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gac.sharepoint.com/sites/ESBidsandSpecs/Sweeping Equipment/SW04-26/Responses/Texan Waste - Heil of Texas/Web page pricing docs_Texan Waste-Heil of TX_SW04-26/"/>
    </mc:Choice>
  </mc:AlternateContent>
  <xr:revisionPtr revIDLastSave="3" documentId="8_{AEC73A93-2B0F-4666-9982-BE696A637F5D}" xr6:coauthVersionLast="47" xr6:coauthVersionMax="47" xr10:uidLastSave="{633FB955-7C08-489D-A9B7-082DCA464168}"/>
  <bookViews>
    <workbookView xWindow="-120" yWindow="-120" windowWidth="29040" windowHeight="15720" xr2:uid="{964D2565-D594-47B3-BD9A-727C3745B3A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L2154" i="1"/>
  <c r="L854" i="1"/>
  <c r="L857" i="1"/>
  <c r="L859" i="1"/>
  <c r="L860" i="1"/>
  <c r="L861" i="1"/>
  <c r="L862" i="1"/>
  <c r="L863" i="1"/>
  <c r="L864" i="1"/>
  <c r="L865" i="1"/>
  <c r="L867" i="1"/>
  <c r="L868" i="1"/>
  <c r="L869" i="1"/>
  <c r="L870" i="1"/>
  <c r="L871" i="1"/>
  <c r="L872" i="1"/>
  <c r="L874" i="1"/>
  <c r="L875" i="1"/>
  <c r="L876" i="1"/>
  <c r="L877" i="1"/>
  <c r="L878" i="1"/>
  <c r="L880" i="1"/>
  <c r="L882" i="1"/>
  <c r="L883" i="1"/>
  <c r="L884" i="1"/>
  <c r="L885" i="1"/>
  <c r="L886" i="1"/>
  <c r="L888" i="1"/>
  <c r="L890" i="1"/>
  <c r="L891" i="1"/>
  <c r="L892" i="1"/>
  <c r="L893" i="1"/>
  <c r="L894" i="1"/>
  <c r="L895" i="1"/>
  <c r="L896" i="1"/>
  <c r="L897" i="1"/>
  <c r="L899" i="1"/>
  <c r="L900" i="1"/>
  <c r="L901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7" i="1"/>
  <c r="L918" i="1"/>
  <c r="L923" i="1"/>
  <c r="L925" i="1"/>
  <c r="L926" i="1"/>
  <c r="L927" i="1"/>
  <c r="L928" i="1"/>
  <c r="L929" i="1"/>
  <c r="L930" i="1"/>
  <c r="L931" i="1"/>
  <c r="L932" i="1"/>
  <c r="L934" i="1"/>
  <c r="L937" i="1"/>
  <c r="L938" i="1"/>
  <c r="L939" i="1"/>
  <c r="L940" i="1"/>
  <c r="L978" i="1"/>
  <c r="L979" i="1"/>
  <c r="L980" i="1"/>
  <c r="L983" i="1"/>
  <c r="L985" i="1"/>
  <c r="L986" i="1"/>
  <c r="L987" i="1"/>
  <c r="L988" i="1"/>
  <c r="L989" i="1"/>
  <c r="L990" i="1"/>
  <c r="L991" i="1"/>
  <c r="L995" i="1"/>
  <c r="L996" i="1"/>
  <c r="L997" i="1"/>
  <c r="L1000" i="1"/>
  <c r="L1001" i="1"/>
  <c r="L1002" i="1"/>
  <c r="L1003" i="1"/>
  <c r="L1004" i="1"/>
  <c r="L1006" i="1"/>
  <c r="L1009" i="1"/>
  <c r="L1010" i="1"/>
  <c r="L1012" i="1"/>
  <c r="L1013" i="1"/>
  <c r="L1014" i="1"/>
  <c r="L1015" i="1"/>
  <c r="L1016" i="1"/>
  <c r="L1017" i="1"/>
  <c r="L1023" i="1"/>
  <c r="L1024" i="1"/>
  <c r="L1025" i="1"/>
  <c r="L1026" i="1"/>
  <c r="L1028" i="1"/>
  <c r="L1029" i="1"/>
  <c r="L1030" i="1"/>
  <c r="L1031" i="1"/>
  <c r="L1033" i="1"/>
  <c r="L1034" i="1"/>
  <c r="L1036" i="1"/>
  <c r="L1039" i="1"/>
  <c r="L1040" i="1"/>
  <c r="L1041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7" i="1"/>
  <c r="L1058" i="1"/>
  <c r="L1063" i="1"/>
  <c r="L1064" i="1"/>
  <c r="L1065" i="1"/>
  <c r="L1066" i="1"/>
  <c r="L1068" i="1"/>
  <c r="L1076" i="1"/>
  <c r="L1077" i="1"/>
  <c r="L1078" i="1"/>
  <c r="L1079" i="1"/>
  <c r="L1080" i="1"/>
  <c r="L1081" i="1"/>
  <c r="L1082" i="1"/>
  <c r="L1084" i="1"/>
  <c r="L1085" i="1"/>
  <c r="L1086" i="1"/>
  <c r="L1087" i="1"/>
  <c r="L1088" i="1"/>
  <c r="L1089" i="1"/>
  <c r="L1090" i="1"/>
  <c r="L1092" i="1"/>
  <c r="L1093" i="1"/>
  <c r="L1094" i="1"/>
  <c r="L1095" i="1"/>
  <c r="L1096" i="1"/>
  <c r="L1097" i="1"/>
  <c r="L1098" i="1"/>
  <c r="L1099" i="1"/>
  <c r="L1100" i="1"/>
  <c r="L1102" i="1"/>
  <c r="L1103" i="1"/>
  <c r="L1106" i="1"/>
  <c r="L1107" i="1"/>
  <c r="L1108" i="1"/>
  <c r="L1109" i="1"/>
  <c r="L1147" i="1"/>
  <c r="L1150" i="1"/>
  <c r="L1152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9" i="1"/>
  <c r="L1170" i="1"/>
  <c r="L1171" i="1"/>
  <c r="L1172" i="1"/>
  <c r="L1173" i="1"/>
  <c r="L1175" i="1"/>
  <c r="L1176" i="1"/>
  <c r="L1177" i="1"/>
  <c r="L1179" i="1"/>
  <c r="L1180" i="1"/>
  <c r="L1181" i="1"/>
  <c r="L1182" i="1"/>
  <c r="L1183" i="1"/>
  <c r="L1184" i="1"/>
  <c r="L1185" i="1"/>
  <c r="L1187" i="1"/>
  <c r="L1188" i="1"/>
  <c r="L1189" i="1"/>
  <c r="L1190" i="1"/>
  <c r="L1191" i="1"/>
  <c r="L1194" i="1"/>
  <c r="L1195" i="1"/>
  <c r="L1196" i="1"/>
  <c r="L1197" i="1"/>
  <c r="L1198" i="1"/>
  <c r="L1199" i="1"/>
  <c r="L1200" i="1"/>
  <c r="L1201" i="1"/>
  <c r="L1202" i="1"/>
  <c r="L1203" i="1"/>
  <c r="L1207" i="1"/>
  <c r="L1208" i="1"/>
  <c r="L1209" i="1"/>
  <c r="L1210" i="1"/>
  <c r="L1211" i="1"/>
  <c r="L1212" i="1"/>
  <c r="L1214" i="1"/>
  <c r="L1215" i="1"/>
  <c r="L1216" i="1"/>
  <c r="L1217" i="1"/>
  <c r="L1218" i="1"/>
  <c r="L1219" i="1"/>
  <c r="L1220" i="1"/>
  <c r="L1221" i="1"/>
  <c r="L1222" i="1"/>
  <c r="L1223" i="1"/>
  <c r="L1225" i="1"/>
  <c r="L1226" i="1"/>
  <c r="L1227" i="1"/>
  <c r="L1228" i="1"/>
  <c r="L1231" i="1"/>
  <c r="L1232" i="1"/>
  <c r="L1233" i="1"/>
  <c r="L1234" i="1"/>
  <c r="L1237" i="1"/>
  <c r="L1238" i="1"/>
  <c r="L1239" i="1"/>
  <c r="L1240" i="1"/>
  <c r="L1241" i="1"/>
  <c r="L1242" i="1"/>
  <c r="L1245" i="1"/>
  <c r="L1246" i="1"/>
  <c r="L1251" i="1"/>
  <c r="L1253" i="1"/>
  <c r="L1257" i="1"/>
  <c r="L1258" i="1"/>
  <c r="L1259" i="1"/>
  <c r="L1260" i="1"/>
  <c r="L1261" i="1"/>
  <c r="L1262" i="1"/>
  <c r="L1263" i="1"/>
  <c r="L1266" i="1"/>
  <c r="L1267" i="1"/>
  <c r="L1268" i="1"/>
  <c r="L1269" i="1"/>
  <c r="L1311" i="1"/>
  <c r="L1314" i="1"/>
  <c r="L1315" i="1"/>
  <c r="L1317" i="1"/>
  <c r="L1318" i="1"/>
  <c r="L1319" i="1"/>
  <c r="L1320" i="1"/>
  <c r="L1321" i="1"/>
  <c r="L1322" i="1"/>
  <c r="L1323" i="1"/>
  <c r="L1328" i="1"/>
  <c r="L1329" i="1"/>
  <c r="L1330" i="1"/>
  <c r="L1331" i="1"/>
  <c r="L1332" i="1"/>
  <c r="L1333" i="1"/>
  <c r="L1334" i="1"/>
  <c r="L1336" i="1"/>
  <c r="L1337" i="1"/>
  <c r="L1338" i="1"/>
  <c r="L1339" i="1"/>
  <c r="L1340" i="1"/>
  <c r="L1341" i="1"/>
  <c r="L1342" i="1"/>
  <c r="L1343" i="1"/>
  <c r="L1345" i="1"/>
  <c r="L1346" i="1"/>
  <c r="L1348" i="1"/>
  <c r="L1349" i="1"/>
  <c r="L1351" i="1"/>
  <c r="L1356" i="1"/>
  <c r="L1357" i="1"/>
  <c r="L1358" i="1"/>
  <c r="L1359" i="1"/>
  <c r="L1360" i="1"/>
  <c r="L1361" i="1"/>
  <c r="L1362" i="1"/>
  <c r="L1363" i="1"/>
  <c r="L1365" i="1"/>
  <c r="L1368" i="1"/>
  <c r="L1369" i="1"/>
  <c r="L1370" i="1"/>
  <c r="L1371" i="1"/>
  <c r="L1372" i="1"/>
  <c r="L1373" i="1"/>
  <c r="L1375" i="1"/>
  <c r="L1376" i="1"/>
  <c r="L1377" i="1"/>
  <c r="L1378" i="1"/>
  <c r="L1379" i="1"/>
  <c r="L1380" i="1"/>
  <c r="L1381" i="1"/>
  <c r="L1382" i="1"/>
  <c r="L1383" i="1"/>
  <c r="L1384" i="1"/>
  <c r="L1386" i="1"/>
  <c r="L1387" i="1"/>
  <c r="L1390" i="1"/>
  <c r="L1391" i="1"/>
  <c r="L1392" i="1"/>
  <c r="L1393" i="1"/>
  <c r="L1394" i="1"/>
  <c r="L1395" i="1"/>
  <c r="L1399" i="1"/>
  <c r="L1400" i="1"/>
  <c r="L1405" i="1"/>
  <c r="L1407" i="1"/>
  <c r="L1408" i="1"/>
  <c r="L1409" i="1"/>
  <c r="L1410" i="1"/>
  <c r="L1411" i="1"/>
  <c r="L1412" i="1"/>
  <c r="L1414" i="1"/>
  <c r="L1417" i="1"/>
  <c r="L1418" i="1"/>
  <c r="L1419" i="1"/>
  <c r="L1420" i="1"/>
  <c r="L1458" i="1"/>
  <c r="L1459" i="1"/>
  <c r="L1460" i="1"/>
  <c r="L1463" i="1"/>
  <c r="L1464" i="1"/>
  <c r="L1466" i="1"/>
  <c r="L1467" i="1"/>
  <c r="L1468" i="1"/>
  <c r="L1469" i="1"/>
  <c r="L1470" i="1"/>
  <c r="L1471" i="1"/>
  <c r="L1472" i="1"/>
  <c r="L1477" i="1"/>
  <c r="L1478" i="1"/>
  <c r="L1479" i="1"/>
  <c r="L1480" i="1"/>
  <c r="L1481" i="1"/>
  <c r="L1483" i="1"/>
  <c r="L1484" i="1"/>
  <c r="L1485" i="1"/>
  <c r="L1487" i="1"/>
  <c r="L1488" i="1"/>
  <c r="L1489" i="1"/>
  <c r="L1490" i="1"/>
  <c r="L1491" i="1"/>
  <c r="L1492" i="1"/>
  <c r="L1493" i="1"/>
  <c r="L1495" i="1"/>
  <c r="L1496" i="1"/>
  <c r="L1500" i="1"/>
  <c r="L1501" i="1"/>
  <c r="L1504" i="1"/>
  <c r="L1505" i="1"/>
  <c r="L1507" i="1"/>
  <c r="L1508" i="1"/>
  <c r="L1509" i="1"/>
  <c r="L1510" i="1"/>
  <c r="L1511" i="1"/>
  <c r="L1512" i="1"/>
  <c r="L1513" i="1"/>
  <c r="L1514" i="1"/>
  <c r="L1518" i="1"/>
  <c r="L1519" i="1"/>
  <c r="L1520" i="1"/>
  <c r="L1521" i="1"/>
  <c r="L1522" i="1"/>
  <c r="L1523" i="1"/>
  <c r="L1525" i="1"/>
  <c r="L1526" i="1"/>
  <c r="L1527" i="1"/>
  <c r="L1528" i="1"/>
  <c r="L1529" i="1"/>
  <c r="L1530" i="1"/>
  <c r="L1531" i="1"/>
  <c r="L1532" i="1"/>
  <c r="L1533" i="1"/>
  <c r="L1534" i="1"/>
  <c r="L1536" i="1"/>
  <c r="L1537" i="1"/>
  <c r="L1538" i="1"/>
  <c r="L1539" i="1"/>
  <c r="L1540" i="1"/>
  <c r="L1542" i="1"/>
  <c r="L1543" i="1"/>
  <c r="L1544" i="1"/>
  <c r="L1545" i="1"/>
  <c r="L1546" i="1"/>
  <c r="L1547" i="1"/>
  <c r="L1548" i="1"/>
  <c r="L1551" i="1"/>
  <c r="L1552" i="1"/>
  <c r="L1554" i="1"/>
  <c r="L1557" i="1"/>
  <c r="L1558" i="1"/>
  <c r="L1563" i="1"/>
  <c r="L1564" i="1"/>
  <c r="L1565" i="1"/>
  <c r="L1566" i="1"/>
  <c r="L1567" i="1"/>
  <c r="L1568" i="1"/>
  <c r="L1570" i="1"/>
  <c r="L1574" i="1"/>
  <c r="L1575" i="1"/>
  <c r="L1576" i="1"/>
  <c r="L1577" i="1"/>
  <c r="L1578" i="1"/>
  <c r="L1579" i="1"/>
  <c r="L1580" i="1"/>
  <c r="L1582" i="1"/>
  <c r="L1583" i="1"/>
  <c r="L1584" i="1"/>
  <c r="L1585" i="1"/>
  <c r="L1586" i="1"/>
  <c r="L1587" i="1"/>
  <c r="L1588" i="1"/>
  <c r="L1590" i="1"/>
  <c r="L1591" i="1"/>
  <c r="L1594" i="1"/>
  <c r="L1595" i="1"/>
  <c r="L1596" i="1"/>
  <c r="L1597" i="1"/>
  <c r="L1635" i="1"/>
  <c r="L1639" i="1"/>
  <c r="L1642" i="1"/>
  <c r="L1646" i="1"/>
  <c r="L1648" i="1"/>
  <c r="L1649" i="1"/>
  <c r="L1651" i="1"/>
  <c r="L1652" i="1"/>
  <c r="L1653" i="1"/>
  <c r="L1654" i="1"/>
  <c r="L1655" i="1"/>
  <c r="L1656" i="1"/>
  <c r="L1657" i="1"/>
  <c r="L1659" i="1"/>
  <c r="L1660" i="1"/>
  <c r="L1662" i="1"/>
  <c r="L1664" i="1"/>
  <c r="L1665" i="1"/>
  <c r="L1667" i="1"/>
  <c r="L1668" i="1"/>
  <c r="L1669" i="1"/>
  <c r="L1670" i="1"/>
  <c r="L1671" i="1"/>
  <c r="L1672" i="1"/>
  <c r="L1674" i="1"/>
  <c r="L1675" i="1"/>
  <c r="L1676" i="1"/>
  <c r="L1677" i="1"/>
  <c r="L1678" i="1"/>
  <c r="L1679" i="1"/>
  <c r="L1682" i="1"/>
  <c r="L1683" i="1"/>
  <c r="L1688" i="1"/>
  <c r="L1690" i="1"/>
  <c r="L1691" i="1"/>
  <c r="L1692" i="1"/>
  <c r="L1693" i="1"/>
  <c r="L1694" i="1"/>
  <c r="L1697" i="1"/>
  <c r="L1698" i="1"/>
  <c r="L1699" i="1"/>
  <c r="L1700" i="1"/>
  <c r="L1741" i="1"/>
  <c r="L1747" i="1"/>
  <c r="L1748" i="1"/>
  <c r="L1753" i="1"/>
  <c r="L1754" i="1"/>
  <c r="L1755" i="1"/>
  <c r="L1756" i="1"/>
  <c r="L1757" i="1"/>
  <c r="L1758" i="1"/>
  <c r="L1759" i="1"/>
  <c r="L1760" i="1"/>
  <c r="L1761" i="1"/>
  <c r="L1762" i="1"/>
  <c r="L1764" i="1"/>
  <c r="L1765" i="1"/>
  <c r="L1766" i="1"/>
  <c r="L1768" i="1"/>
  <c r="L1771" i="1"/>
  <c r="L1772" i="1"/>
  <c r="L1774" i="1"/>
  <c r="L1775" i="1"/>
  <c r="L1776" i="1"/>
  <c r="L1777" i="1"/>
  <c r="L1778" i="1"/>
  <c r="L1781" i="1"/>
  <c r="L1782" i="1"/>
  <c r="L1783" i="1"/>
  <c r="L1784" i="1"/>
  <c r="L1785" i="1"/>
  <c r="L1788" i="1"/>
  <c r="L1789" i="1"/>
  <c r="L1795" i="1"/>
  <c r="L1796" i="1"/>
  <c r="L1797" i="1"/>
  <c r="L1799" i="1"/>
  <c r="L1803" i="1"/>
  <c r="L1804" i="1"/>
  <c r="L1806" i="1"/>
  <c r="L1807" i="1"/>
  <c r="L1809" i="1"/>
  <c r="L1812" i="1"/>
  <c r="L1813" i="1"/>
  <c r="L1814" i="1"/>
  <c r="L1815" i="1"/>
  <c r="L1854" i="1"/>
  <c r="L1857" i="1"/>
  <c r="L1858" i="1"/>
  <c r="L1863" i="1"/>
  <c r="L1864" i="1"/>
  <c r="L1865" i="1"/>
  <c r="L1869" i="1"/>
  <c r="L1870" i="1"/>
  <c r="L1872" i="1"/>
  <c r="L1873" i="1"/>
  <c r="L1874" i="1"/>
  <c r="L1875" i="1"/>
  <c r="L1876" i="1"/>
  <c r="L1877" i="1"/>
  <c r="L1878" i="1"/>
  <c r="L1879" i="1"/>
  <c r="L1880" i="1"/>
  <c r="L1881" i="1"/>
  <c r="L1882" i="1"/>
  <c r="L1884" i="1"/>
  <c r="L1885" i="1"/>
  <c r="L1886" i="1"/>
  <c r="L1887" i="1"/>
  <c r="L1888" i="1"/>
  <c r="L1889" i="1"/>
  <c r="L1891" i="1"/>
  <c r="L1892" i="1"/>
  <c r="L1894" i="1"/>
  <c r="L1895" i="1"/>
  <c r="L1896" i="1"/>
  <c r="L1898" i="1"/>
  <c r="L1899" i="1"/>
  <c r="L1900" i="1"/>
  <c r="L1901" i="1"/>
  <c r="L1904" i="1"/>
  <c r="L1905" i="1"/>
  <c r="L1906" i="1"/>
  <c r="L1907" i="1"/>
  <c r="L1908" i="1"/>
  <c r="L1909" i="1"/>
  <c r="L1913" i="1"/>
  <c r="L1914" i="1"/>
  <c r="L1915" i="1"/>
  <c r="L1916" i="1"/>
  <c r="L1917" i="1"/>
  <c r="L1918" i="1"/>
  <c r="L1919" i="1"/>
  <c r="L1920" i="1"/>
  <c r="L1922" i="1"/>
  <c r="L1923" i="1"/>
  <c r="L1924" i="1"/>
  <c r="L1925" i="1"/>
  <c r="L1926" i="1"/>
  <c r="L1927" i="1"/>
  <c r="L1928" i="1"/>
  <c r="L1929" i="1"/>
  <c r="L1930" i="1"/>
  <c r="L1933" i="1"/>
  <c r="L1934" i="1"/>
  <c r="L1939" i="1"/>
  <c r="L1940" i="1"/>
  <c r="L1942" i="1"/>
  <c r="L1944" i="1"/>
  <c r="L1945" i="1"/>
  <c r="L1946" i="1"/>
  <c r="L1954" i="1"/>
  <c r="L1955" i="1"/>
  <c r="L1956" i="1"/>
  <c r="L1957" i="1"/>
  <c r="L1958" i="1"/>
  <c r="L1959" i="1"/>
  <c r="L1960" i="1"/>
  <c r="L1961" i="1"/>
  <c r="L1963" i="1"/>
  <c r="L1964" i="1"/>
  <c r="L1965" i="1"/>
  <c r="L1966" i="1"/>
  <c r="L1967" i="1"/>
  <c r="L1968" i="1"/>
  <c r="L1969" i="1"/>
  <c r="L1970" i="1"/>
  <c r="L1971" i="1"/>
  <c r="L1973" i="1"/>
  <c r="L1974" i="1"/>
  <c r="L1975" i="1"/>
  <c r="L1976" i="1"/>
  <c r="L1977" i="1"/>
  <c r="L1978" i="1"/>
  <c r="L1980" i="1"/>
  <c r="L1983" i="1"/>
  <c r="L1984" i="1"/>
  <c r="L1985" i="1"/>
  <c r="L1986" i="1"/>
  <c r="L2025" i="1"/>
  <c r="L2028" i="1"/>
  <c r="L2029" i="1"/>
  <c r="L2034" i="1"/>
  <c r="L2035" i="1"/>
  <c r="L2036" i="1"/>
  <c r="L2040" i="1"/>
  <c r="L2041" i="1"/>
  <c r="L2043" i="1"/>
  <c r="L2044" i="1"/>
  <c r="L2045" i="1"/>
  <c r="L2046" i="1"/>
  <c r="L2047" i="1"/>
  <c r="L2048" i="1"/>
  <c r="L2049" i="1"/>
  <c r="L2050" i="1"/>
  <c r="L2051" i="1"/>
  <c r="L2052" i="1"/>
  <c r="L2053" i="1"/>
  <c r="L2055" i="1"/>
  <c r="L2056" i="1"/>
  <c r="L2057" i="1"/>
  <c r="L2058" i="1"/>
  <c r="L2059" i="1"/>
  <c r="L2060" i="1"/>
  <c r="L2063" i="1"/>
  <c r="L2064" i="1"/>
  <c r="L2065" i="1"/>
  <c r="L2067" i="1"/>
  <c r="L2068" i="1"/>
  <c r="L2069" i="1"/>
  <c r="L2070" i="1"/>
  <c r="L2073" i="1"/>
  <c r="L2074" i="1"/>
  <c r="L2075" i="1"/>
  <c r="L2076" i="1"/>
  <c r="L2077" i="1"/>
  <c r="L2078" i="1"/>
  <c r="L2080" i="1"/>
  <c r="L2081" i="1"/>
  <c r="L2082" i="1"/>
  <c r="L2083" i="1"/>
  <c r="L2084" i="1"/>
  <c r="L2088" i="1"/>
  <c r="L2089" i="1"/>
  <c r="L2090" i="1"/>
  <c r="L2091" i="1"/>
  <c r="L2092" i="1"/>
  <c r="L2093" i="1"/>
  <c r="L2094" i="1"/>
  <c r="L2095" i="1"/>
  <c r="L2096" i="1"/>
  <c r="L2098" i="1"/>
  <c r="L2099" i="1"/>
  <c r="L2100" i="1"/>
  <c r="L2101" i="1"/>
  <c r="L2102" i="1"/>
  <c r="L2103" i="1"/>
  <c r="L2104" i="1"/>
  <c r="L2105" i="1"/>
  <c r="L2106" i="1"/>
  <c r="L2109" i="1"/>
  <c r="L2110" i="1"/>
  <c r="L2115" i="1"/>
  <c r="L2116" i="1"/>
  <c r="L2117" i="1"/>
  <c r="L2118" i="1"/>
  <c r="L2120" i="1"/>
  <c r="L2121" i="1"/>
  <c r="L2122" i="1"/>
  <c r="L2133" i="1"/>
  <c r="L2134" i="1"/>
  <c r="L2135" i="1"/>
  <c r="L2136" i="1"/>
  <c r="L2137" i="1"/>
  <c r="L2138" i="1"/>
  <c r="L2141" i="1"/>
  <c r="L2142" i="1"/>
  <c r="L2143" i="1"/>
  <c r="L2144" i="1"/>
  <c r="L2145" i="1"/>
  <c r="L2146" i="1"/>
  <c r="L2147" i="1"/>
  <c r="L2150" i="1"/>
  <c r="L2151" i="1"/>
  <c r="L2152" i="1"/>
  <c r="L2153" i="1"/>
  <c r="L2155" i="1"/>
  <c r="L2157" i="1"/>
  <c r="L2158" i="1"/>
  <c r="L2161" i="1"/>
  <c r="L2162" i="1"/>
  <c r="L2163" i="1"/>
  <c r="L2164" i="1"/>
  <c r="L2205" i="1"/>
  <c r="L2208" i="1"/>
  <c r="L2210" i="1"/>
  <c r="L2215" i="1"/>
  <c r="L2216" i="1"/>
  <c r="L2217" i="1"/>
  <c r="L2218" i="1"/>
  <c r="L2221" i="1"/>
  <c r="L2222" i="1"/>
  <c r="L2225" i="1"/>
  <c r="L2226" i="1"/>
  <c r="L2227" i="1"/>
  <c r="L2228" i="1"/>
  <c r="L2229" i="1"/>
  <c r="L2230" i="1"/>
  <c r="L2231" i="1"/>
  <c r="L2232" i="1"/>
  <c r="L2233" i="1"/>
  <c r="L2234" i="1"/>
  <c r="L2236" i="1"/>
  <c r="L2237" i="1"/>
  <c r="L2238" i="1"/>
  <c r="L2239" i="1"/>
  <c r="L2240" i="1"/>
  <c r="L2243" i="1"/>
  <c r="L2244" i="1"/>
  <c r="L2245" i="1"/>
  <c r="L2247" i="1"/>
  <c r="L2248" i="1"/>
  <c r="L2249" i="1"/>
  <c r="L2250" i="1"/>
  <c r="L2253" i="1"/>
  <c r="L2254" i="1"/>
  <c r="L2255" i="1"/>
  <c r="L2256" i="1"/>
  <c r="L2257" i="1"/>
  <c r="L2261" i="1"/>
  <c r="L2262" i="1"/>
  <c r="L2263" i="1"/>
  <c r="L2264" i="1"/>
  <c r="L2265" i="1"/>
  <c r="L2266" i="1"/>
  <c r="L2267" i="1"/>
  <c r="L2268" i="1"/>
  <c r="L2270" i="1"/>
  <c r="L2271" i="1"/>
  <c r="L2272" i="1"/>
  <c r="L2273" i="1"/>
  <c r="L2274" i="1"/>
  <c r="L2275" i="1"/>
  <c r="L2276" i="1"/>
  <c r="L2277" i="1"/>
  <c r="L2280" i="1"/>
  <c r="L2281" i="1"/>
  <c r="L2286" i="1"/>
  <c r="L2288" i="1"/>
  <c r="L2289" i="1"/>
  <c r="L2293" i="1"/>
  <c r="L2294" i="1"/>
  <c r="L2295" i="1"/>
  <c r="L2296" i="1"/>
  <c r="L2297" i="1"/>
  <c r="L2300" i="1"/>
  <c r="L2301" i="1"/>
  <c r="L2302" i="1"/>
  <c r="L2303" i="1"/>
  <c r="L38" i="1"/>
  <c r="L42" i="1"/>
  <c r="L45" i="1"/>
  <c r="L47" i="1"/>
  <c r="L48" i="1"/>
  <c r="L49" i="1"/>
  <c r="L50" i="1"/>
  <c r="L51" i="1"/>
  <c r="L52" i="1"/>
  <c r="L53" i="1"/>
  <c r="L54" i="1"/>
  <c r="L57" i="1"/>
  <c r="L58" i="1"/>
  <c r="L59" i="1"/>
  <c r="L60" i="1"/>
  <c r="L62" i="1"/>
  <c r="L63" i="1"/>
  <c r="L64" i="1"/>
  <c r="L65" i="1"/>
  <c r="L66" i="1"/>
  <c r="L67" i="1"/>
  <c r="L68" i="1"/>
  <c r="L71" i="1"/>
  <c r="L72" i="1"/>
  <c r="L73" i="1"/>
  <c r="L74" i="1"/>
  <c r="L75" i="1"/>
  <c r="L79" i="1"/>
  <c r="L80" i="1"/>
  <c r="L81" i="1"/>
  <c r="L82" i="1"/>
  <c r="L83" i="1"/>
  <c r="L84" i="1"/>
  <c r="L85" i="1"/>
  <c r="L86" i="1"/>
  <c r="L89" i="1"/>
  <c r="L90" i="1"/>
  <c r="L91" i="1"/>
  <c r="L92" i="1"/>
  <c r="L93" i="1"/>
  <c r="L94" i="1"/>
  <c r="L95" i="1"/>
  <c r="L96" i="1"/>
  <c r="L97" i="1"/>
  <c r="L101" i="1"/>
  <c r="L102" i="1"/>
  <c r="L107" i="1"/>
  <c r="L110" i="1"/>
  <c r="L111" i="1"/>
  <c r="L114" i="1"/>
  <c r="L116" i="1"/>
  <c r="L117" i="1"/>
  <c r="L118" i="1"/>
  <c r="L119" i="1"/>
  <c r="L120" i="1"/>
  <c r="L121" i="1"/>
  <c r="L124" i="1"/>
  <c r="L125" i="1"/>
  <c r="L128" i="1"/>
  <c r="L129" i="1"/>
  <c r="L130" i="1"/>
  <c r="L131" i="1"/>
  <c r="L168" i="1"/>
  <c r="L172" i="1"/>
  <c r="L174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91" i="1"/>
  <c r="L192" i="1"/>
  <c r="L193" i="1"/>
  <c r="L194" i="1"/>
  <c r="L195" i="1"/>
  <c r="L196" i="1"/>
  <c r="L198" i="1"/>
  <c r="L199" i="1"/>
  <c r="L200" i="1"/>
  <c r="L201" i="1"/>
  <c r="L203" i="1"/>
  <c r="L204" i="1"/>
  <c r="L205" i="1"/>
  <c r="L206" i="1"/>
  <c r="L207" i="1"/>
  <c r="L208" i="1"/>
  <c r="L209" i="1"/>
  <c r="L210" i="1"/>
  <c r="L212" i="1"/>
  <c r="L213" i="1"/>
  <c r="L214" i="1"/>
  <c r="L215" i="1"/>
  <c r="L216" i="1"/>
  <c r="L217" i="1"/>
  <c r="L218" i="1"/>
  <c r="L221" i="1"/>
  <c r="L222" i="1"/>
  <c r="L223" i="1"/>
  <c r="L224" i="1"/>
  <c r="L225" i="1"/>
  <c r="L226" i="1"/>
  <c r="L228" i="1"/>
  <c r="L229" i="1"/>
  <c r="L231" i="1"/>
  <c r="L232" i="1"/>
  <c r="L233" i="1"/>
  <c r="L234" i="1"/>
  <c r="L235" i="1"/>
  <c r="L236" i="1"/>
  <c r="L240" i="1"/>
  <c r="L241" i="1"/>
  <c r="L242" i="1"/>
  <c r="L243" i="1"/>
  <c r="L244" i="1"/>
  <c r="L245" i="1"/>
  <c r="L247" i="1"/>
  <c r="L248" i="1"/>
  <c r="L249" i="1"/>
  <c r="L250" i="1"/>
  <c r="L251" i="1"/>
  <c r="L252" i="1"/>
  <c r="L253" i="1"/>
  <c r="L254" i="1"/>
  <c r="L255" i="1"/>
  <c r="L256" i="1"/>
  <c r="L258" i="1"/>
  <c r="L259" i="1"/>
  <c r="L260" i="1"/>
  <c r="L261" i="1"/>
  <c r="L262" i="1"/>
  <c r="L263" i="1"/>
  <c r="L265" i="1"/>
  <c r="L266" i="1"/>
  <c r="L267" i="1"/>
  <c r="L268" i="1"/>
  <c r="L269" i="1"/>
  <c r="L273" i="1"/>
  <c r="L274" i="1"/>
  <c r="L279" i="1"/>
  <c r="L281" i="1"/>
  <c r="L285" i="1"/>
  <c r="L286" i="1"/>
  <c r="L287" i="1"/>
  <c r="L288" i="1"/>
  <c r="L289" i="1"/>
  <c r="L290" i="1"/>
  <c r="L291" i="1"/>
  <c r="L294" i="1"/>
  <c r="L295" i="1"/>
  <c r="L296" i="1"/>
  <c r="L297" i="1"/>
  <c r="L298" i="1"/>
  <c r="L335" i="1"/>
  <c r="L336" i="1"/>
  <c r="L337" i="1"/>
  <c r="L340" i="1"/>
  <c r="L341" i="1"/>
  <c r="L343" i="1"/>
  <c r="L344" i="1"/>
  <c r="L345" i="1"/>
  <c r="L346" i="1"/>
  <c r="L347" i="1"/>
  <c r="L348" i="1"/>
  <c r="L349" i="1"/>
  <c r="L354" i="1"/>
  <c r="L355" i="1"/>
  <c r="L356" i="1"/>
  <c r="L357" i="1"/>
  <c r="L358" i="1"/>
  <c r="L359" i="1"/>
  <c r="L361" i="1"/>
  <c r="L362" i="1"/>
  <c r="L363" i="1"/>
  <c r="L364" i="1"/>
  <c r="L366" i="1"/>
  <c r="L367" i="1"/>
  <c r="L368" i="1"/>
  <c r="L369" i="1"/>
  <c r="L370" i="1"/>
  <c r="L371" i="1"/>
  <c r="L372" i="1"/>
  <c r="L373" i="1"/>
  <c r="L375" i="1"/>
  <c r="L376" i="1"/>
  <c r="L382" i="1"/>
  <c r="L385" i="1"/>
  <c r="L386" i="1"/>
  <c r="L387" i="1"/>
  <c r="L389" i="1"/>
  <c r="L390" i="1"/>
  <c r="L391" i="1"/>
  <c r="L392" i="1"/>
  <c r="L393" i="1"/>
  <c r="L394" i="1"/>
  <c r="L395" i="1"/>
  <c r="L399" i="1"/>
  <c r="L400" i="1"/>
  <c r="L401" i="1"/>
  <c r="L402" i="1"/>
  <c r="L403" i="1"/>
  <c r="L404" i="1"/>
  <c r="L406" i="1"/>
  <c r="L407" i="1"/>
  <c r="L408" i="1"/>
  <c r="L409" i="1"/>
  <c r="L410" i="1"/>
  <c r="L411" i="1"/>
  <c r="L412" i="1"/>
  <c r="L413" i="1"/>
  <c r="L414" i="1"/>
  <c r="L415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2" i="1"/>
  <c r="L433" i="1"/>
  <c r="L435" i="1"/>
  <c r="L438" i="1"/>
  <c r="L439" i="1"/>
  <c r="L444" i="1"/>
  <c r="L445" i="1"/>
  <c r="L446" i="1"/>
  <c r="L447" i="1"/>
  <c r="L448" i="1"/>
  <c r="L449" i="1"/>
  <c r="L452" i="1"/>
  <c r="L454" i="1"/>
  <c r="L455" i="1"/>
  <c r="L456" i="1"/>
  <c r="L457" i="1"/>
  <c r="L458" i="1"/>
  <c r="L459" i="1"/>
  <c r="L460" i="1"/>
  <c r="L462" i="1"/>
  <c r="L463" i="1"/>
  <c r="L464" i="1"/>
  <c r="L465" i="1"/>
  <c r="L466" i="1"/>
  <c r="L467" i="1"/>
  <c r="L468" i="1"/>
  <c r="L470" i="1"/>
  <c r="L471" i="1"/>
  <c r="L474" i="1"/>
  <c r="L475" i="1"/>
  <c r="L476" i="1"/>
  <c r="L477" i="1"/>
  <c r="L519" i="1"/>
  <c r="L522" i="1"/>
  <c r="L523" i="1"/>
  <c r="L525" i="1"/>
  <c r="L526" i="1"/>
  <c r="L527" i="1"/>
  <c r="L528" i="1"/>
  <c r="L529" i="1"/>
  <c r="L530" i="1"/>
  <c r="L531" i="1"/>
  <c r="L536" i="1"/>
  <c r="L537" i="1"/>
  <c r="L538" i="1"/>
  <c r="L539" i="1"/>
  <c r="L540" i="1"/>
  <c r="L541" i="1"/>
  <c r="L542" i="1"/>
  <c r="L544" i="1"/>
  <c r="L545" i="1"/>
  <c r="L546" i="1"/>
  <c r="L547" i="1"/>
  <c r="L548" i="1"/>
  <c r="L549" i="1"/>
  <c r="L550" i="1"/>
  <c r="L551" i="1"/>
  <c r="L553" i="1"/>
  <c r="L554" i="1"/>
  <c r="L559" i="1"/>
  <c r="L561" i="1"/>
  <c r="L562" i="1"/>
  <c r="L566" i="1"/>
  <c r="L567" i="1"/>
  <c r="L568" i="1"/>
  <c r="L569" i="1"/>
  <c r="L570" i="1"/>
  <c r="L571" i="1"/>
  <c r="L572" i="1"/>
  <c r="L573" i="1"/>
  <c r="L574" i="1"/>
  <c r="L577" i="1"/>
  <c r="L578" i="1"/>
  <c r="L579" i="1"/>
  <c r="L580" i="1"/>
  <c r="L581" i="1"/>
  <c r="L582" i="1"/>
  <c r="L584" i="1"/>
  <c r="L585" i="1"/>
  <c r="L586" i="1"/>
  <c r="L587" i="1"/>
  <c r="L588" i="1"/>
  <c r="L589" i="1"/>
  <c r="L590" i="1"/>
  <c r="L592" i="1"/>
  <c r="L595" i="1"/>
  <c r="L596" i="1"/>
  <c r="L597" i="1"/>
  <c r="L598" i="1"/>
  <c r="L599" i="1"/>
  <c r="L600" i="1"/>
  <c r="L601" i="1"/>
  <c r="L602" i="1"/>
  <c r="L603" i="1"/>
  <c r="L607" i="1"/>
  <c r="L608" i="1"/>
  <c r="L613" i="1"/>
  <c r="L615" i="1"/>
  <c r="L616" i="1"/>
  <c r="L617" i="1"/>
  <c r="L618" i="1"/>
  <c r="L619" i="1"/>
  <c r="L620" i="1"/>
  <c r="L621" i="1"/>
  <c r="L623" i="1"/>
  <c r="L626" i="1"/>
  <c r="L627" i="1"/>
  <c r="L628" i="1"/>
  <c r="L629" i="1"/>
  <c r="L667" i="1"/>
  <c r="L668" i="1"/>
  <c r="L669" i="1"/>
  <c r="L672" i="1"/>
  <c r="L674" i="1"/>
  <c r="L675" i="1"/>
  <c r="L676" i="1"/>
  <c r="L677" i="1"/>
  <c r="L678" i="1"/>
  <c r="L679" i="1"/>
  <c r="L680" i="1"/>
  <c r="L685" i="1"/>
  <c r="L686" i="1"/>
  <c r="L687" i="1"/>
  <c r="L688" i="1"/>
  <c r="L689" i="1"/>
  <c r="L691" i="1"/>
  <c r="L692" i="1"/>
  <c r="L693" i="1"/>
  <c r="L694" i="1"/>
  <c r="L696" i="1"/>
  <c r="L697" i="1"/>
  <c r="L698" i="1"/>
  <c r="L699" i="1"/>
  <c r="L700" i="1"/>
  <c r="L701" i="1"/>
  <c r="L702" i="1"/>
  <c r="L703" i="1"/>
  <c r="L705" i="1"/>
  <c r="L706" i="1"/>
  <c r="L711" i="1"/>
  <c r="L712" i="1"/>
  <c r="L715" i="1"/>
  <c r="L716" i="1"/>
  <c r="L718" i="1"/>
  <c r="L719" i="1"/>
  <c r="L720" i="1"/>
  <c r="L721" i="1"/>
  <c r="L722" i="1"/>
  <c r="L723" i="1"/>
  <c r="L724" i="1"/>
  <c r="L728" i="1"/>
  <c r="L729" i="1"/>
  <c r="L730" i="1"/>
  <c r="L731" i="1"/>
  <c r="L732" i="1"/>
  <c r="L733" i="1"/>
  <c r="L735" i="1"/>
  <c r="L736" i="1"/>
  <c r="L737" i="1"/>
  <c r="L738" i="1"/>
  <c r="L739" i="1"/>
  <c r="L740" i="1"/>
  <c r="L741" i="1"/>
  <c r="L742" i="1"/>
  <c r="L743" i="1"/>
  <c r="L744" i="1"/>
  <c r="L746" i="1"/>
  <c r="L747" i="1"/>
  <c r="L748" i="1"/>
  <c r="L749" i="1"/>
  <c r="L752" i="1"/>
  <c r="L753" i="1"/>
  <c r="L754" i="1"/>
  <c r="L755" i="1"/>
  <c r="L758" i="1"/>
  <c r="L759" i="1"/>
  <c r="L761" i="1"/>
  <c r="L762" i="1"/>
  <c r="L765" i="1"/>
  <c r="L766" i="1"/>
  <c r="L771" i="1"/>
  <c r="L772" i="1"/>
  <c r="L773" i="1"/>
  <c r="L774" i="1"/>
  <c r="L775" i="1"/>
  <c r="L776" i="1"/>
  <c r="L778" i="1"/>
  <c r="L784" i="1"/>
  <c r="L785" i="1"/>
  <c r="L786" i="1"/>
  <c r="L787" i="1"/>
  <c r="L788" i="1"/>
  <c r="L789" i="1"/>
  <c r="L790" i="1"/>
  <c r="L792" i="1"/>
  <c r="L793" i="1"/>
  <c r="L794" i="1"/>
  <c r="L795" i="1"/>
  <c r="L796" i="1"/>
  <c r="L797" i="1"/>
  <c r="L798" i="1"/>
  <c r="L799" i="1"/>
  <c r="L800" i="1"/>
  <c r="L802" i="1"/>
  <c r="L803" i="1"/>
  <c r="L806" i="1"/>
  <c r="L807" i="1"/>
  <c r="L808" i="1"/>
  <c r="L809" i="1"/>
  <c r="I2139" i="1" a="1"/>
  <c r="I2139" i="1" s="1"/>
  <c r="I855" i="1" l="1"/>
  <c r="L855" i="1" s="1"/>
  <c r="I227" i="1" l="1"/>
  <c r="L227" i="1" s="1"/>
  <c r="I169" i="1"/>
  <c r="I122" i="1" l="1" a="1"/>
  <c r="I122" i="1" s="1"/>
  <c r="I98" i="1" a="1"/>
  <c r="I98" i="1" s="1"/>
  <c r="I87" i="1" a="1"/>
  <c r="I87" i="1" s="1"/>
  <c r="I76" i="1" a="1"/>
  <c r="I76" i="1" s="1"/>
  <c r="I55" i="1" a="1"/>
  <c r="I55" i="1" s="1"/>
  <c r="I43" i="1" a="1"/>
  <c r="I43" i="1" s="1"/>
  <c r="I39" i="1" l="1" a="1"/>
  <c r="I3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<sst xmlns="http://schemas.openxmlformats.org/spreadsheetml/2006/main" count="3751" uniqueCount="1220">
  <si>
    <t>QTY</t>
  </si>
  <si>
    <t>DESCRIPTION</t>
  </si>
  <si>
    <t>PRICE</t>
  </si>
  <si>
    <t>POWER MODULE OPTIONS</t>
  </si>
  <si>
    <t>SIA4T</t>
  </si>
  <si>
    <t>Cummins QSF 2.8 74 HP Tier IVF Diesel</t>
  </si>
  <si>
    <t>204T09</t>
  </si>
  <si>
    <t>Deutz 2.9 74 HP Tier IVF Diesel</t>
  </si>
  <si>
    <t>204Z60</t>
  </si>
  <si>
    <t>Subtotal Auxiliary Engine Options</t>
  </si>
  <si>
    <t>SWEEPING HEAD OPTIONS</t>
  </si>
  <si>
    <t>Standard Sweeping Head</t>
  </si>
  <si>
    <t>204P62</t>
  </si>
  <si>
    <t>Sweeping Head Deluge</t>
  </si>
  <si>
    <t>204Q11</t>
  </si>
  <si>
    <t>Subtotal Sweeping Head Options</t>
  </si>
  <si>
    <t>GUTTER BROOM OPTIONS</t>
  </si>
  <si>
    <t>Gutter Broom, Dual</t>
  </si>
  <si>
    <t>204M59</t>
  </si>
  <si>
    <t>Gutter Broom, Tilt Standard Dual  or</t>
  </si>
  <si>
    <t>Gutter Broom, Tilt Power Dual</t>
  </si>
  <si>
    <t>204M49</t>
  </si>
  <si>
    <t>Gutter Broom, GEO Dual</t>
  </si>
  <si>
    <t>Gutter Broom, RH</t>
  </si>
  <si>
    <t>203M50</t>
  </si>
  <si>
    <t>Gutter Broom, Tilt Power RH</t>
  </si>
  <si>
    <t>204M48</t>
  </si>
  <si>
    <t>Gutter Broom, GEO RH</t>
  </si>
  <si>
    <t>Gutter Broom, LH</t>
  </si>
  <si>
    <t>204M51</t>
  </si>
  <si>
    <t>Gutter Broom, GEO LH</t>
  </si>
  <si>
    <t>Gutter Broom, Poly Segments, each</t>
  </si>
  <si>
    <t>203B67</t>
  </si>
  <si>
    <t>Subtotal Gutter Broom Options</t>
  </si>
  <si>
    <t>MISCELLANEOUS OPTIONS</t>
  </si>
  <si>
    <t>DC Backup, Hydraulic</t>
  </si>
  <si>
    <t>204M58</t>
  </si>
  <si>
    <t>Air Filter Restriction In-Cab Auxiliary Eng.</t>
  </si>
  <si>
    <t>Bar Magnet, 84" Actuator Lift</t>
  </si>
  <si>
    <t>204R10</t>
  </si>
  <si>
    <t>Manual Sweeper, Additional Copy</t>
  </si>
  <si>
    <t>Low Hydraulic Level Alarm &amp; Ind.</t>
  </si>
  <si>
    <t>Mirror 12" Parabolic, Set</t>
  </si>
  <si>
    <t>204R70</t>
  </si>
  <si>
    <t>Shipping Pallet</t>
  </si>
  <si>
    <t>203B33</t>
  </si>
  <si>
    <r>
      <t xml:space="preserve">Backeye 360 AI cam sys + Intake &amp; Curb line cams. </t>
    </r>
    <r>
      <rPr>
        <i/>
        <sz val="10"/>
        <color rgb="FFFF0000"/>
        <rFont val="Calibri"/>
        <family val="2"/>
      </rPr>
      <t>Must have Shroud</t>
    </r>
  </si>
  <si>
    <t>Camera System, Single</t>
  </si>
  <si>
    <t>203X81</t>
  </si>
  <si>
    <r>
      <t xml:space="preserve">Camera System, Dual </t>
    </r>
    <r>
      <rPr>
        <i/>
        <sz val="9"/>
        <color rgb="FFFF0000"/>
        <rFont val="Calibri"/>
        <family val="2"/>
      </rPr>
      <t>(Must list location of 2nd camera in Special Options)</t>
    </r>
  </si>
  <si>
    <t>203X82</t>
  </si>
  <si>
    <r>
      <t>Camera System, Three</t>
    </r>
    <r>
      <rPr>
        <sz val="9"/>
        <rFont val="Calibri"/>
        <family val="2"/>
      </rPr>
      <t xml:space="preserve"> </t>
    </r>
    <r>
      <rPr>
        <i/>
        <sz val="9"/>
        <color rgb="FFFF0000"/>
        <rFont val="Calibri"/>
        <family val="2"/>
      </rPr>
      <t>(Must list location of 2nd &amp; 3rd camera in Special Options)</t>
    </r>
  </si>
  <si>
    <t>203Z99</t>
  </si>
  <si>
    <t>Leak Detection Kit</t>
  </si>
  <si>
    <t>204R11</t>
  </si>
  <si>
    <t>Basic Sweeper Only Wrap</t>
  </si>
  <si>
    <t>SOR</t>
  </si>
  <si>
    <t>WATER SYSTEM OPTIONS</t>
  </si>
  <si>
    <t>Water Tank Low Level Alarm &amp; Ind.</t>
  </si>
  <si>
    <t>Spray Bar, Front</t>
  </si>
  <si>
    <t>Spray Bar, Hopper</t>
  </si>
  <si>
    <t>204C01</t>
  </si>
  <si>
    <t>High Pressure Wash System, with hose reel, RH</t>
  </si>
  <si>
    <t>206E22</t>
  </si>
  <si>
    <r>
      <t>Additional 67 Gallon Water Tank, Rear</t>
    </r>
    <r>
      <rPr>
        <b/>
        <i/>
        <sz val="8"/>
        <rFont val="Aptos Narrow"/>
        <family val="2"/>
        <scheme val="minor"/>
      </rPr>
      <t xml:space="preserve"> </t>
    </r>
  </si>
  <si>
    <t>204Q66</t>
  </si>
  <si>
    <t>Water Fill Inline Y Strainer</t>
  </si>
  <si>
    <t>206B28</t>
  </si>
  <si>
    <t>Subtotal Water System Options</t>
  </si>
  <si>
    <t>HOPPER OPTIONS</t>
  </si>
  <si>
    <t>Hopper, Standard Mild Steel</t>
  </si>
  <si>
    <t>204Q87</t>
  </si>
  <si>
    <t>Shroud &amp; Suppression Mild Steel</t>
  </si>
  <si>
    <t>204Q88</t>
  </si>
  <si>
    <r>
      <t>Hopper, High Strength Stainless Steel</t>
    </r>
    <r>
      <rPr>
        <b/>
        <i/>
        <sz val="8"/>
        <color theme="1"/>
        <rFont val="Aptos Narrow"/>
        <family val="2"/>
        <scheme val="minor"/>
      </rPr>
      <t xml:space="preserve"> </t>
    </r>
    <r>
      <rPr>
        <b/>
        <i/>
        <sz val="9"/>
        <color theme="1"/>
        <rFont val="Aptos Narrow"/>
        <family val="2"/>
        <scheme val="minor"/>
      </rPr>
      <t>~LIFETIME WARRANTY~</t>
    </r>
  </si>
  <si>
    <t>204L69</t>
  </si>
  <si>
    <r>
      <t>Shroud &amp; Suppression, High Strength Stainless Steel</t>
    </r>
    <r>
      <rPr>
        <b/>
        <i/>
        <sz val="8"/>
        <color theme="1"/>
        <rFont val="Aptos Narrow"/>
        <family val="2"/>
        <scheme val="minor"/>
      </rPr>
      <t xml:space="preserve"> </t>
    </r>
    <r>
      <rPr>
        <b/>
        <i/>
        <sz val="9"/>
        <color theme="1"/>
        <rFont val="Aptos Narrow"/>
        <family val="2"/>
        <scheme val="minor"/>
      </rPr>
      <t>~LIFETIME WARRANTY~</t>
    </r>
  </si>
  <si>
    <t>204Q47</t>
  </si>
  <si>
    <t>Hand Hose, 6" Stainless Steel</t>
  </si>
  <si>
    <t>204M34</t>
  </si>
  <si>
    <t>6"x4' Hand Hose Extension</t>
  </si>
  <si>
    <t>203Q56</t>
  </si>
  <si>
    <t>Hopper, Dump Assist Shaker</t>
  </si>
  <si>
    <t>204S38</t>
  </si>
  <si>
    <t>Hopper Deluge</t>
  </si>
  <si>
    <t>204L82</t>
  </si>
  <si>
    <t>Hopper Drain 4", Stainless Steel</t>
  </si>
  <si>
    <t>204L83</t>
  </si>
  <si>
    <t>Subtotal Hopper Options</t>
  </si>
  <si>
    <t>LIGHTING OPTIONS</t>
  </si>
  <si>
    <t>Strobe, Cab Mounted LED</t>
  </si>
  <si>
    <t>Strobe, Cab Mounted W/Guard LED</t>
  </si>
  <si>
    <t>204A03</t>
  </si>
  <si>
    <t>Barlight, Cab Mounted LED 16"</t>
  </si>
  <si>
    <t>203Y78</t>
  </si>
  <si>
    <t>Barlight, Cab W/Guard LED 16"</t>
  </si>
  <si>
    <t>Barlight 56" LED Cab</t>
  </si>
  <si>
    <r>
      <t>Flood Light LED **each**</t>
    </r>
    <r>
      <rPr>
        <sz val="9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(Must list location in Special Options)</t>
    </r>
  </si>
  <si>
    <t>203V45</t>
  </si>
  <si>
    <t>Traffic Guide Arrowboard</t>
  </si>
  <si>
    <t>Strobe, Rear w/Guard LED</t>
  </si>
  <si>
    <t>204S28</t>
  </si>
  <si>
    <t>Strobe, Dual Rear w/Guard LED</t>
  </si>
  <si>
    <t>204W81</t>
  </si>
  <si>
    <t>Subtotal Lighting Options</t>
  </si>
  <si>
    <t>SPECIAL PAINT OPTIONS</t>
  </si>
  <si>
    <t>Paint, Standard</t>
  </si>
  <si>
    <t>203N56</t>
  </si>
  <si>
    <t>Paint, Special:  Sweeper Unit Only *</t>
  </si>
  <si>
    <t>Paint, Special:  Chassis Only *</t>
  </si>
  <si>
    <t>Special Paint Color:</t>
  </si>
  <si>
    <t>Special Paint Code:</t>
  </si>
  <si>
    <t>Decal Kit</t>
  </si>
  <si>
    <t>204E40</t>
  </si>
  <si>
    <t>CHASSIS MOUNTING OPTIONS</t>
  </si>
  <si>
    <t>CUSTOMER SUPPLIED CHASSIS</t>
  </si>
  <si>
    <t xml:space="preserve">Customer Chassis Mounting Fee </t>
  </si>
  <si>
    <t>00888162</t>
  </si>
  <si>
    <t>TRUCK KIT OPTIONS- MUST PICK 1</t>
  </si>
  <si>
    <t>CHASSIS OPTIONS</t>
  </si>
  <si>
    <t>Air Filter Restriction Ind. In-Cab Chassis</t>
  </si>
  <si>
    <t>Hour Meter, Chassis</t>
  </si>
  <si>
    <t xml:space="preserve">Load Weight Alarm &amp; Indicator </t>
  </si>
  <si>
    <t>204R22</t>
  </si>
  <si>
    <t>Seat, Adjustable, Right-side Only</t>
  </si>
  <si>
    <t>Tire &amp; Rim, Spare 17,950 GVW</t>
  </si>
  <si>
    <t>Wheel Cover GMC 17,950 GVW</t>
  </si>
  <si>
    <t>203A86</t>
  </si>
  <si>
    <t>Subtotal Chassis Options</t>
  </si>
  <si>
    <t>SOR #</t>
  </si>
  <si>
    <t>SPECIAL OPTIONS REQUEST</t>
  </si>
  <si>
    <t>PART #</t>
  </si>
  <si>
    <t>2.8L Cummins Engine Tariff</t>
  </si>
  <si>
    <t>2.8L Deutz Engine Tariff</t>
  </si>
  <si>
    <t>SWEEPER EXTENDED WARRANTIES**</t>
  </si>
  <si>
    <r>
      <rPr>
        <b/>
        <sz val="10"/>
        <color indexed="49"/>
        <rFont val="Aptos Narrow"/>
        <family val="2"/>
        <scheme val="minor"/>
      </rPr>
      <t>STANDARD- 1 Year or 1200 hours</t>
    </r>
  </si>
  <si>
    <r>
      <rPr>
        <b/>
        <sz val="10"/>
        <rFont val="Aptos Narrow"/>
        <family val="2"/>
        <scheme val="minor"/>
      </rPr>
      <t xml:space="preserve">SILVER- </t>
    </r>
    <r>
      <rPr>
        <sz val="10"/>
        <rFont val="Aptos Narrow"/>
        <family val="2"/>
        <scheme val="minor"/>
      </rPr>
      <t>2 Years or 2400 Hours</t>
    </r>
  </si>
  <si>
    <r>
      <rPr>
        <b/>
        <sz val="10"/>
        <rFont val="Aptos Narrow"/>
        <family val="2"/>
        <scheme val="minor"/>
      </rPr>
      <t xml:space="preserve">GOLD- </t>
    </r>
    <r>
      <rPr>
        <sz val="10"/>
        <rFont val="Aptos Narrow"/>
        <family val="2"/>
        <scheme val="minor"/>
      </rPr>
      <t>3 Years or 3600 Hours</t>
    </r>
  </si>
  <si>
    <r>
      <rPr>
        <b/>
        <sz val="10"/>
        <rFont val="Aptos Narrow"/>
        <family val="2"/>
        <scheme val="minor"/>
      </rPr>
      <t>PLATINUM</t>
    </r>
    <r>
      <rPr>
        <sz val="10"/>
        <rFont val="Aptos Narrow"/>
        <family val="2"/>
        <scheme val="minor"/>
      </rPr>
      <t>- 4 Years or 4800 Hours</t>
    </r>
  </si>
  <si>
    <r>
      <rPr>
        <b/>
        <sz val="10"/>
        <rFont val="Aptos Narrow"/>
        <family val="2"/>
        <scheme val="minor"/>
      </rPr>
      <t>DIAMOND</t>
    </r>
    <r>
      <rPr>
        <sz val="10"/>
        <rFont val="Aptos Narrow"/>
        <family val="2"/>
        <scheme val="minor"/>
      </rPr>
      <t>- 5 Years or 6000 Hours</t>
    </r>
  </si>
  <si>
    <t>A4 STORM STANDARD EQUIPMENT</t>
  </si>
  <si>
    <t>SWEEPER ENGINE</t>
  </si>
  <si>
    <t>PICKUP HEAD</t>
  </si>
  <si>
    <t>Cummins 74 hp  Tier IVF</t>
  </si>
  <si>
    <t>80" x 36" Sweeping Head with Rubber Blast Orifice</t>
  </si>
  <si>
    <t>Fuel water separator</t>
  </si>
  <si>
    <t>3/8" thick, 12" dia Pressure hose, 12" Suction Hose</t>
  </si>
  <si>
    <t xml:space="preserve">3-point safety engine shutdown </t>
  </si>
  <si>
    <t>Sweeps-in-Reverse</t>
  </si>
  <si>
    <t xml:space="preserve">Battery and 50 gallon fuel tank shared with chassis </t>
  </si>
  <si>
    <t xml:space="preserve">Doublewide full length carbide drag shoes Warranted against wear-out, two years/2000 hours, prorated. </t>
  </si>
  <si>
    <t xml:space="preserve">Centrifugal pre-cleaner, safety element, restriction indicator  </t>
  </si>
  <si>
    <t xml:space="preserve">55 amp alternator </t>
  </si>
  <si>
    <t>DUST CONTROL SYSTEM</t>
  </si>
  <si>
    <t>2 year warranty on Aux Engine</t>
  </si>
  <si>
    <t xml:space="preserve">Electric diaphragm water pump with inlet restriction indicator </t>
  </si>
  <si>
    <t>HYDRAULIC SYSTEM</t>
  </si>
  <si>
    <t>60 PSI,  5.88 gpm</t>
  </si>
  <si>
    <t>16 gallon vented hydraulic reservoir, w/shut-off valves</t>
  </si>
  <si>
    <t>Water tank capacity 130 gallons, polyethylene</t>
  </si>
  <si>
    <t>Tank mounted level and temperature indicator</t>
  </si>
  <si>
    <t>25-foot long fire hydrant fill hose</t>
  </si>
  <si>
    <t xml:space="preserve">Hydraulic pressure, 2500 psi </t>
  </si>
  <si>
    <t>50 mesh cleanable filter, with shut off valve</t>
  </si>
  <si>
    <t>Spin-on 10 micron return filter</t>
  </si>
  <si>
    <t>Water spray nozzles shall be provided as follows:</t>
  </si>
  <si>
    <t>Oil to air radiator type oil cooler</t>
  </si>
  <si>
    <t>Four around suction head, two nozzles inside hopper</t>
  </si>
  <si>
    <t>DUST SEPERATOR</t>
  </si>
  <si>
    <t>Two at gutter broom, per option selected</t>
  </si>
  <si>
    <t xml:space="preserve">Centrifugal dust separator 13, 500  cu in. with  1224 sq in door </t>
  </si>
  <si>
    <t>Two nozzles in suction tube</t>
  </si>
  <si>
    <t>An air purge system for flushing water lines</t>
  </si>
  <si>
    <t>HOPPER</t>
  </si>
  <si>
    <t xml:space="preserve">OPERATING CONTROLS AND INSTRUMENTS </t>
  </si>
  <si>
    <t>Mild Steel, 4.5 CuYd, 3.6 CuYd usable Capacity</t>
  </si>
  <si>
    <t>Aux engine control with display on console:</t>
  </si>
  <si>
    <t xml:space="preserve">Screens - square inches, saw tooth design </t>
  </si>
  <si>
    <t>Keyed ignition, electronic throttle,</t>
  </si>
  <si>
    <t>Twin dumping cylinders, 53 degrees</t>
  </si>
  <si>
    <t>Water temperature gauge</t>
  </si>
  <si>
    <t>Rear door hydraulically opened, closed and locked</t>
  </si>
  <si>
    <t>Voltmeter, tachometer, and hour meter</t>
  </si>
  <si>
    <t>Dual 15" X 32" inspection doors, 1 left, 1 right</t>
  </si>
  <si>
    <t>Diagnostic display gauge for Aux Engine</t>
  </si>
  <si>
    <t>Dump Height 78"</t>
  </si>
  <si>
    <t xml:space="preserve">Leaf bleeder indicator </t>
  </si>
  <si>
    <t xml:space="preserve">Dust control water level and alarm </t>
  </si>
  <si>
    <t>BLOWER</t>
  </si>
  <si>
    <t xml:space="preserve">Maintenance interval display for aux engine </t>
  </si>
  <si>
    <t>Closed face turbine 10 curved blades, 30.0" dia. By 3" wide</t>
  </si>
  <si>
    <t xml:space="preserve">Lighted, tactile rocker control switches </t>
  </si>
  <si>
    <t>500 Brinell hardness abrasion resistant steel</t>
  </si>
  <si>
    <t>Hydraulic low level and  high temp shutdown</t>
  </si>
  <si>
    <t>Fully balanced within 1.5 grams on both sides</t>
  </si>
  <si>
    <t>SAFETY EQUIPMENT</t>
  </si>
  <si>
    <t>Leaf bleeder</t>
  </si>
  <si>
    <t>Two body props to lock hopper in raised position</t>
  </si>
  <si>
    <t>SWEEPER WARRANTY</t>
  </si>
  <si>
    <t>2 rear yellow alternating LED flashing lights</t>
  </si>
  <si>
    <t>12 Months 1200 Hours</t>
  </si>
  <si>
    <t>5-lb fire extinguisher</t>
  </si>
  <si>
    <t>Truck, Isuzu, '25, SS, A4 Remote Heated Mirror  (Not available in California)</t>
  </si>
  <si>
    <t xml:space="preserve">General  Motors 350 cu in  V8, 145 hp  @3000 rpm </t>
  </si>
  <si>
    <t>90" x 36" Sweeping Head with Rubber Blast Orifice</t>
  </si>
  <si>
    <t xml:space="preserve">60 gallon DGE DOT approved CNG tanks </t>
  </si>
  <si>
    <t>3/8" thick, 14" dia Pressure hose, 14" Suction Hose</t>
  </si>
  <si>
    <t xml:space="preserve">3-point safety engine shutdown device </t>
  </si>
  <si>
    <t xml:space="preserve">Battery shared with chassis </t>
  </si>
  <si>
    <t xml:space="preserve">65 amp alternator </t>
  </si>
  <si>
    <t>Electric diaphragm water pump</t>
  </si>
  <si>
    <t>25 gallon vented hydraulic reservoir, w/shut-off valves</t>
  </si>
  <si>
    <t>60 PSI,  6.0 gpm</t>
  </si>
  <si>
    <t>Water tank capacity 250 gallons, polyethylene</t>
  </si>
  <si>
    <t>9000 BTU oil to air radiator type oil cooler</t>
  </si>
  <si>
    <t>12-volt DC hydraulic backup system</t>
  </si>
  <si>
    <t>Five at pickup head, two nozzles inside hopper</t>
  </si>
  <si>
    <t xml:space="preserve">Centrifugal dust separator, 29000 cu in. with 1680 sq in door </t>
  </si>
  <si>
    <t>Two nozzles in suction tube, two at front axle</t>
  </si>
  <si>
    <t>Mild Steel, 8.4 CuYd, 7 CuYd usable Capacity</t>
  </si>
  <si>
    <t>OPERATING CONTROLS</t>
  </si>
  <si>
    <t xml:space="preserve">Screens - 5615 square inches </t>
  </si>
  <si>
    <t>Aux engine control &amp; gauges on console:</t>
  </si>
  <si>
    <t>Two piece saw-tooth design</t>
  </si>
  <si>
    <t xml:space="preserve">Keyed ignition, electronic throttle, leaf bleeder  </t>
  </si>
  <si>
    <t>Twin dumping cylinders, 51 degrees</t>
  </si>
  <si>
    <t>Oil pressure gauge, water temperature gauge</t>
  </si>
  <si>
    <t>Dual 20" X 32" inspection doors, 1 left, 1 right</t>
  </si>
  <si>
    <t>All gauges to be lighted</t>
  </si>
  <si>
    <t xml:space="preserve">External weatherproof dump switches </t>
  </si>
  <si>
    <t>All other STD sweeper function switches to be Included for standard and options selected</t>
  </si>
  <si>
    <t>Shroud enclosing the auxiliary engine</t>
  </si>
  <si>
    <t>Swiveling console for left or right sweeping</t>
  </si>
  <si>
    <t>Closed face turbine 10 curved blades, 32.75" dia. by 5" wide</t>
  </si>
  <si>
    <t>Rear Amber LED Strobe With Guard</t>
  </si>
  <si>
    <t>Vacuum enhancer, w/indicator in cab</t>
  </si>
  <si>
    <t>Slow moving vehicle emblem, backup alarm, 5-lb fire extinguisher, and a warning triangle kit</t>
  </si>
  <si>
    <t>SIA7</t>
  </si>
  <si>
    <t>SIA7CNG</t>
  </si>
  <si>
    <t>145HP 5.7 Litre Aux Engine</t>
  </si>
  <si>
    <t>Standard w/rubber blast orifice</t>
  </si>
  <si>
    <t>204A41</t>
  </si>
  <si>
    <r>
      <t xml:space="preserve">Sweep Head Deluge </t>
    </r>
    <r>
      <rPr>
        <i/>
        <sz val="9"/>
        <color rgb="FF000000"/>
        <rFont val="Aptos Narrow"/>
        <family val="2"/>
        <scheme val="minor"/>
      </rPr>
      <t>(Must Pick Standard Head)</t>
    </r>
  </si>
  <si>
    <t>204H52</t>
  </si>
  <si>
    <t>203W42</t>
  </si>
  <si>
    <t>203C01</t>
  </si>
  <si>
    <t>203C02</t>
  </si>
  <si>
    <t>203M91</t>
  </si>
  <si>
    <t>203X27</t>
  </si>
  <si>
    <t>203C05</t>
  </si>
  <si>
    <t>203M89</t>
  </si>
  <si>
    <t>203X28</t>
  </si>
  <si>
    <t>203M90</t>
  </si>
  <si>
    <t>Gutter Broom, In-Cab Down Pressure</t>
  </si>
  <si>
    <t>204H70</t>
  </si>
  <si>
    <t>Standby, Gutter Broom Only</t>
  </si>
  <si>
    <t>203S68</t>
  </si>
  <si>
    <t>Standby, Full w/Throttle Ramp</t>
  </si>
  <si>
    <t>204B08</t>
  </si>
  <si>
    <t>Variable Speed Gutter Broom, Single</t>
  </si>
  <si>
    <t>203V59</t>
  </si>
  <si>
    <t>Variable Speed Gutter Broom, Dual</t>
  </si>
  <si>
    <t>203V60</t>
  </si>
  <si>
    <t>Hopper, Standard (8.4 CuYd)</t>
  </si>
  <si>
    <t>204K16</t>
  </si>
  <si>
    <r>
      <t xml:space="preserve">Hopper, High Strength Stainless Steel </t>
    </r>
    <r>
      <rPr>
        <b/>
        <i/>
        <sz val="9"/>
        <color theme="1"/>
        <rFont val="Aptos Narrow"/>
        <family val="2"/>
        <scheme val="minor"/>
      </rPr>
      <t>~LIFETIME WARRANTY~</t>
    </r>
  </si>
  <si>
    <r>
      <t>Hopper, 304 Stainless Steel</t>
    </r>
    <r>
      <rPr>
        <b/>
        <sz val="10"/>
        <color theme="1"/>
        <rFont val="Aptos Narrow"/>
        <family val="2"/>
        <scheme val="minor"/>
      </rPr>
      <t xml:space="preserve"> </t>
    </r>
    <r>
      <rPr>
        <b/>
        <i/>
        <sz val="9"/>
        <color theme="1"/>
        <rFont val="Aptos Narrow"/>
        <family val="2"/>
        <scheme val="minor"/>
      </rPr>
      <t>~LIFETIME WARRANTY~</t>
    </r>
  </si>
  <si>
    <t>Auto Drop Down Screens</t>
  </si>
  <si>
    <t>204H25</t>
  </si>
  <si>
    <t>Hopper, W/ Remote DD Screens</t>
  </si>
  <si>
    <t>204K21</t>
  </si>
  <si>
    <r>
      <t xml:space="preserve">Hopper W/ Remote DD Screens High Strength Stainless Steel </t>
    </r>
    <r>
      <rPr>
        <b/>
        <i/>
        <sz val="9"/>
        <color theme="1"/>
        <rFont val="Aptos Narrow"/>
        <family val="2"/>
        <scheme val="minor"/>
      </rPr>
      <t>~LIFETIME WARRANTY~</t>
    </r>
  </si>
  <si>
    <r>
      <t xml:space="preserve">Hopper W/ Remote DD Screens (304 SS) </t>
    </r>
    <r>
      <rPr>
        <b/>
        <i/>
        <sz val="9"/>
        <color theme="1"/>
        <rFont val="Aptos Narrow"/>
        <family val="2"/>
        <scheme val="minor"/>
      </rPr>
      <t>~LIFETIME WARRANTY~</t>
    </r>
  </si>
  <si>
    <t>204K27</t>
  </si>
  <si>
    <t>Hopper Drain - None  or</t>
  </si>
  <si>
    <t>203G45</t>
  </si>
  <si>
    <r>
      <t>Hopper Drain 6"</t>
    </r>
    <r>
      <rPr>
        <i/>
        <sz val="10"/>
        <color theme="1"/>
        <rFont val="Aptos Narrow"/>
        <family val="2"/>
        <scheme val="minor"/>
      </rPr>
      <t xml:space="preserve"> (SS)</t>
    </r>
  </si>
  <si>
    <t>203C35</t>
  </si>
  <si>
    <t>Dual Hopper Drain, 6"</t>
  </si>
  <si>
    <t>204K28</t>
  </si>
  <si>
    <t>Hopper Sound Suppression</t>
  </si>
  <si>
    <t>Hopper Dump Assist Shaker</t>
  </si>
  <si>
    <t>Hand Hose- None</t>
  </si>
  <si>
    <t>204H61</t>
  </si>
  <si>
    <r>
      <t xml:space="preserve">Hand Hose, 8" Spring Boom </t>
    </r>
    <r>
      <rPr>
        <i/>
        <sz val="9"/>
        <color theme="1"/>
        <rFont val="Aptos Narrow"/>
        <family val="2"/>
        <scheme val="minor"/>
      </rPr>
      <t>(Remote Engine Throttle Included)</t>
    </r>
  </si>
  <si>
    <r>
      <t xml:space="preserve">Hand Hose, 8" Power Boom </t>
    </r>
    <r>
      <rPr>
        <i/>
        <sz val="9"/>
        <color theme="1"/>
        <rFont val="Aptos Narrow"/>
        <family val="2"/>
        <scheme val="minor"/>
      </rPr>
      <t>(Remote Engine Throttle Included)</t>
    </r>
  </si>
  <si>
    <t>204H90</t>
  </si>
  <si>
    <r>
      <t xml:space="preserve">Hand Hose, 8" Power Boom HD with Extend </t>
    </r>
    <r>
      <rPr>
        <i/>
        <sz val="9"/>
        <color theme="1"/>
        <rFont val="Aptos Narrow"/>
        <family val="2"/>
        <scheme val="minor"/>
      </rPr>
      <t>(Remote Engine Throttle Included)</t>
    </r>
  </si>
  <si>
    <r>
      <t xml:space="preserve">Two Button Pendant Control for Power Boom </t>
    </r>
    <r>
      <rPr>
        <b/>
        <i/>
        <sz val="8"/>
        <color theme="1"/>
        <rFont val="Aptos Narrow"/>
        <family val="2"/>
        <scheme val="minor"/>
      </rPr>
      <t>(on HD boom, only one action controlled)</t>
    </r>
  </si>
  <si>
    <t>204J54</t>
  </si>
  <si>
    <r>
      <t xml:space="preserve">Hand Hose Extension 4FT Long Rear Mount - 4 Max </t>
    </r>
    <r>
      <rPr>
        <i/>
        <sz val="9"/>
        <color theme="1"/>
        <rFont val="Aptos Narrow"/>
        <family val="2"/>
        <scheme val="minor"/>
      </rPr>
      <t>(not compatible w/ rear water-tank)</t>
    </r>
  </si>
  <si>
    <r>
      <t>Hand Hose Extension 4FT Long Front Bumper Mount - 2 Max (</t>
    </r>
    <r>
      <rPr>
        <i/>
        <sz val="9"/>
        <color theme="1"/>
        <rFont val="Aptos Narrow"/>
        <family val="2"/>
        <scheme val="minor"/>
      </rPr>
      <t>Not compatible with front Magnet</t>
    </r>
    <r>
      <rPr>
        <sz val="10"/>
        <color theme="1"/>
        <rFont val="Aptos Narrow"/>
        <family val="2"/>
        <scheme val="minor"/>
      </rPr>
      <t>)</t>
    </r>
  </si>
  <si>
    <t>Hand Hose Water Nozzle</t>
  </si>
  <si>
    <t>204K35</t>
  </si>
  <si>
    <t>Rear Bumper Stow &amp; Go - Rear Tube Holder</t>
  </si>
  <si>
    <t>204W85</t>
  </si>
  <si>
    <t>Hopper Deluge- None</t>
  </si>
  <si>
    <t>204H59</t>
  </si>
  <si>
    <t>Hopper Deluge, Conical Spray</t>
  </si>
  <si>
    <t>203B77</t>
  </si>
  <si>
    <t>Hopper Deluge, 4 Nozzle,  Conical Spray</t>
  </si>
  <si>
    <t>204G28</t>
  </si>
  <si>
    <t>Load Weight Alarm &amp; Indicator</t>
  </si>
  <si>
    <t>Hopper Up Alarm &amp; Indicator</t>
  </si>
  <si>
    <t>Hopper Aux. Engine Screen Cover</t>
  </si>
  <si>
    <t>204A36</t>
  </si>
  <si>
    <t>Hopper Door Open Indicator</t>
  </si>
  <si>
    <t>203G23</t>
  </si>
  <si>
    <t>Hopper Dump Switches Exterior Right Side</t>
  </si>
  <si>
    <t>203C79</t>
  </si>
  <si>
    <t>Water Tank, Standard 250G   or</t>
  </si>
  <si>
    <r>
      <t>Water Tank, W/ Add. 350G*</t>
    </r>
    <r>
      <rPr>
        <i/>
        <sz val="9"/>
        <rFont val="Aptos Narrow"/>
        <family val="2"/>
        <scheme val="minor"/>
      </rPr>
      <t xml:space="preserve"> (requires special chassis) </t>
    </r>
  </si>
  <si>
    <t>Water Tank Sight Gauge side of tank</t>
  </si>
  <si>
    <t>204E89</t>
  </si>
  <si>
    <t>Spray Bar, Hopper Add. 4 Nozzles</t>
  </si>
  <si>
    <t>Spray Bar, Hopper Add. 7 Nozzles</t>
  </si>
  <si>
    <t>High Pressure Washdown Wand W/ Pump</t>
  </si>
  <si>
    <t>High Pressure Washdown W/ 50' Hose Reel</t>
  </si>
  <si>
    <t>Pressure Side Water Injector</t>
  </si>
  <si>
    <t>CNG AUXILIARY ENGINE OPTIONS</t>
  </si>
  <si>
    <t>Block Heater, Aux Engine</t>
  </si>
  <si>
    <t>204C20</t>
  </si>
  <si>
    <t>Hydraulic Filter Restriction Alarm &amp; Ind</t>
  </si>
  <si>
    <t>204M04</t>
  </si>
  <si>
    <t>Low Hydraulic Level Indicator In-Cab</t>
  </si>
  <si>
    <t>Alternator, 100 AMP, Aux Engine</t>
  </si>
  <si>
    <t>Engine Remote Throttle</t>
  </si>
  <si>
    <r>
      <t xml:space="preserve">Air Filter Restriction Alarm &amp; Indicator </t>
    </r>
    <r>
      <rPr>
        <i/>
        <sz val="9"/>
        <rFont val="Aptos Narrow"/>
        <family val="2"/>
        <scheme val="minor"/>
      </rPr>
      <t>(In-Cab)</t>
    </r>
  </si>
  <si>
    <t>REAR LIGHTING OPTIONS</t>
  </si>
  <si>
    <t>Strobe, Rear W/Guard LED (Std) 1 ea or</t>
  </si>
  <si>
    <t>203Y67</t>
  </si>
  <si>
    <t>Strobe, Rear LED 1 each  or</t>
  </si>
  <si>
    <t>20Z271</t>
  </si>
  <si>
    <t>Strobe, Dual Rear LED</t>
  </si>
  <si>
    <t>203Z73</t>
  </si>
  <si>
    <t>Strobe, Dual Rear W/Guard LED</t>
  </si>
  <si>
    <t>203Z74</t>
  </si>
  <si>
    <t xml:space="preserve">Arrowboard, Traffic Guide, LED            </t>
  </si>
  <si>
    <t>204C21</t>
  </si>
  <si>
    <t>Barlight, Rear LED</t>
  </si>
  <si>
    <t>203U22</t>
  </si>
  <si>
    <t>Barlight, Rear W/Guard LED</t>
  </si>
  <si>
    <t>203U21</t>
  </si>
  <si>
    <r>
      <t xml:space="preserve">Floodlight, LED </t>
    </r>
    <r>
      <rPr>
        <i/>
        <sz val="9"/>
        <color rgb="FFFF0000"/>
        <rFont val="Aptos Narrow"/>
        <family val="2"/>
        <scheme val="minor"/>
      </rPr>
      <t>(Must list location in Special Options)</t>
    </r>
  </si>
  <si>
    <t>CAB LIGHTING OPTIONS</t>
  </si>
  <si>
    <t>Strobe, Cab Cabover LED</t>
  </si>
  <si>
    <t>Strobe, Cab Conventional LED</t>
  </si>
  <si>
    <t>204B50</t>
  </si>
  <si>
    <t>Strobe, Cab W/Guard Cabover LED</t>
  </si>
  <si>
    <t>203Y95</t>
  </si>
  <si>
    <t>Strobe, Cab W/Guard Conventional LED</t>
  </si>
  <si>
    <t>204B51</t>
  </si>
  <si>
    <t>Barlight, Cab Conventional LED 56"</t>
  </si>
  <si>
    <t>204T22</t>
  </si>
  <si>
    <t>Barlight, Cab W/Guard, Conventional, LED 16"</t>
  </si>
  <si>
    <t>204B10</t>
  </si>
  <si>
    <t>Barlight, Cab Cabover LED 16"</t>
  </si>
  <si>
    <t>Barlight, Cab W/Guard, Cabover LED 16"</t>
  </si>
  <si>
    <t>Grill Mounted Strobes (2)</t>
  </si>
  <si>
    <t>204J60</t>
  </si>
  <si>
    <t>Grill Mounted Strobes (4)</t>
  </si>
  <si>
    <t>204T21</t>
  </si>
  <si>
    <r>
      <t xml:space="preserve">Manual, Sweeper, Additional Copy </t>
    </r>
    <r>
      <rPr>
        <i/>
        <sz val="10"/>
        <rFont val="Aptos Narrow"/>
        <family val="2"/>
        <scheme val="minor"/>
      </rPr>
      <t>(Paper)</t>
    </r>
  </si>
  <si>
    <t>Automatic Lubrication System Vogel</t>
  </si>
  <si>
    <t>Auto Lube Sys. Vogel Sweeper Only</t>
  </si>
  <si>
    <t>203G87</t>
  </si>
  <si>
    <t>Auto Lube, NLG2 Sweeper Only</t>
  </si>
  <si>
    <t>204Q70</t>
  </si>
  <si>
    <t>Remote Grease Fittings, Fan</t>
  </si>
  <si>
    <t>203J02</t>
  </si>
  <si>
    <r>
      <t xml:space="preserve">Backeye 360 AI Camera System Plus Intake Area and Curb Line Camera </t>
    </r>
    <r>
      <rPr>
        <i/>
        <sz val="9"/>
        <color rgb="FFFF0000"/>
        <rFont val="Aptos Narrow"/>
        <family val="2"/>
        <scheme val="minor"/>
      </rPr>
      <t>(Conventional Freightliner and Interntional Only)</t>
    </r>
  </si>
  <si>
    <t>206H93</t>
  </si>
  <si>
    <r>
      <t xml:space="preserve">Camera System, Dual </t>
    </r>
    <r>
      <rPr>
        <i/>
        <sz val="9"/>
        <color rgb="FFFF0000"/>
        <rFont val="Aptos Narrow"/>
        <family val="2"/>
        <scheme val="minor"/>
      </rPr>
      <t>(Must list location of 2nd camera in Speical Options)</t>
    </r>
  </si>
  <si>
    <r>
      <t>Camera System, Three</t>
    </r>
    <r>
      <rPr>
        <i/>
        <sz val="10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(Must list location of 2nd &amp; 3rd camera in Special Options)</t>
    </r>
  </si>
  <si>
    <r>
      <t xml:space="preserve">Camera System, Four w/Split Screen </t>
    </r>
    <r>
      <rPr>
        <i/>
        <sz val="9"/>
        <color rgb="FFFF0000"/>
        <rFont val="Aptos Narrow"/>
        <family val="2"/>
        <scheme val="minor"/>
      </rPr>
      <t>(Location of camera 2, 3, 4 in Special Options)</t>
    </r>
  </si>
  <si>
    <t>204P54</t>
  </si>
  <si>
    <t>Alarm, Smart Backup, 97db-107db</t>
  </si>
  <si>
    <t>204P76</t>
  </si>
  <si>
    <t>Paint, Special:  Sweeper Unit Only</t>
  </si>
  <si>
    <t>Paint, Special:  Chassis Only</t>
  </si>
  <si>
    <t>204E41</t>
  </si>
  <si>
    <t>FL M2+ 33k DS 2025</t>
  </si>
  <si>
    <t>Customer supplied chassis specs must be approved by Schwarze Product Management prior to quoting end user</t>
  </si>
  <si>
    <t>Final Chassis Specs must be submitted and signed off by Product Management at the time of submitting purchase order to Schwarze</t>
  </si>
  <si>
    <t>204E37</t>
  </si>
  <si>
    <t>M2 CHASSIS OPTIONS</t>
  </si>
  <si>
    <t>Mirror, 12" Parabolic, Set</t>
  </si>
  <si>
    <t>Air Filter Restrict Ind Chassis</t>
  </si>
  <si>
    <t>Tire &amp; Rim, Spare M2</t>
  </si>
  <si>
    <r>
      <t xml:space="preserve">Block Heater </t>
    </r>
    <r>
      <rPr>
        <i/>
        <sz val="8"/>
        <color rgb="FFFF0000"/>
        <rFont val="Aptos Narrow"/>
        <family val="2"/>
        <scheme val="minor"/>
      </rPr>
      <t>(Standard on Schwarze Supplied Chassis)</t>
    </r>
  </si>
  <si>
    <t>Rim, Spare M2</t>
  </si>
  <si>
    <t>Magnet, Bar, 90" FL M2</t>
  </si>
  <si>
    <t>204A38</t>
  </si>
  <si>
    <t>Magnet, Bar, 87" Self Dumping, FL M2</t>
  </si>
  <si>
    <t>203X78</t>
  </si>
  <si>
    <t>CABOVER CHASSIS OPTIONS</t>
  </si>
  <si>
    <t>204P91</t>
  </si>
  <si>
    <t>Magnet, Bar, 90"</t>
  </si>
  <si>
    <t>Tire &amp; Rim, Spare</t>
  </si>
  <si>
    <t>203X83</t>
  </si>
  <si>
    <t>Gauge, Transmission Temp</t>
  </si>
  <si>
    <t>STANDARD- 1 Year or 1200 hours</t>
  </si>
  <si>
    <t>STD</t>
  </si>
  <si>
    <t>SILVER</t>
  </si>
  <si>
    <t>GOLD</t>
  </si>
  <si>
    <t>PLATINUM</t>
  </si>
  <si>
    <t>DIAMOND</t>
  </si>
  <si>
    <t>Schwarze A4 Storm Non-CDL Regenerative Air Sweeper 2026 Price List</t>
  </si>
  <si>
    <t>TRK, FLM2 Plus '25, LHSTR 48 ST, A4</t>
  </si>
  <si>
    <t>TRK, FLM2 Plus '25 DLSTR, 48ST, A4</t>
  </si>
  <si>
    <t>TRUCK 2025 IH A4 LH STEER</t>
  </si>
  <si>
    <t>TRUCK 2025 IH A4 DUAL STEER</t>
  </si>
  <si>
    <t xml:space="preserve">John Deere 4045 Tier 4 engine </t>
  </si>
  <si>
    <t xml:space="preserve">90 amp alternator </t>
  </si>
  <si>
    <t xml:space="preserve">Twin Electric diaphragm water pumps with inlet restriction indicator </t>
  </si>
  <si>
    <t>In-tank 10 micron return filter with in-cab indicator</t>
  </si>
  <si>
    <t xml:space="preserve">Screens - 5615 square inches, saw tooth design </t>
  </si>
  <si>
    <t>Aux engine control with full color display on console:</t>
  </si>
  <si>
    <t xml:space="preserve">Keyed ignition, electronic throttle, leaf bleeder </t>
  </si>
  <si>
    <t>Dual 20" X 32" watertight inspection doors, 1 left, 1 right</t>
  </si>
  <si>
    <t>Diagnostic gauge for Aux Engine, overweight warning</t>
  </si>
  <si>
    <t>Selectable sweep or lift in reverse, system standby, in-cab tilt, variable speed brooms. All other STD sweeper function switches to be included for standard and options selected</t>
  </si>
  <si>
    <t>Remote grease lines for fan bearing</t>
  </si>
  <si>
    <t>Slow moving vehicle emblem, backup alarm</t>
  </si>
  <si>
    <t>5-lb fire extinguisher, and a warning triangle kit</t>
  </si>
  <si>
    <t>SIA7T</t>
  </si>
  <si>
    <t>John Deere Filter Kit</t>
  </si>
  <si>
    <t>130HP Cummins Tier IVF</t>
  </si>
  <si>
    <t>204P45</t>
  </si>
  <si>
    <t xml:space="preserve">Sweep Head Deluge </t>
  </si>
  <si>
    <t>Side Blast Head</t>
  </si>
  <si>
    <t>204S00</t>
  </si>
  <si>
    <t>Gutter Broom, Dual W/Power Tilt</t>
  </si>
  <si>
    <t>Gutter Broom, RH W/Power Tilt</t>
  </si>
  <si>
    <t>206C16</t>
  </si>
  <si>
    <t>-</t>
  </si>
  <si>
    <t>Variable Speed Gutter Broom(S)</t>
  </si>
  <si>
    <t xml:space="preserve">Auto Drop Down Screens </t>
  </si>
  <si>
    <t>204L38</t>
  </si>
  <si>
    <t>Hopper Drain - None    or</t>
  </si>
  <si>
    <t>204H60</t>
  </si>
  <si>
    <t>Hopper Drain 6" (SS)</t>
  </si>
  <si>
    <t>Dual Hopper Drain, 6" (SS)</t>
  </si>
  <si>
    <t>204R41</t>
  </si>
  <si>
    <t>203O66</t>
  </si>
  <si>
    <t>204K56</t>
  </si>
  <si>
    <t>204N45</t>
  </si>
  <si>
    <t>204K97</t>
  </si>
  <si>
    <t>204S03</t>
  </si>
  <si>
    <t>Hopper Dump Switches Exterior , Both Sides</t>
  </si>
  <si>
    <t>205S03</t>
  </si>
  <si>
    <t>204L11</t>
  </si>
  <si>
    <t>Water Tank, W/ Add. 350G*</t>
  </si>
  <si>
    <t>204W62</t>
  </si>
  <si>
    <t>203Q24</t>
  </si>
  <si>
    <t>Additional 80 Gallon Rear Water Tank</t>
  </si>
  <si>
    <t>204Y50</t>
  </si>
  <si>
    <t>204P87</t>
  </si>
  <si>
    <t>Grill Mounted Strobes (2) (Conventional Cab Only)</t>
  </si>
  <si>
    <t>Grill Mounted Strobes (4) (Conventional Cab Only)</t>
  </si>
  <si>
    <t xml:space="preserve">10 point remote grease manifold </t>
  </si>
  <si>
    <t>204N30</t>
  </si>
  <si>
    <t>204Q05</t>
  </si>
  <si>
    <t>AUXILIARY ENGINE OPTIONS</t>
  </si>
  <si>
    <t>204F67</t>
  </si>
  <si>
    <t>203N66</t>
  </si>
  <si>
    <t>203N67</t>
  </si>
  <si>
    <t>International MV (187") ~ Under Cab Exhaust</t>
  </si>
  <si>
    <t>204Q18</t>
  </si>
  <si>
    <t>IH CHASSIS OPTIONS</t>
  </si>
  <si>
    <t>Tire &amp; Rim, Spare IH</t>
  </si>
  <si>
    <t>203C83</t>
  </si>
  <si>
    <t>Rim, Spare IH</t>
  </si>
  <si>
    <t>Magnet, Bar, 90" IH</t>
  </si>
  <si>
    <t>204A37</t>
  </si>
  <si>
    <t>Magnet, Bar, 87" Self Dumping, IH</t>
  </si>
  <si>
    <t>204C38</t>
  </si>
  <si>
    <t>Horn, Air</t>
  </si>
  <si>
    <t>Freightliner Tariff</t>
  </si>
  <si>
    <t>3.8L Cummins Engine Tariff</t>
  </si>
  <si>
    <t>Schwarze A7 Tornado Twin Engine Regenerative Air 2026 Price List</t>
  </si>
  <si>
    <r>
      <rPr>
        <b/>
        <sz val="10"/>
        <color theme="0"/>
        <rFont val="Aptos Narrow"/>
        <family val="2"/>
        <scheme val="minor"/>
      </rPr>
      <t>A7 TORNADO STANDARD EQUIPMENT</t>
    </r>
    <r>
      <rPr>
        <b/>
        <i/>
        <sz val="10"/>
        <color theme="0"/>
        <rFont val="Aptos Narrow"/>
        <family val="2"/>
        <scheme val="minor"/>
      </rPr>
      <t xml:space="preserve"> </t>
    </r>
    <r>
      <rPr>
        <b/>
        <i/>
        <sz val="9"/>
        <color theme="0"/>
        <rFont val="Aptos Narrow"/>
        <family val="2"/>
        <scheme val="minor"/>
      </rPr>
      <t>(with power module selection)</t>
    </r>
  </si>
  <si>
    <r>
      <t xml:space="preserve">134HP John Deere Tier IVF </t>
    </r>
    <r>
      <rPr>
        <sz val="6"/>
        <color theme="1"/>
        <rFont val="Aptos Narrow"/>
        <family val="2"/>
        <scheme val="minor"/>
      </rPr>
      <t>(5 Year 5000 hour warranty Included)</t>
    </r>
  </si>
  <si>
    <r>
      <t xml:space="preserve">Hopper, High Strength Stainless Steel </t>
    </r>
    <r>
      <rPr>
        <b/>
        <i/>
        <sz val="8"/>
        <color theme="1"/>
        <rFont val="Aptos Narrow"/>
        <family val="2"/>
        <scheme val="minor"/>
      </rPr>
      <t>~LIFETIME WARRANTY~</t>
    </r>
  </si>
  <si>
    <r>
      <t xml:space="preserve">Hopper, 304 Stainless Steel </t>
    </r>
    <r>
      <rPr>
        <b/>
        <i/>
        <sz val="8"/>
        <color theme="1"/>
        <rFont val="Aptos Narrow"/>
        <family val="2"/>
        <scheme val="minor"/>
      </rPr>
      <t>~LIFETIME WARRANTY~</t>
    </r>
  </si>
  <si>
    <r>
      <t xml:space="preserve">Hopper W/ Remote DD Screens </t>
    </r>
    <r>
      <rPr>
        <sz val="8"/>
        <color theme="1"/>
        <rFont val="Aptos Narrow"/>
        <family val="2"/>
        <scheme val="minor"/>
      </rPr>
      <t>High Strength Stainless Steel</t>
    </r>
    <r>
      <rPr>
        <b/>
        <i/>
        <sz val="8"/>
        <color theme="1"/>
        <rFont val="Aptos Narrow"/>
        <family val="2"/>
        <scheme val="minor"/>
      </rPr>
      <t xml:space="preserve"> ~LIFETIME WARRANTY~</t>
    </r>
  </si>
  <si>
    <r>
      <t xml:space="preserve">Hopper W/ Remote DD Screens (304 SS) </t>
    </r>
    <r>
      <rPr>
        <b/>
        <i/>
        <sz val="8"/>
        <color theme="1"/>
        <rFont val="Aptos Narrow"/>
        <family val="2"/>
        <scheme val="minor"/>
      </rPr>
      <t>~LIFETIME WARRANTY~</t>
    </r>
  </si>
  <si>
    <r>
      <t>Two Button Pendant Control for Power Boom</t>
    </r>
    <r>
      <rPr>
        <b/>
        <i/>
        <sz val="8"/>
        <color theme="1"/>
        <rFont val="Aptos Narrow"/>
        <family val="2"/>
        <scheme val="minor"/>
      </rPr>
      <t xml:space="preserve"> (on HD boom, only one action controlled)</t>
    </r>
  </si>
  <si>
    <r>
      <t>Hand Hose Extension 4FT Long Rear Mount - 4 Max</t>
    </r>
    <r>
      <rPr>
        <sz val="9"/>
        <color theme="1"/>
        <rFont val="Aptos Narrow"/>
        <family val="2"/>
        <scheme val="minor"/>
      </rPr>
      <t xml:space="preserve"> </t>
    </r>
    <r>
      <rPr>
        <i/>
        <sz val="9"/>
        <color theme="1"/>
        <rFont val="Aptos Narrow"/>
        <family val="2"/>
        <scheme val="minor"/>
      </rPr>
      <t>(not compatible w/ rear water-tank)</t>
    </r>
  </si>
  <si>
    <r>
      <t xml:space="preserve">Hand Hose Extension 4FT  Front Bumper Mount - 2 Max </t>
    </r>
    <r>
      <rPr>
        <sz val="8"/>
        <color theme="1"/>
        <rFont val="Aptos Narrow"/>
        <family val="2"/>
        <scheme val="minor"/>
      </rPr>
      <t>(not compatible w/front magnet)</t>
    </r>
  </si>
  <si>
    <r>
      <t xml:space="preserve">Hopper Dump Switches Exterior Right Side Only </t>
    </r>
    <r>
      <rPr>
        <i/>
        <sz val="9"/>
        <color theme="1"/>
        <rFont val="Aptos Narrow"/>
        <family val="2"/>
        <scheme val="minor"/>
      </rPr>
      <t>(In Lieu of Standard Left)</t>
    </r>
  </si>
  <si>
    <r>
      <t>Floodlight, LED</t>
    </r>
    <r>
      <rPr>
        <sz val="9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(Must list location in Special Options)</t>
    </r>
  </si>
  <si>
    <r>
      <t xml:space="preserve">Camera System, Dual </t>
    </r>
    <r>
      <rPr>
        <i/>
        <sz val="9"/>
        <color rgb="FFFF0000"/>
        <rFont val="Aptos Narrow"/>
        <family val="2"/>
        <scheme val="minor"/>
      </rPr>
      <t>(Must list location of 2nd camera in Special Options)</t>
    </r>
  </si>
  <si>
    <r>
      <t xml:space="preserve">Camera System, Three </t>
    </r>
    <r>
      <rPr>
        <i/>
        <sz val="9"/>
        <color rgb="FFFF0000"/>
        <rFont val="Aptos Narrow"/>
        <family val="2"/>
        <scheme val="minor"/>
      </rPr>
      <t>(Must list location of 2nd &amp; 3rd camera in Special Options)</t>
    </r>
  </si>
  <si>
    <r>
      <t xml:space="preserve">Camera System, Four w/ Split Screen </t>
    </r>
    <r>
      <rPr>
        <i/>
        <sz val="9"/>
        <color rgb="FFFF0000"/>
        <rFont val="Aptos Narrow"/>
        <family val="2"/>
        <scheme val="minor"/>
      </rPr>
      <t>(Location of camera 2, 3, 4 in Special Options)</t>
    </r>
  </si>
  <si>
    <r>
      <t xml:space="preserve">Backeye 360 AI Camera System Plus Intake Area and Curb Line Camera </t>
    </r>
    <r>
      <rPr>
        <sz val="8"/>
        <color rgb="FFFF0000"/>
        <rFont val="Aptos Narrow"/>
        <family val="2"/>
        <scheme val="minor"/>
      </rPr>
      <t>(Freightliner and Interntional Only)</t>
    </r>
  </si>
  <si>
    <r>
      <t>Work Deck With Railings</t>
    </r>
    <r>
      <rPr>
        <sz val="8"/>
        <rFont val="Aptos Narrow"/>
        <family val="2"/>
        <scheme val="minor"/>
      </rPr>
      <t xml:space="preserve"> </t>
    </r>
    <r>
      <rPr>
        <i/>
        <sz val="9"/>
        <rFont val="Aptos Narrow"/>
        <family val="2"/>
        <scheme val="minor"/>
      </rPr>
      <t xml:space="preserve">(Not Compatible with 164 WB Freightliner chassis or 350 Gallon Water Tank) </t>
    </r>
  </si>
  <si>
    <r>
      <t xml:space="preserve">Air Filter Restriction Indicator </t>
    </r>
    <r>
      <rPr>
        <i/>
        <sz val="9"/>
        <rFont val="Aptos Narrow"/>
        <family val="2"/>
        <scheme val="minor"/>
      </rPr>
      <t>(In-Cab)</t>
    </r>
  </si>
  <si>
    <r>
      <t xml:space="preserve">Block Heater </t>
    </r>
    <r>
      <rPr>
        <i/>
        <sz val="10"/>
        <color rgb="FFFF0000"/>
        <rFont val="Aptos Narrow"/>
        <family val="2"/>
        <scheme val="minor"/>
      </rPr>
      <t>(Standard on Schwarze Supplied Chassis)</t>
    </r>
  </si>
  <si>
    <r>
      <t xml:space="preserve">Block Heater, IH 4300 </t>
    </r>
    <r>
      <rPr>
        <i/>
        <sz val="10"/>
        <color rgb="FFFF0000"/>
        <rFont val="Aptos Narrow"/>
        <family val="2"/>
        <scheme val="minor"/>
      </rPr>
      <t>(Standard on Schwarze Supplied Chassis)</t>
    </r>
  </si>
  <si>
    <r>
      <t xml:space="preserve">Mirror, 12" Parabolic, Set </t>
    </r>
    <r>
      <rPr>
        <i/>
        <sz val="9"/>
        <rFont val="Aptos Narrow"/>
        <family val="2"/>
        <scheme val="minor"/>
      </rPr>
      <t>(Autocar Only)</t>
    </r>
  </si>
  <si>
    <r>
      <t xml:space="preserve">Mirror, 8" Parabolic, Set </t>
    </r>
    <r>
      <rPr>
        <i/>
        <sz val="9"/>
        <rFont val="Aptos Narrow"/>
        <family val="2"/>
        <scheme val="minor"/>
      </rPr>
      <t>(Peterbilt)</t>
    </r>
  </si>
  <si>
    <t>FL M2+ 184", Left Hand Steer,  48 States, Non Carb</t>
  </si>
  <si>
    <t>FL M2+ 184" Dual Steer, 48 States, Non Carb</t>
  </si>
  <si>
    <t>FL M2+ 164", Left Hand Steer,  48 States, Non Carb</t>
  </si>
  <si>
    <t>FL M2+ 164" Dual Steer, 48 States, Non Carb</t>
  </si>
  <si>
    <t>IH MV607 187" Left Hand Steer  Non Carb</t>
  </si>
  <si>
    <t>IH MV607 187" Dual Steer Steer  Non Carb</t>
  </si>
  <si>
    <t xml:space="preserve">A7SE TORNADO STANDARD EQUIPMENT </t>
  </si>
  <si>
    <t xml:space="preserve">Safety engine shutdown device </t>
  </si>
  <si>
    <t xml:space="preserve">160 amp alternator </t>
  </si>
  <si>
    <t>High capacity air cleaner</t>
  </si>
  <si>
    <t>Water tank capacity 480 gallons, polyethylene</t>
  </si>
  <si>
    <t>Centrifugal dust separator, 29000 cu in. with 1680 sq in. door</t>
  </si>
  <si>
    <t xml:space="preserve">OPERATING CONTROLS </t>
  </si>
  <si>
    <t>Sweeper power control, with auto throttle standby</t>
  </si>
  <si>
    <t>Broom deploy, tilt and speed</t>
  </si>
  <si>
    <t xml:space="preserve">Head up/down or leaf bump, sweep in reverse </t>
  </si>
  <si>
    <t xml:space="preserve">Dust control water by zone </t>
  </si>
  <si>
    <t>Hopper dump - in cab and at side broom</t>
  </si>
  <si>
    <t xml:space="preserve">Sweeper lighting and beacons </t>
  </si>
  <si>
    <t>Shroud enclosing the blower system</t>
  </si>
  <si>
    <t>INSTRUMENTS</t>
  </si>
  <si>
    <t>Full color hi-res display with the following:</t>
  </si>
  <si>
    <t>Water level, broom speed, hopper load, vacuum enhancer position</t>
  </si>
  <si>
    <t xml:space="preserve">Sweeper and drive system diagnostics </t>
  </si>
  <si>
    <t>Hopper tilted and door open indicator</t>
  </si>
  <si>
    <t>Hyd. temp. &amp; filter restriction</t>
  </si>
  <si>
    <t>Sweeper 12 Months, 1200 Hours</t>
  </si>
  <si>
    <t xml:space="preserve">   VPD Device  36 months, unlimited hours</t>
  </si>
  <si>
    <t xml:space="preserve">   Chassis sweeper engine  36 Months </t>
  </si>
  <si>
    <t xml:space="preserve">   Sweeper hydraulic pumps and fittings 5 years </t>
  </si>
  <si>
    <t xml:space="preserve">   Sweeper hydraulic motors and valves 2 years </t>
  </si>
  <si>
    <t>Rear view camera</t>
  </si>
  <si>
    <t>SIRGNSE</t>
  </si>
  <si>
    <t xml:space="preserve">M2, 240 hp VPD sweeper drive </t>
  </si>
  <si>
    <t>Standard w/ rubber blast orifice</t>
  </si>
  <si>
    <t xml:space="preserve">Gutter Broom, Dual W/Power Tilt and variable speed </t>
  </si>
  <si>
    <t>Gutter Broom, RH W/Power Tilt and variable speed</t>
  </si>
  <si>
    <t>Variable Speed Gutter Broom(s)</t>
  </si>
  <si>
    <t>Hopper, 8.4 CuYd Carbon Steel, Drop Down Screens</t>
  </si>
  <si>
    <r>
      <t>Auto Drop Down Screens</t>
    </r>
    <r>
      <rPr>
        <i/>
        <sz val="9"/>
        <color theme="1"/>
        <rFont val="Aptos Narrow"/>
        <family val="2"/>
        <scheme val="minor"/>
      </rPr>
      <t xml:space="preserve"> (All Hoppers)</t>
    </r>
  </si>
  <si>
    <t>Hopper, all materials, add Remote DD Screens</t>
  </si>
  <si>
    <r>
      <t xml:space="preserve">Hopper W/ Remote DD Screens </t>
    </r>
    <r>
      <rPr>
        <sz val="8"/>
        <color theme="1"/>
        <rFont val="Aptos Narrow"/>
        <family val="2"/>
        <scheme val="minor"/>
      </rPr>
      <t xml:space="preserve">High Strength Stainless Steel </t>
    </r>
    <r>
      <rPr>
        <b/>
        <i/>
        <sz val="8"/>
        <color theme="1"/>
        <rFont val="Aptos Narrow"/>
        <family val="2"/>
        <scheme val="minor"/>
      </rPr>
      <t>~LIFETIME WARRANTY~</t>
    </r>
  </si>
  <si>
    <t>Hand Hose - None</t>
  </si>
  <si>
    <r>
      <t>Hand Hose, 8" Power Boom</t>
    </r>
    <r>
      <rPr>
        <i/>
        <sz val="10"/>
        <color theme="1"/>
        <rFont val="Aptos Narrow"/>
        <family val="2"/>
        <scheme val="minor"/>
      </rPr>
      <t xml:space="preserve"> (Remote Engine Throttle Included)</t>
    </r>
  </si>
  <si>
    <r>
      <t xml:space="preserve">Hand Hose, 8" Power Boom HD with extend </t>
    </r>
    <r>
      <rPr>
        <i/>
        <sz val="9"/>
        <color theme="1"/>
        <rFont val="Aptos Narrow"/>
        <family val="2"/>
        <scheme val="minor"/>
      </rPr>
      <t>(Remote Engine Throttle Included)</t>
    </r>
  </si>
  <si>
    <r>
      <t xml:space="preserve">Two Button Pendant Control for Power Boom </t>
    </r>
    <r>
      <rPr>
        <b/>
        <i/>
        <sz val="7"/>
        <color theme="1"/>
        <rFont val="Aptos Narrow"/>
        <family val="2"/>
        <scheme val="minor"/>
      </rPr>
      <t>(on HD boom, only one action controlled)</t>
    </r>
  </si>
  <si>
    <r>
      <rPr>
        <sz val="10"/>
        <color theme="1"/>
        <rFont val="Aptos Narrow"/>
        <family val="2"/>
        <scheme val="minor"/>
      </rPr>
      <t>Hand Hose Extension 4FT Long Rear Mount - 4 Max</t>
    </r>
    <r>
      <rPr>
        <sz val="9"/>
        <color theme="1"/>
        <rFont val="Aptos Narrow"/>
        <family val="2"/>
        <scheme val="minor"/>
      </rPr>
      <t xml:space="preserve"> </t>
    </r>
    <r>
      <rPr>
        <i/>
        <sz val="9"/>
        <color theme="1"/>
        <rFont val="Aptos Narrow"/>
        <family val="2"/>
        <scheme val="minor"/>
      </rPr>
      <t>(not compatible w/ rear water-tank)</t>
    </r>
  </si>
  <si>
    <t>Hopper Deluge - None</t>
  </si>
  <si>
    <t>Hopper Drain - None or</t>
  </si>
  <si>
    <t>Water Tank, Standard 470G</t>
  </si>
  <si>
    <t>High Pressure Washdown Wand W/ Pump 2000 psi</t>
  </si>
  <si>
    <t>High Pressure Washdown W/ 50' Hose Reel 2000 psi</t>
  </si>
  <si>
    <t>High Pressure Front Spraybar, Gun, Reel, Detergent Tank 3000 psi</t>
  </si>
  <si>
    <t xml:space="preserve">Additional 80 gallon rear poly tank </t>
  </si>
  <si>
    <t>Strobe, Rear W/Guard</t>
  </si>
  <si>
    <r>
      <t>Floodlight, LED</t>
    </r>
    <r>
      <rPr>
        <i/>
        <sz val="10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(Must list location in Special Options)</t>
    </r>
  </si>
  <si>
    <t>Strobe, Cab LED. SAE class 2</t>
  </si>
  <si>
    <t>Strobe, Cab LED W/Guard. SAE class 2</t>
  </si>
  <si>
    <t>Strobe, Dual, Cab LED W/Guard. SAE class 2</t>
  </si>
  <si>
    <t>Barlight, 56" Cab Conventional LED. SAE class 1, Cal Title XIII</t>
  </si>
  <si>
    <t>Barlight, 16" Cab W/Guard, Conventional, LED. SAE class 1, Cal Title XIII</t>
  </si>
  <si>
    <t>14 Point Standard Remote Grease Manifold</t>
  </si>
  <si>
    <r>
      <t>Camera System, Three</t>
    </r>
    <r>
      <rPr>
        <sz val="9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(Must list location of 2nd &amp; 3rd camera in Special Options)</t>
    </r>
  </si>
  <si>
    <t>Backeye 360 AI Camera System Plus Intake Area and Curb Line Camera</t>
  </si>
  <si>
    <t>Autolube, Vogel Body Only</t>
  </si>
  <si>
    <t>Autolube, Vogel Body &amp; Chassis</t>
  </si>
  <si>
    <t>Autolube Fill Kit</t>
  </si>
  <si>
    <t>Magnet Bar 90" Anti-Swing</t>
  </si>
  <si>
    <t>**SWEEPER EXTENDED WARRANTIES**</t>
  </si>
  <si>
    <t>Schwarze A7 Tornado CNG Twin Engine Regenerative Air 2026 Price List</t>
  </si>
  <si>
    <t xml:space="preserve">Schwarze A7 Tornado Single Engine Regenerative Air 2026 Price List </t>
  </si>
  <si>
    <r>
      <rPr>
        <b/>
        <sz val="10"/>
        <color theme="0"/>
        <rFont val="Aptos Narrow"/>
        <family val="2"/>
        <scheme val="minor"/>
      </rPr>
      <t>A7 ZEPHYR STANDARD EQUIPMENT</t>
    </r>
    <r>
      <rPr>
        <b/>
        <i/>
        <sz val="9"/>
        <color theme="0"/>
        <rFont val="Aptos Narrow"/>
        <family val="2"/>
        <scheme val="minor"/>
      </rPr>
      <t xml:space="preserve"> (with power module selection)</t>
    </r>
  </si>
  <si>
    <t>3/8" thick, 14" dia Pressure hose, 10" Suction Hose</t>
  </si>
  <si>
    <t xml:space="preserve">    Spin-on 10 micron return filter</t>
  </si>
  <si>
    <t xml:space="preserve">Keyed ignition, electronic throttle, leaf bleeder position, </t>
  </si>
  <si>
    <t>Selectable sweep or lift in reverse, system standby, in-cab tilt, variable speed brooms. All other STD sweeper function switches to be  included for standard and options selected</t>
  </si>
  <si>
    <t>Closed face turbine 10 curved blades, 32.75" dia. by 7" wide</t>
  </si>
  <si>
    <t>SIA7TRUN</t>
  </si>
  <si>
    <r>
      <t>134HP John Deere Tier IVF</t>
    </r>
    <r>
      <rPr>
        <sz val="7"/>
        <color theme="1"/>
        <rFont val="Aptos Narrow"/>
        <family val="2"/>
        <scheme val="minor"/>
      </rPr>
      <t xml:space="preserve"> </t>
    </r>
    <r>
      <rPr>
        <i/>
        <sz val="7"/>
        <color theme="1"/>
        <rFont val="Aptos Narrow"/>
        <family val="2"/>
        <scheme val="minor"/>
      </rPr>
      <t>(5 Year 5000 hour warranty Included)</t>
    </r>
  </si>
  <si>
    <t>Mechanic-Pneumatic Broom Assist with Left Hand Side Blaster</t>
  </si>
  <si>
    <t>203K90</t>
  </si>
  <si>
    <r>
      <t xml:space="preserve">Rotating Side Blast - </t>
    </r>
    <r>
      <rPr>
        <i/>
        <sz val="10"/>
        <color theme="1"/>
        <rFont val="Aptos Narrow"/>
        <family val="2"/>
        <scheme val="minor"/>
      </rPr>
      <t xml:space="preserve">Requires Special 184" Wheelbase M2 </t>
    </r>
  </si>
  <si>
    <t>204K31</t>
  </si>
  <si>
    <r>
      <t>Hopper, High Strength Stainless Steel</t>
    </r>
    <r>
      <rPr>
        <b/>
        <i/>
        <sz val="8"/>
        <color theme="1"/>
        <rFont val="Aptos Narrow"/>
        <family val="2"/>
        <scheme val="minor"/>
      </rPr>
      <t xml:space="preserve"> ~LIFETIME WARRANTY~</t>
    </r>
  </si>
  <si>
    <t>Hopper Drain - None   or</t>
  </si>
  <si>
    <r>
      <t xml:space="preserve">Hopper Drain 6" </t>
    </r>
    <r>
      <rPr>
        <i/>
        <sz val="10"/>
        <color theme="1"/>
        <rFont val="Aptos Narrow"/>
        <family val="2"/>
        <scheme val="minor"/>
      </rPr>
      <t>(SS)</t>
    </r>
  </si>
  <si>
    <r>
      <t xml:space="preserve">Dual Hopper Drain, 6" </t>
    </r>
    <r>
      <rPr>
        <i/>
        <sz val="10"/>
        <color theme="1"/>
        <rFont val="Aptos Narrow"/>
        <family val="2"/>
        <scheme val="minor"/>
      </rPr>
      <t>(SS)</t>
    </r>
  </si>
  <si>
    <t>203G46</t>
  </si>
  <si>
    <r>
      <t>Hand Hose, 8" Power Boom HD</t>
    </r>
    <r>
      <rPr>
        <i/>
        <sz val="9"/>
        <color theme="1"/>
        <rFont val="Aptos Narrow"/>
        <family val="2"/>
        <scheme val="minor"/>
      </rPr>
      <t xml:space="preserve"> with Extend (Remote Engine Throttle Included)</t>
    </r>
  </si>
  <si>
    <r>
      <t xml:space="preserve">Two Button Pendant Control for Power Boom </t>
    </r>
    <r>
      <rPr>
        <sz val="8"/>
        <color theme="1"/>
        <rFont val="Aptos Narrow"/>
        <family val="2"/>
        <scheme val="minor"/>
      </rPr>
      <t>(on HD boom, only one action controlled)</t>
    </r>
  </si>
  <si>
    <t>Hand Hose Extension 4FT Front Bumper Mount - 2 Max (not compatible w/front magnet)</t>
  </si>
  <si>
    <r>
      <t xml:space="preserve">Liquid collection (glycol) &amp; pump off system. </t>
    </r>
    <r>
      <rPr>
        <i/>
        <sz val="9"/>
        <color theme="1"/>
        <rFont val="Aptos Narrow"/>
        <family val="2"/>
        <scheme val="minor"/>
      </rPr>
      <t>(Requires selection of pickup head that includes: W/AUX HYD)</t>
    </r>
  </si>
  <si>
    <t>203B97</t>
  </si>
  <si>
    <r>
      <t xml:space="preserve">Floodlight, LED </t>
    </r>
    <r>
      <rPr>
        <i/>
        <sz val="8"/>
        <color rgb="FFFF0000"/>
        <rFont val="Aptos Narrow"/>
        <family val="2"/>
        <scheme val="minor"/>
      </rPr>
      <t>(Must list location in Special Options)</t>
    </r>
  </si>
  <si>
    <t>10 Point Remote Grease Manifold</t>
  </si>
  <si>
    <t>Camera System, Backeye 360 AI Camera System Plus Intake Area and Curb Line Camera</t>
  </si>
  <si>
    <r>
      <t xml:space="preserve">Engine Remote Throttle </t>
    </r>
    <r>
      <rPr>
        <i/>
        <sz val="9"/>
        <rFont val="Aptos Narrow"/>
        <family val="2"/>
        <scheme val="minor"/>
      </rPr>
      <t>(Not on Hand Hose)</t>
    </r>
  </si>
  <si>
    <t>Air Filter Restriction Alarm &amp; Indicator</t>
  </si>
  <si>
    <t>Freightliner M2 184" with horizontal exhaust for 360 nozzle</t>
  </si>
  <si>
    <t xml:space="preserve">Freightliner M2 184" Under Step Exhaust </t>
  </si>
  <si>
    <t>203Q13</t>
  </si>
  <si>
    <t>Autocar Xpert</t>
  </si>
  <si>
    <r>
      <t>Block Heater</t>
    </r>
    <r>
      <rPr>
        <i/>
        <sz val="8"/>
        <color rgb="FFFF0000"/>
        <rFont val="Aptos Narrow"/>
        <family val="2"/>
        <scheme val="minor"/>
      </rPr>
      <t xml:space="preserve"> (Standard on Schwarze Supplied Chassis)</t>
    </r>
  </si>
  <si>
    <r>
      <t>Mirror, 12" Parabolic, Set</t>
    </r>
    <r>
      <rPr>
        <i/>
        <sz val="9"/>
        <rFont val="Aptos Narrow"/>
        <family val="2"/>
        <scheme val="minor"/>
      </rPr>
      <t xml:space="preserve"> (Autocar Only)</t>
    </r>
  </si>
  <si>
    <r>
      <t>Mirror, 8" Parabolic, Set</t>
    </r>
    <r>
      <rPr>
        <i/>
        <sz val="9"/>
        <rFont val="Aptos Narrow"/>
        <family val="2"/>
        <scheme val="minor"/>
      </rPr>
      <t xml:space="preserve"> (Peterbilt)</t>
    </r>
  </si>
  <si>
    <r>
      <t xml:space="preserve">Gauge, Hour Meter </t>
    </r>
    <r>
      <rPr>
        <i/>
        <sz val="9"/>
        <rFont val="Aptos Narrow"/>
        <family val="2"/>
        <scheme val="minor"/>
      </rPr>
      <t>(Right Hand Only Kenworth/Peterbilt)</t>
    </r>
  </si>
  <si>
    <t>Self Dumping Magnet Bar</t>
  </si>
  <si>
    <t>Schwarze A7 Zephyr Twin Engine Regenerative Air Runway Sweeper</t>
  </si>
  <si>
    <t>A8SE TWISTER STANDARD EQUIPMENT</t>
  </si>
  <si>
    <t>Cummins ISB 6.7, 240 hp, 540 lb-ft torque</t>
  </si>
  <si>
    <t xml:space="preserve">High capacity dry type air filter with restriction indicator </t>
  </si>
  <si>
    <t xml:space="preserve">GHG 2021 emissions </t>
  </si>
  <si>
    <t xml:space="preserve">Fuel water separator </t>
  </si>
  <si>
    <t xml:space="preserve">Safety shutdown system </t>
  </si>
  <si>
    <t xml:space="preserve">Electronic throttle </t>
  </si>
  <si>
    <t xml:space="preserve">60 PSI,  6 gpm Each pump </t>
  </si>
  <si>
    <t>Water tank capacity 470 gallons, polyethylene</t>
  </si>
  <si>
    <t xml:space="preserve">Hydraulic pressure, 3200 psi </t>
  </si>
  <si>
    <t>In tank 10 micron return filter</t>
  </si>
  <si>
    <t xml:space="preserve">High strength stainless steel .  6 yd volumetric 5 yd useable </t>
  </si>
  <si>
    <t xml:space="preserve">Variable height dump 2' to 12' scissors lift </t>
  </si>
  <si>
    <t xml:space="preserve">Screens - 3950 square inches, saw tooth design </t>
  </si>
  <si>
    <t xml:space="preserve">Sweeper lighting </t>
  </si>
  <si>
    <t>Sweeps in reverse</t>
  </si>
  <si>
    <t>Door hydraulically opened, closed and locked</t>
  </si>
  <si>
    <t xml:space="preserve">Hopper dump - in cab </t>
  </si>
  <si>
    <t>15" X 27" inspection door</t>
  </si>
  <si>
    <t>Shroud enclosing the water tank and blower system</t>
  </si>
  <si>
    <t xml:space="preserve">Hopper vibrator for dumping assistance </t>
  </si>
  <si>
    <t xml:space="preserve">Hopper tilted and door open indicator, hyd temp </t>
  </si>
  <si>
    <t xml:space="preserve">Sweep power setting </t>
  </si>
  <si>
    <t>Remote grease line for fan bearing</t>
  </si>
  <si>
    <r>
      <t xml:space="preserve">COMPONENT WARRANTIES </t>
    </r>
    <r>
      <rPr>
        <b/>
        <i/>
        <sz val="9"/>
        <color theme="1"/>
        <rFont val="Calibri"/>
        <family val="2"/>
      </rPr>
      <t>(by respective manufacturer)</t>
    </r>
  </si>
  <si>
    <t xml:space="preserve">   Chassis sweeper engine  24 Months </t>
  </si>
  <si>
    <t xml:space="preserve">  DESCRIPTION</t>
  </si>
  <si>
    <t>SIA8SE</t>
  </si>
  <si>
    <t>M2 240hp VPD sweeper drive</t>
  </si>
  <si>
    <r>
      <t>Gutter Broom, In-Cab Down Pressure</t>
    </r>
    <r>
      <rPr>
        <i/>
        <sz val="9"/>
        <rFont val="Aptos Narrow"/>
        <family val="2"/>
        <scheme val="minor"/>
      </rPr>
      <t xml:space="preserve"> (single or dual broom)</t>
    </r>
  </si>
  <si>
    <t>VPD CAN Trace/Diagnostic Kit</t>
  </si>
  <si>
    <t>206D26</t>
  </si>
  <si>
    <t>Manual, Sweeper, Additional Copy (Paper)</t>
  </si>
  <si>
    <t>NGL2 Automatic Lubrication System Vogel</t>
  </si>
  <si>
    <t>NGL2 Auto Lube Sys. Vogel Sweeper Only</t>
  </si>
  <si>
    <t>206H86</t>
  </si>
  <si>
    <t>Pressure Side Water Injector-NOT compatible with sweep head deluge</t>
  </si>
  <si>
    <r>
      <t xml:space="preserve">Hand Hose Power Boom HD W/ Power Extend </t>
    </r>
    <r>
      <rPr>
        <i/>
        <sz val="9"/>
        <color theme="1"/>
        <rFont val="Aptos Narrow"/>
        <family val="2"/>
        <scheme val="minor"/>
      </rPr>
      <t>(Remote Engine Throttle Included)</t>
    </r>
  </si>
  <si>
    <r>
      <t>Hand Hose, 8" Power Boom</t>
    </r>
    <r>
      <rPr>
        <i/>
        <sz val="9"/>
        <rFont val="Aptos Narrow"/>
        <family val="2"/>
        <scheme val="minor"/>
      </rPr>
      <t xml:space="preserve"> (Remote Engine Throttle Included)</t>
    </r>
  </si>
  <si>
    <r>
      <t>Two Button Pendant Control for Power Boom</t>
    </r>
    <r>
      <rPr>
        <sz val="8"/>
        <rFont val="Aptos Narrow"/>
        <family val="2"/>
        <scheme val="minor"/>
      </rPr>
      <t xml:space="preserve"> (on HD boom, only one action controlled)</t>
    </r>
  </si>
  <si>
    <t>Hopper Drain 6"</t>
  </si>
  <si>
    <t xml:space="preserve">Hopper screen vibrator </t>
  </si>
  <si>
    <t>Floodlight, LED ***</t>
  </si>
  <si>
    <r>
      <t>Barlight, Rear LED</t>
    </r>
    <r>
      <rPr>
        <i/>
        <sz val="9"/>
        <rFont val="Aptos Narrow"/>
        <family val="2"/>
        <scheme val="minor"/>
      </rPr>
      <t xml:space="preserve"> (Not compatible with arrow board)</t>
    </r>
  </si>
  <si>
    <r>
      <t>Arrowboard,Traffic Guide</t>
    </r>
    <r>
      <rPr>
        <i/>
        <sz val="9"/>
        <rFont val="Aptos Narrow"/>
        <family val="2"/>
        <scheme val="minor"/>
      </rPr>
      <t xml:space="preserve"> (Not compatible with rear LED Barlight)</t>
    </r>
  </si>
  <si>
    <t>Strobe, Front of sweeper above cab LED</t>
  </si>
  <si>
    <t>Twin Strobe, Front of sweeper above cab LED</t>
  </si>
  <si>
    <t>Barlight, Cab LED 56"</t>
  </si>
  <si>
    <t>Barlight, Cab W/Guard LED 18"</t>
  </si>
  <si>
    <t>Barlight, Cab Cabover LED 18"</t>
  </si>
  <si>
    <t>Barlight, Cab W/Guard, Cabover LED 18"</t>
  </si>
  <si>
    <t>Block Heater</t>
  </si>
  <si>
    <t>Horn, Air M2</t>
  </si>
  <si>
    <t>PART#</t>
  </si>
  <si>
    <t>Schwarze A8 Twister Single Engine Regenerative Air Sweeper 2026 List Pricing</t>
  </si>
  <si>
    <r>
      <rPr>
        <b/>
        <sz val="10"/>
        <color theme="0"/>
        <rFont val="Aptos Narrow"/>
        <family val="2"/>
        <scheme val="minor"/>
      </rPr>
      <t>A8TE TWISTER STANDARD EQUIPMENT</t>
    </r>
    <r>
      <rPr>
        <b/>
        <sz val="9"/>
        <color theme="0"/>
        <rFont val="Aptos Narrow"/>
        <family val="2"/>
        <scheme val="minor"/>
      </rPr>
      <t xml:space="preserve"> </t>
    </r>
    <r>
      <rPr>
        <b/>
        <i/>
        <sz val="9"/>
        <color theme="0"/>
        <rFont val="Aptos Narrow"/>
        <family val="2"/>
        <scheme val="minor"/>
      </rPr>
      <t>(with power module selection)</t>
    </r>
  </si>
  <si>
    <t xml:space="preserve">Keyed ignition, electronic throttle, leaf bleeder, </t>
  </si>
  <si>
    <t>15" X 27" inspection doors</t>
  </si>
  <si>
    <t>Selectable sweep or lift in reverse, system standby, in-cab tilt, variable speed brooms. All other STD sweeper function switches included for standard and options selected</t>
  </si>
  <si>
    <t xml:space="preserve">Slow moving vehicle emblem, backup alarm, </t>
  </si>
  <si>
    <t>5-lb fire extinguisher, and a warning triangle kit.</t>
  </si>
  <si>
    <t>SIA8T</t>
  </si>
  <si>
    <r>
      <t>134HP John Deere  Tier IVF</t>
    </r>
    <r>
      <rPr>
        <b/>
        <i/>
        <sz val="6"/>
        <color theme="1"/>
        <rFont val="Aptos Narrow"/>
        <family val="2"/>
        <scheme val="minor"/>
      </rPr>
      <t xml:space="preserve"> </t>
    </r>
    <r>
      <rPr>
        <b/>
        <sz val="5"/>
        <color theme="1"/>
        <rFont val="Aptos Narrow"/>
        <family val="2"/>
        <scheme val="minor"/>
      </rPr>
      <t>(5 Year 5000 hour warranty Included)</t>
    </r>
  </si>
  <si>
    <t>204P46</t>
  </si>
  <si>
    <t>204K87</t>
  </si>
  <si>
    <t>204Q71</t>
  </si>
  <si>
    <t>204Q72</t>
  </si>
  <si>
    <t>Remote Grease Manifold 10 PT</t>
  </si>
  <si>
    <t xml:space="preserve">Water Tank, Standard 250G   </t>
  </si>
  <si>
    <t>204J89</t>
  </si>
  <si>
    <r>
      <t xml:space="preserve">Water Tank, W/ Add. 350G </t>
    </r>
    <r>
      <rPr>
        <i/>
        <sz val="9"/>
        <color rgb="FFFF0000"/>
        <rFont val="Aptos Narrow"/>
        <family val="2"/>
        <scheme val="minor"/>
      </rPr>
      <t>(Custom Chassis, 24" longer Wheelbase Required)</t>
    </r>
  </si>
  <si>
    <t>204M93</t>
  </si>
  <si>
    <t>204N01</t>
  </si>
  <si>
    <r>
      <t>Hopper, Standard SS</t>
    </r>
    <r>
      <rPr>
        <b/>
        <i/>
        <sz val="8"/>
        <color rgb="FF2980B9"/>
        <rFont val="Aptos Narrow"/>
        <family val="2"/>
        <scheme val="minor"/>
      </rPr>
      <t xml:space="preserve"> ~LIFETIME WARRANTY~</t>
    </r>
  </si>
  <si>
    <t>206B00</t>
  </si>
  <si>
    <t>Hopper Vibrator</t>
  </si>
  <si>
    <t>204J91</t>
  </si>
  <si>
    <r>
      <t>Hand Hose Power Boom HD W/ Power Extend</t>
    </r>
    <r>
      <rPr>
        <sz val="9"/>
        <color theme="1"/>
        <rFont val="Aptos Narrow"/>
        <family val="2"/>
        <scheme val="minor"/>
      </rPr>
      <t xml:space="preserve"> </t>
    </r>
    <r>
      <rPr>
        <i/>
        <sz val="9"/>
        <color theme="1"/>
        <rFont val="Aptos Narrow"/>
        <family val="2"/>
        <scheme val="minor"/>
      </rPr>
      <t>(Remote Engine Throttle Included)</t>
    </r>
  </si>
  <si>
    <t>204Y70</t>
  </si>
  <si>
    <r>
      <t>Hand Hose, 8" Power Boom</t>
    </r>
    <r>
      <rPr>
        <i/>
        <sz val="9"/>
        <color theme="1"/>
        <rFont val="Aptos Narrow"/>
        <family val="2"/>
        <scheme val="minor"/>
      </rPr>
      <t xml:space="preserve"> (Remote Engine Throttle Included)</t>
    </r>
  </si>
  <si>
    <t>204J65</t>
  </si>
  <si>
    <r>
      <t>Two Button Pendant Control for Power Boom</t>
    </r>
    <r>
      <rPr>
        <sz val="8"/>
        <color theme="1"/>
        <rFont val="Aptos Narrow"/>
        <family val="2"/>
        <scheme val="minor"/>
      </rPr>
      <t xml:space="preserve"> (on HD boom, only one action controlled)</t>
    </r>
  </si>
  <si>
    <r>
      <t>Hand Hose Extension 4'  Front Bumper Mount - 2 Max</t>
    </r>
    <r>
      <rPr>
        <sz val="8"/>
        <color theme="1"/>
        <rFont val="Aptos Narrow"/>
        <family val="2"/>
        <scheme val="minor"/>
      </rPr>
      <t xml:space="preserve"> (not compatible w/front magnet)</t>
    </r>
  </si>
  <si>
    <t>204K00</t>
  </si>
  <si>
    <t>204J97</t>
  </si>
  <si>
    <t>204P47</t>
  </si>
  <si>
    <t>Rear Stow &amp; Go - Rear Tube holder</t>
  </si>
  <si>
    <r>
      <t>Air Filter Restriction Indicator</t>
    </r>
    <r>
      <rPr>
        <i/>
        <sz val="9"/>
        <rFont val="Aptos Narrow"/>
        <family val="2"/>
        <scheme val="minor"/>
      </rPr>
      <t xml:space="preserve"> (In-Cab)</t>
    </r>
  </si>
  <si>
    <t xml:space="preserve">Strobe, hopper three corner (Std) </t>
  </si>
  <si>
    <r>
      <t xml:space="preserve">Floodlight, LED *** </t>
    </r>
    <r>
      <rPr>
        <i/>
        <sz val="9"/>
        <color rgb="FFFF0000"/>
        <rFont val="Aptos Narrow"/>
        <family val="2"/>
        <scheme val="minor"/>
      </rPr>
      <t>(Must list location in Special Options)</t>
    </r>
  </si>
  <si>
    <r>
      <t xml:space="preserve">Barlight, Rear LED </t>
    </r>
    <r>
      <rPr>
        <i/>
        <sz val="9"/>
        <rFont val="Aptos Narrow"/>
        <family val="2"/>
        <scheme val="minor"/>
      </rPr>
      <t>(Not compatible with arrowboard)</t>
    </r>
  </si>
  <si>
    <t>204N51</t>
  </si>
  <si>
    <r>
      <t>Arrowboard, Traffic Guide</t>
    </r>
    <r>
      <rPr>
        <i/>
        <sz val="9"/>
        <rFont val="Aptos Narrow"/>
        <family val="2"/>
        <scheme val="minor"/>
      </rPr>
      <t xml:space="preserve"> (Not compatible with rear LED Barlight)</t>
    </r>
  </si>
  <si>
    <t>204J99</t>
  </si>
  <si>
    <t>204L36</t>
  </si>
  <si>
    <t>204B34</t>
  </si>
  <si>
    <t>204L59</t>
  </si>
  <si>
    <t>204B17</t>
  </si>
  <si>
    <t>Freightliner M2</t>
  </si>
  <si>
    <t>204K90</t>
  </si>
  <si>
    <t>Peterbilt 220</t>
  </si>
  <si>
    <t>204P78</t>
  </si>
  <si>
    <r>
      <t xml:space="preserve">Block Heater </t>
    </r>
    <r>
      <rPr>
        <sz val="8"/>
        <color rgb="FFFF0000"/>
        <rFont val="Aptos Narrow"/>
        <family val="2"/>
        <scheme val="minor"/>
      </rPr>
      <t>(Standard on Schwarze Supplied Chassis)</t>
    </r>
  </si>
  <si>
    <r>
      <t>Block Heater</t>
    </r>
    <r>
      <rPr>
        <sz val="8"/>
        <color rgb="FFFF0000"/>
        <rFont val="Aptos Narrow"/>
        <family val="2"/>
        <scheme val="minor"/>
      </rPr>
      <t xml:space="preserve"> (Standard on Schwarze Supplied Chassis)</t>
    </r>
  </si>
  <si>
    <t>204D68</t>
  </si>
  <si>
    <t>Self Dumping Magnet</t>
  </si>
  <si>
    <t>Schwarze A8 Twister Twin Engine High Dump Regenerative Air Sweeper 2026 Price List</t>
  </si>
  <si>
    <t>Schwarze A9 Monsoon CNG Twin Engine Regenerative Air 2026 Price List</t>
  </si>
  <si>
    <t>A7 CNG TORNADO STAN+A136:J149DARD EQUIPMENT</t>
  </si>
  <si>
    <r>
      <rPr>
        <b/>
        <sz val="10"/>
        <color theme="0"/>
        <rFont val="Aptos Narrow"/>
        <family val="2"/>
        <scheme val="minor"/>
      </rPr>
      <t>A9 CNG MONSOON STANDARD EQUIPMENT</t>
    </r>
    <r>
      <rPr>
        <b/>
        <i/>
        <sz val="9"/>
        <color theme="0"/>
        <rFont val="Aptos Narrow"/>
        <family val="2"/>
        <scheme val="minor"/>
      </rPr>
      <t xml:space="preserve"> (with power module selection)</t>
    </r>
  </si>
  <si>
    <t>Mild Steel, 9.6 CuYd, 8 CuYd usable Capacity</t>
  </si>
  <si>
    <t xml:space="preserve">Screens - 6080 square inches </t>
  </si>
  <si>
    <t>Diagnostic gauge for Aux Engine.</t>
  </si>
  <si>
    <t>All other STD sweeper function switches to be included for standard and options selected</t>
  </si>
  <si>
    <t>Rear Amber LED Strobe with Guard</t>
  </si>
  <si>
    <t>SIA9CNG</t>
  </si>
  <si>
    <t>Hopper, Standard</t>
  </si>
  <si>
    <t>204D79</t>
  </si>
  <si>
    <t>Hopper W/ Remote DD Screens</t>
  </si>
  <si>
    <t>203J00</t>
  </si>
  <si>
    <t>204M64</t>
  </si>
  <si>
    <t>204J81</t>
  </si>
  <si>
    <r>
      <t>Hopper W/ Remote DD Screens (304 SS)</t>
    </r>
    <r>
      <rPr>
        <b/>
        <i/>
        <sz val="8"/>
        <color theme="1"/>
        <rFont val="Aptos Narrow"/>
        <family val="2"/>
        <scheme val="minor"/>
      </rPr>
      <t xml:space="preserve"> ~LIFETIME WARRANTY~</t>
    </r>
  </si>
  <si>
    <t>203K41</t>
  </si>
  <si>
    <t>203C25</t>
  </si>
  <si>
    <t>204H83</t>
  </si>
  <si>
    <r>
      <t>Hand Hose, 8" Spring Boom</t>
    </r>
    <r>
      <rPr>
        <sz val="9"/>
        <color theme="1"/>
        <rFont val="Aptos Narrow"/>
        <family val="2"/>
        <scheme val="minor"/>
      </rPr>
      <t xml:space="preserve">  </t>
    </r>
    <r>
      <rPr>
        <i/>
        <sz val="9"/>
        <color theme="1"/>
        <rFont val="Aptos Narrow"/>
        <family val="2"/>
        <scheme val="minor"/>
      </rPr>
      <t>(Remote Engine Throttle Included)</t>
    </r>
  </si>
  <si>
    <t>203P52</t>
  </si>
  <si>
    <r>
      <t xml:space="preserve">Hand Hose, 8" Power Boom </t>
    </r>
    <r>
      <rPr>
        <sz val="9"/>
        <color theme="1"/>
        <rFont val="Aptos Narrow"/>
        <family val="2"/>
        <scheme val="minor"/>
      </rPr>
      <t xml:space="preserve"> </t>
    </r>
    <r>
      <rPr>
        <i/>
        <sz val="9"/>
        <color theme="1"/>
        <rFont val="Aptos Narrow"/>
        <family val="2"/>
        <scheme val="minor"/>
      </rPr>
      <t>(Remote Engine Throttle Included)</t>
    </r>
  </si>
  <si>
    <t>204J32</t>
  </si>
  <si>
    <t>Rear Bumper Stow &amp; Go - Rear Tube holder</t>
  </si>
  <si>
    <t>204Y96</t>
  </si>
  <si>
    <t>Water Tank, Standard 250G  or</t>
  </si>
  <si>
    <t>Strobe, Rear W/Guard LED (Std) 1 ea  or</t>
  </si>
  <si>
    <t>Barlight, Cab Conventional LED 56'</t>
  </si>
  <si>
    <r>
      <t xml:space="preserve">Backeye 360 AI Camera System Plus Intake Area and Curb Line Camera </t>
    </r>
    <r>
      <rPr>
        <i/>
        <sz val="8"/>
        <color rgb="FFFF0000"/>
        <rFont val="Aptos Narrow"/>
        <family val="2"/>
        <scheme val="minor"/>
      </rPr>
      <t>(Freightliner Only)</t>
    </r>
  </si>
  <si>
    <r>
      <t>Camera System, Four w/Split Screen</t>
    </r>
    <r>
      <rPr>
        <i/>
        <sz val="10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(Location of camera 2, 3, 4 in Special Options)</t>
    </r>
  </si>
  <si>
    <t>Subtotal M2 Chassis Options</t>
  </si>
  <si>
    <t>Schwarze A9 Monsoon Twin Engine Regenerative Air Sweeper 2026 Price List</t>
  </si>
  <si>
    <t>Schwarze A9 Monsoon Single Engine Regenerative Air Sweeper 2026 Price List</t>
  </si>
  <si>
    <t>A9SE MONSOON STANDARD EQUIPMENT</t>
  </si>
  <si>
    <t>Doublewide full length carbide drag shoes Warranted against wear-out, two years/2000 hours, prorated</t>
  </si>
  <si>
    <t>In-tank 10 micron return filter</t>
  </si>
  <si>
    <t xml:space="preserve">Screens - 6280 square inches, saw tooth design </t>
  </si>
  <si>
    <t>Standby, full w/Throttle Ramp</t>
  </si>
  <si>
    <r>
      <t>Auto Drop Down Screens</t>
    </r>
    <r>
      <rPr>
        <sz val="9"/>
        <color theme="1"/>
        <rFont val="Aptos Narrow"/>
        <family val="2"/>
        <scheme val="minor"/>
      </rPr>
      <t xml:space="preserve"> </t>
    </r>
    <r>
      <rPr>
        <i/>
        <sz val="9"/>
        <color theme="1"/>
        <rFont val="Aptos Narrow"/>
        <family val="2"/>
        <scheme val="minor"/>
      </rPr>
      <t>(All Hoppers)</t>
    </r>
  </si>
  <si>
    <r>
      <t xml:space="preserve">Hopper W/ Remote DD Screens High Strength Stainless Steel </t>
    </r>
    <r>
      <rPr>
        <b/>
        <i/>
        <sz val="8"/>
        <color theme="1"/>
        <rFont val="Aptos Narrow"/>
        <family val="2"/>
        <scheme val="minor"/>
      </rPr>
      <t>~LIFETIME WARRANTY~</t>
    </r>
  </si>
  <si>
    <t>Hand Hose, None or</t>
  </si>
  <si>
    <r>
      <t>Hand Hose, 8" Spring Boom</t>
    </r>
    <r>
      <rPr>
        <i/>
        <sz val="10"/>
        <color theme="1"/>
        <rFont val="Aptos Narrow"/>
        <family val="2"/>
        <scheme val="minor"/>
      </rPr>
      <t xml:space="preserve"> </t>
    </r>
    <r>
      <rPr>
        <i/>
        <sz val="9"/>
        <color theme="1"/>
        <rFont val="Aptos Narrow"/>
        <family val="2"/>
        <scheme val="minor"/>
      </rPr>
      <t>(Remote Engine Throttle Included)</t>
    </r>
  </si>
  <si>
    <r>
      <t>Hand Hose, 8" Power Boom</t>
    </r>
    <r>
      <rPr>
        <i/>
        <sz val="10"/>
        <color theme="1"/>
        <rFont val="Aptos Narrow"/>
        <family val="2"/>
        <scheme val="minor"/>
      </rPr>
      <t xml:space="preserve"> </t>
    </r>
    <r>
      <rPr>
        <i/>
        <sz val="9"/>
        <color theme="1"/>
        <rFont val="Aptos Narrow"/>
        <family val="2"/>
        <scheme val="minor"/>
      </rPr>
      <t>(Remote Engine Throttle Included)</t>
    </r>
  </si>
  <si>
    <r>
      <t>Hand Hose Extension 4FT  Front Bumper Mount - 2 Max</t>
    </r>
    <r>
      <rPr>
        <sz val="8"/>
        <color theme="1"/>
        <rFont val="Aptos Narrow"/>
        <family val="2"/>
        <scheme val="minor"/>
      </rPr>
      <t xml:space="preserve"> (not compatible w/front magnet)</t>
    </r>
  </si>
  <si>
    <t>Hopper Deluge, None</t>
  </si>
  <si>
    <r>
      <t>Hopper Dump Switches Exterior Right Side Only</t>
    </r>
    <r>
      <rPr>
        <i/>
        <sz val="9"/>
        <color theme="1"/>
        <rFont val="Aptos Narrow"/>
        <family val="2"/>
        <scheme val="minor"/>
      </rPr>
      <t xml:space="preserve"> (In Lieu of Standard Left)</t>
    </r>
  </si>
  <si>
    <t>Hoper Drain - None</t>
  </si>
  <si>
    <t>Addition 80 gallon poly rear water tank</t>
  </si>
  <si>
    <t>Rear Strobe W/Guard</t>
  </si>
  <si>
    <t>Barlight, 56" Cab Conventional LED</t>
  </si>
  <si>
    <t>Barlight, 16" Cab W/Guard, Conventional, LED</t>
  </si>
  <si>
    <t>Barlight, 16"Cab Cabover LED</t>
  </si>
  <si>
    <t>Barlight, 16" Cab W/Guard, Cabover LED</t>
  </si>
  <si>
    <t>Camera System ,Single</t>
  </si>
  <si>
    <t>Cmera System, Sig</t>
  </si>
  <si>
    <t>**SWEEPER BODY EXTENDED WARRANTIES**</t>
  </si>
  <si>
    <r>
      <rPr>
        <b/>
        <sz val="10"/>
        <color theme="0"/>
        <rFont val="Aptos Narrow"/>
        <family val="2"/>
        <scheme val="minor"/>
      </rPr>
      <t>A9 MONSOON STANDARD EQUIPMENT</t>
    </r>
    <r>
      <rPr>
        <b/>
        <sz val="9"/>
        <color theme="0"/>
        <rFont val="Aptos Narrow"/>
        <family val="2"/>
        <scheme val="minor"/>
      </rPr>
      <t xml:space="preserve"> </t>
    </r>
    <r>
      <rPr>
        <b/>
        <i/>
        <sz val="9"/>
        <color theme="0"/>
        <rFont val="Aptos Narrow"/>
        <family val="2"/>
        <scheme val="minor"/>
      </rPr>
      <t>(with power module selection)</t>
    </r>
  </si>
  <si>
    <t xml:space="preserve">                                             HYDRAULIC SYSTEM</t>
  </si>
  <si>
    <t>SIA9T</t>
  </si>
  <si>
    <r>
      <t xml:space="preserve">134HP John Deere Tier IVF </t>
    </r>
    <r>
      <rPr>
        <i/>
        <sz val="6"/>
        <color theme="1"/>
        <rFont val="Aptos Narrow"/>
        <family val="2"/>
        <scheme val="minor"/>
      </rPr>
      <t>(5 Year 5000 hour warranty Included)</t>
    </r>
  </si>
  <si>
    <r>
      <t>Sweep Head Deluge</t>
    </r>
    <r>
      <rPr>
        <i/>
        <sz val="9"/>
        <color theme="1"/>
        <rFont val="Aptos Narrow"/>
        <family val="2"/>
        <scheme val="minor"/>
      </rPr>
      <t xml:space="preserve"> </t>
    </r>
    <r>
      <rPr>
        <i/>
        <sz val="9"/>
        <color indexed="8"/>
        <rFont val="Aptos Narrow"/>
        <family val="2"/>
        <scheme val="minor"/>
      </rPr>
      <t>(Must Pick Standard Head)</t>
    </r>
  </si>
  <si>
    <t>Hand Hose, 8" Spring Boom</t>
  </si>
  <si>
    <t>Hand Hose, 8" Power Boom</t>
  </si>
  <si>
    <t>204P48</t>
  </si>
  <si>
    <t>Hand Hose, 8" Power Boom HD with Extend</t>
  </si>
  <si>
    <r>
      <t>Hopper Dump Switches Exterior Right Side Only</t>
    </r>
    <r>
      <rPr>
        <i/>
        <sz val="10"/>
        <color theme="1"/>
        <rFont val="Aptos Narrow"/>
        <family val="2"/>
        <scheme val="minor"/>
      </rPr>
      <t xml:space="preserve"> </t>
    </r>
    <r>
      <rPr>
        <i/>
        <sz val="9"/>
        <color theme="1"/>
        <rFont val="Aptos Narrow"/>
        <family val="2"/>
        <scheme val="minor"/>
      </rPr>
      <t>(In Lieu of Standard Left)</t>
    </r>
  </si>
  <si>
    <t>204Q64</t>
  </si>
  <si>
    <t>80 Gallon Rear Water Tank</t>
  </si>
  <si>
    <r>
      <t>Floodlight, LED</t>
    </r>
    <r>
      <rPr>
        <b/>
        <sz val="10"/>
        <rFont val="Aptos Narrow"/>
        <family val="2"/>
        <scheme val="minor"/>
      </rPr>
      <t xml:space="preserve"> </t>
    </r>
    <r>
      <rPr>
        <b/>
        <i/>
        <sz val="8"/>
        <color rgb="FFFF0000"/>
        <rFont val="Aptos Narrow"/>
        <family val="2"/>
        <scheme val="minor"/>
      </rPr>
      <t>(Must list location in Special Options)</t>
    </r>
  </si>
  <si>
    <r>
      <t xml:space="preserve">Backeye 360 AI Camera System Plus Intake Area and Curb Line Camera </t>
    </r>
    <r>
      <rPr>
        <i/>
        <sz val="10"/>
        <color rgb="FFFF0000"/>
        <rFont val="Aptos Narrow"/>
        <family val="2"/>
        <scheme val="minor"/>
      </rPr>
      <t>(FLand IH Only)</t>
    </r>
  </si>
  <si>
    <t>Air Filter Restriction Indicator (In-Cab)</t>
  </si>
  <si>
    <t>203B95</t>
  </si>
  <si>
    <t>203B96</t>
  </si>
  <si>
    <r>
      <t xml:space="preserve">Block Heater </t>
    </r>
    <r>
      <rPr>
        <b/>
        <i/>
        <sz val="8"/>
        <color rgb="FFFF0000"/>
        <rFont val="Aptos Narrow"/>
        <family val="2"/>
        <scheme val="minor"/>
      </rPr>
      <t>(standard on Schwarze supplied Chassis)</t>
    </r>
  </si>
  <si>
    <r>
      <t xml:space="preserve">Block Heater, IH 4300 </t>
    </r>
    <r>
      <rPr>
        <b/>
        <i/>
        <sz val="8"/>
        <color rgb="FFFF0000"/>
        <rFont val="Aptos Narrow"/>
        <family val="2"/>
        <scheme val="minor"/>
      </rPr>
      <t>(standard on Schwarze supplied Chassis)</t>
    </r>
  </si>
  <si>
    <t xml:space="preserve">M4TE CASCADE STANDARD EQUIPMENT </t>
  </si>
  <si>
    <t>MAIN BROOM</t>
  </si>
  <si>
    <t xml:space="preserve">Pump, Variable displacement load sense piston </t>
  </si>
  <si>
    <t>Diameter, 36"; Length 58"</t>
  </si>
  <si>
    <t>Hydraulic Tank, 35 gallon, w/ shut-off valve</t>
  </si>
  <si>
    <t>Hydraulic Direct Drive / In Cab Adjustable Variable Speed</t>
  </si>
  <si>
    <t>Tank &amp; Cab mounted level and temperature indicator</t>
  </si>
  <si>
    <t>In-Cab Adjustable Pneumatic lift w/ Positive lift Lock</t>
  </si>
  <si>
    <t>5 Micro Tank Breather Filter</t>
  </si>
  <si>
    <t>Brush type: Solid core, Wafer or Poly Strip Broom</t>
  </si>
  <si>
    <t>10 micron cartridge return filter</t>
  </si>
  <si>
    <t>Self-Aligning Bearings, Triple Sealed &amp; Shielded</t>
  </si>
  <si>
    <t>100 Mesh Suction Strainer</t>
  </si>
  <si>
    <t>GUTTER BROOMS</t>
  </si>
  <si>
    <t>120,000 BTU oil to air twin fan oil cooler</t>
  </si>
  <si>
    <t>42" Diameter</t>
  </si>
  <si>
    <t>PNEUMATIC SYSTEM</t>
  </si>
  <si>
    <t>5 Segment Wire Filled Vertical Digger</t>
  </si>
  <si>
    <t>Remote Electronic Digital Readout Air Regulators</t>
  </si>
  <si>
    <t>Auxiliary Air Tank - 1,488 cu. in. capacity</t>
  </si>
  <si>
    <t>Free Floating Adjustable Spring Suspension</t>
  </si>
  <si>
    <t>Continuous Duty Air Compressor</t>
  </si>
  <si>
    <t>Electro-Pneumatic valves with push to connect fittings</t>
  </si>
  <si>
    <t>Heavy Duty Electric diaphragm water pump</t>
  </si>
  <si>
    <t>In-Cab controls and display</t>
  </si>
  <si>
    <t>70 PSI,  5.88 GPM</t>
  </si>
  <si>
    <t>Water tank capacity 220 gallons, polyethylene</t>
  </si>
  <si>
    <r>
      <t xml:space="preserve">Construction, Stainless Steel (C12) </t>
    </r>
    <r>
      <rPr>
        <i/>
        <sz val="9"/>
        <color theme="1"/>
        <rFont val="Calibri"/>
        <family val="2"/>
      </rPr>
      <t>~LIFETIME WARRANTY~</t>
    </r>
  </si>
  <si>
    <t>Capacity, 4.0 cu. yd., (3.4 cu, yd. Usable)</t>
  </si>
  <si>
    <t>Lift Capacity, 9,500 LBS</t>
  </si>
  <si>
    <t>Five nozzles in front of main broom</t>
  </si>
  <si>
    <t>Scissor Lift and Right Side Dump</t>
  </si>
  <si>
    <t>Seven nozzle front spray bar</t>
  </si>
  <si>
    <t>Variable Dump Height, 16" to 120"</t>
  </si>
  <si>
    <t>Four nozzles per gutter broom</t>
  </si>
  <si>
    <t>Side Inspection Door</t>
  </si>
  <si>
    <t>Air purge system for flushing water lines</t>
  </si>
  <si>
    <t>ENGINE</t>
  </si>
  <si>
    <t>Deutz 2.2 Turbo Charged Diesel, Liquid Cooled Tier 4F</t>
  </si>
  <si>
    <t>Six Sense - Six programmable sweep settings</t>
  </si>
  <si>
    <t>74 Horsepower</t>
  </si>
  <si>
    <r>
      <t xml:space="preserve">Adjustable base console for left or right sweeping </t>
    </r>
    <r>
      <rPr>
        <i/>
        <sz val="9"/>
        <color theme="1"/>
        <rFont val="Calibri"/>
        <family val="2"/>
      </rPr>
      <t>(Dual Steering)</t>
    </r>
  </si>
  <si>
    <t>Tier Four Final, Non-DEF / No-Regen</t>
  </si>
  <si>
    <t>Keyed Ignition switch &amp; Electronic Throttle</t>
  </si>
  <si>
    <t>SQUEEGEE CONVEYOR</t>
  </si>
  <si>
    <t>Voltmeter, tach, oil press, water temp, Hour meters &amp; diagnostics</t>
  </si>
  <si>
    <t>Heavy Duty, Constant-Radius Roller Chain</t>
  </si>
  <si>
    <t>Dimmable back lit sealed rocker switches with icon and text markings</t>
  </si>
  <si>
    <t>7" TFT LCD color display, 800 x 480 pixels, with USB for Programing</t>
  </si>
  <si>
    <t>Hydraulic Direct Drive</t>
  </si>
  <si>
    <t xml:space="preserve"> In Cab Adjustable Variable Speed</t>
  </si>
  <si>
    <t>Bolt In Stainless Steel Abrasion Resisting Floor Plate</t>
  </si>
  <si>
    <t>Rear view camera system</t>
  </si>
  <si>
    <t>5-lb fire extinguisher, and warning triangle kit</t>
  </si>
  <si>
    <t>UNIT OPTION</t>
  </si>
  <si>
    <t>SIM4TE</t>
  </si>
  <si>
    <t>M4 Cascade Twin Engine Deutz Tier 4F</t>
  </si>
  <si>
    <t>CONVEYOR OPTIONS</t>
  </si>
  <si>
    <t>Squeegee Conveyor w/ Stainless Steel Floor Plate</t>
  </si>
  <si>
    <t>204Y98</t>
  </si>
  <si>
    <t>Strip Brush Drag Shoe</t>
  </si>
  <si>
    <t>206A73</t>
  </si>
  <si>
    <t>Tungsten Carbide Drag Shoe</t>
  </si>
  <si>
    <t>204Y35</t>
  </si>
  <si>
    <t>Subtotal Conveyor Options</t>
  </si>
  <si>
    <r>
      <t xml:space="preserve">MAIN BROOM OPTIONS </t>
    </r>
    <r>
      <rPr>
        <b/>
        <sz val="8"/>
        <color theme="0"/>
        <rFont val="Aptos Narrow"/>
        <family val="2"/>
        <scheme val="minor"/>
      </rPr>
      <t>(4003A)</t>
    </r>
  </si>
  <si>
    <t>Main Broom, Tube, Standard</t>
  </si>
  <si>
    <t>204E87</t>
  </si>
  <si>
    <t>Main Broom, Strip</t>
  </si>
  <si>
    <t>204F76</t>
  </si>
  <si>
    <r>
      <t xml:space="preserve">GUTTER BROOM OPTIONS </t>
    </r>
    <r>
      <rPr>
        <b/>
        <sz val="8"/>
        <color theme="0"/>
        <rFont val="Aptos Narrow"/>
        <family val="2"/>
        <scheme val="minor"/>
      </rPr>
      <t>(4068)</t>
    </r>
  </si>
  <si>
    <r>
      <t xml:space="preserve">Gutter Broom, GEO Dual </t>
    </r>
    <r>
      <rPr>
        <i/>
        <sz val="9"/>
        <rFont val="Aptos Narrow"/>
        <family val="2"/>
        <scheme val="minor"/>
      </rPr>
      <t>(Recommended)</t>
    </r>
  </si>
  <si>
    <t>203404</t>
  </si>
  <si>
    <r>
      <t xml:space="preserve">MISCELLANEOUS OPTIONS </t>
    </r>
    <r>
      <rPr>
        <b/>
        <sz val="8"/>
        <color theme="0"/>
        <rFont val="Aptos Narrow"/>
        <family val="2"/>
        <scheme val="minor"/>
      </rPr>
      <t>(7076)</t>
    </r>
  </si>
  <si>
    <t>Remote Grease Point, Conveyor/Main Broom</t>
  </si>
  <si>
    <t>206B31</t>
  </si>
  <si>
    <t>Manual, Sweeper, Additional Copy</t>
  </si>
  <si>
    <t>204P82</t>
  </si>
  <si>
    <t>204P83</t>
  </si>
  <si>
    <t>DC Backup Hydraulic System</t>
  </si>
  <si>
    <t>206B90</t>
  </si>
  <si>
    <t>Electronic Inclinometer Indicator / Alarm</t>
  </si>
  <si>
    <t>204N73</t>
  </si>
  <si>
    <t>Heavy Duty Front Bumper</t>
  </si>
  <si>
    <t>204B35</t>
  </si>
  <si>
    <r>
      <t xml:space="preserve">HYDRAULIC SYSTEM OPTIONS </t>
    </r>
    <r>
      <rPr>
        <b/>
        <sz val="8"/>
        <color theme="0"/>
        <rFont val="Aptos Narrow"/>
        <family val="2"/>
        <scheme val="minor"/>
      </rPr>
      <t>(2003A)</t>
    </r>
  </si>
  <si>
    <t>Hydraulic Filter Restriction Alarm &amp; Indicator</t>
  </si>
  <si>
    <t>204G35</t>
  </si>
  <si>
    <t>Hydraulic Pressure Gauge @ Valve Bank W/6" Hose</t>
  </si>
  <si>
    <t>204G73</t>
  </si>
  <si>
    <r>
      <t xml:space="preserve">WATER SYSTEM OPTIONS </t>
    </r>
    <r>
      <rPr>
        <b/>
        <sz val="8"/>
        <color theme="0"/>
        <rFont val="Aptos Narrow"/>
        <family val="2"/>
        <scheme val="minor"/>
      </rPr>
      <t>(5065)</t>
    </r>
  </si>
  <si>
    <t>Water Fill Strainer</t>
  </si>
  <si>
    <t>206B06</t>
  </si>
  <si>
    <r>
      <t xml:space="preserve">HOPPER OPTIONS </t>
    </r>
    <r>
      <rPr>
        <b/>
        <sz val="8"/>
        <color theme="0"/>
        <rFont val="Aptos Narrow"/>
        <family val="2"/>
        <scheme val="minor"/>
      </rPr>
      <t>(3075)</t>
    </r>
  </si>
  <si>
    <t>Hopper Load Weight Alarm &amp; Indicator</t>
  </si>
  <si>
    <t>206E68</t>
  </si>
  <si>
    <t>Hopper Dump Light, LED</t>
  </si>
  <si>
    <t>204U59</t>
  </si>
  <si>
    <t xml:space="preserve">REAR LIGHTING OPTIONS </t>
  </si>
  <si>
    <t>Strobe, Rear W/Guard LED (Std) 1 ea. or</t>
  </si>
  <si>
    <t>206B04</t>
  </si>
  <si>
    <t>206B08</t>
  </si>
  <si>
    <t>4 Surface mounted Strobes on Rear of Sweeper</t>
  </si>
  <si>
    <t>206B07</t>
  </si>
  <si>
    <t>Arrow Stick, Whelen 8 Lamp Super LED 30.36" Long</t>
  </si>
  <si>
    <t>206A94</t>
  </si>
  <si>
    <t>Strobe, Dual Rear w/ Guard</t>
  </si>
  <si>
    <t>206B05</t>
  </si>
  <si>
    <t>Barlight, Dual Rear w/ Guard</t>
  </si>
  <si>
    <t>206B09</t>
  </si>
  <si>
    <r>
      <t xml:space="preserve">CAB LIGHTING OPTIONS </t>
    </r>
    <r>
      <rPr>
        <b/>
        <sz val="8"/>
        <color theme="0"/>
        <rFont val="Aptos Narrow"/>
        <family val="2"/>
        <scheme val="minor"/>
      </rPr>
      <t>(6089)</t>
    </r>
  </si>
  <si>
    <t>Strobe, Cab  LED</t>
  </si>
  <si>
    <t>204A02</t>
  </si>
  <si>
    <t>Strobe, Cab W/Guard LED</t>
  </si>
  <si>
    <t>Barlight, Cab LED</t>
  </si>
  <si>
    <t>Barlight, Cab W/Guard LED</t>
  </si>
  <si>
    <t>203Y82</t>
  </si>
  <si>
    <r>
      <t xml:space="preserve">Floodlight, LED *** </t>
    </r>
    <r>
      <rPr>
        <i/>
        <sz val="9"/>
        <color rgb="FFFF0000"/>
        <rFont val="Aptos Narrow"/>
        <family val="2"/>
        <scheme val="minor"/>
      </rPr>
      <t xml:space="preserve"> (Must list location in Special Options)</t>
    </r>
  </si>
  <si>
    <t>Barlight, 56" LED Cab Mounted</t>
  </si>
  <si>
    <t>204D32</t>
  </si>
  <si>
    <t>204D30</t>
  </si>
  <si>
    <t>204D31</t>
  </si>
  <si>
    <t>206B89</t>
  </si>
  <si>
    <t xml:space="preserve">ISUZU CHASSIS OPTIONS </t>
  </si>
  <si>
    <t>Air Filter Restrict Indicator Chassis</t>
  </si>
  <si>
    <t>Seat, Adjustable RHS</t>
  </si>
  <si>
    <t>Remote Heated Mirrors</t>
  </si>
  <si>
    <t>203V24</t>
  </si>
  <si>
    <r>
      <t xml:space="preserve">8" Convex Mirror </t>
    </r>
    <r>
      <rPr>
        <i/>
        <sz val="9"/>
        <rFont val="Aptos Narrow"/>
        <family val="2"/>
        <scheme val="minor"/>
      </rPr>
      <t>(each)</t>
    </r>
  </si>
  <si>
    <t>204R69</t>
  </si>
  <si>
    <r>
      <t xml:space="preserve">12" Convex Mirror </t>
    </r>
    <r>
      <rPr>
        <i/>
        <sz val="9"/>
        <rFont val="Aptos Narrow"/>
        <family val="2"/>
        <scheme val="minor"/>
      </rPr>
      <t>(each)</t>
    </r>
  </si>
  <si>
    <t>M4 Cascade Twin Engine Mechanical Street Sweeper 2026 Price List</t>
  </si>
  <si>
    <r>
      <t xml:space="preserve">2025 Isuzu NRR 19,500 GVWR Chassis </t>
    </r>
    <r>
      <rPr>
        <i/>
        <sz val="9"/>
        <rFont val="Aptos Narrow"/>
        <family val="2"/>
        <scheme val="minor"/>
      </rPr>
      <t>(Left hand steering)</t>
    </r>
  </si>
  <si>
    <t>M5 TORRENT STANDARD EQUIPMENT</t>
  </si>
  <si>
    <t>Brush type: Solid Core,  Poly Strip Broom</t>
  </si>
  <si>
    <t>2" wide Tungsten Carbide Trailing Arm Dirt Shoes</t>
  </si>
  <si>
    <t>50 PSI,  5.88 GPM</t>
  </si>
  <si>
    <t>Electronic Remote Digital Readout Air Regulators</t>
  </si>
  <si>
    <t>Construction, C12 Stainless Steel, 3/16" Floor</t>
  </si>
  <si>
    <t>Capacity, 5.0 Cu.Yd.</t>
  </si>
  <si>
    <t>Lift Capacity, 14,000 LBS Gross</t>
  </si>
  <si>
    <t>Twin Cylinder Scissor Lift and Dump</t>
  </si>
  <si>
    <t>Variable Dump Height, 16" to 138"</t>
  </si>
  <si>
    <t>Side Inspection Door with Ladder Access</t>
  </si>
  <si>
    <t>Sweeper control &amp; gauges on console:</t>
  </si>
  <si>
    <t>48" Dump Door for easy transfer of debris</t>
  </si>
  <si>
    <t xml:space="preserve">Keyed power switch </t>
  </si>
  <si>
    <t>SQUEEGEE CONVEYOR (option)</t>
  </si>
  <si>
    <t>Voltmeter, tachometer, water level, air pressure and hour meter</t>
  </si>
  <si>
    <t>Back lit sealed rocker switches with icon and text markings</t>
  </si>
  <si>
    <t>12.3" LCD RGB touchscreen color display 1280 x 480</t>
  </si>
  <si>
    <t>Six Sense - Six savable sweep settings</t>
  </si>
  <si>
    <t>Bolt In 3/16" Abrasion Resistant Steel Floor Plate</t>
  </si>
  <si>
    <t>Adjustable base console for ergonomics and operator comfort</t>
  </si>
  <si>
    <t>BELT CONVEYOR (option)</t>
  </si>
  <si>
    <t>Heavy Duty Multi-Ply Belt w/ Full Width Cleats</t>
  </si>
  <si>
    <t>Rear Amber LED Strobe</t>
  </si>
  <si>
    <t>4 way LED flashing lights</t>
  </si>
  <si>
    <t>48" Diameter</t>
  </si>
  <si>
    <t>5-Segment, 26" Wire Filled Vertical Digger</t>
  </si>
  <si>
    <t>Free Floating Air Suspension &amp; Air Extension</t>
  </si>
  <si>
    <t>Gutter broom power tilt</t>
  </si>
  <si>
    <t>M5 Torrent Single Engine Non-CDL Series</t>
  </si>
  <si>
    <t>SIM5T</t>
  </si>
  <si>
    <t>Squeegee Conveyor w/ 3/16" AR Floor Plate</t>
  </si>
  <si>
    <t>206G61</t>
  </si>
  <si>
    <t>Belt Conveyor</t>
  </si>
  <si>
    <t>Main Broom , Wafer</t>
  </si>
  <si>
    <t>204F77</t>
  </si>
  <si>
    <r>
      <t xml:space="preserve">GUTTER BROOM OPTIONS </t>
    </r>
    <r>
      <rPr>
        <b/>
        <sz val="8"/>
        <color theme="0"/>
        <rFont val="Aptos Narrow"/>
        <family val="2"/>
        <scheme val="minor"/>
      </rPr>
      <t>(4024A)</t>
    </r>
  </si>
  <si>
    <t>Broom, Tilt Power Dual Standard</t>
  </si>
  <si>
    <t>206C45/C46</t>
  </si>
  <si>
    <r>
      <t xml:space="preserve">MISCELLANEOUS OPTIONS </t>
    </r>
    <r>
      <rPr>
        <b/>
        <sz val="8"/>
        <color theme="0"/>
        <rFont val="Aptos Narrow"/>
        <family val="2"/>
        <scheme val="minor"/>
      </rPr>
      <t>(7012A)</t>
    </r>
  </si>
  <si>
    <r>
      <t xml:space="preserve">Camera System, Dual </t>
    </r>
    <r>
      <rPr>
        <i/>
        <sz val="9"/>
        <color rgb="FFFF0000"/>
        <rFont val="Aptos Narrow"/>
        <family val="2"/>
        <scheme val="minor"/>
      </rPr>
      <t>(Must list location of 2nd camera in notes)</t>
    </r>
  </si>
  <si>
    <r>
      <t>Camera System, Three</t>
    </r>
    <r>
      <rPr>
        <i/>
        <sz val="9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(Must list location of 2nd &amp; 3rd camera in notes)</t>
    </r>
  </si>
  <si>
    <r>
      <t xml:space="preserve">Camera System, Four w/Split Screen </t>
    </r>
    <r>
      <rPr>
        <i/>
        <sz val="9"/>
        <color rgb="FFFF0000"/>
        <rFont val="Aptos Narrow"/>
        <family val="2"/>
        <scheme val="minor"/>
      </rPr>
      <t>(Location of camera 2, 3, 4 in notes)</t>
    </r>
  </si>
  <si>
    <t>Backeye 360 AI Camera System Plus RHS Broom &amp; Hopper Camera</t>
  </si>
  <si>
    <t>206G62</t>
  </si>
  <si>
    <t>203B26</t>
  </si>
  <si>
    <t>Additional Squeegee Conveyor</t>
  </si>
  <si>
    <t>Additional Belt Conveyor</t>
  </si>
  <si>
    <t>204N59</t>
  </si>
  <si>
    <t xml:space="preserve">Autolube GL2 Sweeper/Chassis </t>
  </si>
  <si>
    <t>206C71</t>
  </si>
  <si>
    <t>Autolube GL2 Sweeper Only</t>
  </si>
  <si>
    <t>204L34</t>
  </si>
  <si>
    <t>Hydraulic Pressure Gauge @ Valve Bank</t>
  </si>
  <si>
    <t>203A99</t>
  </si>
  <si>
    <r>
      <t>WATER SYSTEM OPTIONS</t>
    </r>
    <r>
      <rPr>
        <b/>
        <sz val="8"/>
        <color theme="0"/>
        <rFont val="Aptos Narrow"/>
        <family val="2"/>
        <scheme val="minor"/>
      </rPr>
      <t xml:space="preserve"> (5010A)</t>
    </r>
  </si>
  <si>
    <t>204L96</t>
  </si>
  <si>
    <t xml:space="preserve">HOPPER OPTIONS </t>
  </si>
  <si>
    <r>
      <t xml:space="preserve">Hopper, Stainless Steel (C12) </t>
    </r>
    <r>
      <rPr>
        <b/>
        <i/>
        <sz val="8"/>
        <color theme="1"/>
        <rFont val="Aptos Narrow"/>
        <family val="2"/>
        <scheme val="minor"/>
      </rPr>
      <t>~LIFETIME WARRANTY~</t>
    </r>
  </si>
  <si>
    <t>Standard</t>
  </si>
  <si>
    <t>203J74</t>
  </si>
  <si>
    <t>204P08</t>
  </si>
  <si>
    <t xml:space="preserve">LIGHTING OPTIONS,  CHASSIS </t>
  </si>
  <si>
    <t>203U13</t>
  </si>
  <si>
    <t>204K75</t>
  </si>
  <si>
    <r>
      <t>Barlight, 56"  LED Cab Mounted</t>
    </r>
    <r>
      <rPr>
        <sz val="10"/>
        <color rgb="FFFF0000"/>
        <rFont val="Aptos Narrow"/>
        <family val="2"/>
        <scheme val="minor"/>
      </rPr>
      <t xml:space="preserve"> (No roof mounted air horns)</t>
    </r>
  </si>
  <si>
    <t>M2 Grill Mounted Strobes (4)</t>
  </si>
  <si>
    <t>Dual Bumper Mount Strobes</t>
  </si>
  <si>
    <t>204V35</t>
  </si>
  <si>
    <t>LIGHTING OPTIONS, SWEEPER</t>
  </si>
  <si>
    <t>Strobe, w/ Guard LED</t>
  </si>
  <si>
    <t>203U11</t>
  </si>
  <si>
    <t>Barlight, w/ Guard LED</t>
  </si>
  <si>
    <t>Dual Strobe, w/ Guard LED</t>
  </si>
  <si>
    <t>203U19</t>
  </si>
  <si>
    <t>Arrow board, Traffic Guide Split LED</t>
  </si>
  <si>
    <t>203H47</t>
  </si>
  <si>
    <t>Arrow Stick Whelen 8 Lamp Super LED</t>
  </si>
  <si>
    <t>204S84</t>
  </si>
  <si>
    <r>
      <t>Floodlight, LED</t>
    </r>
    <r>
      <rPr>
        <sz val="10"/>
        <color rgb="FFFF0000"/>
        <rFont val="Aptos Narrow"/>
        <family val="2"/>
        <scheme val="minor"/>
      </rPr>
      <t xml:space="preserve"> (Must list location in Special Options)</t>
    </r>
  </si>
  <si>
    <t>Enter Sherwin-Williams Paint Code Below:</t>
  </si>
  <si>
    <t>TRUCK 2024 MV DUAL STEERING CARB COMPLIANT Non-CDL</t>
  </si>
  <si>
    <t>TRUCK 2025 M2 Plus DUAL STEERING Non-CARB COMPLIANT Non-CDL</t>
  </si>
  <si>
    <t>TRUCK, 2025 M2 Plus DUAL STEERING VARB COMPLIANT Non-CDL</t>
  </si>
  <si>
    <t>INTERNATIONAL MV CHASSIS OPTIONS</t>
  </si>
  <si>
    <t>Tire &amp; Rim, Spare MV</t>
  </si>
  <si>
    <t>FREIGHTLINER M2 Plus CHASSIS OPTIONS</t>
  </si>
  <si>
    <t>Schwarze M5SE Torrent Mechanical Street Sweeper 2026 Price List</t>
  </si>
  <si>
    <t>M6SE AVALANCHE STANDARD EQUIPMENT</t>
  </si>
  <si>
    <t>Brush type: Solid core, Wafer or poly strip broom</t>
  </si>
  <si>
    <t>49" Diameter</t>
  </si>
  <si>
    <t>Electronic Digital Readout Air Regulators</t>
  </si>
  <si>
    <t xml:space="preserve">Free Floating Air Suspension &amp; Air Extension </t>
  </si>
  <si>
    <t xml:space="preserve"> </t>
  </si>
  <si>
    <t>Construction, A36 Carbon Steel, 10 Gauge, 3/16" Floor</t>
  </si>
  <si>
    <t xml:space="preserve">Roof skylights plus LED illumination &amp; viewing window </t>
  </si>
  <si>
    <t>Water tank capacity 350 gallons, polyethylene</t>
  </si>
  <si>
    <t>Lift Capacity, 14,000 LBS</t>
  </si>
  <si>
    <t>Swivel base console for left or right sweeping</t>
  </si>
  <si>
    <t>Bolt In 3/16" Abrasion Resisting Floor Plate</t>
  </si>
  <si>
    <t>BELT CONVEYOR</t>
  </si>
  <si>
    <t>7" TFT LCD color display, 800 x 480 pixels</t>
  </si>
  <si>
    <t>SIM6SE</t>
  </si>
  <si>
    <t>M6 Avalanche Single Engine</t>
  </si>
  <si>
    <t>204R07</t>
  </si>
  <si>
    <t>Squeegee Conveyor w/ 1/4" AR Floor Plate</t>
  </si>
  <si>
    <t>204R08</t>
  </si>
  <si>
    <r>
      <t xml:space="preserve">Extra Capacity Flights </t>
    </r>
    <r>
      <rPr>
        <sz val="10"/>
        <color rgb="FFFF0000"/>
        <rFont val="Aptos Narrow"/>
        <family val="2"/>
        <scheme val="minor"/>
      </rPr>
      <t>(Squeegee only)</t>
    </r>
  </si>
  <si>
    <t>204P30</t>
  </si>
  <si>
    <t>Drag Show, Brush, Left &amp; Right (in lieu of Carbide Drag Shoes)</t>
  </si>
  <si>
    <t>204U46</t>
  </si>
  <si>
    <t>204F08</t>
  </si>
  <si>
    <t>Main Broom, Wafer Poly/Steel</t>
  </si>
  <si>
    <t>204F78</t>
  </si>
  <si>
    <r>
      <t>GUTTER BROOM OPTIONS</t>
    </r>
    <r>
      <rPr>
        <b/>
        <sz val="8"/>
        <color theme="0"/>
        <rFont val="Aptos Narrow"/>
        <family val="2"/>
        <scheme val="minor"/>
      </rPr>
      <t>(4024A)</t>
    </r>
  </si>
  <si>
    <t>Broom, Dual</t>
  </si>
  <si>
    <t>203T46</t>
  </si>
  <si>
    <t>Broom, Tilt Manual, Dual OR</t>
  </si>
  <si>
    <t>204G23</t>
  </si>
  <si>
    <t>Broom, Tilt Power Dual</t>
  </si>
  <si>
    <t>204G24</t>
  </si>
  <si>
    <r>
      <t xml:space="preserve">Broom, Reversible - Per Side </t>
    </r>
    <r>
      <rPr>
        <i/>
        <sz val="9"/>
        <color rgb="FFFF0000"/>
        <rFont val="Aptos Narrow"/>
        <family val="2"/>
        <scheme val="minor"/>
      </rPr>
      <t>(Must Specify Side in Special Options)</t>
    </r>
  </si>
  <si>
    <t>204H50</t>
  </si>
  <si>
    <r>
      <t>MISCELLANEOUS OPTIONS</t>
    </r>
    <r>
      <rPr>
        <b/>
        <sz val="8"/>
        <color theme="0"/>
        <rFont val="Aptos Narrow"/>
        <family val="2"/>
        <scheme val="minor"/>
      </rPr>
      <t>(7012A)</t>
    </r>
  </si>
  <si>
    <t>Auto Lube System Vogel Chassis &amp; Sweeper</t>
  </si>
  <si>
    <t>204J39</t>
  </si>
  <si>
    <t>Auto Lube System Vogel Sweeper</t>
  </si>
  <si>
    <t>204J40</t>
  </si>
  <si>
    <t>Auto Lube Fill Kit, Pump and Grease</t>
  </si>
  <si>
    <t>203B25</t>
  </si>
  <si>
    <t>Auto lube GL2 Sweeper/Chassis</t>
  </si>
  <si>
    <t>204L33</t>
  </si>
  <si>
    <t>Auto lube GL2 Sweeper Only</t>
  </si>
  <si>
    <r>
      <t xml:space="preserve">Toolbox Behind Cab </t>
    </r>
    <r>
      <rPr>
        <i/>
        <sz val="9"/>
        <rFont val="Aptos Narrow"/>
        <family val="2"/>
        <scheme val="minor"/>
      </rPr>
      <t>(Cabover Only)**</t>
    </r>
  </si>
  <si>
    <t>204F82</t>
  </si>
  <si>
    <t>Behind Cab Broom &amp; Shovel Rack w/tools</t>
  </si>
  <si>
    <t>204V75</t>
  </si>
  <si>
    <t>Additional Squeegee Conveyor - Complete Kit (3/16" Floor)</t>
  </si>
  <si>
    <t>204G38</t>
  </si>
  <si>
    <t>204G39</t>
  </si>
  <si>
    <r>
      <t>Camera System, Dual</t>
    </r>
    <r>
      <rPr>
        <i/>
        <sz val="10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(Must list location of 2nd camera in Special Options)</t>
    </r>
  </si>
  <si>
    <r>
      <t>Camera Sys, 4 w/ Split Screen Monitor</t>
    </r>
    <r>
      <rPr>
        <sz val="9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(Location of camera 2, 3, 4 in Special Options)</t>
    </r>
  </si>
  <si>
    <t>204L93</t>
  </si>
  <si>
    <t>Electronic Inclinometer Indicator/Alarm</t>
  </si>
  <si>
    <t>Toolbox Truckbody</t>
  </si>
  <si>
    <t>204V74</t>
  </si>
  <si>
    <t>Air Hose Reel</t>
  </si>
  <si>
    <t>204V76</t>
  </si>
  <si>
    <r>
      <t xml:space="preserve">WATER SYSTEM OPTIONS </t>
    </r>
    <r>
      <rPr>
        <b/>
        <sz val="8"/>
        <color theme="0"/>
        <rFont val="Aptos Narrow"/>
        <family val="2"/>
        <scheme val="minor"/>
      </rPr>
      <t>(5010A)</t>
    </r>
  </si>
  <si>
    <t>High Pressure Wash-down w/ Hose Reel - 1500 PSI w/ Rota Nozzle</t>
  </si>
  <si>
    <t>204H13</t>
  </si>
  <si>
    <t>High Pressure Wash-down - 1500 PSI w/ Rota Nozzle</t>
  </si>
  <si>
    <t>203K66</t>
  </si>
  <si>
    <r>
      <t xml:space="preserve">Additional 350 Gallon Water Tank * </t>
    </r>
    <r>
      <rPr>
        <i/>
        <sz val="10"/>
        <rFont val="Aptos Narrow"/>
        <family val="2"/>
        <scheme val="minor"/>
      </rPr>
      <t>Cabover Only</t>
    </r>
  </si>
  <si>
    <t>204F73</t>
  </si>
  <si>
    <r>
      <t xml:space="preserve">HOPPER OPTIONS </t>
    </r>
    <r>
      <rPr>
        <b/>
        <sz val="8"/>
        <color theme="0"/>
        <rFont val="Aptos Narrow"/>
        <family val="2"/>
        <scheme val="minor"/>
      </rPr>
      <t>(3007A)</t>
    </r>
  </si>
  <si>
    <t>204E58</t>
  </si>
  <si>
    <r>
      <t xml:space="preserve">Hopper, Stainless Steel (304) </t>
    </r>
    <r>
      <rPr>
        <b/>
        <i/>
        <sz val="9"/>
        <color theme="1"/>
        <rFont val="Aptos Narrow"/>
        <family val="2"/>
        <scheme val="minor"/>
      </rPr>
      <t>~LIFETIME WARRANTY~</t>
    </r>
  </si>
  <si>
    <t>204G09</t>
  </si>
  <si>
    <r>
      <t xml:space="preserve">Hopper, Stainless Steel (C12) </t>
    </r>
    <r>
      <rPr>
        <b/>
        <i/>
        <sz val="9"/>
        <color theme="1"/>
        <rFont val="Aptos Narrow"/>
        <family val="2"/>
        <scheme val="minor"/>
      </rPr>
      <t>~LIFETIME WARRANTY~</t>
    </r>
  </si>
  <si>
    <t>204N37</t>
  </si>
  <si>
    <t>Hopper Load Leveler for Squeegee Conveyor</t>
  </si>
  <si>
    <t>204H26</t>
  </si>
  <si>
    <t>Hopper Deluge from Hydrant Connection</t>
  </si>
  <si>
    <t>204N10</t>
  </si>
  <si>
    <r>
      <t xml:space="preserve">REAR LIGHTING OPTIONS </t>
    </r>
    <r>
      <rPr>
        <b/>
        <sz val="8"/>
        <color theme="0"/>
        <rFont val="Aptos Narrow"/>
        <family val="2"/>
        <scheme val="minor"/>
      </rPr>
      <t>(6010A)</t>
    </r>
  </si>
  <si>
    <t>Strobe, Rear LED 1 each or</t>
  </si>
  <si>
    <t>203U10</t>
  </si>
  <si>
    <t>203U20</t>
  </si>
  <si>
    <t xml:space="preserve">Arrow board, Traffic Guide, Split LED            </t>
  </si>
  <si>
    <t>Flush Mounted Rear Strobe / Turn Signals</t>
  </si>
  <si>
    <t>204G31</t>
  </si>
  <si>
    <t>204V36</t>
  </si>
  <si>
    <r>
      <t xml:space="preserve">CAB LIGHTING OPTIONS </t>
    </r>
    <r>
      <rPr>
        <b/>
        <sz val="8"/>
        <color theme="0"/>
        <rFont val="Aptos Narrow"/>
        <family val="2"/>
        <scheme val="minor"/>
      </rPr>
      <t>(6010A)</t>
    </r>
  </si>
  <si>
    <t>203U12</t>
  </si>
  <si>
    <t>203U23</t>
  </si>
  <si>
    <r>
      <t xml:space="preserve">Barlight, 56" CAB, LED, M2 </t>
    </r>
    <r>
      <rPr>
        <i/>
        <sz val="9"/>
        <color rgb="FFFF0000"/>
        <rFont val="Aptos Narrow"/>
        <family val="2"/>
        <scheme val="minor"/>
      </rPr>
      <t>(No Roof Mounted Air Horns)</t>
    </r>
  </si>
  <si>
    <t>Dual Mirror Mount  Whelen Edge Strobes</t>
  </si>
  <si>
    <t>204G91</t>
  </si>
  <si>
    <t>204E46</t>
  </si>
  <si>
    <t>CHASSIS</t>
  </si>
  <si>
    <t xml:space="preserve">Make selection from drop down FL M2+ </t>
  </si>
  <si>
    <r>
      <t>Customer Supplied</t>
    </r>
    <r>
      <rPr>
        <b/>
        <sz val="10"/>
        <rFont val="Aptos Narrow"/>
        <family val="2"/>
        <scheme val="minor"/>
      </rPr>
      <t xml:space="preserve"> </t>
    </r>
    <r>
      <rPr>
        <b/>
        <i/>
        <sz val="10"/>
        <rFont val="Aptos Narrow"/>
        <family val="2"/>
        <scheme val="minor"/>
      </rPr>
      <t>Freightliner</t>
    </r>
    <r>
      <rPr>
        <sz val="10"/>
        <rFont val="Aptos Narrow"/>
        <family val="2"/>
        <scheme val="minor"/>
      </rPr>
      <t xml:space="preserve"> Chassis Mounting Fee </t>
    </r>
  </si>
  <si>
    <r>
      <t>Customer Supplied</t>
    </r>
    <r>
      <rPr>
        <b/>
        <sz val="10"/>
        <rFont val="Aptos Narrow"/>
        <family val="2"/>
        <scheme val="minor"/>
      </rPr>
      <t xml:space="preserve"> </t>
    </r>
    <r>
      <rPr>
        <b/>
        <i/>
        <sz val="10"/>
        <rFont val="Aptos Narrow"/>
        <family val="2"/>
        <scheme val="minor"/>
      </rPr>
      <t>International</t>
    </r>
    <r>
      <rPr>
        <sz val="10"/>
        <rFont val="Aptos Narrow"/>
        <family val="2"/>
        <scheme val="minor"/>
      </rPr>
      <t xml:space="preserve"> Chassis Mounting Fee </t>
    </r>
  </si>
  <si>
    <r>
      <t xml:space="preserve">Customer Supplied </t>
    </r>
    <r>
      <rPr>
        <b/>
        <i/>
        <sz val="10"/>
        <rFont val="Aptos Narrow"/>
        <family val="2"/>
        <scheme val="minor"/>
      </rPr>
      <t>Autocar</t>
    </r>
    <r>
      <rPr>
        <sz val="10"/>
        <rFont val="Aptos Narrow"/>
        <family val="2"/>
        <scheme val="minor"/>
      </rPr>
      <t xml:space="preserve"> Chassis Mounting Fee </t>
    </r>
  </si>
  <si>
    <t xml:space="preserve">International MV </t>
  </si>
  <si>
    <t>206B19</t>
  </si>
  <si>
    <t>204G55</t>
  </si>
  <si>
    <t>204G59</t>
  </si>
  <si>
    <t>Peterbilt345</t>
  </si>
  <si>
    <t>204G89</t>
  </si>
  <si>
    <t>203A41</t>
  </si>
  <si>
    <t>Seat, Suspension HI back, Each *</t>
  </si>
  <si>
    <t>Block Heater, IH 4300</t>
  </si>
  <si>
    <t>Tow Hooks, IH</t>
  </si>
  <si>
    <t>203U54</t>
  </si>
  <si>
    <r>
      <t xml:space="preserve">CABOVER CHASSIS OPTIONS </t>
    </r>
    <r>
      <rPr>
        <b/>
        <sz val="8"/>
        <color theme="0"/>
        <rFont val="Aptos Narrow"/>
        <family val="2"/>
        <scheme val="minor"/>
      </rPr>
      <t>(1055 Autocar)</t>
    </r>
  </si>
  <si>
    <t xml:space="preserve">Magnet, Bar, 90" </t>
  </si>
  <si>
    <t>Tire &amp; Rim, Spare Autocar</t>
  </si>
  <si>
    <t>Horn, Air Auto Car</t>
  </si>
  <si>
    <t>203C53</t>
  </si>
  <si>
    <t>FL M2+ Left Hand Steer,  48 States, Non Carb</t>
  </si>
  <si>
    <t>FL M2+ Dual Steer, 48 States, Non Carb</t>
  </si>
  <si>
    <t>TRUCK ’25 IH M6SE SS NON CARB</t>
  </si>
  <si>
    <t>TRUCK ’25 IH M6SE DS NON CARB</t>
  </si>
  <si>
    <t>Schwarze M6TE Avalanche Mechanical Street Sweeper 2026 Price List</t>
  </si>
  <si>
    <t xml:space="preserve">M6TE AVALANCHE STANDARD EQUIPMENT </t>
  </si>
  <si>
    <t>Side Inspection Door with Built In Ladder Access</t>
  </si>
  <si>
    <t>Cummins QSF2.8 74 HP, Liquid Cooled</t>
  </si>
  <si>
    <t>Voltmeter, tach, oil pressure, water temp and hour meter</t>
  </si>
  <si>
    <t>SIM6TE</t>
  </si>
  <si>
    <t>M6 Avalanche Twin Engine Cummins Tier 4f</t>
  </si>
  <si>
    <r>
      <t xml:space="preserve">Extra Capacity Flights </t>
    </r>
    <r>
      <rPr>
        <sz val="10"/>
        <color rgb="FFFF0000"/>
        <rFont val="Aptos Narrow"/>
        <family val="2"/>
        <scheme val="minor"/>
      </rPr>
      <t>(Squeegee Only)</t>
    </r>
  </si>
  <si>
    <r>
      <t xml:space="preserve">Broom, Reversible - Per Side </t>
    </r>
    <r>
      <rPr>
        <i/>
        <sz val="9"/>
        <rFont val="Aptos Narrow"/>
        <family val="2"/>
        <scheme val="minor"/>
      </rPr>
      <t>(Specify Side)</t>
    </r>
  </si>
  <si>
    <t>Toolbox Behind Cab (Cabover Only)**</t>
  </si>
  <si>
    <t>Additional Squeegee Conveyor, (3/16" Floor)</t>
  </si>
  <si>
    <r>
      <t>Camera System, Four w/Split Screen</t>
    </r>
    <r>
      <rPr>
        <sz val="9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(Location of camera 2, 3, 4 in Special Options)</t>
    </r>
  </si>
  <si>
    <t>Additional 350 Gallon Water Tank* Cabover Only</t>
  </si>
  <si>
    <r>
      <t>Hopper, Stainless Steel (304)</t>
    </r>
    <r>
      <rPr>
        <sz val="9"/>
        <color theme="1"/>
        <rFont val="Aptos Narrow"/>
        <family val="2"/>
        <scheme val="minor"/>
      </rPr>
      <t xml:space="preserve"> </t>
    </r>
    <r>
      <rPr>
        <b/>
        <i/>
        <sz val="9"/>
        <color theme="1"/>
        <rFont val="Aptos Narrow"/>
        <family val="2"/>
        <scheme val="minor"/>
      </rPr>
      <t>~LIFETIME WARRANTY~</t>
    </r>
  </si>
  <si>
    <r>
      <t>AUXILIARY ENGINE OPTIONS</t>
    </r>
    <r>
      <rPr>
        <b/>
        <sz val="8"/>
        <color theme="0"/>
        <rFont val="Aptos Narrow"/>
        <family val="2"/>
        <scheme val="minor"/>
      </rPr>
      <t xml:space="preserve"> (+2004A+)</t>
    </r>
  </si>
  <si>
    <t>Engine Oil Heater, Deutz</t>
  </si>
  <si>
    <t>203B19</t>
  </si>
  <si>
    <t>Twin Glow Plug to -20 F, Deutz</t>
  </si>
  <si>
    <t>203B20</t>
  </si>
  <si>
    <t>Water/Fuel Separator, Deutz</t>
  </si>
  <si>
    <t>203G77</t>
  </si>
  <si>
    <t>Air Filter Restriction Ind. In-Cab. Deutz/Yanmar</t>
  </si>
  <si>
    <t>203B80</t>
  </si>
  <si>
    <t>Block Heater, Yanmar</t>
  </si>
  <si>
    <t>204U31</t>
  </si>
  <si>
    <t xml:space="preserve">Arrowboard, Traffic Guide, Split LED            </t>
  </si>
  <si>
    <r>
      <t>Barlight, 56" CAB, LED, M2</t>
    </r>
    <r>
      <rPr>
        <sz val="9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(No Roof Mounted Air Horns)</t>
    </r>
  </si>
  <si>
    <t>Dual Mirror Mount Whelen Edge Strobes</t>
  </si>
  <si>
    <r>
      <t>Floodlight, LED</t>
    </r>
    <r>
      <rPr>
        <sz val="10"/>
        <color rgb="FFFF0000"/>
        <rFont val="Aptos Narrow"/>
        <family val="2"/>
        <scheme val="minor"/>
      </rPr>
      <t xml:space="preserve"> </t>
    </r>
    <r>
      <rPr>
        <i/>
        <sz val="9"/>
        <color rgb="FFFF0000"/>
        <rFont val="Aptos Narrow"/>
        <family val="2"/>
        <scheme val="minor"/>
      </rPr>
      <t>(Must list location in Special Options)</t>
    </r>
  </si>
  <si>
    <t>M2 Grill Mounted Strobes (2)</t>
  </si>
  <si>
    <t xml:space="preserve">   Special Paint Color:</t>
  </si>
  <si>
    <t xml:space="preserve">   Special Paint Code:</t>
  </si>
  <si>
    <t>FL M2+  Dual Steer, 48 States, Non Carb</t>
  </si>
  <si>
    <r>
      <t>Customer Supplied</t>
    </r>
    <r>
      <rPr>
        <i/>
        <sz val="10"/>
        <rFont val="Aptos Narrow"/>
        <family val="2"/>
        <scheme val="minor"/>
      </rPr>
      <t xml:space="preserve"> </t>
    </r>
    <r>
      <rPr>
        <b/>
        <i/>
        <sz val="10"/>
        <rFont val="Aptos Narrow"/>
        <family val="2"/>
        <scheme val="minor"/>
      </rPr>
      <t>Other</t>
    </r>
    <r>
      <rPr>
        <sz val="10"/>
        <rFont val="Aptos Narrow"/>
        <family val="2"/>
        <scheme val="minor"/>
      </rPr>
      <t xml:space="preserve"> Chassis Mounting Fee </t>
    </r>
  </si>
  <si>
    <r>
      <t>Customer Supplied</t>
    </r>
    <r>
      <rPr>
        <i/>
        <sz val="10"/>
        <rFont val="Aptos Narrow"/>
        <family val="2"/>
        <scheme val="minor"/>
      </rPr>
      <t xml:space="preserve"> </t>
    </r>
    <r>
      <rPr>
        <b/>
        <i/>
        <sz val="10"/>
        <rFont val="Aptos Narrow"/>
        <family val="2"/>
        <scheme val="minor"/>
      </rPr>
      <t>International</t>
    </r>
    <r>
      <rPr>
        <sz val="10"/>
        <rFont val="Aptos Narrow"/>
        <family val="2"/>
        <scheme val="minor"/>
      </rPr>
      <t xml:space="preserve"> Chassis Mounting Fee </t>
    </r>
  </si>
  <si>
    <r>
      <t>Customer Supplied</t>
    </r>
    <r>
      <rPr>
        <i/>
        <sz val="10"/>
        <rFont val="Aptos Narrow"/>
        <family val="2"/>
        <scheme val="minor"/>
      </rPr>
      <t xml:space="preserve"> </t>
    </r>
    <r>
      <rPr>
        <b/>
        <i/>
        <sz val="10"/>
        <rFont val="Aptos Narrow"/>
        <family val="2"/>
        <scheme val="minor"/>
      </rPr>
      <t>Autocar</t>
    </r>
    <r>
      <rPr>
        <sz val="10"/>
        <rFont val="Aptos Narrow"/>
        <family val="2"/>
        <scheme val="minor"/>
      </rPr>
      <t xml:space="preserve"> Chassis Mounting Fee </t>
    </r>
  </si>
  <si>
    <t>International MV</t>
  </si>
  <si>
    <t>206B18</t>
  </si>
  <si>
    <t>204F34</t>
  </si>
  <si>
    <t>Autocar Xpert 132" WB</t>
  </si>
  <si>
    <t>204J56</t>
  </si>
  <si>
    <t>Autocar Xpert 138" WB</t>
  </si>
  <si>
    <t>204F00</t>
  </si>
  <si>
    <t>Peterbilt 337</t>
  </si>
  <si>
    <t>204N48</t>
  </si>
  <si>
    <t>Kenworth K370/Peterbilt 220</t>
  </si>
  <si>
    <t>204L03</t>
  </si>
  <si>
    <r>
      <t>M2 CHASSIS OPTIONS</t>
    </r>
    <r>
      <rPr>
        <b/>
        <sz val="8"/>
        <color theme="0"/>
        <rFont val="Aptos Narrow"/>
        <family val="2"/>
        <scheme val="minor"/>
      </rPr>
      <t xml:space="preserve"> (1006A)</t>
    </r>
  </si>
  <si>
    <r>
      <t xml:space="preserve">IH CHASSIS OPTIONS </t>
    </r>
    <r>
      <rPr>
        <b/>
        <sz val="8"/>
        <color theme="0"/>
        <rFont val="Aptos Narrow"/>
        <family val="2"/>
        <scheme val="minor"/>
      </rPr>
      <t>(1005A)</t>
    </r>
  </si>
  <si>
    <t>* 4300 M7 Only, State in notes location of Air Ride Seat</t>
  </si>
  <si>
    <t>Magnet, Bar, 90" Paccar</t>
  </si>
  <si>
    <t>204L15</t>
  </si>
  <si>
    <t>FL M2+  Left Hand Steer,  48 States, Non Carb</t>
  </si>
  <si>
    <t>IH MV 607 Left Hand Steer Non Cab</t>
  </si>
  <si>
    <t>IH MV 607 Dual Steer Steer Non Cab</t>
  </si>
  <si>
    <t xml:space="preserve">M6 Avalanche Single Engine Mechanical Street Sweeper </t>
  </si>
  <si>
    <t xml:space="preserve">M6SE CNG AVALANCHE STANDARD EQUIPMENT </t>
  </si>
  <si>
    <t>CNG FUEL TANK</t>
  </si>
  <si>
    <t>52 DGE (Diesel Gallon Equivalent) CNG Fuel Tank</t>
  </si>
  <si>
    <t>Two cylinder, shut-off and defueling valve w/ gauges</t>
  </si>
  <si>
    <t>SIM6SECNG</t>
  </si>
  <si>
    <t>M6 Avalanche Single Engine CNG</t>
  </si>
  <si>
    <t xml:space="preserve">$-   </t>
  </si>
  <si>
    <t>Extra Capacity Flights</t>
  </si>
  <si>
    <r>
      <t xml:space="preserve">MAIN BROOM OPTIONS </t>
    </r>
    <r>
      <rPr>
        <b/>
        <sz val="8"/>
        <color rgb="FFFFFFFF"/>
        <rFont val="Calibri"/>
        <family val="2"/>
      </rPr>
      <t>(4003A)</t>
    </r>
  </si>
  <si>
    <r>
      <t>GUTTER BROOM OPTIONS</t>
    </r>
    <r>
      <rPr>
        <b/>
        <sz val="8"/>
        <color rgb="FFFFFFFF"/>
        <rFont val="Calibri"/>
        <family val="2"/>
      </rPr>
      <t>(4024A)</t>
    </r>
  </si>
  <si>
    <r>
      <t xml:space="preserve">Broom, Reversible - Per Side </t>
    </r>
    <r>
      <rPr>
        <i/>
        <sz val="9"/>
        <rFont val="Calibri"/>
        <family val="2"/>
      </rPr>
      <t>(Specify Side)</t>
    </r>
  </si>
  <si>
    <r>
      <t>MISCELLANEOUS OPTIONS</t>
    </r>
    <r>
      <rPr>
        <b/>
        <sz val="8"/>
        <color rgb="FFFFFFFF"/>
        <rFont val="Calibri"/>
        <family val="2"/>
      </rPr>
      <t>(7012A)</t>
    </r>
  </si>
  <si>
    <r>
      <t xml:space="preserve">Toolbox Behind Cab </t>
    </r>
    <r>
      <rPr>
        <i/>
        <sz val="10"/>
        <rFont val="Calibri"/>
        <family val="2"/>
      </rPr>
      <t>(Cabover Only)**</t>
    </r>
  </si>
  <si>
    <r>
      <t>Camera System, Dual</t>
    </r>
    <r>
      <rPr>
        <i/>
        <sz val="9"/>
        <color rgb="FFFF0000"/>
        <rFont val="Calibri"/>
        <family val="2"/>
      </rPr>
      <t xml:space="preserve"> (Must list location of 2nd camera in Special Options)</t>
    </r>
  </si>
  <si>
    <r>
      <t>Camera System, Three</t>
    </r>
    <r>
      <rPr>
        <sz val="10"/>
        <color rgb="FFFF0000"/>
        <rFont val="Calibri"/>
        <family val="2"/>
      </rPr>
      <t xml:space="preserve"> </t>
    </r>
    <r>
      <rPr>
        <i/>
        <sz val="9"/>
        <color rgb="FFFF0000"/>
        <rFont val="Calibri"/>
        <family val="2"/>
      </rPr>
      <t>(Must list location of 3rd camera in Special Options)</t>
    </r>
  </si>
  <si>
    <r>
      <t>Camera Sys, 4 w/ Split Screen Monitor</t>
    </r>
    <r>
      <rPr>
        <i/>
        <sz val="10"/>
        <rFont val="Calibri"/>
        <family val="2"/>
      </rPr>
      <t xml:space="preserve"> </t>
    </r>
    <r>
      <rPr>
        <i/>
        <sz val="9"/>
        <color rgb="FFFF0000"/>
        <rFont val="Calibri"/>
        <family val="2"/>
      </rPr>
      <t>(Location of camera 2, 3, 4 in Special Options)</t>
    </r>
  </si>
  <si>
    <r>
      <t xml:space="preserve">HYDRAULIC SYSTEM OPTIONS </t>
    </r>
    <r>
      <rPr>
        <b/>
        <sz val="8"/>
        <color rgb="FFFFFFFF"/>
        <rFont val="Calibri"/>
        <family val="2"/>
      </rPr>
      <t>(2003A)</t>
    </r>
  </si>
  <si>
    <r>
      <t xml:space="preserve">WATER SYSTEM OPTIONS </t>
    </r>
    <r>
      <rPr>
        <b/>
        <sz val="8"/>
        <color rgb="FFFFFFFF"/>
        <rFont val="Calibri"/>
        <family val="2"/>
      </rPr>
      <t>(5010A)</t>
    </r>
  </si>
  <si>
    <r>
      <t xml:space="preserve">HOPPER OPTIONS </t>
    </r>
    <r>
      <rPr>
        <b/>
        <sz val="8"/>
        <color rgb="FFFFFFFF"/>
        <rFont val="Calibri"/>
        <family val="2"/>
      </rPr>
      <t>(3007A)</t>
    </r>
  </si>
  <si>
    <r>
      <t>Hopper, Stainless Steel (304)</t>
    </r>
    <r>
      <rPr>
        <sz val="9"/>
        <color rgb="FF000000"/>
        <rFont val="Calibri"/>
        <family val="2"/>
      </rPr>
      <t xml:space="preserve"> </t>
    </r>
    <r>
      <rPr>
        <b/>
        <i/>
        <sz val="9"/>
        <color rgb="FF000000"/>
        <rFont val="Calibri"/>
        <family val="2"/>
      </rPr>
      <t>~LIFETIME WARRANTY~</t>
    </r>
  </si>
  <si>
    <r>
      <t>Hopper, Stainless Steel (C12)</t>
    </r>
    <r>
      <rPr>
        <sz val="9"/>
        <color rgb="FF000000"/>
        <rFont val="Calibri"/>
        <family val="2"/>
      </rPr>
      <t xml:space="preserve"> </t>
    </r>
    <r>
      <rPr>
        <b/>
        <i/>
        <sz val="9"/>
        <color rgb="FF000000"/>
        <rFont val="Calibri"/>
        <family val="2"/>
      </rPr>
      <t>~LIFETIME WARRANTY~</t>
    </r>
  </si>
  <si>
    <r>
      <t xml:space="preserve">REAR LIGHTING OPTIONS </t>
    </r>
    <r>
      <rPr>
        <b/>
        <sz val="8"/>
        <color rgb="FFFFFFFF"/>
        <rFont val="Calibri"/>
        <family val="2"/>
      </rPr>
      <t>(6010A)</t>
    </r>
  </si>
  <si>
    <t>4 Surface Mounted Rear Strobes</t>
  </si>
  <si>
    <r>
      <t xml:space="preserve">CAB LIGHTING OPTIONS </t>
    </r>
    <r>
      <rPr>
        <b/>
        <sz val="8"/>
        <color rgb="FFFFFFFF"/>
        <rFont val="Calibri"/>
        <family val="2"/>
      </rPr>
      <t>(6010A)</t>
    </r>
  </si>
  <si>
    <r>
      <t xml:space="preserve">Flood Light </t>
    </r>
    <r>
      <rPr>
        <i/>
        <sz val="9"/>
        <color rgb="FFFF0000"/>
        <rFont val="Calibri"/>
        <family val="2"/>
      </rPr>
      <t>(Must list location in Special Options)</t>
    </r>
  </si>
  <si>
    <t>FL M2+ CNG DS 2025</t>
  </si>
  <si>
    <r>
      <t xml:space="preserve">Customer Supplied </t>
    </r>
    <r>
      <rPr>
        <b/>
        <i/>
        <sz val="10"/>
        <rFont val="Calibri"/>
        <family val="2"/>
      </rPr>
      <t>Freightliner</t>
    </r>
    <r>
      <rPr>
        <sz val="10"/>
        <rFont val="Calibri"/>
        <family val="2"/>
      </rPr>
      <t xml:space="preserve"> Chassis Mounting Fee </t>
    </r>
  </si>
  <si>
    <r>
      <t>Customer Supplied</t>
    </r>
    <r>
      <rPr>
        <i/>
        <sz val="10"/>
        <rFont val="Calibri"/>
        <family val="2"/>
      </rPr>
      <t xml:space="preserve"> </t>
    </r>
    <r>
      <rPr>
        <b/>
        <i/>
        <sz val="10"/>
        <rFont val="Calibri"/>
        <family val="2"/>
      </rPr>
      <t>Autocar</t>
    </r>
    <r>
      <rPr>
        <sz val="10"/>
        <rFont val="Calibri"/>
        <family val="2"/>
      </rPr>
      <t xml:space="preserve"> Chassis Mounting Fee </t>
    </r>
  </si>
  <si>
    <r>
      <t xml:space="preserve">SILVER- </t>
    </r>
    <r>
      <rPr>
        <sz val="10"/>
        <rFont val="Calibri"/>
        <family val="2"/>
      </rPr>
      <t>2 Years or 2400 Hours</t>
    </r>
  </si>
  <si>
    <r>
      <t xml:space="preserve">GOLD- </t>
    </r>
    <r>
      <rPr>
        <sz val="10"/>
        <rFont val="Calibri"/>
        <family val="2"/>
      </rPr>
      <t>3 Years or 3600 Hours</t>
    </r>
  </si>
  <si>
    <r>
      <t>PLATINUM</t>
    </r>
    <r>
      <rPr>
        <sz val="10"/>
        <rFont val="Calibri"/>
        <family val="2"/>
      </rPr>
      <t>- 4 Years or 4800 Hours</t>
    </r>
  </si>
  <si>
    <r>
      <t>DIAMOND</t>
    </r>
    <r>
      <rPr>
        <sz val="10"/>
        <rFont val="Calibri"/>
        <family val="2"/>
      </rPr>
      <t>- 5 Years or 6000 Hours</t>
    </r>
  </si>
  <si>
    <t>Schwarze M6SE CNG Avalanche Mechanical Street Sweeper 2026 Price List</t>
  </si>
  <si>
    <t>FL M2+CNG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</si>
</sst>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8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rgb="FF2980B9"/>
      <name val="Aptos Narrow"/>
      <family val="2"/>
      <scheme val="minor"/>
    </font>
    <font>
      <b/>
      <sz val="10"/>
      <color rgb="FF2980B9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12"/>
      <name val="Arial"/>
      <family val="2"/>
    </font>
    <font>
      <sz val="10"/>
      <name val="Calibri"/>
      <family val="2"/>
    </font>
    <font>
      <b/>
      <sz val="9"/>
      <color theme="0"/>
      <name val="Calibri"/>
      <family val="2"/>
    </font>
    <font>
      <b/>
      <sz val="10"/>
      <color rgb="FF0070C0"/>
      <name val="Calibri"/>
      <family val="2"/>
    </font>
    <font>
      <i/>
      <sz val="10"/>
      <color rgb="FFFF0000"/>
      <name val="Calibri"/>
      <family val="2"/>
    </font>
    <font>
      <i/>
      <sz val="9"/>
      <color rgb="FFFF000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sz val="8"/>
      <name val="Aptos Narrow"/>
      <family val="2"/>
      <scheme val="minor"/>
    </font>
    <font>
      <b/>
      <i/>
      <sz val="8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i/>
      <sz val="9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indexed="49"/>
      <name val="Aptos Narrow"/>
      <family val="2"/>
      <scheme val="minor"/>
    </font>
    <font>
      <b/>
      <sz val="1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i/>
      <sz val="9"/>
      <color rgb="FF0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i/>
      <sz val="9"/>
      <name val="Aptos Narrow"/>
      <family val="2"/>
      <scheme val="minor"/>
    </font>
    <font>
      <i/>
      <sz val="10"/>
      <name val="Aptos Narrow"/>
      <family val="2"/>
      <scheme val="minor"/>
    </font>
    <font>
      <b/>
      <sz val="10"/>
      <color rgb="FF0070C0"/>
      <name val="Aptos Narrow"/>
      <family val="2"/>
      <scheme val="minor"/>
    </font>
    <font>
      <b/>
      <i/>
      <sz val="10"/>
      <name val="Aptos Narrow"/>
      <family val="2"/>
      <scheme val="minor"/>
    </font>
    <font>
      <b/>
      <i/>
      <sz val="9"/>
      <color rgb="FF3597D3"/>
      <name val="Aptos Narrow"/>
      <family val="2"/>
      <scheme val="minor"/>
    </font>
    <font>
      <i/>
      <sz val="8"/>
      <color rgb="FFFF000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i/>
      <sz val="10"/>
      <color theme="0"/>
      <name val="Aptos Narrow"/>
      <family val="2"/>
      <scheme val="minor"/>
    </font>
    <font>
      <b/>
      <i/>
      <sz val="9"/>
      <color theme="0"/>
      <name val="Aptos Narrow"/>
      <family val="2"/>
      <scheme val="minor"/>
    </font>
    <font>
      <sz val="6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rgb="FFFF0000"/>
      <name val="Aptos Narrow"/>
      <family val="2"/>
      <scheme val="minor"/>
    </font>
    <font>
      <sz val="9"/>
      <color theme="1"/>
      <name val="Arial"/>
      <family val="2"/>
    </font>
    <font>
      <i/>
      <sz val="10"/>
      <color rgb="FFFF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name val="Arial"/>
      <family val="2"/>
    </font>
    <font>
      <b/>
      <sz val="10"/>
      <color rgb="FF3597D3"/>
      <name val="Calibri"/>
      <family val="2"/>
    </font>
    <font>
      <b/>
      <i/>
      <sz val="7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i/>
      <sz val="7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9.5"/>
      <name val="Aptos Narrow"/>
      <family val="2"/>
      <scheme val="minor"/>
    </font>
    <font>
      <b/>
      <i/>
      <sz val="9"/>
      <color theme="1"/>
      <name val="Calibri"/>
      <family val="2"/>
    </font>
    <font>
      <b/>
      <i/>
      <sz val="6"/>
      <color theme="1"/>
      <name val="Aptos Narrow"/>
      <family val="2"/>
      <scheme val="minor"/>
    </font>
    <font>
      <b/>
      <sz val="5"/>
      <color theme="1"/>
      <name val="Aptos Narrow"/>
      <family val="2"/>
      <scheme val="minor"/>
    </font>
    <font>
      <b/>
      <i/>
      <sz val="8"/>
      <color rgb="FF2980B9"/>
      <name val="Aptos Narrow"/>
      <family val="2"/>
      <scheme val="minor"/>
    </font>
    <font>
      <i/>
      <sz val="6"/>
      <color theme="1"/>
      <name val="Aptos Narrow"/>
      <family val="2"/>
      <scheme val="minor"/>
    </font>
    <font>
      <i/>
      <sz val="9"/>
      <color indexed="8"/>
      <name val="Aptos Narrow"/>
      <family val="2"/>
      <scheme val="minor"/>
    </font>
    <font>
      <b/>
      <i/>
      <sz val="8"/>
      <color rgb="FFFF0000"/>
      <name val="Aptos Narrow"/>
      <family val="2"/>
      <scheme val="minor"/>
    </font>
    <font>
      <i/>
      <sz val="9"/>
      <color theme="1"/>
      <name val="Calibri"/>
      <family val="2"/>
    </font>
    <font>
      <b/>
      <sz val="8"/>
      <color theme="0"/>
      <name val="Aptos Narrow"/>
      <family val="2"/>
      <scheme val="minor"/>
    </font>
    <font>
      <b/>
      <sz val="10"/>
      <color rgb="FF2980B9"/>
      <name val="Arial Narrow"/>
      <family val="2"/>
    </font>
    <font>
      <b/>
      <sz val="9"/>
      <color rgb="FF2980B9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i/>
      <sz val="9"/>
      <color rgb="FF2980B9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FFFFFF"/>
      <name val="Calibri"/>
      <family val="2"/>
    </font>
    <font>
      <i/>
      <sz val="9"/>
      <name val="Calibri"/>
      <family val="2"/>
    </font>
    <font>
      <i/>
      <sz val="10"/>
      <name val="Calibri"/>
      <family val="2"/>
    </font>
    <font>
      <sz val="10"/>
      <color rgb="FFFF0000"/>
      <name val="Calibri"/>
      <family val="2"/>
    </font>
    <font>
      <b/>
      <i/>
      <sz val="9"/>
      <color rgb="FF000000"/>
      <name val="Calibri"/>
      <family val="2"/>
    </font>
    <font>
      <b/>
      <i/>
      <sz val="10"/>
      <name val="Calibri"/>
      <family val="2"/>
    </font>
    <font>
      <b/>
      <i/>
      <sz val="9"/>
      <color rgb="FF3597D3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DC2C8"/>
        <bgColor indexed="64"/>
      </patternFill>
    </fill>
    <fill>
      <patternFill patternType="solid">
        <fgColor rgb="FF3597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597D3"/>
        <bgColor rgb="FF000000"/>
      </patternFill>
    </fill>
    <fill>
      <patternFill patternType="solid">
        <fgColor rgb="FFBDC2C8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43" fontId="50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4" fontId="50" fillId="0" borderId="0" applyFont="0" applyFill="0" applyBorder="0" applyAlignment="0" applyProtection="0">
      <alignment vertical="center"/>
    </xf>
    <xf numFmtId="44" fontId="50" fillId="0" borderId="0" applyFont="0" applyFill="0" applyBorder="0" applyAlignment="0" applyProtection="0">
      <alignment vertical="center"/>
    </xf>
    <xf numFmtId="42" fontId="50" fillId="0" borderId="0" applyFont="0" applyFill="0" applyBorder="0" applyAlignment="0" applyProtection="0">
      <alignment vertical="center"/>
    </xf>
    <xf numFmtId="42" fontId="50" fillId="0" borderId="0" applyFont="0" applyFill="0" applyBorder="0" applyAlignment="0" applyProtection="0">
      <alignment vertical="center"/>
    </xf>
    <xf numFmtId="0" fontId="10" fillId="0" borderId="0"/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9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</cellStyleXfs>
  <cellXfs count="431">
    <xf numFmtId="0" fontId="0" fillId="0" borderId="0" xfId="0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18" fillId="0" borderId="1" xfId="2" applyFont="1" applyBorder="1" applyAlignment="1">
      <alignment horizontal="center"/>
    </xf>
    <xf numFmtId="11" fontId="18" fillId="0" borderId="1" xfId="2" quotePrefix="1" applyNumberFormat="1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19" fillId="0" borderId="1" xfId="2" applyFont="1" applyBorder="1" applyAlignment="1">
      <alignment horizontal="center"/>
    </xf>
    <xf numFmtId="0" fontId="18" fillId="5" borderId="1" xfId="2" applyFont="1" applyFill="1" applyBorder="1" applyAlignment="1">
      <alignment horizontal="center"/>
    </xf>
    <xf numFmtId="0" fontId="5" fillId="5" borderId="1" xfId="2" applyFont="1" applyFill="1" applyBorder="1" applyAlignment="1">
      <alignment horizontal="center"/>
    </xf>
    <xf numFmtId="49" fontId="5" fillId="5" borderId="1" xfId="2" applyNumberFormat="1" applyFont="1" applyFill="1" applyBorder="1" applyAlignment="1">
      <alignment horizontal="center"/>
    </xf>
    <xf numFmtId="0" fontId="19" fillId="5" borderId="1" xfId="2" applyFont="1" applyFill="1" applyBorder="1" applyAlignment="1">
      <alignment horizontal="center"/>
    </xf>
    <xf numFmtId="0" fontId="25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35" fillId="0" borderId="1" xfId="2" applyFont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0" fontId="36" fillId="0" borderId="1" xfId="2" applyFont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11" fontId="18" fillId="5" borderId="1" xfId="2" applyNumberFormat="1" applyFont="1" applyFill="1" applyBorder="1" applyAlignment="1">
      <alignment horizontal="center"/>
    </xf>
    <xf numFmtId="0" fontId="18" fillId="0" borderId="1" xfId="2" quotePrefix="1" applyFont="1" applyBorder="1" applyAlignment="1">
      <alignment horizontal="center"/>
    </xf>
    <xf numFmtId="0" fontId="35" fillId="5" borderId="1" xfId="2" applyFont="1" applyFill="1" applyBorder="1" applyAlignment="1">
      <alignment horizontal="right"/>
    </xf>
    <xf numFmtId="0" fontId="48" fillId="0" borderId="1" xfId="0" applyFont="1" applyBorder="1" applyAlignment="1" applyProtection="1">
      <alignment horizontal="center"/>
      <protection locked="0"/>
    </xf>
    <xf numFmtId="0" fontId="49" fillId="0" borderId="1" xfId="0" applyFont="1" applyBorder="1" applyAlignment="1" applyProtection="1">
      <alignment horizontal="center"/>
      <protection locked="0"/>
    </xf>
    <xf numFmtId="0" fontId="55" fillId="0" borderId="1" xfId="0" applyFont="1" applyBorder="1" applyAlignment="1">
      <alignment horizontal="center"/>
    </xf>
    <xf numFmtId="0" fontId="19" fillId="5" borderId="1" xfId="0" applyFont="1" applyFill="1" applyBorder="1"/>
    <xf numFmtId="0" fontId="18" fillId="5" borderId="1" xfId="18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9" fillId="0" borderId="1" xfId="0" applyFont="1" applyBorder="1" applyAlignment="1" applyProtection="1">
      <alignment horizontal="center"/>
      <protection locked="0"/>
    </xf>
    <xf numFmtId="0" fontId="46" fillId="0" borderId="1" xfId="0" applyFont="1" applyBorder="1"/>
    <xf numFmtId="0" fontId="27" fillId="0" borderId="1" xfId="2" applyFont="1" applyBorder="1" applyAlignment="1">
      <alignment horizontal="center"/>
    </xf>
    <xf numFmtId="11" fontId="5" fillId="5" borderId="1" xfId="2" applyNumberFormat="1" applyFont="1" applyFill="1" applyBorder="1" applyAlignment="1">
      <alignment horizontal="center"/>
    </xf>
    <xf numFmtId="0" fontId="51" fillId="0" borderId="1" xfId="2" applyFont="1" applyBorder="1" applyAlignment="1">
      <alignment horizontal="center"/>
    </xf>
    <xf numFmtId="0" fontId="36" fillId="0" borderId="1" xfId="2" applyFont="1" applyBorder="1" applyAlignment="1" applyProtection="1">
      <alignment horizontal="center"/>
      <protection locked="0"/>
    </xf>
    <xf numFmtId="0" fontId="35" fillId="5" borderId="1" xfId="2" applyFont="1" applyFill="1" applyBorder="1" applyAlignment="1">
      <alignment horizontal="center"/>
    </xf>
    <xf numFmtId="0" fontId="18" fillId="5" borderId="1" xfId="2" applyFont="1" applyFill="1" applyBorder="1" applyAlignment="1">
      <alignment horizontal="right"/>
    </xf>
    <xf numFmtId="0" fontId="5" fillId="0" borderId="1" xfId="0" quotePrefix="1" applyFont="1" applyBorder="1" applyAlignment="1">
      <alignment horizontal="center"/>
    </xf>
    <xf numFmtId="0" fontId="18" fillId="5" borderId="1" xfId="2" quotePrefix="1" applyFont="1" applyFill="1" applyBorder="1" applyAlignment="1">
      <alignment horizontal="center"/>
    </xf>
    <xf numFmtId="0" fontId="5" fillId="5" borderId="1" xfId="2" quotePrefix="1" applyFont="1" applyFill="1" applyBorder="1" applyAlignment="1">
      <alignment horizontal="center"/>
    </xf>
    <xf numFmtId="0" fontId="18" fillId="6" borderId="1" xfId="2" applyFont="1" applyFill="1" applyBorder="1" applyAlignment="1">
      <alignment horizontal="center"/>
    </xf>
    <xf numFmtId="0" fontId="66" fillId="0" borderId="1" xfId="0" applyFont="1" applyBorder="1" applyAlignment="1">
      <alignment horizontal="center" shrinkToFit="1"/>
    </xf>
    <xf numFmtId="11" fontId="5" fillId="0" borderId="1" xfId="0" quotePrefix="1" applyNumberFormat="1" applyFont="1" applyBorder="1" applyAlignment="1">
      <alignment horizontal="center"/>
    </xf>
    <xf numFmtId="11" fontId="5" fillId="5" borderId="1" xfId="2" quotePrefix="1" applyNumberFormat="1" applyFont="1" applyFill="1" applyBorder="1" applyAlignment="1">
      <alignment horizontal="center"/>
    </xf>
    <xf numFmtId="11" fontId="67" fillId="5" borderId="1" xfId="2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1" fontId="5" fillId="0" borderId="1" xfId="0" quotePrefix="1" applyNumberFormat="1" applyFont="1" applyBorder="1" applyAlignment="1">
      <alignment horizontal="center" vertical="center"/>
    </xf>
    <xf numFmtId="11" fontId="18" fillId="0" borderId="1" xfId="0" quotePrefix="1" applyNumberFormat="1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11" fontId="5" fillId="5" borderId="1" xfId="2" quotePrefix="1" applyNumberFormat="1" applyFont="1" applyFill="1" applyBorder="1" applyAlignment="1">
      <alignment horizontal="center" vertical="center"/>
    </xf>
    <xf numFmtId="0" fontId="18" fillId="5" borderId="1" xfId="2" quotePrefix="1" applyFont="1" applyFill="1" applyBorder="1" applyAlignment="1">
      <alignment horizontal="center" vertical="center"/>
    </xf>
    <xf numFmtId="0" fontId="18" fillId="5" borderId="1" xfId="2" applyFont="1" applyFill="1" applyBorder="1" applyAlignment="1">
      <alignment horizontal="center" vertical="center"/>
    </xf>
    <xf numFmtId="11" fontId="5" fillId="5" borderId="1" xfId="2" applyNumberFormat="1" applyFont="1" applyFill="1" applyBorder="1" applyAlignment="1">
      <alignment horizontal="center" vertical="center"/>
    </xf>
    <xf numFmtId="0" fontId="19" fillId="6" borderId="1" xfId="2" applyFont="1" applyFill="1" applyBorder="1" applyAlignment="1">
      <alignment horizontal="center" vertical="center"/>
    </xf>
    <xf numFmtId="0" fontId="18" fillId="6" borderId="1" xfId="2" applyFont="1" applyFill="1" applyBorder="1" applyAlignment="1">
      <alignment horizontal="center" vertical="center"/>
    </xf>
    <xf numFmtId="0" fontId="35" fillId="5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0" fontId="36" fillId="5" borderId="1" xfId="2" applyFont="1" applyFill="1" applyBorder="1" applyAlignment="1">
      <alignment horizontal="center" vertical="center"/>
    </xf>
    <xf numFmtId="11" fontId="18" fillId="0" borderId="1" xfId="2" applyNumberFormat="1" applyFont="1" applyBorder="1" applyAlignment="1">
      <alignment horizontal="center" vertical="center"/>
    </xf>
    <xf numFmtId="0" fontId="48" fillId="0" borderId="1" xfId="0" applyFont="1" applyBorder="1" applyAlignment="1" applyProtection="1">
      <alignment horizontal="center" vertical="center"/>
      <protection locked="0"/>
    </xf>
    <xf numFmtId="0" fontId="49" fillId="0" borderId="1" xfId="0" applyFont="1" applyBorder="1" applyAlignment="1" applyProtection="1">
      <alignment horizontal="center" vertical="center"/>
      <protection locked="0"/>
    </xf>
    <xf numFmtId="11" fontId="18" fillId="0" borderId="1" xfId="0" quotePrefix="1" applyNumberFormat="1" applyFont="1" applyBorder="1" applyAlignment="1">
      <alignment horizontal="center"/>
    </xf>
    <xf numFmtId="0" fontId="19" fillId="6" borderId="1" xfId="2" applyFont="1" applyFill="1" applyBorder="1" applyAlignment="1">
      <alignment horizontal="center"/>
    </xf>
    <xf numFmtId="0" fontId="36" fillId="5" borderId="1" xfId="2" applyFont="1" applyFill="1" applyBorder="1" applyAlignment="1">
      <alignment horizontal="center"/>
    </xf>
    <xf numFmtId="11" fontId="18" fillId="0" borderId="1" xfId="2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1" fontId="6" fillId="11" borderId="1" xfId="0" applyNumberFormat="1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77" fillId="11" borderId="1" xfId="0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1" fontId="6" fillId="0" borderId="1" xfId="0" applyNumberFormat="1" applyFont="1" applyBorder="1" applyAlignment="1">
      <alignment horizontal="center"/>
    </xf>
    <xf numFmtId="0" fontId="83" fillId="11" borderId="1" xfId="0" applyFont="1" applyFill="1" applyBorder="1" applyAlignment="1">
      <alignment horizontal="right"/>
    </xf>
    <xf numFmtId="44" fontId="19" fillId="0" borderId="1" xfId="0" applyNumberFormat="1" applyFont="1" applyBorder="1" applyAlignment="1">
      <alignment horizontal="center"/>
    </xf>
    <xf numFmtId="44" fontId="18" fillId="0" borderId="1" xfId="2" applyNumberFormat="1" applyFont="1" applyBorder="1" applyAlignment="1">
      <alignment horizontal="center"/>
    </xf>
    <xf numFmtId="44" fontId="5" fillId="0" borderId="1" xfId="1" applyFont="1" applyFill="1" applyBorder="1" applyAlignment="1" applyProtection="1">
      <alignment horizontal="center"/>
    </xf>
    <xf numFmtId="44" fontId="19" fillId="0" borderId="1" xfId="1" applyFont="1" applyFill="1" applyBorder="1" applyAlignment="1" applyProtection="1">
      <alignment horizontal="center"/>
      <protection locked="0"/>
    </xf>
    <xf numFmtId="44" fontId="19" fillId="0" borderId="1" xfId="1" applyFont="1" applyFill="1" applyBorder="1" applyAlignment="1" applyProtection="1">
      <alignment horizontal="center"/>
    </xf>
    <xf numFmtId="44" fontId="5" fillId="0" borderId="1" xfId="0" applyNumberFormat="1" applyFont="1" applyBorder="1" applyAlignment="1">
      <alignment horizontal="center"/>
    </xf>
    <xf numFmtId="0" fontId="0" fillId="0" borderId="1" xfId="0" applyBorder="1"/>
    <xf numFmtId="0" fontId="5" fillId="5" borderId="1" xfId="0" applyFont="1" applyFill="1" applyBorder="1" applyAlignment="1">
      <alignment horizontal="left"/>
    </xf>
    <xf numFmtId="44" fontId="35" fillId="0" borderId="1" xfId="0" applyNumberFormat="1" applyFont="1" applyBorder="1" applyAlignment="1">
      <alignment horizontal="right"/>
    </xf>
    <xf numFmtId="0" fontId="18" fillId="5" borderId="1" xfId="2" applyFont="1" applyFill="1" applyBorder="1"/>
    <xf numFmtId="0" fontId="35" fillId="5" borderId="1" xfId="2" applyFont="1" applyFill="1" applyBorder="1"/>
    <xf numFmtId="44" fontId="6" fillId="0" borderId="1" xfId="1" applyFont="1" applyFill="1" applyBorder="1" applyAlignment="1" applyProtection="1">
      <alignment horizontal="center"/>
    </xf>
    <xf numFmtId="44" fontId="19" fillId="0" borderId="1" xfId="1" applyFont="1" applyBorder="1" applyAlignment="1">
      <alignment horizontal="center"/>
    </xf>
    <xf numFmtId="0" fontId="29" fillId="4" borderId="1" xfId="0" applyFont="1" applyFill="1" applyBorder="1" applyAlignment="1">
      <alignment horizontal="center"/>
    </xf>
    <xf numFmtId="44" fontId="18" fillId="0" borderId="1" xfId="1" applyFont="1" applyFill="1" applyBorder="1" applyAlignment="1" applyProtection="1">
      <alignment horizontal="center"/>
    </xf>
    <xf numFmtId="0" fontId="29" fillId="4" borderId="1" xfId="2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left" inden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 indent="1"/>
      <protection locked="0"/>
    </xf>
    <xf numFmtId="44" fontId="19" fillId="0" borderId="1" xfId="0" applyNumberFormat="1" applyFont="1" applyBorder="1"/>
    <xf numFmtId="0" fontId="17" fillId="3" borderId="1" xfId="2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70" fillId="0" borderId="1" xfId="0" applyFont="1" applyBorder="1"/>
    <xf numFmtId="0" fontId="7" fillId="0" borderId="1" xfId="0" applyFont="1" applyBorder="1" applyAlignment="1">
      <alignment horizontal="left" vertical="center" indent="3"/>
    </xf>
    <xf numFmtId="0" fontId="7" fillId="0" borderId="1" xfId="0" applyFont="1" applyBorder="1" applyAlignment="1">
      <alignment horizontal="left" vertical="center" indent="2"/>
    </xf>
    <xf numFmtId="0" fontId="28" fillId="0" borderId="1" xfId="0" applyFont="1" applyBorder="1" applyAlignment="1">
      <alignment horizontal="left" vertical="center" indent="2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44" fontId="6" fillId="0" borderId="1" xfId="1" applyFont="1" applyFill="1" applyBorder="1" applyAlignment="1" applyProtection="1"/>
    <xf numFmtId="44" fontId="3" fillId="0" borderId="1" xfId="1" applyFont="1" applyFill="1" applyBorder="1" applyAlignment="1" applyProtection="1"/>
    <xf numFmtId="44" fontId="7" fillId="4" borderId="1" xfId="0" applyNumberFormat="1" applyFont="1" applyFill="1" applyBorder="1"/>
    <xf numFmtId="44" fontId="8" fillId="0" borderId="1" xfId="1" applyFont="1" applyFill="1" applyBorder="1" applyAlignment="1" applyProtection="1"/>
    <xf numFmtId="44" fontId="9" fillId="4" borderId="1" xfId="0" applyNumberFormat="1" applyFont="1" applyFill="1" applyBorder="1"/>
    <xf numFmtId="44" fontId="8" fillId="0" borderId="1" xfId="0" applyNumberFormat="1" applyFont="1" applyBorder="1"/>
    <xf numFmtId="44" fontId="12" fillId="4" borderId="1" xfId="2" applyNumberFormat="1" applyFont="1" applyFill="1" applyBorder="1"/>
    <xf numFmtId="44" fontId="17" fillId="4" borderId="1" xfId="2" applyNumberFormat="1" applyFont="1" applyFill="1" applyBorder="1"/>
    <xf numFmtId="0" fontId="18" fillId="5" borderId="1" xfId="2" applyFont="1" applyFill="1" applyBorder="1" applyAlignment="1">
      <alignment horizontal="left"/>
    </xf>
    <xf numFmtId="44" fontId="19" fillId="0" borderId="1" xfId="1" applyFont="1" applyFill="1" applyBorder="1" applyAlignment="1"/>
    <xf numFmtId="0" fontId="4" fillId="4" borderId="1" xfId="2" applyFont="1" applyFill="1" applyBorder="1"/>
    <xf numFmtId="0" fontId="8" fillId="5" borderId="1" xfId="0" applyFont="1" applyFill="1" applyBorder="1" applyAlignment="1" applyProtection="1">
      <alignment horizontal="left" indent="1"/>
      <protection locked="0"/>
    </xf>
    <xf numFmtId="0" fontId="8" fillId="5" borderId="1" xfId="0" applyFont="1" applyFill="1" applyBorder="1" applyAlignment="1">
      <alignment horizontal="left" indent="1"/>
    </xf>
    <xf numFmtId="44" fontId="18" fillId="0" borderId="1" xfId="0" applyNumberFormat="1" applyFont="1" applyBorder="1"/>
    <xf numFmtId="0" fontId="17" fillId="4" borderId="1" xfId="2" applyFont="1" applyFill="1" applyBorder="1"/>
    <xf numFmtId="0" fontId="11" fillId="0" borderId="1" xfId="2" quotePrefix="1" applyFont="1" applyBorder="1" applyAlignment="1">
      <alignment horizontal="center"/>
    </xf>
    <xf numFmtId="44" fontId="3" fillId="0" borderId="1" xfId="1" applyFont="1" applyFill="1" applyBorder="1" applyAlignment="1" applyProtection="1">
      <alignment horizontal="center"/>
    </xf>
    <xf numFmtId="44" fontId="4" fillId="4" borderId="1" xfId="0" applyNumberFormat="1" applyFont="1" applyFill="1" applyBorder="1" applyAlignment="1">
      <alignment horizontal="center" vertical="center"/>
    </xf>
    <xf numFmtId="44" fontId="7" fillId="0" borderId="1" xfId="1" applyFont="1" applyFill="1" applyBorder="1" applyAlignment="1" applyProtection="1">
      <alignment horizontal="center"/>
      <protection locked="0"/>
    </xf>
    <xf numFmtId="0" fontId="12" fillId="4" borderId="1" xfId="2" applyFont="1" applyFill="1" applyBorder="1"/>
    <xf numFmtId="0" fontId="18" fillId="6" borderId="1" xfId="2" applyFont="1" applyFill="1" applyBorder="1"/>
    <xf numFmtId="0" fontId="29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0" fontId="27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5" fillId="4" borderId="1" xfId="0" applyFont="1" applyFill="1" applyBorder="1"/>
    <xf numFmtId="44" fontId="25" fillId="0" borderId="1" xfId="1" applyFont="1" applyFill="1" applyBorder="1" applyAlignment="1" applyProtection="1">
      <alignment horizontal="center"/>
    </xf>
    <xf numFmtId="44" fontId="19" fillId="4" borderId="1" xfId="0" applyNumberFormat="1" applyFont="1" applyFill="1" applyBorder="1" applyAlignment="1">
      <alignment horizontal="center"/>
    </xf>
    <xf numFmtId="44" fontId="2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vertical="center"/>
    </xf>
    <xf numFmtId="44" fontId="27" fillId="4" borderId="1" xfId="2" applyNumberFormat="1" applyFont="1" applyFill="1" applyBorder="1" applyAlignment="1">
      <alignment horizontal="center"/>
    </xf>
    <xf numFmtId="0" fontId="5" fillId="4" borderId="1" xfId="0" applyFont="1" applyFill="1" applyBorder="1" applyProtection="1">
      <protection locked="0"/>
    </xf>
    <xf numFmtId="0" fontId="5" fillId="4" borderId="1" xfId="0" applyFont="1" applyFill="1" applyBorder="1" applyAlignment="1">
      <alignment horizontal="center"/>
    </xf>
    <xf numFmtId="44" fontId="29" fillId="4" borderId="1" xfId="2" applyNumberFormat="1" applyFont="1" applyFill="1" applyBorder="1" applyAlignment="1">
      <alignment horizontal="center"/>
    </xf>
    <xf numFmtId="44" fontId="8" fillId="0" borderId="1" xfId="0" applyNumberFormat="1" applyFont="1" applyBorder="1" applyAlignment="1">
      <alignment horizontal="center"/>
    </xf>
    <xf numFmtId="0" fontId="37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indent="1"/>
    </xf>
    <xf numFmtId="0" fontId="9" fillId="5" borderId="1" xfId="0" applyFont="1" applyFill="1" applyBorder="1" applyAlignment="1">
      <alignment horizontal="center" vertical="center" wrapText="1"/>
    </xf>
    <xf numFmtId="0" fontId="19" fillId="4" borderId="1" xfId="0" applyFont="1" applyFill="1" applyBorder="1"/>
    <xf numFmtId="0" fontId="19" fillId="4" borderId="1" xfId="0" applyFont="1" applyFill="1" applyBorder="1" applyAlignment="1">
      <alignment vertical="center"/>
    </xf>
    <xf numFmtId="0" fontId="19" fillId="4" borderId="1" xfId="0" applyFont="1" applyFill="1" applyBorder="1" applyProtection="1">
      <protection locked="0"/>
    </xf>
    <xf numFmtId="0" fontId="19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 vertical="center"/>
    </xf>
    <xf numFmtId="44" fontId="29" fillId="4" borderId="1" xfId="0" applyNumberFormat="1" applyFont="1" applyFill="1" applyBorder="1" applyAlignment="1">
      <alignment horizontal="center" vertical="center"/>
    </xf>
    <xf numFmtId="8" fontId="49" fillId="0" borderId="1" xfId="0" applyNumberFormat="1" applyFont="1" applyBorder="1" applyAlignment="1" applyProtection="1">
      <alignment horizontal="center"/>
      <protection locked="0"/>
    </xf>
    <xf numFmtId="0" fontId="29" fillId="4" borderId="1" xfId="0" applyFont="1" applyFill="1" applyBorder="1"/>
    <xf numFmtId="44" fontId="5" fillId="0" borderId="1" xfId="1" applyFont="1" applyBorder="1" applyAlignment="1">
      <alignment horizontal="right"/>
    </xf>
    <xf numFmtId="0" fontId="7" fillId="2" borderId="1" xfId="0" applyFont="1" applyFill="1" applyBorder="1" applyAlignment="1">
      <alignment horizontal="left" vertical="center" indent="1"/>
    </xf>
    <xf numFmtId="0" fontId="25" fillId="4" borderId="1" xfId="0" applyFont="1" applyFill="1" applyBorder="1" applyAlignment="1">
      <alignment horizontal="center"/>
    </xf>
    <xf numFmtId="0" fontId="27" fillId="4" borderId="1" xfId="2" applyFont="1" applyFill="1" applyBorder="1" applyAlignment="1">
      <alignment horizontal="center"/>
    </xf>
    <xf numFmtId="44" fontId="29" fillId="4" borderId="1" xfId="1" applyFont="1" applyFill="1" applyBorder="1" applyAlignment="1">
      <alignment horizont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indent="3"/>
    </xf>
    <xf numFmtId="0" fontId="0" fillId="0" borderId="1" xfId="0" applyBorder="1" applyAlignment="1">
      <alignment vertical="center"/>
    </xf>
    <xf numFmtId="44" fontId="19" fillId="4" borderId="1" xfId="0" applyNumberFormat="1" applyFont="1" applyFill="1" applyBorder="1"/>
    <xf numFmtId="44" fontId="25" fillId="4" borderId="1" xfId="0" applyNumberFormat="1" applyFont="1" applyFill="1" applyBorder="1"/>
    <xf numFmtId="44" fontId="29" fillId="4" borderId="1" xfId="2" applyNumberFormat="1" applyFont="1" applyFill="1" applyBorder="1"/>
    <xf numFmtId="44" fontId="27" fillId="4" borderId="1" xfId="2" applyNumberFormat="1" applyFont="1" applyFill="1" applyBorder="1"/>
    <xf numFmtId="0" fontId="19" fillId="4" borderId="1" xfId="0" applyFont="1" applyFill="1" applyBorder="1" applyAlignment="1">
      <alignment horizontal="left" vertical="center"/>
    </xf>
    <xf numFmtId="0" fontId="46" fillId="4" borderId="1" xfId="0" applyFont="1" applyFill="1" applyBorder="1"/>
    <xf numFmtId="0" fontId="72" fillId="0" borderId="1" xfId="0" applyFont="1" applyBorder="1"/>
    <xf numFmtId="0" fontId="27" fillId="4" borderId="1" xfId="2" applyFont="1" applyFill="1" applyBorder="1"/>
    <xf numFmtId="0" fontId="29" fillId="4" borderId="1" xfId="2" applyFont="1" applyFill="1" applyBorder="1"/>
    <xf numFmtId="0" fontId="71" fillId="0" borderId="1" xfId="0" applyFont="1" applyBorder="1"/>
    <xf numFmtId="0" fontId="7" fillId="0" borderId="1" xfId="0" applyFont="1" applyBorder="1" applyAlignment="1">
      <alignment horizontal="left" wrapText="1" indent="1"/>
    </xf>
    <xf numFmtId="44" fontId="29" fillId="4" borderId="1" xfId="0" applyNumberFormat="1" applyFont="1" applyFill="1" applyBorder="1" applyAlignment="1">
      <alignment horizontal="center"/>
    </xf>
    <xf numFmtId="0" fontId="7" fillId="0" borderId="1" xfId="0" applyFont="1" applyBorder="1" applyAlignment="1" applyProtection="1">
      <alignment horizontal="left" vertical="center" wrapText="1" inden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indent="2"/>
      <protection locked="0"/>
    </xf>
    <xf numFmtId="42" fontId="18" fillId="0" borderId="1" xfId="2" applyNumberFormat="1" applyFont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44" fontId="5" fillId="0" borderId="1" xfId="1" applyFont="1" applyFill="1" applyBorder="1" applyAlignment="1" applyProtection="1">
      <alignment horizontal="center" vertical="center"/>
    </xf>
    <xf numFmtId="44" fontId="19" fillId="4" borderId="1" xfId="0" applyNumberFormat="1" applyFont="1" applyFill="1" applyBorder="1" applyAlignment="1">
      <alignment horizontal="center" vertical="center"/>
    </xf>
    <xf numFmtId="44" fontId="18" fillId="0" borderId="1" xfId="1" applyFont="1" applyFill="1" applyBorder="1" applyAlignment="1" applyProtection="1">
      <alignment horizontal="center" vertical="center"/>
    </xf>
    <xf numFmtId="44" fontId="19" fillId="0" borderId="1" xfId="0" applyNumberFormat="1" applyFont="1" applyBorder="1" applyAlignment="1">
      <alignment horizontal="center" vertical="center"/>
    </xf>
    <xf numFmtId="44" fontId="25" fillId="4" borderId="1" xfId="0" applyNumberFormat="1" applyFont="1" applyFill="1" applyBorder="1" applyAlignment="1">
      <alignment horizontal="center" vertical="center"/>
    </xf>
    <xf numFmtId="0" fontId="18" fillId="5" borderId="1" xfId="2" applyFont="1" applyFill="1" applyBorder="1" applyAlignment="1">
      <alignment vertical="center"/>
    </xf>
    <xf numFmtId="44" fontId="29" fillId="4" borderId="1" xfId="2" applyNumberFormat="1" applyFont="1" applyFill="1" applyBorder="1" applyAlignment="1">
      <alignment horizontal="center" vertical="center"/>
    </xf>
    <xf numFmtId="44" fontId="27" fillId="4" borderId="1" xfId="2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 applyProtection="1">
      <alignment vertical="center"/>
      <protection locked="0"/>
    </xf>
    <xf numFmtId="0" fontId="8" fillId="5" borderId="1" xfId="0" applyFont="1" applyFill="1" applyBorder="1" applyAlignment="1">
      <alignment horizontal="left" vertical="center"/>
    </xf>
    <xf numFmtId="44" fontId="8" fillId="0" borderId="1" xfId="0" applyNumberFormat="1" applyFont="1" applyBorder="1" applyAlignment="1">
      <alignment horizontal="center" vertical="center"/>
    </xf>
    <xf numFmtId="44" fontId="6" fillId="0" borderId="1" xfId="1" applyFont="1" applyFill="1" applyBorder="1" applyAlignment="1" applyProtection="1">
      <alignment horizontal="center" vertical="center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18" fillId="0" borderId="1" xfId="2" quotePrefix="1" applyFont="1" applyBorder="1" applyAlignment="1">
      <alignment horizontal="center" vertical="center"/>
    </xf>
    <xf numFmtId="44" fontId="18" fillId="0" borderId="1" xfId="2" applyNumberFormat="1" applyFont="1" applyBorder="1" applyAlignment="1">
      <alignment horizontal="center" vertical="center"/>
    </xf>
    <xf numFmtId="44" fontId="19" fillId="0" borderId="1" xfId="1" applyFont="1" applyFill="1" applyBorder="1" applyAlignment="1" applyProtection="1">
      <alignment horizontal="center" vertical="center"/>
    </xf>
    <xf numFmtId="8" fontId="49" fillId="0" borderId="1" xfId="0" applyNumberFormat="1" applyFont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>
      <alignment horizontal="center" vertical="center"/>
    </xf>
    <xf numFmtId="0" fontId="69" fillId="0" borderId="1" xfId="2" applyFont="1" applyBorder="1" applyAlignment="1">
      <alignment horizontal="center"/>
    </xf>
    <xf numFmtId="0" fontId="73" fillId="8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left" indent="1"/>
    </xf>
    <xf numFmtId="0" fontId="74" fillId="0" borderId="1" xfId="0" applyFont="1" applyBorder="1" applyAlignment="1">
      <alignment horizontal="left" vertical="center" indent="1"/>
    </xf>
    <xf numFmtId="0" fontId="74" fillId="0" borderId="1" xfId="0" applyFont="1" applyBorder="1" applyAlignment="1">
      <alignment horizontal="left" vertical="center" wrapText="1" indent="1"/>
    </xf>
    <xf numFmtId="0" fontId="75" fillId="9" borderId="1" xfId="0" applyFont="1" applyFill="1" applyBorder="1" applyAlignment="1">
      <alignment horizontal="center" vertical="center" wrapText="1"/>
    </xf>
    <xf numFmtId="0" fontId="75" fillId="9" borderId="1" xfId="0" applyFont="1" applyFill="1" applyBorder="1" applyAlignment="1">
      <alignment horizontal="center" vertical="center"/>
    </xf>
    <xf numFmtId="0" fontId="76" fillId="9" borderId="1" xfId="0" applyFont="1" applyFill="1" applyBorder="1" applyAlignment="1">
      <alignment horizontal="center"/>
    </xf>
    <xf numFmtId="0" fontId="77" fillId="8" borderId="1" xfId="0" applyFont="1" applyFill="1" applyBorder="1"/>
    <xf numFmtId="0" fontId="73" fillId="8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 vertical="center"/>
    </xf>
    <xf numFmtId="8" fontId="6" fillId="0" borderId="1" xfId="0" applyNumberFormat="1" applyFont="1" applyBorder="1" applyAlignment="1">
      <alignment horizontal="center"/>
    </xf>
    <xf numFmtId="0" fontId="77" fillId="8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8" fontId="11" fillId="0" borderId="1" xfId="0" applyNumberFormat="1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6" fillId="8" borderId="1" xfId="0" applyFont="1" applyFill="1" applyBorder="1" applyAlignment="1">
      <alignment horizontal="center"/>
    </xf>
    <xf numFmtId="0" fontId="11" fillId="11" borderId="1" xfId="0" applyFont="1" applyFill="1" applyBorder="1"/>
    <xf numFmtId="8" fontId="77" fillId="0" borderId="1" xfId="0" applyNumberFormat="1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7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center"/>
    </xf>
    <xf numFmtId="0" fontId="77" fillId="11" borderId="1" xfId="0" applyFont="1" applyFill="1" applyBorder="1" applyAlignment="1">
      <alignment horizontal="left" indent="1"/>
    </xf>
    <xf numFmtId="0" fontId="84" fillId="11" borderId="1" xfId="0" applyFont="1" applyFill="1" applyBorder="1" applyAlignment="1">
      <alignment horizontal="center" vertical="center"/>
    </xf>
    <xf numFmtId="0" fontId="77" fillId="8" borderId="1" xfId="0" applyFont="1" applyFill="1" applyBorder="1" applyAlignment="1">
      <alignment horizontal="center" vertical="center"/>
    </xf>
    <xf numFmtId="0" fontId="0" fillId="0" borderId="0" xfId="0" applyBorder="1"/>
    <xf numFmtId="0" fontId="39" fillId="0" borderId="0" xfId="0" applyFont="1" applyFill="1" applyBorder="1" applyAlignment="1">
      <alignment vertical="center"/>
    </xf>
    <xf numFmtId="44" fontId="6" fillId="0" borderId="1" xfId="1" applyFont="1" applyFill="1" applyBorder="1" applyAlignment="1" applyProtection="1"/>
    <xf numFmtId="0" fontId="39" fillId="4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1" xfId="2" applyFont="1" applyBorder="1"/>
    <xf numFmtId="44" fontId="5" fillId="0" borderId="1" xfId="1" applyFont="1" applyFill="1" applyBorder="1" applyAlignment="1" applyProtection="1">
      <alignment horizontal="center"/>
    </xf>
    <xf numFmtId="0" fontId="18" fillId="0" borderId="1" xfId="2" applyFont="1" applyBorder="1"/>
    <xf numFmtId="44" fontId="19" fillId="0" borderId="1" xfId="0" applyNumberFormat="1" applyFont="1" applyBorder="1" applyAlignment="1">
      <alignment horizontal="center"/>
    </xf>
    <xf numFmtId="0" fontId="18" fillId="5" borderId="1" xfId="2" applyFont="1" applyFill="1" applyBorder="1" applyProtection="1">
      <protection locked="0"/>
    </xf>
    <xf numFmtId="0" fontId="18" fillId="5" borderId="1" xfId="2" applyFont="1" applyFill="1" applyBorder="1"/>
    <xf numFmtId="0" fontId="29" fillId="4" borderId="1" xfId="0" applyFont="1" applyFill="1" applyBorder="1" applyAlignment="1">
      <alignment horizontal="center" vertical="center"/>
    </xf>
    <xf numFmtId="44" fontId="29" fillId="4" borderId="1" xfId="0" applyNumberFormat="1" applyFont="1" applyFill="1" applyBorder="1" applyAlignment="1">
      <alignment horizontal="center" vertical="center"/>
    </xf>
    <xf numFmtId="0" fontId="49" fillId="0" borderId="1" xfId="0" applyFont="1" applyBorder="1" applyAlignment="1" applyProtection="1">
      <alignment horizontal="center"/>
      <protection locked="0"/>
    </xf>
    <xf numFmtId="8" fontId="49" fillId="0" borderId="1" xfId="0" applyNumberFormat="1" applyFont="1" applyBorder="1" applyAlignment="1" applyProtection="1">
      <alignment horizontal="center"/>
      <protection locked="0"/>
    </xf>
    <xf numFmtId="0" fontId="29" fillId="4" borderId="1" xfId="2" applyFont="1" applyFill="1" applyBorder="1" applyAlignment="1">
      <alignment horizontal="center"/>
    </xf>
    <xf numFmtId="0" fontId="69" fillId="0" borderId="1" xfId="2" applyFont="1" applyBorder="1" applyAlignment="1">
      <alignment horizontal="center"/>
    </xf>
    <xf numFmtId="0" fontId="25" fillId="5" borderId="1" xfId="0" applyFont="1" applyFill="1" applyBorder="1" applyAlignment="1">
      <alignment horizontal="right" indent="3"/>
    </xf>
    <xf numFmtId="44" fontId="25" fillId="0" borderId="1" xfId="1" applyFont="1" applyFill="1" applyBorder="1" applyAlignment="1" applyProtection="1">
      <alignment horizontal="center"/>
    </xf>
    <xf numFmtId="0" fontId="18" fillId="0" borderId="1" xfId="2" applyFont="1" applyBorder="1" applyAlignment="1">
      <alignment horizontal="left"/>
    </xf>
    <xf numFmtId="44" fontId="19" fillId="0" borderId="1" xfId="1" applyFont="1" applyFill="1" applyBorder="1" applyAlignment="1" applyProtection="1">
      <alignment horizontal="center"/>
    </xf>
    <xf numFmtId="44" fontId="18" fillId="0" borderId="1" xfId="2" applyNumberFormat="1" applyFont="1" applyBorder="1" applyAlignment="1">
      <alignment horizontal="center"/>
    </xf>
    <xf numFmtId="0" fontId="3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5" borderId="1" xfId="2" applyFont="1" applyFill="1" applyBorder="1" applyAlignment="1">
      <alignment horizontal="right"/>
    </xf>
    <xf numFmtId="0" fontId="8" fillId="5" borderId="1" xfId="0" applyFont="1" applyFill="1" applyBorder="1" applyAlignment="1" applyProtection="1">
      <alignment horizontal="left" indent="1"/>
      <protection locked="0"/>
    </xf>
    <xf numFmtId="44" fontId="8" fillId="0" borderId="1" xfId="0" applyNumberFormat="1" applyFont="1" applyBorder="1" applyAlignment="1">
      <alignment horizontal="center"/>
    </xf>
    <xf numFmtId="0" fontId="6" fillId="0" borderId="1" xfId="2" applyFont="1" applyBorder="1" applyAlignment="1">
      <alignment horizontal="left" indent="1"/>
    </xf>
    <xf numFmtId="44" fontId="6" fillId="0" borderId="1" xfId="1" applyFont="1" applyFill="1" applyBorder="1" applyAlignment="1" applyProtection="1">
      <alignment horizontal="center"/>
    </xf>
    <xf numFmtId="0" fontId="18" fillId="5" borderId="1" xfId="2" applyFont="1" applyFill="1" applyBorder="1" applyAlignment="1">
      <alignment horizontal="left"/>
    </xf>
    <xf numFmtId="0" fontId="18" fillId="6" borderId="1" xfId="2" applyFont="1" applyFill="1" applyBorder="1"/>
    <xf numFmtId="0" fontId="19" fillId="6" borderId="1" xfId="2" applyFont="1" applyFill="1" applyBorder="1"/>
    <xf numFmtId="0" fontId="5" fillId="5" borderId="1" xfId="2" applyFont="1" applyFill="1" applyBorder="1"/>
    <xf numFmtId="0" fontId="19" fillId="5" borderId="1" xfId="0" applyFont="1" applyFill="1" applyBorder="1" applyAlignment="1">
      <alignment horizontal="left"/>
    </xf>
    <xf numFmtId="0" fontId="29" fillId="4" borderId="1" xfId="0" applyFont="1" applyFill="1" applyBorder="1" applyAlignment="1">
      <alignment horizontal="center"/>
    </xf>
    <xf numFmtId="44" fontId="27" fillId="4" borderId="1" xfId="2" applyNumberFormat="1" applyFont="1" applyFill="1" applyBorder="1" applyAlignment="1">
      <alignment horizontal="center"/>
    </xf>
    <xf numFmtId="44" fontId="25" fillId="4" borderId="1" xfId="0" applyNumberFormat="1" applyFont="1" applyFill="1" applyBorder="1" applyAlignment="1">
      <alignment horizontal="center"/>
    </xf>
    <xf numFmtId="0" fontId="5" fillId="5" borderId="1" xfId="0" applyFont="1" applyFill="1" applyBorder="1"/>
    <xf numFmtId="0" fontId="11" fillId="0" borderId="1" xfId="2" applyFont="1" applyBorder="1" applyAlignment="1">
      <alignment horizontal="left"/>
    </xf>
    <xf numFmtId="0" fontId="5" fillId="0" borderId="1" xfId="0" applyFont="1" applyBorder="1"/>
    <xf numFmtId="0" fontId="18" fillId="0" borderId="1" xfId="0" applyFont="1" applyBorder="1" applyAlignment="1">
      <alignment horizontal="left"/>
    </xf>
    <xf numFmtId="44" fontId="18" fillId="0" borderId="1" xfId="1" applyFont="1" applyFill="1" applyBorder="1" applyAlignment="1" applyProtection="1">
      <alignment horizontal="center"/>
    </xf>
    <xf numFmtId="0" fontId="7" fillId="0" borderId="1" xfId="0" applyFont="1" applyBorder="1" applyAlignment="1">
      <alignment horizontal="left" vertical="center" indent="1"/>
    </xf>
    <xf numFmtId="0" fontId="9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wrapText="1"/>
    </xf>
    <xf numFmtId="0" fontId="25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29" fillId="4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44" fontId="5" fillId="0" borderId="1" xfId="1" applyFont="1" applyFill="1" applyBorder="1" applyAlignment="1" applyProtection="1">
      <alignment horizontal="center" vertical="center"/>
    </xf>
    <xf numFmtId="0" fontId="18" fillId="0" borderId="1" xfId="2" applyFont="1" applyBorder="1" applyAlignment="1">
      <alignment vertical="center"/>
    </xf>
    <xf numFmtId="44" fontId="19" fillId="0" borderId="1" xfId="0" applyNumberFormat="1" applyFont="1" applyBorder="1" applyAlignment="1">
      <alignment horizontal="center" vertical="center"/>
    </xf>
    <xf numFmtId="0" fontId="18" fillId="5" borderId="1" xfId="2" applyFont="1" applyFill="1" applyBorder="1" applyAlignment="1" applyProtection="1">
      <alignment vertical="center"/>
      <protection locked="0"/>
    </xf>
    <xf numFmtId="0" fontId="17" fillId="3" borderId="1" xfId="2" applyFont="1" applyFill="1" applyBorder="1" applyAlignment="1">
      <alignment horizontal="center"/>
    </xf>
    <xf numFmtId="0" fontId="16" fillId="0" borderId="1" xfId="2" applyFont="1" applyBorder="1" applyAlignment="1">
      <alignment horizontal="left" indent="1"/>
    </xf>
    <xf numFmtId="0" fontId="49" fillId="0" borderId="1" xfId="0" applyFont="1" applyBorder="1" applyAlignment="1" applyProtection="1">
      <alignment horizontal="center" vertical="center"/>
      <protection locked="0"/>
    </xf>
    <xf numFmtId="8" fontId="49" fillId="0" borderId="1" xfId="0" applyNumberFormat="1" applyFont="1" applyBorder="1" applyAlignment="1" applyProtection="1">
      <alignment horizontal="center" vertical="center"/>
      <protection locked="0"/>
    </xf>
    <xf numFmtId="0" fontId="18" fillId="5" borderId="1" xfId="2" applyFont="1" applyFill="1" applyBorder="1" applyAlignment="1">
      <alignment vertical="center"/>
    </xf>
    <xf numFmtId="0" fontId="18" fillId="0" borderId="1" xfId="2" applyFont="1" applyBorder="1" applyAlignment="1">
      <alignment horizontal="left" vertical="center"/>
    </xf>
    <xf numFmtId="44" fontId="19" fillId="0" borderId="1" xfId="1" applyFont="1" applyFill="1" applyBorder="1" applyAlignment="1" applyProtection="1">
      <alignment horizontal="center" vertical="center"/>
    </xf>
    <xf numFmtId="0" fontId="19" fillId="5" borderId="1" xfId="2" applyFont="1" applyFill="1" applyBorder="1" applyAlignment="1" applyProtection="1">
      <alignment vertical="center"/>
      <protection locked="0"/>
    </xf>
    <xf numFmtId="44" fontId="18" fillId="0" borderId="1" xfId="2" applyNumberFormat="1" applyFont="1" applyBorder="1" applyAlignment="1">
      <alignment horizontal="center" vertical="center"/>
    </xf>
    <xf numFmtId="0" fontId="2" fillId="5" borderId="1" xfId="2" applyFont="1" applyFill="1" applyBorder="1" applyAlignment="1">
      <alignment horizontal="right" vertic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44" fontId="8" fillId="0" borderId="1" xfId="0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44" fontId="6" fillId="0" borderId="1" xfId="1" applyFont="1" applyFill="1" applyBorder="1" applyAlignment="1" applyProtection="1">
      <alignment horizontal="center" vertical="center"/>
    </xf>
    <xf numFmtId="0" fontId="19" fillId="0" borderId="1" xfId="0" applyFont="1" applyBorder="1" applyAlignment="1">
      <alignment vertical="center"/>
    </xf>
    <xf numFmtId="0" fontId="5" fillId="5" borderId="1" xfId="2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19" fillId="5" borderId="1" xfId="0" applyFont="1" applyFill="1" applyBorder="1" applyAlignment="1">
      <alignment horizontal="left" vertical="center"/>
    </xf>
    <xf numFmtId="0" fontId="18" fillId="6" borderId="1" xfId="2" applyFont="1" applyFill="1" applyBorder="1" applyAlignment="1">
      <alignment vertical="center"/>
    </xf>
    <xf numFmtId="0" fontId="11" fillId="0" borderId="1" xfId="2" applyFont="1" applyBorder="1" applyAlignment="1">
      <alignment horizontal="left" vertical="center"/>
    </xf>
    <xf numFmtId="0" fontId="35" fillId="5" borderId="1" xfId="2" applyFont="1" applyFill="1" applyBorder="1" applyAlignment="1">
      <alignment horizontal="left" vertical="center"/>
    </xf>
    <xf numFmtId="0" fontId="19" fillId="6" borderId="1" xfId="2" applyFont="1" applyFill="1" applyBorder="1" applyAlignment="1">
      <alignment vertical="center"/>
    </xf>
    <xf numFmtId="0" fontId="18" fillId="0" borderId="1" xfId="0" applyFont="1" applyBorder="1" applyAlignment="1">
      <alignment horizontal="left" vertical="center"/>
    </xf>
    <xf numFmtId="44" fontId="18" fillId="0" borderId="1" xfId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 applyProtection="1">
      <alignment horizontal="center"/>
      <protection locked="0"/>
    </xf>
    <xf numFmtId="44" fontId="19" fillId="0" borderId="1" xfId="1" applyFont="1" applyFill="1" applyBorder="1" applyAlignment="1" applyProtection="1">
      <alignment horizontal="center"/>
      <protection locked="0"/>
    </xf>
    <xf numFmtId="42" fontId="18" fillId="0" borderId="1" xfId="2" applyNumberFormat="1" applyFont="1" applyBorder="1" applyAlignment="1">
      <alignment horizontal="center"/>
    </xf>
    <xf numFmtId="0" fontId="11" fillId="5" borderId="1" xfId="2" applyFont="1" applyFill="1" applyBorder="1" applyAlignment="1">
      <alignment horizontal="left" indent="2"/>
    </xf>
    <xf numFmtId="44" fontId="19" fillId="0" borderId="1" xfId="0" applyNumberFormat="1" applyFont="1" applyBorder="1"/>
    <xf numFmtId="0" fontId="35" fillId="5" borderId="1" xfId="2" applyFont="1" applyFill="1" applyBorder="1"/>
    <xf numFmtId="0" fontId="7" fillId="0" borderId="1" xfId="0" applyFont="1" applyBorder="1" applyAlignment="1" applyProtection="1">
      <alignment horizontal="left" vertical="center" indent="1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 applyProtection="1">
      <alignment horizontal="left" vertical="center" indent="2"/>
      <protection locked="0"/>
    </xf>
    <xf numFmtId="0" fontId="7" fillId="0" borderId="1" xfId="0" applyFont="1" applyBorder="1" applyAlignment="1" applyProtection="1">
      <alignment horizontal="left" vertical="center" wrapText="1" inden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left"/>
      <protection locked="0"/>
    </xf>
    <xf numFmtId="0" fontId="18" fillId="0" borderId="1" xfId="2" applyFont="1" applyBorder="1" applyProtection="1">
      <protection locked="0"/>
    </xf>
    <xf numFmtId="0" fontId="6" fillId="0" borderId="1" xfId="2" applyFont="1" applyBorder="1" applyAlignment="1">
      <alignment horizontal="left"/>
    </xf>
    <xf numFmtId="0" fontId="35" fillId="0" borderId="1" xfId="2" applyFont="1" applyBorder="1"/>
    <xf numFmtId="0" fontId="19" fillId="0" borderId="1" xfId="0" applyFont="1" applyBorder="1" applyAlignment="1">
      <alignment horizontal="left"/>
    </xf>
    <xf numFmtId="0" fontId="19" fillId="5" borderId="1" xfId="0" applyFont="1" applyFill="1" applyBorder="1"/>
    <xf numFmtId="0" fontId="28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19" fillId="0" borderId="1" xfId="0" applyFont="1" applyBorder="1"/>
    <xf numFmtId="0" fontId="7" fillId="0" borderId="1" xfId="0" applyFont="1" applyBorder="1" applyAlignment="1">
      <alignment horizontal="left" vertical="center" indent="3"/>
    </xf>
    <xf numFmtId="0" fontId="17" fillId="3" borderId="1" xfId="2" applyFont="1" applyFill="1" applyBorder="1" applyAlignment="1">
      <alignment vertical="center"/>
    </xf>
    <xf numFmtId="44" fontId="29" fillId="4" borderId="1" xfId="2" applyNumberFormat="1" applyFont="1" applyFill="1" applyBorder="1" applyAlignment="1">
      <alignment horizontal="center"/>
    </xf>
    <xf numFmtId="0" fontId="5" fillId="0" borderId="1" xfId="2" applyFont="1" applyBorder="1" applyAlignment="1">
      <alignment horizontal="left"/>
    </xf>
    <xf numFmtId="44" fontId="29" fillId="4" borderId="1" xfId="0" applyNumberFormat="1" applyFont="1" applyFill="1" applyBorder="1" applyAlignment="1">
      <alignment horizontal="center"/>
    </xf>
    <xf numFmtId="0" fontId="28" fillId="0" borderId="1" xfId="0" applyFont="1" applyBorder="1"/>
    <xf numFmtId="44" fontId="19" fillId="4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wrapText="1" indent="1"/>
    </xf>
    <xf numFmtId="0" fontId="0" fillId="0" borderId="1" xfId="0" applyBorder="1" applyAlignment="1">
      <alignment horizontal="left" indent="1"/>
    </xf>
    <xf numFmtId="0" fontId="44" fillId="0" borderId="1" xfId="2" applyFont="1" applyBorder="1" applyAlignment="1">
      <alignment horizontal="left"/>
    </xf>
    <xf numFmtId="0" fontId="46" fillId="0" borderId="1" xfId="0" applyFont="1" applyBorder="1"/>
    <xf numFmtId="0" fontId="7" fillId="0" borderId="1" xfId="0" applyFont="1" applyBorder="1" applyAlignment="1">
      <alignment horizontal="left" vertical="center" indent="2"/>
    </xf>
    <xf numFmtId="0" fontId="28" fillId="0" borderId="1" xfId="0" applyFont="1" applyBorder="1" applyAlignment="1">
      <alignment horizontal="left" vertical="center" indent="2"/>
    </xf>
    <xf numFmtId="44" fontId="3" fillId="0" borderId="1" xfId="1" applyFont="1" applyFill="1" applyBorder="1" applyAlignment="1" applyProtection="1"/>
    <xf numFmtId="0" fontId="6" fillId="5" borderId="1" xfId="0" applyFont="1" applyFill="1" applyBorder="1"/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 indent="3"/>
    </xf>
    <xf numFmtId="0" fontId="8" fillId="0" borderId="1" xfId="0" applyFont="1" applyBorder="1" applyAlignment="1">
      <alignment horizontal="left"/>
    </xf>
    <xf numFmtId="44" fontId="8" fillId="0" borderId="1" xfId="1" applyFont="1" applyFill="1" applyBorder="1" applyAlignment="1" applyProtection="1"/>
    <xf numFmtId="0" fontId="16" fillId="0" borderId="1" xfId="2" applyFont="1" applyBorder="1" applyAlignment="1">
      <alignment horizontal="left" wrapText="1" indent="1"/>
    </xf>
    <xf numFmtId="44" fontId="8" fillId="0" borderId="1" xfId="0" applyNumberFormat="1" applyFont="1" applyBorder="1"/>
    <xf numFmtId="0" fontId="13" fillId="0" borderId="1" xfId="2" applyFont="1" applyBorder="1" applyAlignment="1">
      <alignment horizontal="left"/>
    </xf>
    <xf numFmtId="44" fontId="19" fillId="0" borderId="1" xfId="1" applyFont="1" applyBorder="1" applyAlignment="1">
      <alignment horizontal="center"/>
    </xf>
    <xf numFmtId="0" fontId="4" fillId="4" borderId="1" xfId="2" applyFont="1" applyFill="1" applyBorder="1" applyAlignment="1">
      <alignment horizontal="center"/>
    </xf>
    <xf numFmtId="44" fontId="19" fillId="0" borderId="1" xfId="1" applyFont="1" applyFill="1" applyBorder="1" applyAlignment="1"/>
    <xf numFmtId="0" fontId="7" fillId="0" borderId="1" xfId="0" applyFont="1" applyBorder="1" applyAlignment="1" applyProtection="1">
      <alignment horizontal="left"/>
      <protection locked="0"/>
    </xf>
    <xf numFmtId="44" fontId="7" fillId="0" borderId="1" xfId="1" applyFont="1" applyFill="1" applyBorder="1" applyAlignment="1" applyProtection="1">
      <alignment horizontal="center"/>
      <protection locked="0"/>
    </xf>
    <xf numFmtId="0" fontId="3" fillId="5" borderId="1" xfId="0" applyFont="1" applyFill="1" applyBorder="1" applyAlignment="1">
      <alignment horizontal="right" indent="3"/>
    </xf>
    <xf numFmtId="44" fontId="3" fillId="0" borderId="1" xfId="1" applyFont="1" applyFill="1" applyBorder="1" applyAlignment="1" applyProtection="1">
      <alignment horizontal="center"/>
    </xf>
    <xf numFmtId="44" fontId="4" fillId="4" borderId="1" xfId="0" applyNumberFormat="1" applyFont="1" applyFill="1" applyBorder="1" applyAlignment="1">
      <alignment horizontal="center" vertical="center"/>
    </xf>
    <xf numFmtId="0" fontId="11" fillId="0" borderId="1" xfId="2" applyFont="1" applyBorder="1"/>
    <xf numFmtId="0" fontId="8" fillId="0" borderId="1" xfId="0" applyFont="1" applyBorder="1"/>
    <xf numFmtId="0" fontId="6" fillId="0" borderId="1" xfId="2" applyFont="1" applyBorder="1"/>
    <xf numFmtId="0" fontId="56" fillId="0" borderId="1" xfId="2" applyFont="1" applyBorder="1" applyAlignment="1">
      <alignment horizontal="left"/>
    </xf>
    <xf numFmtId="44" fontId="18" fillId="0" borderId="1" xfId="0" applyNumberFormat="1" applyFont="1" applyBorder="1"/>
    <xf numFmtId="0" fontId="5" fillId="6" borderId="1" xfId="2" applyFont="1" applyFill="1" applyBorder="1"/>
    <xf numFmtId="0" fontId="0" fillId="0" borderId="1" xfId="0" applyBorder="1" applyAlignment="1">
      <alignment horizontal="left" vertical="center" wrapText="1" indent="1"/>
    </xf>
    <xf numFmtId="0" fontId="25" fillId="0" borderId="1" xfId="0" applyFont="1" applyBorder="1" applyAlignment="1">
      <alignment horizontal="right" indent="3"/>
    </xf>
    <xf numFmtId="44" fontId="5" fillId="0" borderId="1" xfId="0" applyNumberFormat="1" applyFont="1" applyBorder="1" applyAlignment="1">
      <alignment horizontal="center"/>
    </xf>
    <xf numFmtId="0" fontId="19" fillId="5" borderId="1" xfId="0" applyFont="1" applyFill="1" applyBorder="1" applyAlignment="1">
      <alignment horizontal="left" wrapText="1"/>
    </xf>
    <xf numFmtId="0" fontId="23" fillId="0" borderId="1" xfId="2" applyFont="1" applyBorder="1"/>
    <xf numFmtId="0" fontId="8" fillId="5" borderId="1" xfId="0" applyFont="1" applyFill="1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4" fontId="35" fillId="0" borderId="1" xfId="0" applyNumberFormat="1" applyFont="1" applyBorder="1" applyAlignment="1">
      <alignment horizontal="right"/>
    </xf>
    <xf numFmtId="44" fontId="5" fillId="0" borderId="1" xfId="1" applyFont="1" applyBorder="1" applyAlignment="1">
      <alignment horizontal="right"/>
    </xf>
    <xf numFmtId="0" fontId="44" fillId="0" borderId="1" xfId="2" applyFont="1" applyBorder="1"/>
    <xf numFmtId="0" fontId="43" fillId="0" borderId="1" xfId="0" applyFont="1" applyBorder="1"/>
    <xf numFmtId="0" fontId="25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3"/>
    </xf>
    <xf numFmtId="0" fontId="0" fillId="0" borderId="1" xfId="0" applyBorder="1" applyAlignment="1">
      <alignment vertical="center"/>
    </xf>
    <xf numFmtId="0" fontId="18" fillId="0" borderId="1" xfId="2" applyFont="1" applyBorder="1" applyAlignment="1" applyProtection="1">
      <alignment horizontal="left"/>
      <protection locked="0"/>
    </xf>
    <xf numFmtId="0" fontId="73" fillId="8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left" indent="1"/>
    </xf>
    <xf numFmtId="0" fontId="74" fillId="0" borderId="1" xfId="0" applyFont="1" applyBorder="1" applyAlignment="1">
      <alignment horizontal="left" vertical="center" indent="1"/>
    </xf>
    <xf numFmtId="0" fontId="74" fillId="0" borderId="1" xfId="0" applyFont="1" applyBorder="1" applyAlignment="1">
      <alignment horizontal="left" vertical="center" wrapText="1" indent="1"/>
    </xf>
    <xf numFmtId="0" fontId="75" fillId="9" borderId="1" xfId="0" applyFont="1" applyFill="1" applyBorder="1" applyAlignment="1">
      <alignment horizontal="center" vertical="center" wrapText="1"/>
    </xf>
    <xf numFmtId="0" fontId="75" fillId="9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8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6" fillId="0" borderId="1" xfId="0" applyFont="1" applyBorder="1" applyAlignment="1">
      <alignment horizontal="right" indent="3"/>
    </xf>
    <xf numFmtId="0" fontId="76" fillId="0" borderId="1" xfId="0" applyFont="1" applyBorder="1" applyAlignment="1">
      <alignment horizontal="center"/>
    </xf>
    <xf numFmtId="0" fontId="73" fillId="8" borderId="1" xfId="0" applyFont="1" applyFill="1" applyBorder="1" applyAlignment="1">
      <alignment horizontal="center"/>
    </xf>
    <xf numFmtId="0" fontId="6" fillId="11" borderId="1" xfId="0" applyFont="1" applyFill="1" applyBorder="1"/>
    <xf numFmtId="0" fontId="6" fillId="0" borderId="1" xfId="0" applyFont="1" applyBorder="1" applyAlignment="1">
      <alignment horizontal="center"/>
    </xf>
    <xf numFmtId="0" fontId="11" fillId="11" borderId="1" xfId="0" applyFont="1" applyFill="1" applyBorder="1"/>
    <xf numFmtId="8" fontId="77" fillId="0" borderId="1" xfId="0" applyNumberFormat="1" applyFont="1" applyBorder="1" applyAlignment="1">
      <alignment horizontal="center"/>
    </xf>
    <xf numFmtId="0" fontId="76" fillId="9" borderId="1" xfId="0" applyFont="1" applyFill="1" applyBorder="1" applyAlignment="1">
      <alignment horizontal="center" wrapText="1"/>
    </xf>
    <xf numFmtId="0" fontId="76" fillId="9" borderId="1" xfId="0" applyFont="1" applyFill="1" applyBorder="1" applyAlignment="1">
      <alignment horizontal="center"/>
    </xf>
    <xf numFmtId="0" fontId="6" fillId="0" borderId="1" xfId="0" applyFont="1" applyBorder="1"/>
    <xf numFmtId="8" fontId="6" fillId="0" borderId="1" xfId="0" applyNumberFormat="1" applyFont="1" applyBorder="1" applyAlignment="1">
      <alignment horizontal="center"/>
    </xf>
    <xf numFmtId="0" fontId="11" fillId="0" borderId="1" xfId="0" applyFont="1" applyBorder="1"/>
    <xf numFmtId="0" fontId="77" fillId="11" borderId="1" xfId="0" applyFont="1" applyFill="1" applyBorder="1"/>
    <xf numFmtId="0" fontId="77" fillId="0" borderId="1" xfId="0" applyFont="1" applyBorder="1" applyAlignment="1">
      <alignment horizontal="center"/>
    </xf>
    <xf numFmtId="0" fontId="13" fillId="11" borderId="1" xfId="0" applyFont="1" applyFill="1" applyBorder="1"/>
    <xf numFmtId="0" fontId="77" fillId="11" borderId="1" xfId="0" applyFont="1" applyFill="1" applyBorder="1" applyAlignment="1">
      <alignment horizontal="left"/>
    </xf>
    <xf numFmtId="0" fontId="2" fillId="11" borderId="1" xfId="0" applyFont="1" applyFill="1" applyBorder="1" applyAlignment="1">
      <alignment horizontal="right"/>
    </xf>
    <xf numFmtId="0" fontId="77" fillId="11" borderId="1" xfId="0" applyFont="1" applyFill="1" applyBorder="1" applyAlignment="1">
      <alignment horizontal="left" indent="1"/>
    </xf>
    <xf numFmtId="0" fontId="6" fillId="0" borderId="1" xfId="0" applyFont="1" applyBorder="1" applyAlignment="1">
      <alignment horizontal="left" indent="1"/>
    </xf>
    <xf numFmtId="0" fontId="2" fillId="0" borderId="1" xfId="0" applyFont="1" applyBorder="1"/>
    <xf numFmtId="0" fontId="2" fillId="8" borderId="1" xfId="0" applyFont="1" applyFill="1" applyBorder="1" applyAlignment="1">
      <alignment horizontal="center"/>
    </xf>
    <xf numFmtId="0" fontId="84" fillId="11" borderId="1" xfId="0" applyFont="1" applyFill="1" applyBorder="1" applyAlignment="1">
      <alignment horizontal="center" vertical="center"/>
    </xf>
  </cellXfs>
  <cellStyles count="22">
    <cellStyle name="Comma 2" xfId="3" xr:uid="{A4E60D9A-E75A-48C0-9092-7BD78F734F2A}"/>
    <cellStyle name="Comma 2 2" xfId="4" xr:uid="{BDAA161D-A6E6-433E-A819-3E414278A6E3}"/>
    <cellStyle name="Comma[0]" xfId="5" xr:uid="{86B286AD-CE11-4779-A937-BAEC677C989C}"/>
    <cellStyle name="Comma[0] 2" xfId="6" xr:uid="{58AB5AE5-4C5D-43BA-A7BE-ED83D91E43D9}"/>
    <cellStyle name="Currency" xfId="1" builtinId="4"/>
    <cellStyle name="Currency 2" xfId="7" xr:uid="{4AEEAF1E-7CC3-468E-8BA5-A6022D6B5D4A}"/>
    <cellStyle name="Currency 2 2" xfId="8" xr:uid="{E682B38D-AB5A-495D-8EFF-7533DC48F0CA}"/>
    <cellStyle name="Currency[0]" xfId="9" xr:uid="{E411CD98-C5BD-45DF-87F7-00C6B7A94F1B}"/>
    <cellStyle name="Currency[0] 2" xfId="10" xr:uid="{5DB17C63-CE64-4422-A954-82367411DDF6}"/>
    <cellStyle name="Normal" xfId="0" builtinId="0"/>
    <cellStyle name="Normal 2" xfId="2" xr:uid="{440563CF-71E4-4A46-A73B-7E04DF800C9E}"/>
    <cellStyle name="Normal 2 2" xfId="18" xr:uid="{2F9352F6-DEC2-4806-9D2C-FBA5C35B3C6D}"/>
    <cellStyle name="Normal 3" xfId="11" xr:uid="{3918FCB2-5E5A-4639-88FD-3E9A78995617}"/>
    <cellStyle name="Normal 3 2" xfId="19" xr:uid="{AB9D07FF-D8DD-46B9-96F3-B559084CEF86}"/>
    <cellStyle name="Normal 4" xfId="12" xr:uid="{E343AE86-8002-469B-A951-A8E48787B28D}"/>
    <cellStyle name="Normal 4 2" xfId="13" xr:uid="{E6E12B5A-DAD1-462D-ACAE-17D19B710E50}"/>
    <cellStyle name="Normal 5" xfId="14" xr:uid="{8C52013F-1B75-463F-AB1A-98353C45073D}"/>
    <cellStyle name="Normal 5 2" xfId="15" xr:uid="{1744D2F1-8D2F-4FE2-81B7-FA10315CFFBE}"/>
    <cellStyle name="Normal 5 2 2" xfId="20" xr:uid="{E149762A-C4F6-4480-9E2B-1A7E2B0EE4B0}"/>
    <cellStyle name="Normal 5 3" xfId="21" xr:uid="{3A1B83F5-CB2C-44D1-B586-480270D975C4}"/>
    <cellStyle name="Percent 2" xfId="16" xr:uid="{E2AB2B7E-381A-4911-A1CA-382A74AFF3AC}"/>
    <cellStyle name="Percent 2 2" xfId="17" xr:uid="{6DCB7349-15FA-4701-9D90-8328F3D701AF}"/>
  </cellStyles>
  <dxfs count="131">
    <dxf>
      <font>
        <color rgb="FF9C5700"/>
      </font>
      <fill>
        <patternFill>
          <bgColor rgb="FFFFEB9C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9C5700"/>
      </font>
      <fill>
        <patternFill>
          <bgColor rgb="FFFFC000"/>
        </patternFill>
      </fill>
    </dxf>
    <dxf>
      <font>
        <color rgb="FF9C5700"/>
      </font>
      <fill>
        <patternFill>
          <bgColor rgb="FFFFC000"/>
        </patternFill>
      </fill>
    </dxf>
    <dxf>
      <font>
        <color rgb="FF9C5700"/>
      </font>
      <fill>
        <patternFill>
          <bgColor rgb="FFFFC000"/>
        </patternFill>
      </fill>
    </dxf>
    <dxf>
      <font>
        <color rgb="FF9C5700"/>
      </font>
      <fill>
        <patternFill>
          <bgColor rgb="FFFFC000"/>
        </patternFill>
      </fill>
    </dxf>
    <dxf>
      <font>
        <color rgb="FF9C5700"/>
      </font>
      <fill>
        <patternFill>
          <bgColor rgb="FFFFC000"/>
        </patternFill>
      </fill>
    </dxf>
    <dxf>
      <font>
        <color rgb="FF9C5700"/>
      </font>
      <fill>
        <patternFill>
          <bgColor rgb="FFFFC000"/>
        </patternFill>
      </fill>
    </dxf>
    <dxf>
      <font>
        <color rgb="FF9C57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23/09/relationships/Python" Target="pyth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ADA84-B367-47D3-A6AD-66D0BEE7F529}">
  <sheetPr>
    <pageSetUpPr fitToPage="1"/>
  </sheetPr>
  <dimension ref="A1:N2303"/>
  <sheetViews>
    <sheetView showGridLines="0" tabSelected="1" zoomScaleNormal="100" workbookViewId="0">
      <selection activeCell="Q4" sqref="Q4"/>
    </sheetView>
  </sheetViews>
  <sheetFormatPr defaultRowHeight="15" x14ac:dyDescent="0.25"/>
  <cols>
    <col min="1" max="7" width="9.140625" style="232"/>
    <col min="8" max="8" width="40.28515625" style="232" customWidth="1"/>
    <col min="9" max="9" width="0" style="232" hidden="1" customWidth="1"/>
    <col min="10" max="11" width="25.5703125" style="232" hidden="1" customWidth="1"/>
    <col min="12" max="12" width="0" style="232" hidden="1" customWidth="1"/>
    <col min="13" max="13" width="15.42578125" style="232" customWidth="1"/>
    <col min="14" max="14" width="9.140625" style="232" customWidth="1"/>
    <col min="15" max="16384" width="9.140625" style="232"/>
  </cols>
  <sheetData>
    <row r="1" spans="1:13" ht="28.9" customHeight="1" x14ac:dyDescent="0.35">
      <c r="A1" s="107" t="s">
        <v>407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236"/>
      <c r="M1" s="236"/>
    </row>
    <row r="2" spans="1:13" x14ac:dyDescent="0.25">
      <c r="A2" s="352" t="s">
        <v>140</v>
      </c>
      <c r="B2" s="352"/>
      <c r="C2" s="352"/>
      <c r="D2" s="352"/>
      <c r="E2" s="352"/>
      <c r="F2" s="352"/>
      <c r="G2" s="352"/>
      <c r="H2" s="352"/>
      <c r="I2" s="352"/>
      <c r="J2" s="352"/>
      <c r="K2" s="106"/>
      <c r="L2" s="236"/>
      <c r="M2" s="236"/>
    </row>
    <row r="3" spans="1:13" x14ac:dyDescent="0.25">
      <c r="A3" s="279" t="s">
        <v>141</v>
      </c>
      <c r="B3" s="279"/>
      <c r="C3" s="279"/>
      <c r="D3" s="279"/>
      <c r="E3" s="279"/>
      <c r="F3" s="290" t="s">
        <v>142</v>
      </c>
      <c r="G3" s="290"/>
      <c r="H3" s="290"/>
      <c r="I3" s="290"/>
      <c r="J3" s="290"/>
      <c r="K3" s="105"/>
      <c r="L3" s="236"/>
      <c r="M3" s="236"/>
    </row>
    <row r="4" spans="1:13" x14ac:dyDescent="0.25">
      <c r="A4" s="291" t="s">
        <v>143</v>
      </c>
      <c r="B4" s="291"/>
      <c r="C4" s="291"/>
      <c r="D4" s="291"/>
      <c r="E4" s="291"/>
      <c r="F4" s="291" t="s">
        <v>144</v>
      </c>
      <c r="G4" s="291"/>
      <c r="H4" s="291"/>
      <c r="I4" s="291"/>
      <c r="J4" s="291"/>
      <c r="K4" s="100"/>
      <c r="L4" s="236"/>
      <c r="M4" s="236"/>
    </row>
    <row r="5" spans="1:13" x14ac:dyDescent="0.25">
      <c r="A5" s="291" t="s">
        <v>145</v>
      </c>
      <c r="B5" s="291"/>
      <c r="C5" s="291"/>
      <c r="D5" s="291"/>
      <c r="E5" s="291"/>
      <c r="F5" s="291" t="s">
        <v>146</v>
      </c>
      <c r="G5" s="291"/>
      <c r="H5" s="291"/>
      <c r="I5" s="291"/>
      <c r="J5" s="291"/>
      <c r="K5" s="100"/>
      <c r="L5" s="236"/>
      <c r="M5" s="236"/>
    </row>
    <row r="6" spans="1:13" x14ac:dyDescent="0.25">
      <c r="A6" s="291" t="s">
        <v>147</v>
      </c>
      <c r="B6" s="291"/>
      <c r="C6" s="291"/>
      <c r="D6" s="291"/>
      <c r="E6" s="291"/>
      <c r="F6" s="283" t="s">
        <v>148</v>
      </c>
      <c r="G6" s="283"/>
      <c r="H6" s="283"/>
      <c r="I6" s="283"/>
      <c r="J6" s="283"/>
      <c r="K6" s="98"/>
      <c r="L6" s="236"/>
      <c r="M6" s="236"/>
    </row>
    <row r="7" spans="1:13" x14ac:dyDescent="0.25">
      <c r="A7" s="291" t="s">
        <v>149</v>
      </c>
      <c r="B7" s="291"/>
      <c r="C7" s="291"/>
      <c r="D7" s="291"/>
      <c r="E7" s="291"/>
      <c r="F7" s="283" t="s">
        <v>150</v>
      </c>
      <c r="G7" s="283"/>
      <c r="H7" s="283"/>
      <c r="I7" s="283"/>
      <c r="J7" s="283"/>
      <c r="K7" s="98"/>
      <c r="L7" s="236"/>
      <c r="M7" s="236"/>
    </row>
    <row r="8" spans="1:13" x14ac:dyDescent="0.25">
      <c r="A8" s="291" t="s">
        <v>151</v>
      </c>
      <c r="B8" s="291"/>
      <c r="C8" s="291"/>
      <c r="D8" s="291"/>
      <c r="E8" s="291"/>
      <c r="F8" s="283"/>
      <c r="G8" s="283"/>
      <c r="H8" s="283"/>
      <c r="I8" s="283"/>
      <c r="J8" s="283"/>
      <c r="K8" s="98"/>
      <c r="L8" s="236"/>
      <c r="M8" s="236"/>
    </row>
    <row r="9" spans="1:13" x14ac:dyDescent="0.25">
      <c r="A9" s="291" t="s">
        <v>152</v>
      </c>
      <c r="B9" s="291"/>
      <c r="C9" s="291"/>
      <c r="D9" s="291"/>
      <c r="E9" s="291"/>
      <c r="F9" s="282" t="s">
        <v>153</v>
      </c>
      <c r="G9" s="282"/>
      <c r="H9" s="282"/>
      <c r="I9" s="282"/>
      <c r="J9" s="282"/>
      <c r="K9" s="99"/>
      <c r="L9" s="236"/>
      <c r="M9" s="236"/>
    </row>
    <row r="10" spans="1:13" x14ac:dyDescent="0.25">
      <c r="A10" s="291" t="s">
        <v>154</v>
      </c>
      <c r="B10" s="291"/>
      <c r="C10" s="291"/>
      <c r="D10" s="291"/>
      <c r="E10" s="291"/>
      <c r="F10" s="283" t="s">
        <v>155</v>
      </c>
      <c r="G10" s="283"/>
      <c r="H10" s="283"/>
      <c r="I10" s="283"/>
      <c r="J10" s="283"/>
      <c r="K10" s="98"/>
      <c r="L10" s="236"/>
      <c r="M10" s="236"/>
    </row>
    <row r="11" spans="1:13" x14ac:dyDescent="0.25">
      <c r="A11" s="290" t="s">
        <v>156</v>
      </c>
      <c r="B11" s="290"/>
      <c r="C11" s="290"/>
      <c r="D11" s="290"/>
      <c r="E11" s="290"/>
      <c r="F11" s="283" t="s">
        <v>157</v>
      </c>
      <c r="G11" s="283"/>
      <c r="H11" s="283"/>
      <c r="I11" s="283"/>
      <c r="J11" s="283"/>
      <c r="K11" s="98"/>
      <c r="L11" s="236"/>
      <c r="M11" s="236"/>
    </row>
    <row r="12" spans="1:13" x14ac:dyDescent="0.25">
      <c r="A12" s="291" t="s">
        <v>158</v>
      </c>
      <c r="B12" s="291"/>
      <c r="C12" s="291"/>
      <c r="D12" s="291"/>
      <c r="E12" s="291"/>
      <c r="F12" s="283" t="s">
        <v>159</v>
      </c>
      <c r="G12" s="283"/>
      <c r="H12" s="283"/>
      <c r="I12" s="283"/>
      <c r="J12" s="283"/>
      <c r="K12" s="98"/>
      <c r="L12" s="236"/>
      <c r="M12" s="236"/>
    </row>
    <row r="13" spans="1:13" x14ac:dyDescent="0.25">
      <c r="A13" s="278" t="s">
        <v>160</v>
      </c>
      <c r="B13" s="278"/>
      <c r="C13" s="278"/>
      <c r="D13" s="278"/>
      <c r="E13" s="278"/>
      <c r="F13" s="283" t="s">
        <v>161</v>
      </c>
      <c r="G13" s="283"/>
      <c r="H13" s="283"/>
      <c r="I13" s="283"/>
      <c r="J13" s="283"/>
      <c r="K13" s="98"/>
      <c r="L13" s="236"/>
      <c r="M13" s="236"/>
    </row>
    <row r="14" spans="1:13" x14ac:dyDescent="0.25">
      <c r="A14" s="278" t="s">
        <v>162</v>
      </c>
      <c r="B14" s="278"/>
      <c r="C14" s="278"/>
      <c r="D14" s="278"/>
      <c r="E14" s="278"/>
      <c r="F14" s="278" t="s">
        <v>163</v>
      </c>
      <c r="G14" s="278"/>
      <c r="H14" s="278"/>
      <c r="I14" s="278"/>
      <c r="J14" s="278"/>
      <c r="K14" s="97"/>
      <c r="L14" s="236"/>
      <c r="M14" s="236"/>
    </row>
    <row r="15" spans="1:13" x14ac:dyDescent="0.25">
      <c r="A15" s="283" t="s">
        <v>164</v>
      </c>
      <c r="B15" s="283"/>
      <c r="C15" s="283"/>
      <c r="D15" s="283"/>
      <c r="E15" s="283"/>
      <c r="F15" s="278" t="s">
        <v>165</v>
      </c>
      <c r="G15" s="278"/>
      <c r="H15" s="278"/>
      <c r="I15" s="278"/>
      <c r="J15" s="278"/>
      <c r="K15" s="97"/>
      <c r="L15" s="236"/>
      <c r="M15" s="236"/>
    </row>
    <row r="16" spans="1:13" x14ac:dyDescent="0.25">
      <c r="A16" s="278" t="s">
        <v>166</v>
      </c>
      <c r="B16" s="278"/>
      <c r="C16" s="278"/>
      <c r="D16" s="278"/>
      <c r="E16" s="278"/>
      <c r="F16" s="342" t="s">
        <v>167</v>
      </c>
      <c r="G16" s="342"/>
      <c r="H16" s="342"/>
      <c r="I16" s="342"/>
      <c r="J16" s="342"/>
      <c r="K16" s="108"/>
      <c r="L16" s="236"/>
      <c r="M16" s="236"/>
    </row>
    <row r="17" spans="1:13" x14ac:dyDescent="0.25">
      <c r="A17" s="290" t="s">
        <v>168</v>
      </c>
      <c r="B17" s="290"/>
      <c r="C17" s="290"/>
      <c r="D17" s="290"/>
      <c r="E17" s="290"/>
      <c r="F17" s="342" t="s">
        <v>169</v>
      </c>
      <c r="G17" s="342"/>
      <c r="H17" s="342"/>
      <c r="I17" s="342"/>
      <c r="J17" s="342"/>
      <c r="K17" s="108"/>
      <c r="L17" s="236"/>
      <c r="M17" s="236"/>
    </row>
    <row r="18" spans="1:13" x14ac:dyDescent="0.25">
      <c r="A18" s="278" t="s">
        <v>170</v>
      </c>
      <c r="B18" s="278"/>
      <c r="C18" s="278"/>
      <c r="D18" s="278"/>
      <c r="E18" s="278"/>
      <c r="F18" s="342" t="s">
        <v>171</v>
      </c>
      <c r="G18" s="342"/>
      <c r="H18" s="342"/>
      <c r="I18" s="342"/>
      <c r="J18" s="342"/>
      <c r="K18" s="108"/>
      <c r="L18" s="236"/>
      <c r="M18" s="236"/>
    </row>
    <row r="19" spans="1:13" x14ac:dyDescent="0.25">
      <c r="A19" s="278"/>
      <c r="B19" s="278"/>
      <c r="C19" s="278"/>
      <c r="D19" s="278"/>
      <c r="E19" s="278"/>
      <c r="F19" s="342" t="s">
        <v>172</v>
      </c>
      <c r="G19" s="342"/>
      <c r="H19" s="342"/>
      <c r="I19" s="342"/>
      <c r="J19" s="342"/>
      <c r="K19" s="108"/>
      <c r="L19" s="236"/>
      <c r="M19" s="236"/>
    </row>
    <row r="20" spans="1:13" x14ac:dyDescent="0.25">
      <c r="A20" s="279" t="s">
        <v>173</v>
      </c>
      <c r="B20" s="279"/>
      <c r="C20" s="279"/>
      <c r="D20" s="279"/>
      <c r="E20" s="279"/>
      <c r="F20" s="279" t="s">
        <v>174</v>
      </c>
      <c r="G20" s="279"/>
      <c r="H20" s="279"/>
      <c r="I20" s="279"/>
      <c r="J20" s="279"/>
      <c r="K20" s="101"/>
      <c r="L20" s="236"/>
      <c r="M20" s="236"/>
    </row>
    <row r="21" spans="1:13" x14ac:dyDescent="0.25">
      <c r="A21" s="278" t="s">
        <v>175</v>
      </c>
      <c r="B21" s="278"/>
      <c r="C21" s="278"/>
      <c r="D21" s="278"/>
      <c r="E21" s="278"/>
      <c r="F21" s="278" t="s">
        <v>176</v>
      </c>
      <c r="G21" s="278"/>
      <c r="H21" s="278"/>
      <c r="I21" s="278"/>
      <c r="J21" s="278"/>
      <c r="K21" s="97"/>
      <c r="L21" s="236"/>
      <c r="M21" s="236"/>
    </row>
    <row r="22" spans="1:13" x14ac:dyDescent="0.25">
      <c r="A22" s="278" t="s">
        <v>177</v>
      </c>
      <c r="B22" s="278"/>
      <c r="C22" s="278"/>
      <c r="D22" s="278"/>
      <c r="E22" s="278"/>
      <c r="F22" s="357" t="s">
        <v>178</v>
      </c>
      <c r="G22" s="357"/>
      <c r="H22" s="357"/>
      <c r="I22" s="357"/>
      <c r="J22" s="357"/>
      <c r="K22" s="109"/>
      <c r="L22" s="236"/>
      <c r="M22" s="236"/>
    </row>
    <row r="23" spans="1:13" x14ac:dyDescent="0.25">
      <c r="A23" s="278" t="s">
        <v>179</v>
      </c>
      <c r="B23" s="278"/>
      <c r="C23" s="278"/>
      <c r="D23" s="278"/>
      <c r="E23" s="278"/>
      <c r="F23" s="357" t="s">
        <v>180</v>
      </c>
      <c r="G23" s="357"/>
      <c r="H23" s="357"/>
      <c r="I23" s="357"/>
      <c r="J23" s="357"/>
      <c r="K23" s="109"/>
      <c r="L23" s="236"/>
      <c r="M23" s="236"/>
    </row>
    <row r="24" spans="1:13" x14ac:dyDescent="0.25">
      <c r="A24" s="291" t="s">
        <v>181</v>
      </c>
      <c r="B24" s="291"/>
      <c r="C24" s="291"/>
      <c r="D24" s="291"/>
      <c r="E24" s="291"/>
      <c r="F24" s="357" t="s">
        <v>182</v>
      </c>
      <c r="G24" s="357"/>
      <c r="H24" s="357"/>
      <c r="I24" s="357"/>
      <c r="J24" s="357"/>
      <c r="K24" s="109"/>
      <c r="L24" s="236"/>
      <c r="M24" s="236"/>
    </row>
    <row r="25" spans="1:13" x14ac:dyDescent="0.25">
      <c r="A25" s="291" t="s">
        <v>183</v>
      </c>
      <c r="B25" s="291"/>
      <c r="C25" s="291"/>
      <c r="D25" s="291"/>
      <c r="E25" s="291"/>
      <c r="F25" s="357" t="s">
        <v>184</v>
      </c>
      <c r="G25" s="357"/>
      <c r="H25" s="357"/>
      <c r="I25" s="357"/>
      <c r="J25" s="357"/>
      <c r="K25" s="109"/>
      <c r="L25" s="236"/>
      <c r="M25" s="236"/>
    </row>
    <row r="26" spans="1:13" x14ac:dyDescent="0.25">
      <c r="A26" s="278" t="s">
        <v>185</v>
      </c>
      <c r="B26" s="278"/>
      <c r="C26" s="278"/>
      <c r="D26" s="278"/>
      <c r="E26" s="278"/>
      <c r="F26" s="357" t="s">
        <v>186</v>
      </c>
      <c r="G26" s="357"/>
      <c r="H26" s="357"/>
      <c r="I26" s="357"/>
      <c r="J26" s="357"/>
      <c r="K26" s="109"/>
      <c r="L26" s="236"/>
      <c r="M26" s="236"/>
    </row>
    <row r="27" spans="1:13" x14ac:dyDescent="0.25">
      <c r="A27" s="278"/>
      <c r="B27" s="278"/>
      <c r="C27" s="278"/>
      <c r="D27" s="278"/>
      <c r="E27" s="278"/>
      <c r="F27" s="358" t="s">
        <v>187</v>
      </c>
      <c r="G27" s="358"/>
      <c r="H27" s="358"/>
      <c r="I27" s="358"/>
      <c r="J27" s="358"/>
      <c r="K27" s="110"/>
      <c r="L27" s="236"/>
      <c r="M27" s="236"/>
    </row>
    <row r="28" spans="1:13" x14ac:dyDescent="0.25">
      <c r="A28" s="282" t="s">
        <v>188</v>
      </c>
      <c r="B28" s="282"/>
      <c r="C28" s="282"/>
      <c r="D28" s="282"/>
      <c r="E28" s="282"/>
      <c r="F28" s="357" t="s">
        <v>189</v>
      </c>
      <c r="G28" s="357"/>
      <c r="H28" s="357"/>
      <c r="I28" s="357"/>
      <c r="J28" s="357"/>
      <c r="K28" s="109"/>
      <c r="L28" s="236"/>
      <c r="M28" s="236"/>
    </row>
    <row r="29" spans="1:13" x14ac:dyDescent="0.25">
      <c r="A29" s="278" t="s">
        <v>190</v>
      </c>
      <c r="B29" s="278"/>
      <c r="C29" s="278"/>
      <c r="D29" s="278"/>
      <c r="E29" s="278"/>
      <c r="F29" s="357" t="s">
        <v>191</v>
      </c>
      <c r="G29" s="357"/>
      <c r="H29" s="357"/>
      <c r="I29" s="357"/>
      <c r="J29" s="357"/>
      <c r="K29" s="109"/>
      <c r="L29" s="236"/>
      <c r="M29" s="236"/>
    </row>
    <row r="30" spans="1:13" x14ac:dyDescent="0.25">
      <c r="A30" s="278" t="s">
        <v>192</v>
      </c>
      <c r="B30" s="278"/>
      <c r="C30" s="278"/>
      <c r="D30" s="278"/>
      <c r="E30" s="278"/>
      <c r="F30" s="358" t="s">
        <v>193</v>
      </c>
      <c r="G30" s="358"/>
      <c r="H30" s="358"/>
      <c r="I30" s="358"/>
      <c r="J30" s="358"/>
      <c r="K30" s="110"/>
      <c r="L30" s="236"/>
      <c r="M30" s="236"/>
    </row>
    <row r="31" spans="1:13" x14ac:dyDescent="0.25">
      <c r="A31" s="278" t="s">
        <v>194</v>
      </c>
      <c r="B31" s="278"/>
      <c r="C31" s="278"/>
      <c r="D31" s="278"/>
      <c r="E31" s="278"/>
      <c r="F31" s="279" t="s">
        <v>195</v>
      </c>
      <c r="G31" s="279"/>
      <c r="H31" s="279"/>
      <c r="I31" s="279"/>
      <c r="J31" s="279"/>
      <c r="K31" s="101"/>
      <c r="L31" s="236"/>
      <c r="M31" s="236"/>
    </row>
    <row r="32" spans="1:13" x14ac:dyDescent="0.25">
      <c r="A32" s="278" t="s">
        <v>196</v>
      </c>
      <c r="B32" s="278"/>
      <c r="C32" s="278"/>
      <c r="D32" s="278"/>
      <c r="E32" s="278"/>
      <c r="F32" s="278" t="s">
        <v>197</v>
      </c>
      <c r="G32" s="278"/>
      <c r="H32" s="278"/>
      <c r="I32" s="278"/>
      <c r="J32" s="278"/>
      <c r="K32" s="97"/>
      <c r="L32" s="236"/>
      <c r="M32" s="236"/>
    </row>
    <row r="33" spans="1:13" x14ac:dyDescent="0.25">
      <c r="A33" s="279" t="s">
        <v>198</v>
      </c>
      <c r="B33" s="279"/>
      <c r="C33" s="279"/>
      <c r="D33" s="279"/>
      <c r="E33" s="279"/>
      <c r="F33" s="278" t="s">
        <v>199</v>
      </c>
      <c r="G33" s="278"/>
      <c r="H33" s="278"/>
      <c r="I33" s="278"/>
      <c r="J33" s="278"/>
      <c r="K33" s="97"/>
      <c r="L33" s="236"/>
      <c r="M33" s="236"/>
    </row>
    <row r="34" spans="1:13" x14ac:dyDescent="0.25">
      <c r="A34" s="278" t="s">
        <v>200</v>
      </c>
      <c r="B34" s="278"/>
      <c r="C34" s="278"/>
      <c r="D34" s="278"/>
      <c r="E34" s="278"/>
      <c r="F34" s="278" t="s">
        <v>201</v>
      </c>
      <c r="G34" s="278"/>
      <c r="H34" s="278"/>
      <c r="I34" s="278"/>
      <c r="J34" s="278"/>
      <c r="K34" s="97"/>
      <c r="L34" s="236"/>
      <c r="M34" s="236"/>
    </row>
    <row r="35" spans="1:13" x14ac:dyDescent="0.25">
      <c r="A35" s="111" t="s">
        <v>0</v>
      </c>
      <c r="B35" s="239" t="s">
        <v>1</v>
      </c>
      <c r="C35" s="239"/>
      <c r="D35" s="239"/>
      <c r="E35" s="239"/>
      <c r="F35" s="239"/>
      <c r="G35" s="239"/>
      <c r="H35" s="239"/>
      <c r="I35" s="239" t="s">
        <v>2</v>
      </c>
      <c r="J35" s="239"/>
      <c r="K35" s="112"/>
      <c r="L35" s="239" t="s">
        <v>2</v>
      </c>
      <c r="M35" s="239"/>
    </row>
    <row r="36" spans="1:13" x14ac:dyDescent="0.25">
      <c r="A36" s="240" t="s">
        <v>3</v>
      </c>
      <c r="B36" s="240"/>
      <c r="C36" s="240"/>
      <c r="D36" s="240"/>
      <c r="E36" s="240"/>
      <c r="F36" s="240"/>
      <c r="G36" s="240"/>
      <c r="H36" s="240"/>
      <c r="I36" s="240" t="s">
        <v>4</v>
      </c>
      <c r="J36" s="240"/>
      <c r="K36" s="113"/>
      <c r="L36" s="240" t="s">
        <v>4</v>
      </c>
      <c r="M36" s="240"/>
    </row>
    <row r="37" spans="1:13" x14ac:dyDescent="0.25">
      <c r="A37" s="19"/>
      <c r="B37" s="361" t="s">
        <v>5</v>
      </c>
      <c r="C37" s="361"/>
      <c r="D37" s="361"/>
      <c r="E37" s="361"/>
      <c r="F37" s="361"/>
      <c r="G37" s="361"/>
      <c r="H37" s="1" t="s">
        <v>6</v>
      </c>
      <c r="I37" s="234">
        <v>127465</v>
      </c>
      <c r="J37" s="234"/>
      <c r="K37" s="114"/>
      <c r="L37" s="234">
        <f t="shared" ref="L37:L97" si="0">SUM(I37*1.02)</f>
        <v>130014.3</v>
      </c>
      <c r="M37" s="234"/>
    </row>
    <row r="38" spans="1:13" x14ac:dyDescent="0.25">
      <c r="A38" s="19"/>
      <c r="B38" s="361" t="s">
        <v>7</v>
      </c>
      <c r="C38" s="361"/>
      <c r="D38" s="361"/>
      <c r="E38" s="361"/>
      <c r="F38" s="361"/>
      <c r="G38" s="361"/>
      <c r="H38" s="1" t="s">
        <v>8</v>
      </c>
      <c r="I38" s="234">
        <v>123345</v>
      </c>
      <c r="J38" s="234"/>
      <c r="K38" s="114"/>
      <c r="L38" s="234">
        <f t="shared" si="0"/>
        <v>125811.90000000001</v>
      </c>
      <c r="M38" s="234"/>
    </row>
    <row r="39" spans="1:13" x14ac:dyDescent="0.25">
      <c r="A39" s="362" t="s">
        <v>9</v>
      </c>
      <c r="B39" s="362"/>
      <c r="C39" s="362"/>
      <c r="D39" s="362"/>
      <c r="E39" s="362"/>
      <c r="F39" s="362"/>
      <c r="G39" s="362"/>
      <c r="H39" s="362"/>
      <c r="I39" s="359" cm="1">
        <f t="array" ref="I39">SUMPRODUCT(A37:A38*I37:J38)</f>
        <v>0</v>
      </c>
      <c r="J39" s="359"/>
      <c r="K39" s="115"/>
      <c r="L39" s="234"/>
      <c r="M39" s="234"/>
    </row>
    <row r="40" spans="1:13" x14ac:dyDescent="0.25">
      <c r="A40" s="240" t="s">
        <v>10</v>
      </c>
      <c r="B40" s="240"/>
      <c r="C40" s="240"/>
      <c r="D40" s="240"/>
      <c r="E40" s="240"/>
      <c r="F40" s="240"/>
      <c r="G40" s="240"/>
      <c r="H40" s="240"/>
      <c r="I40" s="116"/>
      <c r="J40" s="116"/>
      <c r="K40" s="116"/>
      <c r="L40" s="234"/>
      <c r="M40" s="234"/>
    </row>
    <row r="41" spans="1:13" x14ac:dyDescent="0.25">
      <c r="A41" s="19"/>
      <c r="B41" s="360" t="s">
        <v>11</v>
      </c>
      <c r="C41" s="360"/>
      <c r="D41" s="360"/>
      <c r="E41" s="360"/>
      <c r="F41" s="360"/>
      <c r="G41" s="360"/>
      <c r="H41" s="1" t="s">
        <v>12</v>
      </c>
      <c r="I41" s="234">
        <v>0</v>
      </c>
      <c r="J41" s="234"/>
      <c r="K41" s="114"/>
      <c r="L41" s="234"/>
      <c r="M41" s="234"/>
    </row>
    <row r="42" spans="1:13" x14ac:dyDescent="0.25">
      <c r="A42" s="19"/>
      <c r="B42" s="363" t="s">
        <v>13</v>
      </c>
      <c r="C42" s="363"/>
      <c r="D42" s="363"/>
      <c r="E42" s="363"/>
      <c r="F42" s="363"/>
      <c r="G42" s="363"/>
      <c r="H42" s="2" t="s">
        <v>14</v>
      </c>
      <c r="I42" s="364">
        <v>390</v>
      </c>
      <c r="J42" s="364"/>
      <c r="K42" s="117"/>
      <c r="L42" s="234">
        <f t="shared" si="0"/>
        <v>397.8</v>
      </c>
      <c r="M42" s="234"/>
    </row>
    <row r="43" spans="1:13" x14ac:dyDescent="0.25">
      <c r="A43" s="362" t="s">
        <v>15</v>
      </c>
      <c r="B43" s="362"/>
      <c r="C43" s="362"/>
      <c r="D43" s="362"/>
      <c r="E43" s="362"/>
      <c r="F43" s="362"/>
      <c r="G43" s="362"/>
      <c r="H43" s="362"/>
      <c r="I43" s="359" cm="1">
        <f t="array" ref="I43">SUMPRODUCT(A41:A42*I41:J42)</f>
        <v>0</v>
      </c>
      <c r="J43" s="359"/>
      <c r="K43" s="115"/>
      <c r="L43" s="234"/>
      <c r="M43" s="234"/>
    </row>
    <row r="44" spans="1:13" x14ac:dyDescent="0.25">
      <c r="A44" s="240" t="s">
        <v>16</v>
      </c>
      <c r="B44" s="240"/>
      <c r="C44" s="240"/>
      <c r="D44" s="240"/>
      <c r="E44" s="240"/>
      <c r="F44" s="240"/>
      <c r="G44" s="240"/>
      <c r="H44" s="240"/>
      <c r="I44" s="118"/>
      <c r="J44" s="118"/>
      <c r="K44" s="118"/>
      <c r="L44" s="234"/>
      <c r="M44" s="234"/>
    </row>
    <row r="45" spans="1:13" x14ac:dyDescent="0.25">
      <c r="A45" s="19"/>
      <c r="B45" s="376" t="s">
        <v>17</v>
      </c>
      <c r="C45" s="376"/>
      <c r="D45" s="376"/>
      <c r="E45" s="376"/>
      <c r="F45" s="376"/>
      <c r="G45" s="376"/>
      <c r="H45" s="3" t="s">
        <v>18</v>
      </c>
      <c r="I45" s="366">
        <v>11760</v>
      </c>
      <c r="J45" s="366"/>
      <c r="K45" s="119"/>
      <c r="L45" s="234">
        <f t="shared" si="0"/>
        <v>11995.2</v>
      </c>
      <c r="M45" s="234"/>
    </row>
    <row r="46" spans="1:13" x14ac:dyDescent="0.25">
      <c r="A46" s="19"/>
      <c r="B46" s="378" t="s">
        <v>19</v>
      </c>
      <c r="C46" s="378"/>
      <c r="D46" s="378"/>
      <c r="E46" s="378"/>
      <c r="F46" s="378"/>
      <c r="G46" s="378"/>
      <c r="H46" s="4"/>
      <c r="I46" s="234">
        <v>0</v>
      </c>
      <c r="J46" s="234"/>
      <c r="K46" s="114"/>
      <c r="L46" s="234"/>
      <c r="M46" s="234"/>
    </row>
    <row r="47" spans="1:13" x14ac:dyDescent="0.25">
      <c r="A47" s="19"/>
      <c r="B47" s="376" t="s">
        <v>20</v>
      </c>
      <c r="C47" s="376"/>
      <c r="D47" s="376"/>
      <c r="E47" s="376"/>
      <c r="F47" s="376"/>
      <c r="G47" s="376"/>
      <c r="H47" s="3" t="s">
        <v>21</v>
      </c>
      <c r="I47" s="366">
        <v>2450</v>
      </c>
      <c r="J47" s="366"/>
      <c r="K47" s="119"/>
      <c r="L47" s="234">
        <f t="shared" si="0"/>
        <v>2499</v>
      </c>
      <c r="M47" s="234"/>
    </row>
    <row r="48" spans="1:13" x14ac:dyDescent="0.25">
      <c r="A48" s="19"/>
      <c r="B48" s="376" t="s">
        <v>22</v>
      </c>
      <c r="C48" s="376"/>
      <c r="D48" s="376"/>
      <c r="E48" s="376"/>
      <c r="F48" s="376"/>
      <c r="G48" s="376"/>
      <c r="H48" s="3">
        <v>203404</v>
      </c>
      <c r="I48" s="366">
        <v>4200</v>
      </c>
      <c r="J48" s="366"/>
      <c r="K48" s="119"/>
      <c r="L48" s="234">
        <f t="shared" si="0"/>
        <v>4284</v>
      </c>
      <c r="M48" s="234"/>
    </row>
    <row r="49" spans="1:13" x14ac:dyDescent="0.25">
      <c r="A49" s="19"/>
      <c r="B49" s="376" t="s">
        <v>23</v>
      </c>
      <c r="C49" s="376"/>
      <c r="D49" s="376"/>
      <c r="E49" s="376"/>
      <c r="F49" s="376"/>
      <c r="G49" s="376"/>
      <c r="H49" s="3" t="s">
        <v>24</v>
      </c>
      <c r="I49" s="366">
        <v>7095</v>
      </c>
      <c r="J49" s="366"/>
      <c r="K49" s="119"/>
      <c r="L49" s="234">
        <f t="shared" si="0"/>
        <v>7236.9000000000005</v>
      </c>
      <c r="M49" s="234"/>
    </row>
    <row r="50" spans="1:13" x14ac:dyDescent="0.25">
      <c r="A50" s="19"/>
      <c r="B50" s="376" t="s">
        <v>25</v>
      </c>
      <c r="C50" s="376"/>
      <c r="D50" s="376"/>
      <c r="E50" s="376"/>
      <c r="F50" s="376"/>
      <c r="G50" s="376"/>
      <c r="H50" s="3" t="s">
        <v>26</v>
      </c>
      <c r="I50" s="366">
        <v>1310</v>
      </c>
      <c r="J50" s="366"/>
      <c r="K50" s="119"/>
      <c r="L50" s="234">
        <f t="shared" si="0"/>
        <v>1336.2</v>
      </c>
      <c r="M50" s="234"/>
    </row>
    <row r="51" spans="1:13" x14ac:dyDescent="0.25">
      <c r="A51" s="19"/>
      <c r="B51" s="376" t="s">
        <v>27</v>
      </c>
      <c r="C51" s="376"/>
      <c r="D51" s="376"/>
      <c r="E51" s="376"/>
      <c r="F51" s="376"/>
      <c r="G51" s="376"/>
      <c r="H51" s="3">
        <v>203410</v>
      </c>
      <c r="I51" s="366">
        <v>2010</v>
      </c>
      <c r="J51" s="366"/>
      <c r="K51" s="119"/>
      <c r="L51" s="234">
        <f t="shared" si="0"/>
        <v>2050.1999999999998</v>
      </c>
      <c r="M51" s="234"/>
    </row>
    <row r="52" spans="1:13" x14ac:dyDescent="0.25">
      <c r="A52" s="19"/>
      <c r="B52" s="376" t="s">
        <v>28</v>
      </c>
      <c r="C52" s="376"/>
      <c r="D52" s="376"/>
      <c r="E52" s="376"/>
      <c r="F52" s="376"/>
      <c r="G52" s="376"/>
      <c r="H52" s="3" t="s">
        <v>29</v>
      </c>
      <c r="I52" s="366">
        <v>7095</v>
      </c>
      <c r="J52" s="366"/>
      <c r="K52" s="119"/>
      <c r="L52" s="234">
        <f t="shared" si="0"/>
        <v>7236.9000000000005</v>
      </c>
      <c r="M52" s="234"/>
    </row>
    <row r="53" spans="1:13" x14ac:dyDescent="0.25">
      <c r="A53" s="19"/>
      <c r="B53" s="376" t="s">
        <v>30</v>
      </c>
      <c r="C53" s="376"/>
      <c r="D53" s="376"/>
      <c r="E53" s="376"/>
      <c r="F53" s="376"/>
      <c r="G53" s="376"/>
      <c r="H53" s="3">
        <v>203414</v>
      </c>
      <c r="I53" s="366">
        <v>2010</v>
      </c>
      <c r="J53" s="366"/>
      <c r="K53" s="119"/>
      <c r="L53" s="234">
        <f t="shared" si="0"/>
        <v>2050.1999999999998</v>
      </c>
      <c r="M53" s="234"/>
    </row>
    <row r="54" spans="1:13" x14ac:dyDescent="0.25">
      <c r="A54" s="19"/>
      <c r="B54" s="376" t="s">
        <v>31</v>
      </c>
      <c r="C54" s="376"/>
      <c r="D54" s="376"/>
      <c r="E54" s="376"/>
      <c r="F54" s="376"/>
      <c r="G54" s="376"/>
      <c r="H54" s="3" t="s">
        <v>32</v>
      </c>
      <c r="I54" s="366">
        <v>420</v>
      </c>
      <c r="J54" s="366"/>
      <c r="K54" s="119"/>
      <c r="L54" s="234">
        <f t="shared" si="0"/>
        <v>428.40000000000003</v>
      </c>
      <c r="M54" s="234"/>
    </row>
    <row r="55" spans="1:13" x14ac:dyDescent="0.25">
      <c r="A55" s="362" t="s">
        <v>33</v>
      </c>
      <c r="B55" s="362"/>
      <c r="C55" s="362"/>
      <c r="D55" s="362"/>
      <c r="E55" s="362"/>
      <c r="F55" s="362"/>
      <c r="G55" s="362"/>
      <c r="H55" s="362"/>
      <c r="I55" s="359" cm="1">
        <f t="array" ref="I55">SUMPRODUCT(A45:A54*I45:J54)</f>
        <v>0</v>
      </c>
      <c r="J55" s="359"/>
      <c r="K55" s="115"/>
      <c r="L55" s="234"/>
      <c r="M55" s="234"/>
    </row>
    <row r="56" spans="1:13" x14ac:dyDescent="0.25">
      <c r="A56" s="369" t="s">
        <v>34</v>
      </c>
      <c r="B56" s="369"/>
      <c r="C56" s="369"/>
      <c r="D56" s="369"/>
      <c r="E56" s="369"/>
      <c r="F56" s="369"/>
      <c r="G56" s="369"/>
      <c r="H56" s="369"/>
      <c r="I56" s="120"/>
      <c r="J56" s="120"/>
      <c r="K56" s="120"/>
      <c r="L56" s="234"/>
      <c r="M56" s="234"/>
    </row>
    <row r="57" spans="1:13" x14ac:dyDescent="0.25">
      <c r="A57" s="19"/>
      <c r="B57" s="376" t="s">
        <v>35</v>
      </c>
      <c r="C57" s="376"/>
      <c r="D57" s="376"/>
      <c r="E57" s="376"/>
      <c r="F57" s="376"/>
      <c r="G57" s="376"/>
      <c r="H57" s="3" t="s">
        <v>36</v>
      </c>
      <c r="I57" s="366">
        <v>2060</v>
      </c>
      <c r="J57" s="366"/>
      <c r="K57" s="119"/>
      <c r="L57" s="234">
        <f t="shared" si="0"/>
        <v>2101.1999999999998</v>
      </c>
      <c r="M57" s="234"/>
    </row>
    <row r="58" spans="1:13" x14ac:dyDescent="0.25">
      <c r="A58" s="19"/>
      <c r="B58" s="376" t="s">
        <v>37</v>
      </c>
      <c r="C58" s="376"/>
      <c r="D58" s="376"/>
      <c r="E58" s="376"/>
      <c r="F58" s="376"/>
      <c r="G58" s="376"/>
      <c r="H58" s="3">
        <v>203448</v>
      </c>
      <c r="I58" s="366">
        <v>510</v>
      </c>
      <c r="J58" s="366"/>
      <c r="K58" s="119"/>
      <c r="L58" s="234">
        <f t="shared" si="0"/>
        <v>520.20000000000005</v>
      </c>
      <c r="M58" s="234"/>
    </row>
    <row r="59" spans="1:13" x14ac:dyDescent="0.25">
      <c r="A59" s="19"/>
      <c r="B59" s="376" t="s">
        <v>38</v>
      </c>
      <c r="C59" s="376"/>
      <c r="D59" s="376"/>
      <c r="E59" s="376"/>
      <c r="F59" s="376"/>
      <c r="G59" s="376"/>
      <c r="H59" s="3" t="s">
        <v>39</v>
      </c>
      <c r="I59" s="366">
        <v>2880</v>
      </c>
      <c r="J59" s="366"/>
      <c r="K59" s="119"/>
      <c r="L59" s="234">
        <f t="shared" si="0"/>
        <v>2937.6</v>
      </c>
      <c r="M59" s="234"/>
    </row>
    <row r="60" spans="1:13" x14ac:dyDescent="0.25">
      <c r="A60" s="19"/>
      <c r="B60" s="376" t="s">
        <v>40</v>
      </c>
      <c r="C60" s="376"/>
      <c r="D60" s="376"/>
      <c r="E60" s="376"/>
      <c r="F60" s="376"/>
      <c r="G60" s="376"/>
      <c r="H60" s="3">
        <v>203451</v>
      </c>
      <c r="I60" s="366">
        <v>205</v>
      </c>
      <c r="J60" s="366"/>
      <c r="K60" s="119"/>
      <c r="L60" s="234">
        <f t="shared" si="0"/>
        <v>209.1</v>
      </c>
      <c r="M60" s="234"/>
    </row>
    <row r="61" spans="1:13" x14ac:dyDescent="0.25">
      <c r="A61" s="19"/>
      <c r="B61" s="367" t="s">
        <v>41</v>
      </c>
      <c r="C61" s="367"/>
      <c r="D61" s="367"/>
      <c r="E61" s="367"/>
      <c r="F61" s="367"/>
      <c r="G61" s="367"/>
      <c r="H61" s="5"/>
      <c r="I61" s="234">
        <v>0</v>
      </c>
      <c r="J61" s="234"/>
      <c r="K61" s="114"/>
      <c r="L61" s="234"/>
      <c r="M61" s="234"/>
    </row>
    <row r="62" spans="1:13" x14ac:dyDescent="0.25">
      <c r="A62" s="19"/>
      <c r="B62" s="376" t="s">
        <v>42</v>
      </c>
      <c r="C62" s="376"/>
      <c r="D62" s="376"/>
      <c r="E62" s="376"/>
      <c r="F62" s="376"/>
      <c r="G62" s="376"/>
      <c r="H62" s="3" t="s">
        <v>43</v>
      </c>
      <c r="I62" s="366">
        <v>620</v>
      </c>
      <c r="J62" s="366"/>
      <c r="K62" s="119"/>
      <c r="L62" s="234">
        <f t="shared" si="0"/>
        <v>632.4</v>
      </c>
      <c r="M62" s="234"/>
    </row>
    <row r="63" spans="1:13" x14ac:dyDescent="0.25">
      <c r="A63" s="19"/>
      <c r="B63" s="377" t="s">
        <v>44</v>
      </c>
      <c r="C63" s="377"/>
      <c r="D63" s="377"/>
      <c r="E63" s="377"/>
      <c r="F63" s="377"/>
      <c r="G63" s="377"/>
      <c r="H63" s="2" t="s">
        <v>45</v>
      </c>
      <c r="I63" s="366">
        <v>3845</v>
      </c>
      <c r="J63" s="366"/>
      <c r="K63" s="119"/>
      <c r="L63" s="234">
        <f t="shared" si="0"/>
        <v>3921.9</v>
      </c>
      <c r="M63" s="234"/>
    </row>
    <row r="64" spans="1:13" x14ac:dyDescent="0.25">
      <c r="A64" s="19"/>
      <c r="B64" s="274" t="s">
        <v>46</v>
      </c>
      <c r="C64" s="274"/>
      <c r="D64" s="274"/>
      <c r="E64" s="274"/>
      <c r="F64" s="274"/>
      <c r="G64" s="274"/>
      <c r="H64" s="6"/>
      <c r="I64" s="366">
        <v>8500</v>
      </c>
      <c r="J64" s="366"/>
      <c r="K64" s="119"/>
      <c r="L64" s="234">
        <f t="shared" si="0"/>
        <v>8670</v>
      </c>
      <c r="M64" s="234"/>
    </row>
    <row r="65" spans="1:13" x14ac:dyDescent="0.25">
      <c r="A65" s="19"/>
      <c r="B65" s="367" t="s">
        <v>47</v>
      </c>
      <c r="C65" s="367"/>
      <c r="D65" s="367"/>
      <c r="E65" s="367"/>
      <c r="F65" s="367"/>
      <c r="G65" s="367"/>
      <c r="H65" s="5" t="s">
        <v>48</v>
      </c>
      <c r="I65" s="234">
        <v>0</v>
      </c>
      <c r="J65" s="234"/>
      <c r="K65" s="114"/>
      <c r="L65" s="234">
        <f t="shared" si="0"/>
        <v>0</v>
      </c>
      <c r="M65" s="234"/>
    </row>
    <row r="66" spans="1:13" x14ac:dyDescent="0.25">
      <c r="A66" s="19"/>
      <c r="B66" s="274" t="s">
        <v>49</v>
      </c>
      <c r="C66" s="274"/>
      <c r="D66" s="274"/>
      <c r="E66" s="274"/>
      <c r="F66" s="274"/>
      <c r="G66" s="274"/>
      <c r="H66" s="3" t="s">
        <v>50</v>
      </c>
      <c r="I66" s="366">
        <v>495</v>
      </c>
      <c r="J66" s="366"/>
      <c r="K66" s="119"/>
      <c r="L66" s="234">
        <f t="shared" si="0"/>
        <v>504.90000000000003</v>
      </c>
      <c r="M66" s="234"/>
    </row>
    <row r="67" spans="1:13" x14ac:dyDescent="0.25">
      <c r="A67" s="19"/>
      <c r="B67" s="274" t="s">
        <v>51</v>
      </c>
      <c r="C67" s="274"/>
      <c r="D67" s="274"/>
      <c r="E67" s="274"/>
      <c r="F67" s="274"/>
      <c r="G67" s="274"/>
      <c r="H67" s="3" t="s">
        <v>52</v>
      </c>
      <c r="I67" s="366">
        <v>1000</v>
      </c>
      <c r="J67" s="366"/>
      <c r="K67" s="119"/>
      <c r="L67" s="234">
        <f t="shared" si="0"/>
        <v>1020</v>
      </c>
      <c r="M67" s="234"/>
    </row>
    <row r="68" spans="1:13" x14ac:dyDescent="0.25">
      <c r="A68" s="19"/>
      <c r="B68" s="274" t="s">
        <v>53</v>
      </c>
      <c r="C68" s="274"/>
      <c r="D68" s="274"/>
      <c r="E68" s="274"/>
      <c r="F68" s="274"/>
      <c r="G68" s="274"/>
      <c r="H68" s="3" t="s">
        <v>54</v>
      </c>
      <c r="I68" s="366">
        <v>670</v>
      </c>
      <c r="J68" s="366"/>
      <c r="K68" s="119"/>
      <c r="L68" s="234">
        <f t="shared" si="0"/>
        <v>683.4</v>
      </c>
      <c r="M68" s="234"/>
    </row>
    <row r="69" spans="1:13" x14ac:dyDescent="0.25">
      <c r="A69" s="369" t="s">
        <v>57</v>
      </c>
      <c r="B69" s="369"/>
      <c r="C69" s="369"/>
      <c r="D69" s="369"/>
      <c r="E69" s="369"/>
      <c r="F69" s="369"/>
      <c r="G69" s="369"/>
      <c r="H69" s="369"/>
      <c r="I69" s="121"/>
      <c r="J69" s="121"/>
      <c r="K69" s="121"/>
      <c r="L69" s="234"/>
      <c r="M69" s="234"/>
    </row>
    <row r="70" spans="1:13" x14ac:dyDescent="0.25">
      <c r="A70" s="19"/>
      <c r="B70" s="367" t="s">
        <v>58</v>
      </c>
      <c r="C70" s="367"/>
      <c r="D70" s="367"/>
      <c r="E70" s="367"/>
      <c r="F70" s="367"/>
      <c r="G70" s="367"/>
      <c r="H70" s="5"/>
      <c r="I70" s="234">
        <v>0</v>
      </c>
      <c r="J70" s="234"/>
      <c r="K70" s="114"/>
      <c r="L70" s="234"/>
      <c r="M70" s="234"/>
    </row>
    <row r="71" spans="1:13" x14ac:dyDescent="0.25">
      <c r="A71" s="19"/>
      <c r="B71" s="243" t="s">
        <v>59</v>
      </c>
      <c r="C71" s="243"/>
      <c r="D71" s="243"/>
      <c r="E71" s="243"/>
      <c r="F71" s="243"/>
      <c r="G71" s="243"/>
      <c r="H71" s="7"/>
      <c r="I71" s="323">
        <v>1240</v>
      </c>
      <c r="J71" s="323"/>
      <c r="K71" s="104"/>
      <c r="L71" s="234">
        <f t="shared" si="0"/>
        <v>1264.8</v>
      </c>
      <c r="M71" s="234"/>
    </row>
    <row r="72" spans="1:13" x14ac:dyDescent="0.25">
      <c r="A72" s="19"/>
      <c r="B72" s="243" t="s">
        <v>60</v>
      </c>
      <c r="C72" s="243"/>
      <c r="D72" s="243"/>
      <c r="E72" s="243"/>
      <c r="F72" s="243"/>
      <c r="G72" s="243"/>
      <c r="H72" s="7" t="s">
        <v>61</v>
      </c>
      <c r="I72" s="323">
        <v>970</v>
      </c>
      <c r="J72" s="323"/>
      <c r="K72" s="104"/>
      <c r="L72" s="234">
        <f t="shared" si="0"/>
        <v>989.4</v>
      </c>
      <c r="M72" s="234"/>
    </row>
    <row r="73" spans="1:13" x14ac:dyDescent="0.25">
      <c r="A73" s="19"/>
      <c r="B73" s="243" t="s">
        <v>62</v>
      </c>
      <c r="C73" s="243"/>
      <c r="D73" s="243"/>
      <c r="E73" s="243"/>
      <c r="F73" s="243"/>
      <c r="G73" s="243"/>
      <c r="H73" s="8" t="s">
        <v>63</v>
      </c>
      <c r="I73" s="323">
        <v>8710</v>
      </c>
      <c r="J73" s="323"/>
      <c r="K73" s="104"/>
      <c r="L73" s="234">
        <f t="shared" si="0"/>
        <v>8884.2000000000007</v>
      </c>
      <c r="M73" s="234"/>
    </row>
    <row r="74" spans="1:13" x14ac:dyDescent="0.25">
      <c r="A74" s="19"/>
      <c r="B74" s="243" t="s">
        <v>64</v>
      </c>
      <c r="C74" s="243"/>
      <c r="D74" s="243"/>
      <c r="E74" s="243"/>
      <c r="F74" s="243"/>
      <c r="G74" s="243"/>
      <c r="H74" s="7" t="s">
        <v>65</v>
      </c>
      <c r="I74" s="323">
        <v>1345</v>
      </c>
      <c r="J74" s="323"/>
      <c r="K74" s="104"/>
      <c r="L74" s="234">
        <f t="shared" si="0"/>
        <v>1371.9</v>
      </c>
      <c r="M74" s="234"/>
    </row>
    <row r="75" spans="1:13" x14ac:dyDescent="0.25">
      <c r="A75" s="19"/>
      <c r="B75" s="243" t="s">
        <v>66</v>
      </c>
      <c r="C75" s="243"/>
      <c r="D75" s="243"/>
      <c r="E75" s="243"/>
      <c r="F75" s="243"/>
      <c r="G75" s="243"/>
      <c r="H75" s="7" t="s">
        <v>67</v>
      </c>
      <c r="I75" s="323">
        <v>650</v>
      </c>
      <c r="J75" s="323"/>
      <c r="K75" s="104"/>
      <c r="L75" s="234">
        <f t="shared" si="0"/>
        <v>663</v>
      </c>
      <c r="M75" s="234"/>
    </row>
    <row r="76" spans="1:13" x14ac:dyDescent="0.25">
      <c r="A76" s="362" t="s">
        <v>68</v>
      </c>
      <c r="B76" s="362"/>
      <c r="C76" s="362"/>
      <c r="D76" s="362"/>
      <c r="E76" s="362"/>
      <c r="F76" s="362"/>
      <c r="G76" s="362"/>
      <c r="H76" s="362"/>
      <c r="I76" s="359" cm="1">
        <f t="array" ref="I76">SUMPRODUCT(A70:A75*I70:J75)</f>
        <v>0</v>
      </c>
      <c r="J76" s="359"/>
      <c r="K76" s="115"/>
      <c r="L76" s="234"/>
      <c r="M76" s="234"/>
    </row>
    <row r="77" spans="1:13" x14ac:dyDescent="0.25">
      <c r="A77" s="240" t="s">
        <v>69</v>
      </c>
      <c r="B77" s="240"/>
      <c r="C77" s="240"/>
      <c r="D77" s="240"/>
      <c r="E77" s="240"/>
      <c r="F77" s="240"/>
      <c r="G77" s="240"/>
      <c r="H77" s="240"/>
      <c r="I77" s="118"/>
      <c r="J77" s="118"/>
      <c r="K77" s="118"/>
      <c r="L77" s="234"/>
      <c r="M77" s="234"/>
    </row>
    <row r="78" spans="1:13" x14ac:dyDescent="0.25">
      <c r="A78" s="19"/>
      <c r="B78" s="275" t="s">
        <v>70</v>
      </c>
      <c r="C78" s="275"/>
      <c r="D78" s="275"/>
      <c r="E78" s="275"/>
      <c r="F78" s="275"/>
      <c r="G78" s="275"/>
      <c r="H78" s="9" t="s">
        <v>71</v>
      </c>
      <c r="I78" s="323">
        <v>0</v>
      </c>
      <c r="J78" s="323"/>
      <c r="K78" s="104"/>
      <c r="L78" s="234"/>
      <c r="M78" s="234"/>
    </row>
    <row r="79" spans="1:13" x14ac:dyDescent="0.25">
      <c r="A79" s="19"/>
      <c r="B79" s="341" t="s">
        <v>72</v>
      </c>
      <c r="C79" s="341"/>
      <c r="D79" s="341"/>
      <c r="E79" s="341"/>
      <c r="F79" s="341"/>
      <c r="G79" s="341"/>
      <c r="H79" s="10" t="s">
        <v>73</v>
      </c>
      <c r="I79" s="323">
        <v>3070</v>
      </c>
      <c r="J79" s="323"/>
      <c r="K79" s="104"/>
      <c r="L79" s="234">
        <f t="shared" si="0"/>
        <v>3131.4</v>
      </c>
      <c r="M79" s="234"/>
    </row>
    <row r="80" spans="1:13" x14ac:dyDescent="0.25">
      <c r="A80" s="19"/>
      <c r="B80" s="341" t="s">
        <v>74</v>
      </c>
      <c r="C80" s="341"/>
      <c r="D80" s="341"/>
      <c r="E80" s="341"/>
      <c r="F80" s="341"/>
      <c r="G80" s="341"/>
      <c r="H80" s="10" t="s">
        <v>75</v>
      </c>
      <c r="I80" s="323">
        <v>11845</v>
      </c>
      <c r="J80" s="323"/>
      <c r="K80" s="104"/>
      <c r="L80" s="234">
        <f t="shared" si="0"/>
        <v>12081.9</v>
      </c>
      <c r="M80" s="234"/>
    </row>
    <row r="81" spans="1:13" x14ac:dyDescent="0.25">
      <c r="A81" s="19"/>
      <c r="B81" s="341" t="s">
        <v>76</v>
      </c>
      <c r="C81" s="341"/>
      <c r="D81" s="341"/>
      <c r="E81" s="341"/>
      <c r="F81" s="341"/>
      <c r="G81" s="341"/>
      <c r="H81" s="10" t="s">
        <v>77</v>
      </c>
      <c r="I81" s="323">
        <v>4920</v>
      </c>
      <c r="J81" s="323"/>
      <c r="K81" s="104"/>
      <c r="L81" s="234">
        <f t="shared" si="0"/>
        <v>5018.3999999999996</v>
      </c>
      <c r="M81" s="234"/>
    </row>
    <row r="82" spans="1:13" x14ac:dyDescent="0.25">
      <c r="A82" s="19"/>
      <c r="B82" s="341" t="s">
        <v>78</v>
      </c>
      <c r="C82" s="341"/>
      <c r="D82" s="341"/>
      <c r="E82" s="341"/>
      <c r="F82" s="341"/>
      <c r="G82" s="341"/>
      <c r="H82" s="10" t="s">
        <v>79</v>
      </c>
      <c r="I82" s="323">
        <v>1795</v>
      </c>
      <c r="J82" s="323"/>
      <c r="K82" s="104"/>
      <c r="L82" s="234">
        <f t="shared" si="0"/>
        <v>1830.9</v>
      </c>
      <c r="M82" s="234"/>
    </row>
    <row r="83" spans="1:13" x14ac:dyDescent="0.25">
      <c r="A83" s="19"/>
      <c r="B83" s="341" t="s">
        <v>80</v>
      </c>
      <c r="C83" s="341"/>
      <c r="D83" s="341"/>
      <c r="E83" s="341"/>
      <c r="F83" s="341"/>
      <c r="G83" s="341"/>
      <c r="H83" s="10" t="s">
        <v>81</v>
      </c>
      <c r="I83" s="323">
        <v>595</v>
      </c>
      <c r="J83" s="323"/>
      <c r="K83" s="104"/>
      <c r="L83" s="234">
        <f t="shared" si="0"/>
        <v>606.9</v>
      </c>
      <c r="M83" s="234"/>
    </row>
    <row r="84" spans="1:13" x14ac:dyDescent="0.25">
      <c r="A84" s="19"/>
      <c r="B84" s="341" t="s">
        <v>82</v>
      </c>
      <c r="C84" s="341"/>
      <c r="D84" s="341"/>
      <c r="E84" s="341"/>
      <c r="F84" s="341"/>
      <c r="G84" s="341"/>
      <c r="H84" s="10" t="s">
        <v>83</v>
      </c>
      <c r="I84" s="323">
        <v>2240</v>
      </c>
      <c r="J84" s="323"/>
      <c r="K84" s="104"/>
      <c r="L84" s="234">
        <f t="shared" si="0"/>
        <v>2284.8000000000002</v>
      </c>
      <c r="M84" s="234"/>
    </row>
    <row r="85" spans="1:13" x14ac:dyDescent="0.25">
      <c r="A85" s="19"/>
      <c r="B85" s="341" t="s">
        <v>84</v>
      </c>
      <c r="C85" s="341"/>
      <c r="D85" s="341"/>
      <c r="E85" s="341"/>
      <c r="F85" s="341"/>
      <c r="G85" s="341"/>
      <c r="H85" s="10" t="s">
        <v>85</v>
      </c>
      <c r="I85" s="323">
        <v>1015</v>
      </c>
      <c r="J85" s="323"/>
      <c r="K85" s="104"/>
      <c r="L85" s="234">
        <f t="shared" si="0"/>
        <v>1035.3</v>
      </c>
      <c r="M85" s="234"/>
    </row>
    <row r="86" spans="1:13" x14ac:dyDescent="0.25">
      <c r="A86" s="19"/>
      <c r="B86" s="341" t="s">
        <v>86</v>
      </c>
      <c r="C86" s="341"/>
      <c r="D86" s="341"/>
      <c r="E86" s="341"/>
      <c r="F86" s="341"/>
      <c r="G86" s="341"/>
      <c r="H86" s="10" t="s">
        <v>87</v>
      </c>
      <c r="I86" s="323">
        <v>1495</v>
      </c>
      <c r="J86" s="323"/>
      <c r="K86" s="104"/>
      <c r="L86" s="234">
        <f t="shared" si="0"/>
        <v>1524.9</v>
      </c>
      <c r="M86" s="234"/>
    </row>
    <row r="87" spans="1:13" x14ac:dyDescent="0.25">
      <c r="A87" s="362" t="s">
        <v>88</v>
      </c>
      <c r="B87" s="362"/>
      <c r="C87" s="362"/>
      <c r="D87" s="362"/>
      <c r="E87" s="362"/>
      <c r="F87" s="362"/>
      <c r="G87" s="362"/>
      <c r="H87" s="362"/>
      <c r="I87" s="359" cm="1">
        <f t="array" ref="I87">SUMPRODUCT(A78:A86*I78:J86)</f>
        <v>0</v>
      </c>
      <c r="J87" s="359"/>
      <c r="K87" s="115"/>
      <c r="L87" s="234"/>
      <c r="M87" s="234"/>
    </row>
    <row r="88" spans="1:13" x14ac:dyDescent="0.25">
      <c r="A88" s="369" t="s">
        <v>89</v>
      </c>
      <c r="B88" s="369"/>
      <c r="C88" s="369"/>
      <c r="D88" s="369"/>
      <c r="E88" s="369"/>
      <c r="F88" s="369"/>
      <c r="G88" s="369"/>
      <c r="H88" s="369"/>
      <c r="I88" s="121"/>
      <c r="J88" s="121"/>
      <c r="K88" s="121"/>
      <c r="L88" s="234"/>
      <c r="M88" s="234"/>
    </row>
    <row r="89" spans="1:13" x14ac:dyDescent="0.25">
      <c r="A89" s="19"/>
      <c r="B89" s="265" t="s">
        <v>90</v>
      </c>
      <c r="C89" s="265"/>
      <c r="D89" s="265"/>
      <c r="E89" s="265"/>
      <c r="F89" s="265"/>
      <c r="G89" s="265"/>
      <c r="H89" s="11"/>
      <c r="I89" s="323">
        <v>805</v>
      </c>
      <c r="J89" s="323"/>
      <c r="K89" s="104"/>
      <c r="L89" s="234">
        <f t="shared" si="0"/>
        <v>821.1</v>
      </c>
      <c r="M89" s="234"/>
    </row>
    <row r="90" spans="1:13" x14ac:dyDescent="0.25">
      <c r="A90" s="19"/>
      <c r="B90" s="246" t="s">
        <v>91</v>
      </c>
      <c r="C90" s="246"/>
      <c r="D90" s="246"/>
      <c r="E90" s="246"/>
      <c r="F90" s="246"/>
      <c r="G90" s="246"/>
      <c r="H90" s="11" t="s">
        <v>92</v>
      </c>
      <c r="I90" s="323">
        <v>1090</v>
      </c>
      <c r="J90" s="323"/>
      <c r="K90" s="104"/>
      <c r="L90" s="234">
        <f t="shared" si="0"/>
        <v>1111.8</v>
      </c>
      <c r="M90" s="234"/>
    </row>
    <row r="91" spans="1:13" x14ac:dyDescent="0.25">
      <c r="A91" s="19"/>
      <c r="B91" s="246" t="s">
        <v>93</v>
      </c>
      <c r="C91" s="246"/>
      <c r="D91" s="246"/>
      <c r="E91" s="246"/>
      <c r="F91" s="246"/>
      <c r="G91" s="246"/>
      <c r="H91" s="11" t="s">
        <v>94</v>
      </c>
      <c r="I91" s="323">
        <v>1485</v>
      </c>
      <c r="J91" s="323"/>
      <c r="K91" s="104"/>
      <c r="L91" s="234">
        <f t="shared" si="0"/>
        <v>1514.7</v>
      </c>
      <c r="M91" s="234"/>
    </row>
    <row r="92" spans="1:13" x14ac:dyDescent="0.25">
      <c r="A92" s="19"/>
      <c r="B92" s="246" t="s">
        <v>95</v>
      </c>
      <c r="C92" s="246"/>
      <c r="D92" s="246"/>
      <c r="E92" s="246"/>
      <c r="F92" s="246"/>
      <c r="G92" s="246"/>
      <c r="H92" s="11"/>
      <c r="I92" s="323">
        <v>1530</v>
      </c>
      <c r="J92" s="323"/>
      <c r="K92" s="104"/>
      <c r="L92" s="234">
        <f t="shared" si="0"/>
        <v>1560.6000000000001</v>
      </c>
      <c r="M92" s="234"/>
    </row>
    <row r="93" spans="1:13" x14ac:dyDescent="0.25">
      <c r="A93" s="19"/>
      <c r="B93" s="265" t="s">
        <v>96</v>
      </c>
      <c r="C93" s="265"/>
      <c r="D93" s="265"/>
      <c r="E93" s="265"/>
      <c r="F93" s="265"/>
      <c r="G93" s="265"/>
      <c r="H93" s="11"/>
      <c r="I93" s="323">
        <v>2105</v>
      </c>
      <c r="J93" s="323"/>
      <c r="K93" s="104"/>
      <c r="L93" s="234">
        <f t="shared" si="0"/>
        <v>2147.1</v>
      </c>
      <c r="M93" s="234"/>
    </row>
    <row r="94" spans="1:13" x14ac:dyDescent="0.25">
      <c r="A94" s="19"/>
      <c r="B94" s="246" t="s">
        <v>97</v>
      </c>
      <c r="C94" s="246"/>
      <c r="D94" s="246"/>
      <c r="E94" s="246"/>
      <c r="F94" s="246"/>
      <c r="G94" s="246"/>
      <c r="H94" s="11" t="s">
        <v>98</v>
      </c>
      <c r="I94" s="323">
        <v>510</v>
      </c>
      <c r="J94" s="323"/>
      <c r="K94" s="104"/>
      <c r="L94" s="234">
        <f t="shared" si="0"/>
        <v>520.20000000000005</v>
      </c>
      <c r="M94" s="234"/>
    </row>
    <row r="95" spans="1:13" x14ac:dyDescent="0.25">
      <c r="A95" s="19"/>
      <c r="B95" s="246" t="s">
        <v>99</v>
      </c>
      <c r="C95" s="246"/>
      <c r="D95" s="246"/>
      <c r="E95" s="246"/>
      <c r="F95" s="246"/>
      <c r="G95" s="246"/>
      <c r="H95" s="11">
        <v>203817</v>
      </c>
      <c r="I95" s="323">
        <v>1495</v>
      </c>
      <c r="J95" s="323"/>
      <c r="K95" s="104"/>
      <c r="L95" s="234">
        <f t="shared" si="0"/>
        <v>1524.9</v>
      </c>
      <c r="M95" s="234"/>
    </row>
    <row r="96" spans="1:13" x14ac:dyDescent="0.25">
      <c r="A96" s="19"/>
      <c r="B96" s="246" t="s">
        <v>100</v>
      </c>
      <c r="C96" s="246"/>
      <c r="D96" s="246"/>
      <c r="E96" s="246"/>
      <c r="F96" s="246"/>
      <c r="G96" s="246"/>
      <c r="H96" s="3" t="s">
        <v>101</v>
      </c>
      <c r="I96" s="323">
        <v>1090</v>
      </c>
      <c r="J96" s="323"/>
      <c r="K96" s="104"/>
      <c r="L96" s="234">
        <f t="shared" si="0"/>
        <v>1111.8</v>
      </c>
      <c r="M96" s="234"/>
    </row>
    <row r="97" spans="1:13" x14ac:dyDescent="0.25">
      <c r="A97" s="19"/>
      <c r="B97" s="265" t="s">
        <v>102</v>
      </c>
      <c r="C97" s="265"/>
      <c r="D97" s="265"/>
      <c r="E97" s="265"/>
      <c r="F97" s="265"/>
      <c r="G97" s="265"/>
      <c r="H97" s="3" t="s">
        <v>103</v>
      </c>
      <c r="I97" s="370">
        <v>2105</v>
      </c>
      <c r="J97" s="370"/>
      <c r="K97" s="123"/>
      <c r="L97" s="234">
        <f t="shared" si="0"/>
        <v>2147.1</v>
      </c>
      <c r="M97" s="234"/>
    </row>
    <row r="98" spans="1:13" x14ac:dyDescent="0.25">
      <c r="A98" s="362" t="s">
        <v>104</v>
      </c>
      <c r="B98" s="362"/>
      <c r="C98" s="362"/>
      <c r="D98" s="362"/>
      <c r="E98" s="362"/>
      <c r="F98" s="362"/>
      <c r="G98" s="362"/>
      <c r="H98" s="362"/>
      <c r="I98" s="359" cm="1">
        <f t="array" ref="I98">SUMPRODUCT(A89:A97*I89:J97)</f>
        <v>0</v>
      </c>
      <c r="J98" s="359"/>
      <c r="K98" s="115"/>
      <c r="L98" s="234"/>
      <c r="M98" s="234"/>
    </row>
    <row r="99" spans="1:13" x14ac:dyDescent="0.25">
      <c r="A99" s="124"/>
      <c r="B99" s="369" t="s">
        <v>105</v>
      </c>
      <c r="C99" s="369"/>
      <c r="D99" s="369"/>
      <c r="E99" s="369"/>
      <c r="F99" s="369"/>
      <c r="G99" s="369"/>
      <c r="H99" s="369"/>
      <c r="I99" s="121"/>
      <c r="J99" s="121"/>
      <c r="K99" s="121"/>
      <c r="L99" s="234"/>
      <c r="M99" s="234"/>
    </row>
    <row r="100" spans="1:13" x14ac:dyDescent="0.25">
      <c r="A100" s="19"/>
      <c r="B100" s="268" t="s">
        <v>106</v>
      </c>
      <c r="C100" s="268"/>
      <c r="D100" s="268"/>
      <c r="E100" s="268"/>
      <c r="F100" s="268"/>
      <c r="G100" s="268"/>
      <c r="H100" s="12" t="s">
        <v>107</v>
      </c>
      <c r="I100" s="234">
        <v>0</v>
      </c>
      <c r="J100" s="234"/>
      <c r="K100" s="114"/>
      <c r="L100" s="234"/>
      <c r="M100" s="234"/>
    </row>
    <row r="101" spans="1:13" x14ac:dyDescent="0.25">
      <c r="A101" s="19"/>
      <c r="B101" s="246" t="s">
        <v>108</v>
      </c>
      <c r="C101" s="246"/>
      <c r="D101" s="246"/>
      <c r="E101" s="246"/>
      <c r="F101" s="246"/>
      <c r="G101" s="246"/>
      <c r="H101" s="11">
        <v>203454</v>
      </c>
      <c r="I101" s="323">
        <v>1635</v>
      </c>
      <c r="J101" s="323"/>
      <c r="K101" s="104"/>
      <c r="L101" s="234">
        <f t="shared" ref="L101:L131" si="1">SUM(I101*1.02)</f>
        <v>1667.7</v>
      </c>
      <c r="M101" s="234"/>
    </row>
    <row r="102" spans="1:13" x14ac:dyDescent="0.25">
      <c r="A102" s="19"/>
      <c r="B102" s="246" t="s">
        <v>109</v>
      </c>
      <c r="C102" s="246"/>
      <c r="D102" s="246"/>
      <c r="E102" s="246"/>
      <c r="F102" s="246"/>
      <c r="G102" s="246"/>
      <c r="H102" s="11">
        <v>203455</v>
      </c>
      <c r="I102" s="323">
        <v>4145</v>
      </c>
      <c r="J102" s="323"/>
      <c r="K102" s="104"/>
      <c r="L102" s="234">
        <f t="shared" si="1"/>
        <v>4227.8999999999996</v>
      </c>
      <c r="M102" s="234"/>
    </row>
    <row r="103" spans="1:13" x14ac:dyDescent="0.25">
      <c r="A103" s="259"/>
      <c r="B103" s="260" t="s">
        <v>110</v>
      </c>
      <c r="C103" s="260"/>
      <c r="D103" s="261"/>
      <c r="E103" s="261"/>
      <c r="F103" s="261"/>
      <c r="G103" s="126"/>
      <c r="H103" s="126"/>
      <c r="I103" s="244"/>
      <c r="J103" s="244"/>
      <c r="K103" s="81"/>
      <c r="L103" s="234"/>
      <c r="M103" s="234"/>
    </row>
    <row r="104" spans="1:13" x14ac:dyDescent="0.25">
      <c r="A104" s="259"/>
      <c r="B104" s="260" t="s">
        <v>111</v>
      </c>
      <c r="C104" s="260"/>
      <c r="D104" s="261"/>
      <c r="E104" s="261"/>
      <c r="F104" s="261"/>
      <c r="G104" s="126"/>
      <c r="H104" s="126"/>
      <c r="I104" s="244"/>
      <c r="J104" s="244"/>
      <c r="K104" s="81"/>
      <c r="L104" s="234"/>
      <c r="M104" s="234"/>
    </row>
    <row r="105" spans="1:13" x14ac:dyDescent="0.25">
      <c r="A105" s="19"/>
      <c r="B105" s="268" t="s">
        <v>112</v>
      </c>
      <c r="C105" s="268"/>
      <c r="D105" s="268"/>
      <c r="E105" s="268"/>
      <c r="F105" s="268"/>
      <c r="G105" s="268"/>
      <c r="H105" s="13" t="s">
        <v>113</v>
      </c>
      <c r="I105" s="264">
        <v>0</v>
      </c>
      <c r="J105" s="264"/>
      <c r="K105" s="92"/>
      <c r="L105" s="234"/>
      <c r="M105" s="234"/>
    </row>
    <row r="106" spans="1:13" x14ac:dyDescent="0.25">
      <c r="A106" s="124"/>
      <c r="B106" s="369" t="s">
        <v>114</v>
      </c>
      <c r="C106" s="369"/>
      <c r="D106" s="369"/>
      <c r="E106" s="369"/>
      <c r="F106" s="369"/>
      <c r="G106" s="369"/>
      <c r="H106" s="369"/>
      <c r="I106" s="121"/>
      <c r="J106" s="121"/>
      <c r="K106" s="121"/>
      <c r="L106" s="234"/>
      <c r="M106" s="234"/>
    </row>
    <row r="107" spans="1:13" x14ac:dyDescent="0.25">
      <c r="A107" s="19"/>
      <c r="B107" s="246" t="s">
        <v>202</v>
      </c>
      <c r="C107" s="246"/>
      <c r="D107" s="246"/>
      <c r="E107" s="246"/>
      <c r="F107" s="246"/>
      <c r="G107" s="246"/>
      <c r="H107" s="11">
        <v>71049</v>
      </c>
      <c r="I107" s="380">
        <v>75885</v>
      </c>
      <c r="J107" s="380"/>
      <c r="K107" s="127"/>
      <c r="L107" s="234">
        <f t="shared" si="1"/>
        <v>77402.7</v>
      </c>
      <c r="M107" s="234"/>
    </row>
    <row r="108" spans="1:13" x14ac:dyDescent="0.25">
      <c r="A108" s="19"/>
      <c r="B108" s="90" t="s">
        <v>408</v>
      </c>
      <c r="C108" s="90"/>
      <c r="D108" s="90"/>
      <c r="E108" s="90"/>
      <c r="F108" s="90"/>
      <c r="G108" s="90"/>
      <c r="H108" s="11">
        <v>70549</v>
      </c>
      <c r="I108" s="127"/>
      <c r="J108" s="127">
        <v>89195</v>
      </c>
      <c r="K108" s="127"/>
      <c r="L108" s="234"/>
      <c r="M108" s="234"/>
    </row>
    <row r="109" spans="1:13" x14ac:dyDescent="0.25">
      <c r="A109" s="19"/>
      <c r="B109" s="90" t="s">
        <v>409</v>
      </c>
      <c r="C109" s="90"/>
      <c r="D109" s="90"/>
      <c r="E109" s="90"/>
      <c r="F109" s="90"/>
      <c r="G109" s="90"/>
      <c r="H109" s="11">
        <v>70550</v>
      </c>
      <c r="I109" s="127"/>
      <c r="J109" s="127">
        <v>111695</v>
      </c>
      <c r="K109" s="127"/>
      <c r="L109" s="234"/>
      <c r="M109" s="234"/>
    </row>
    <row r="110" spans="1:13" x14ac:dyDescent="0.25">
      <c r="A110" s="19"/>
      <c r="B110" s="245" t="s">
        <v>410</v>
      </c>
      <c r="C110" s="245"/>
      <c r="D110" s="245"/>
      <c r="E110" s="245"/>
      <c r="F110" s="245"/>
      <c r="G110" s="245"/>
      <c r="H110" s="11">
        <v>70561</v>
      </c>
      <c r="I110" s="380">
        <v>93360</v>
      </c>
      <c r="J110" s="380"/>
      <c r="K110" s="127"/>
      <c r="L110" s="234">
        <f t="shared" si="1"/>
        <v>95227.199999999997</v>
      </c>
      <c r="M110" s="234"/>
    </row>
    <row r="111" spans="1:13" x14ac:dyDescent="0.25">
      <c r="A111" s="19"/>
      <c r="B111" s="245" t="s">
        <v>411</v>
      </c>
      <c r="C111" s="245"/>
      <c r="D111" s="245"/>
      <c r="E111" s="245"/>
      <c r="F111" s="245"/>
      <c r="G111" s="245"/>
      <c r="H111" s="11">
        <v>70562</v>
      </c>
      <c r="I111" s="380">
        <v>107770</v>
      </c>
      <c r="J111" s="380"/>
      <c r="K111" s="127"/>
      <c r="L111" s="234">
        <f t="shared" si="1"/>
        <v>109925.40000000001</v>
      </c>
      <c r="M111" s="234"/>
    </row>
    <row r="112" spans="1:13" x14ac:dyDescent="0.25">
      <c r="A112" s="19"/>
      <c r="B112" s="245"/>
      <c r="C112" s="245"/>
      <c r="D112" s="245"/>
      <c r="E112" s="245"/>
      <c r="F112" s="245"/>
      <c r="G112" s="245"/>
      <c r="H112" s="11"/>
      <c r="I112" s="380"/>
      <c r="J112" s="380"/>
      <c r="K112" s="127"/>
      <c r="L112" s="234"/>
      <c r="M112" s="234"/>
    </row>
    <row r="113" spans="1:13" x14ac:dyDescent="0.25">
      <c r="A113" s="128"/>
      <c r="B113" s="369" t="s">
        <v>115</v>
      </c>
      <c r="C113" s="369"/>
      <c r="D113" s="369"/>
      <c r="E113" s="369"/>
      <c r="F113" s="369"/>
      <c r="G113" s="369"/>
      <c r="H113" s="369"/>
      <c r="I113" s="121"/>
      <c r="J113" s="121"/>
      <c r="K113" s="121"/>
      <c r="L113" s="234"/>
      <c r="M113" s="234"/>
    </row>
    <row r="114" spans="1:13" x14ac:dyDescent="0.25">
      <c r="A114" s="19"/>
      <c r="B114" s="274" t="s">
        <v>116</v>
      </c>
      <c r="C114" s="274"/>
      <c r="D114" s="274"/>
      <c r="E114" s="274"/>
      <c r="F114" s="274"/>
      <c r="G114" s="274"/>
      <c r="H114" s="129" t="s">
        <v>117</v>
      </c>
      <c r="I114" s="380">
        <v>3605</v>
      </c>
      <c r="J114" s="380"/>
      <c r="K114" s="127"/>
      <c r="L114" s="234">
        <f t="shared" si="1"/>
        <v>3677.1</v>
      </c>
      <c r="M114" s="234"/>
    </row>
    <row r="115" spans="1:13" x14ac:dyDescent="0.25">
      <c r="A115" s="128"/>
      <c r="B115" s="369" t="s">
        <v>119</v>
      </c>
      <c r="C115" s="369"/>
      <c r="D115" s="369"/>
      <c r="E115" s="369"/>
      <c r="F115" s="369"/>
      <c r="G115" s="369"/>
      <c r="H115" s="369"/>
      <c r="I115" s="121"/>
      <c r="J115" s="121"/>
      <c r="K115" s="121"/>
      <c r="L115" s="234"/>
      <c r="M115" s="234"/>
    </row>
    <row r="116" spans="1:13" x14ac:dyDescent="0.25">
      <c r="A116" s="19"/>
      <c r="B116" s="265" t="s">
        <v>120</v>
      </c>
      <c r="C116" s="265"/>
      <c r="D116" s="265"/>
      <c r="E116" s="265"/>
      <c r="F116" s="265"/>
      <c r="G116" s="265"/>
      <c r="H116" s="14">
        <v>203439</v>
      </c>
      <c r="I116" s="323">
        <v>510</v>
      </c>
      <c r="J116" s="323"/>
      <c r="K116" s="104"/>
      <c r="L116" s="234">
        <f t="shared" si="1"/>
        <v>520.20000000000005</v>
      </c>
      <c r="M116" s="234"/>
    </row>
    <row r="117" spans="1:13" x14ac:dyDescent="0.25">
      <c r="A117" s="19"/>
      <c r="B117" s="265" t="s">
        <v>121</v>
      </c>
      <c r="C117" s="265"/>
      <c r="D117" s="265"/>
      <c r="E117" s="265"/>
      <c r="F117" s="265"/>
      <c r="G117" s="265"/>
      <c r="H117" s="14">
        <v>203459</v>
      </c>
      <c r="I117" s="323">
        <v>595</v>
      </c>
      <c r="J117" s="323"/>
      <c r="K117" s="104"/>
      <c r="L117" s="234">
        <f t="shared" si="1"/>
        <v>606.9</v>
      </c>
      <c r="M117" s="234"/>
    </row>
    <row r="118" spans="1:13" x14ac:dyDescent="0.25">
      <c r="A118" s="19"/>
      <c r="B118" s="265" t="s">
        <v>122</v>
      </c>
      <c r="C118" s="265"/>
      <c r="D118" s="265"/>
      <c r="E118" s="265"/>
      <c r="F118" s="265"/>
      <c r="G118" s="265"/>
      <c r="H118" s="11" t="s">
        <v>123</v>
      </c>
      <c r="I118" s="323">
        <v>640</v>
      </c>
      <c r="J118" s="323"/>
      <c r="K118" s="104"/>
      <c r="L118" s="234">
        <f t="shared" si="1"/>
        <v>652.79999999999995</v>
      </c>
      <c r="M118" s="234"/>
    </row>
    <row r="119" spans="1:13" x14ac:dyDescent="0.25">
      <c r="A119" s="19"/>
      <c r="B119" s="265" t="s">
        <v>124</v>
      </c>
      <c r="C119" s="265"/>
      <c r="D119" s="265"/>
      <c r="E119" s="265"/>
      <c r="F119" s="265"/>
      <c r="G119" s="265"/>
      <c r="H119" s="11">
        <v>203964</v>
      </c>
      <c r="I119" s="323">
        <v>8385</v>
      </c>
      <c r="J119" s="323"/>
      <c r="K119" s="104"/>
      <c r="L119" s="234">
        <f t="shared" si="1"/>
        <v>8552.7000000000007</v>
      </c>
      <c r="M119" s="234"/>
    </row>
    <row r="120" spans="1:13" x14ac:dyDescent="0.25">
      <c r="A120" s="19"/>
      <c r="B120" s="265" t="s">
        <v>125</v>
      </c>
      <c r="C120" s="265"/>
      <c r="D120" s="265"/>
      <c r="E120" s="265"/>
      <c r="F120" s="265"/>
      <c r="G120" s="265"/>
      <c r="H120" s="11">
        <v>203442</v>
      </c>
      <c r="I120" s="323">
        <v>1645</v>
      </c>
      <c r="J120" s="323"/>
      <c r="K120" s="104"/>
      <c r="L120" s="234">
        <f t="shared" si="1"/>
        <v>1677.9</v>
      </c>
      <c r="M120" s="234"/>
    </row>
    <row r="121" spans="1:13" x14ac:dyDescent="0.25">
      <c r="A121" s="19"/>
      <c r="B121" s="265" t="s">
        <v>126</v>
      </c>
      <c r="C121" s="265"/>
      <c r="D121" s="265"/>
      <c r="E121" s="265"/>
      <c r="F121" s="265"/>
      <c r="G121" s="265"/>
      <c r="H121" s="11" t="s">
        <v>127</v>
      </c>
      <c r="I121" s="323">
        <v>1415</v>
      </c>
      <c r="J121" s="323"/>
      <c r="K121" s="104"/>
      <c r="L121" s="234">
        <f t="shared" si="1"/>
        <v>1443.3</v>
      </c>
      <c r="M121" s="234"/>
    </row>
    <row r="122" spans="1:13" x14ac:dyDescent="0.25">
      <c r="A122" s="373" t="s">
        <v>128</v>
      </c>
      <c r="B122" s="373"/>
      <c r="C122" s="373"/>
      <c r="D122" s="373"/>
      <c r="E122" s="373"/>
      <c r="F122" s="373"/>
      <c r="G122" s="373"/>
      <c r="H122" s="373"/>
      <c r="I122" s="374" cm="1">
        <f t="array" ref="I122">SUMPRODUCT(A116:A121*I116:J121)</f>
        <v>0</v>
      </c>
      <c r="J122" s="374"/>
      <c r="K122" s="130"/>
      <c r="L122" s="234"/>
      <c r="M122" s="234"/>
    </row>
    <row r="123" spans="1:13" x14ac:dyDescent="0.25">
      <c r="A123" s="106" t="s">
        <v>0</v>
      </c>
      <c r="B123" s="106" t="s">
        <v>129</v>
      </c>
      <c r="C123" s="352" t="s">
        <v>130</v>
      </c>
      <c r="D123" s="352"/>
      <c r="E123" s="352"/>
      <c r="F123" s="352"/>
      <c r="G123" s="352"/>
      <c r="H123" s="106" t="s">
        <v>131</v>
      </c>
      <c r="I123" s="375" t="s">
        <v>2</v>
      </c>
      <c r="J123" s="375"/>
      <c r="K123" s="131"/>
      <c r="L123" s="234"/>
      <c r="M123" s="234"/>
    </row>
    <row r="124" spans="1:13" x14ac:dyDescent="0.25">
      <c r="A124" s="19"/>
      <c r="B124" s="15"/>
      <c r="C124" s="371" t="s">
        <v>132</v>
      </c>
      <c r="D124" s="371"/>
      <c r="E124" s="371"/>
      <c r="F124" s="371"/>
      <c r="G124" s="371"/>
      <c r="H124" s="16"/>
      <c r="I124" s="372">
        <v>1200</v>
      </c>
      <c r="J124" s="372"/>
      <c r="K124" s="132"/>
      <c r="L124" s="234">
        <f t="shared" si="1"/>
        <v>1224</v>
      </c>
      <c r="M124" s="234"/>
    </row>
    <row r="125" spans="1:13" x14ac:dyDescent="0.25">
      <c r="A125" s="19"/>
      <c r="B125" s="15"/>
      <c r="C125" s="371" t="s">
        <v>133</v>
      </c>
      <c r="D125" s="371"/>
      <c r="E125" s="371"/>
      <c r="F125" s="371"/>
      <c r="G125" s="371"/>
      <c r="H125" s="16"/>
      <c r="I125" s="372">
        <v>750</v>
      </c>
      <c r="J125" s="372"/>
      <c r="K125" s="132"/>
      <c r="L125" s="234">
        <f t="shared" si="1"/>
        <v>765</v>
      </c>
      <c r="M125" s="234"/>
    </row>
    <row r="126" spans="1:13" x14ac:dyDescent="0.25">
      <c r="A126" s="133"/>
      <c r="B126" s="369" t="s">
        <v>134</v>
      </c>
      <c r="C126" s="369"/>
      <c r="D126" s="369"/>
      <c r="E126" s="369"/>
      <c r="F126" s="369"/>
      <c r="G126" s="369"/>
      <c r="H126" s="369"/>
      <c r="I126" s="121"/>
      <c r="J126" s="121"/>
      <c r="K126" s="121"/>
      <c r="L126" s="234"/>
      <c r="M126" s="234"/>
    </row>
    <row r="127" spans="1:13" x14ac:dyDescent="0.25">
      <c r="A127" s="19"/>
      <c r="B127" s="381" t="s">
        <v>135</v>
      </c>
      <c r="C127" s="381"/>
      <c r="D127" s="381"/>
      <c r="E127" s="381"/>
      <c r="F127" s="381"/>
      <c r="G127" s="381"/>
      <c r="H127" s="11"/>
      <c r="I127" s="323">
        <v>0</v>
      </c>
      <c r="J127" s="323"/>
      <c r="K127" s="104"/>
      <c r="L127" s="234"/>
      <c r="M127" s="234"/>
    </row>
    <row r="128" spans="1:13" x14ac:dyDescent="0.25">
      <c r="A128" s="19"/>
      <c r="B128" s="266" t="s">
        <v>136</v>
      </c>
      <c r="C128" s="266"/>
      <c r="D128" s="266"/>
      <c r="E128" s="266"/>
      <c r="F128" s="266"/>
      <c r="G128" s="266"/>
      <c r="H128" s="11"/>
      <c r="I128" s="323">
        <v>1060</v>
      </c>
      <c r="J128" s="323"/>
      <c r="K128" s="104"/>
      <c r="L128" s="234">
        <f t="shared" si="1"/>
        <v>1081.2</v>
      </c>
      <c r="M128" s="234"/>
    </row>
    <row r="129" spans="1:13" x14ac:dyDescent="0.25">
      <c r="A129" s="19"/>
      <c r="B129" s="266" t="s">
        <v>137</v>
      </c>
      <c r="C129" s="266"/>
      <c r="D129" s="266"/>
      <c r="E129" s="266"/>
      <c r="F129" s="266"/>
      <c r="G129" s="266"/>
      <c r="H129" s="11"/>
      <c r="I129" s="323">
        <v>2735</v>
      </c>
      <c r="J129" s="323"/>
      <c r="K129" s="104"/>
      <c r="L129" s="234">
        <f t="shared" si="1"/>
        <v>2789.7000000000003</v>
      </c>
      <c r="M129" s="234"/>
    </row>
    <row r="130" spans="1:13" x14ac:dyDescent="0.25">
      <c r="A130" s="19"/>
      <c r="B130" s="266" t="s">
        <v>138</v>
      </c>
      <c r="C130" s="266"/>
      <c r="D130" s="266"/>
      <c r="E130" s="266"/>
      <c r="F130" s="266"/>
      <c r="G130" s="266"/>
      <c r="H130" s="11"/>
      <c r="I130" s="323">
        <v>3820</v>
      </c>
      <c r="J130" s="323"/>
      <c r="K130" s="104"/>
      <c r="L130" s="234">
        <f t="shared" si="1"/>
        <v>3896.4</v>
      </c>
      <c r="M130" s="234"/>
    </row>
    <row r="131" spans="1:13" x14ac:dyDescent="0.25">
      <c r="A131" s="19"/>
      <c r="B131" s="266" t="s">
        <v>139</v>
      </c>
      <c r="C131" s="266"/>
      <c r="D131" s="266"/>
      <c r="E131" s="266"/>
      <c r="F131" s="266"/>
      <c r="G131" s="266"/>
      <c r="H131" s="11"/>
      <c r="I131" s="323">
        <v>4940</v>
      </c>
      <c r="J131" s="323"/>
      <c r="K131" s="104"/>
      <c r="L131" s="234">
        <f t="shared" si="1"/>
        <v>5038.8</v>
      </c>
      <c r="M131" s="234"/>
    </row>
    <row r="132" spans="1:13" ht="30" customHeight="1" x14ac:dyDescent="0.35">
      <c r="A132" s="107" t="s">
        <v>571</v>
      </c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234"/>
      <c r="M132" s="234"/>
    </row>
    <row r="133" spans="1:13" x14ac:dyDescent="0.25">
      <c r="A133" s="247" t="s">
        <v>718</v>
      </c>
      <c r="B133" s="247"/>
      <c r="C133" s="247"/>
      <c r="D133" s="247"/>
      <c r="E133" s="247"/>
      <c r="F133" s="247"/>
      <c r="G133" s="247"/>
      <c r="H133" s="247"/>
      <c r="I133" s="247"/>
      <c r="J133" s="247"/>
      <c r="K133" s="135"/>
      <c r="L133" s="234"/>
      <c r="M133" s="234"/>
    </row>
    <row r="134" spans="1:13" x14ac:dyDescent="0.25">
      <c r="A134" s="279" t="s">
        <v>141</v>
      </c>
      <c r="B134" s="279"/>
      <c r="C134" s="279"/>
      <c r="D134" s="279"/>
      <c r="E134" s="279"/>
      <c r="F134" s="290" t="s">
        <v>142</v>
      </c>
      <c r="G134" s="290"/>
      <c r="H134" s="290"/>
      <c r="I134" s="290"/>
      <c r="J134" s="290"/>
      <c r="K134" s="105"/>
      <c r="L134" s="234"/>
      <c r="M134" s="234"/>
    </row>
    <row r="135" spans="1:13" x14ac:dyDescent="0.25">
      <c r="A135" s="291" t="s">
        <v>203</v>
      </c>
      <c r="B135" s="291"/>
      <c r="C135" s="291"/>
      <c r="D135" s="291"/>
      <c r="E135" s="291"/>
      <c r="F135" s="291" t="s">
        <v>204</v>
      </c>
      <c r="G135" s="291"/>
      <c r="H135" s="291"/>
      <c r="I135" s="291"/>
      <c r="J135" s="291"/>
      <c r="K135" s="100"/>
      <c r="L135" s="234"/>
      <c r="M135" s="234"/>
    </row>
    <row r="136" spans="1:13" x14ac:dyDescent="0.25">
      <c r="A136" s="291" t="s">
        <v>205</v>
      </c>
      <c r="B136" s="291"/>
      <c r="C136" s="291"/>
      <c r="D136" s="291"/>
      <c r="E136" s="291"/>
      <c r="F136" s="291" t="s">
        <v>206</v>
      </c>
      <c r="G136" s="291"/>
      <c r="H136" s="291"/>
      <c r="I136" s="291"/>
      <c r="J136" s="291"/>
      <c r="K136" s="100"/>
      <c r="L136" s="234"/>
      <c r="M136" s="234"/>
    </row>
    <row r="137" spans="1:13" x14ac:dyDescent="0.25">
      <c r="A137" s="291" t="s">
        <v>207</v>
      </c>
      <c r="B137" s="291"/>
      <c r="C137" s="291"/>
      <c r="D137" s="291"/>
      <c r="E137" s="291"/>
      <c r="F137" s="283" t="s">
        <v>148</v>
      </c>
      <c r="G137" s="283"/>
      <c r="H137" s="283"/>
      <c r="I137" s="283"/>
      <c r="J137" s="283"/>
      <c r="K137" s="98"/>
      <c r="L137" s="234"/>
      <c r="M137" s="234"/>
    </row>
    <row r="138" spans="1:13" x14ac:dyDescent="0.25">
      <c r="A138" s="291" t="s">
        <v>208</v>
      </c>
      <c r="B138" s="291"/>
      <c r="C138" s="291"/>
      <c r="D138" s="291"/>
      <c r="E138" s="291"/>
      <c r="F138" s="283" t="s">
        <v>150</v>
      </c>
      <c r="G138" s="382"/>
      <c r="H138" s="382"/>
      <c r="I138" s="382"/>
      <c r="J138" s="382"/>
      <c r="K138" s="136"/>
      <c r="L138" s="234"/>
      <c r="M138" s="234"/>
    </row>
    <row r="139" spans="1:13" x14ac:dyDescent="0.25">
      <c r="A139" s="291" t="s">
        <v>209</v>
      </c>
      <c r="B139" s="291"/>
      <c r="C139" s="291"/>
      <c r="D139" s="291"/>
      <c r="E139" s="291"/>
      <c r="F139" s="382"/>
      <c r="G139" s="382"/>
      <c r="H139" s="382"/>
      <c r="I139" s="382"/>
      <c r="J139" s="382"/>
      <c r="K139" s="136"/>
      <c r="L139" s="234"/>
      <c r="M139" s="234"/>
    </row>
    <row r="140" spans="1:13" x14ac:dyDescent="0.25">
      <c r="A140" s="291" t="s">
        <v>154</v>
      </c>
      <c r="B140" s="291"/>
      <c r="C140" s="291"/>
      <c r="D140" s="291"/>
      <c r="E140" s="291"/>
      <c r="F140" s="282" t="s">
        <v>153</v>
      </c>
      <c r="G140" s="282"/>
      <c r="H140" s="282"/>
      <c r="I140" s="282"/>
      <c r="J140" s="282"/>
      <c r="K140" s="99"/>
      <c r="L140" s="234"/>
      <c r="M140" s="234"/>
    </row>
    <row r="141" spans="1:13" x14ac:dyDescent="0.25">
      <c r="A141" s="282" t="s">
        <v>156</v>
      </c>
      <c r="B141" s="282"/>
      <c r="C141" s="282"/>
      <c r="D141" s="282"/>
      <c r="E141" s="282"/>
      <c r="F141" s="283" t="s">
        <v>210</v>
      </c>
      <c r="G141" s="283"/>
      <c r="H141" s="283"/>
      <c r="I141" s="283"/>
      <c r="J141" s="283"/>
      <c r="K141" s="98"/>
      <c r="L141" s="234"/>
      <c r="M141" s="234"/>
    </row>
    <row r="142" spans="1:13" x14ac:dyDescent="0.25">
      <c r="A142" s="291" t="s">
        <v>211</v>
      </c>
      <c r="B142" s="291"/>
      <c r="C142" s="291"/>
      <c r="D142" s="291"/>
      <c r="E142" s="291"/>
      <c r="F142" s="283" t="s">
        <v>212</v>
      </c>
      <c r="G142" s="283"/>
      <c r="H142" s="283"/>
      <c r="I142" s="283"/>
      <c r="J142" s="283"/>
      <c r="K142" s="98"/>
      <c r="L142" s="234"/>
      <c r="M142" s="234"/>
    </row>
    <row r="143" spans="1:13" x14ac:dyDescent="0.25">
      <c r="A143" s="291" t="s">
        <v>160</v>
      </c>
      <c r="B143" s="291"/>
      <c r="C143" s="291"/>
      <c r="D143" s="291"/>
      <c r="E143" s="291"/>
      <c r="F143" s="283" t="s">
        <v>213</v>
      </c>
      <c r="G143" s="283"/>
      <c r="H143" s="283"/>
      <c r="I143" s="283"/>
      <c r="J143" s="283"/>
      <c r="K143" s="98"/>
      <c r="L143" s="234"/>
      <c r="M143" s="234"/>
    </row>
    <row r="144" spans="1:13" x14ac:dyDescent="0.25">
      <c r="A144" s="291" t="s">
        <v>162</v>
      </c>
      <c r="B144" s="291"/>
      <c r="C144" s="291"/>
      <c r="D144" s="291"/>
      <c r="E144" s="291"/>
      <c r="F144" s="283" t="s">
        <v>161</v>
      </c>
      <c r="G144" s="283"/>
      <c r="H144" s="283"/>
      <c r="I144" s="283"/>
      <c r="J144" s="283"/>
      <c r="K144" s="98"/>
      <c r="L144" s="234"/>
      <c r="M144" s="234"/>
    </row>
    <row r="145" spans="1:13" x14ac:dyDescent="0.25">
      <c r="A145" s="291" t="s">
        <v>164</v>
      </c>
      <c r="B145" s="291"/>
      <c r="C145" s="291"/>
      <c r="D145" s="291"/>
      <c r="E145" s="291"/>
      <c r="F145" s="278" t="s">
        <v>163</v>
      </c>
      <c r="G145" s="278"/>
      <c r="H145" s="278"/>
      <c r="I145" s="278"/>
      <c r="J145" s="278"/>
      <c r="K145" s="97"/>
      <c r="L145" s="234"/>
      <c r="M145" s="234"/>
    </row>
    <row r="146" spans="1:13" x14ac:dyDescent="0.25">
      <c r="A146" s="291" t="s">
        <v>214</v>
      </c>
      <c r="B146" s="291"/>
      <c r="C146" s="291"/>
      <c r="D146" s="291"/>
      <c r="E146" s="291"/>
      <c r="F146" s="278" t="s">
        <v>165</v>
      </c>
      <c r="G146" s="278"/>
      <c r="H146" s="278"/>
      <c r="I146" s="278"/>
      <c r="J146" s="278"/>
      <c r="K146" s="97"/>
      <c r="L146" s="234"/>
      <c r="M146" s="234"/>
    </row>
    <row r="147" spans="1:13" x14ac:dyDescent="0.25">
      <c r="A147" s="291" t="s">
        <v>215</v>
      </c>
      <c r="B147" s="291"/>
      <c r="C147" s="291"/>
      <c r="D147" s="291"/>
      <c r="E147" s="291"/>
      <c r="F147" s="342" t="s">
        <v>216</v>
      </c>
      <c r="G147" s="342"/>
      <c r="H147" s="342"/>
      <c r="I147" s="342"/>
      <c r="J147" s="342"/>
      <c r="K147" s="108"/>
      <c r="L147" s="234"/>
      <c r="M147" s="234"/>
    </row>
    <row r="148" spans="1:13" x14ac:dyDescent="0.25">
      <c r="A148" s="282" t="s">
        <v>168</v>
      </c>
      <c r="B148" s="282"/>
      <c r="C148" s="282"/>
      <c r="D148" s="282"/>
      <c r="E148" s="282"/>
      <c r="F148" s="342" t="s">
        <v>169</v>
      </c>
      <c r="G148" s="342"/>
      <c r="H148" s="342"/>
      <c r="I148" s="342"/>
      <c r="J148" s="342"/>
      <c r="K148" s="108"/>
      <c r="L148" s="234"/>
      <c r="M148" s="234"/>
    </row>
    <row r="149" spans="1:13" x14ac:dyDescent="0.25">
      <c r="A149" s="97" t="s">
        <v>217</v>
      </c>
      <c r="B149" s="97"/>
      <c r="C149" s="97"/>
      <c r="D149" s="97"/>
      <c r="E149" s="97"/>
      <c r="F149" s="342" t="s">
        <v>218</v>
      </c>
      <c r="G149" s="342"/>
      <c r="H149" s="342"/>
      <c r="I149" s="342"/>
      <c r="J149" s="342"/>
      <c r="K149" s="108"/>
      <c r="L149" s="234"/>
      <c r="M149" s="234"/>
    </row>
    <row r="150" spans="1:13" x14ac:dyDescent="0.25">
      <c r="A150" s="282" t="s">
        <v>173</v>
      </c>
      <c r="B150" s="282"/>
      <c r="C150" s="282"/>
      <c r="D150" s="282"/>
      <c r="E150" s="282"/>
      <c r="F150" s="342" t="s">
        <v>172</v>
      </c>
      <c r="G150" s="342"/>
      <c r="H150" s="342"/>
      <c r="I150" s="342"/>
      <c r="J150" s="342"/>
      <c r="K150" s="108"/>
      <c r="L150" s="234"/>
      <c r="M150" s="234"/>
    </row>
    <row r="151" spans="1:13" x14ac:dyDescent="0.25">
      <c r="A151" s="291" t="s">
        <v>219</v>
      </c>
      <c r="B151" s="291"/>
      <c r="C151" s="291"/>
      <c r="D151" s="291"/>
      <c r="E151" s="291"/>
      <c r="F151" s="279" t="s">
        <v>220</v>
      </c>
      <c r="G151" s="279"/>
      <c r="H151" s="279"/>
      <c r="I151" s="279"/>
      <c r="J151" s="279"/>
      <c r="K151" s="101"/>
      <c r="L151" s="234"/>
      <c r="M151" s="234"/>
    </row>
    <row r="152" spans="1:13" x14ac:dyDescent="0.25">
      <c r="A152" s="291" t="s">
        <v>221</v>
      </c>
      <c r="B152" s="291"/>
      <c r="C152" s="291"/>
      <c r="D152" s="291"/>
      <c r="E152" s="291"/>
      <c r="F152" s="278" t="s">
        <v>222</v>
      </c>
      <c r="G152" s="278"/>
      <c r="H152" s="278"/>
      <c r="I152" s="278"/>
      <c r="J152" s="278"/>
      <c r="K152" s="97"/>
      <c r="L152" s="234"/>
      <c r="M152" s="234"/>
    </row>
    <row r="153" spans="1:13" x14ac:dyDescent="0.25">
      <c r="A153" s="291" t="s">
        <v>223</v>
      </c>
      <c r="B153" s="291"/>
      <c r="C153" s="291"/>
      <c r="D153" s="291"/>
      <c r="E153" s="291"/>
      <c r="F153" s="342" t="s">
        <v>224</v>
      </c>
      <c r="G153" s="342"/>
      <c r="H153" s="342"/>
      <c r="I153" s="342"/>
      <c r="J153" s="342"/>
      <c r="K153" s="108"/>
      <c r="L153" s="234"/>
      <c r="M153" s="234"/>
    </row>
    <row r="154" spans="1:13" x14ac:dyDescent="0.25">
      <c r="A154" s="291" t="s">
        <v>225</v>
      </c>
      <c r="B154" s="291"/>
      <c r="C154" s="291"/>
      <c r="D154" s="291"/>
      <c r="E154" s="291"/>
      <c r="F154" s="342" t="s">
        <v>226</v>
      </c>
      <c r="G154" s="342"/>
      <c r="H154" s="342"/>
      <c r="I154" s="342"/>
      <c r="J154" s="342"/>
      <c r="K154" s="108"/>
      <c r="L154" s="234"/>
      <c r="M154" s="234"/>
    </row>
    <row r="155" spans="1:13" x14ac:dyDescent="0.25">
      <c r="A155" s="291" t="s">
        <v>181</v>
      </c>
      <c r="B155" s="291"/>
      <c r="C155" s="291"/>
      <c r="D155" s="291"/>
      <c r="E155" s="291"/>
      <c r="F155" s="342" t="s">
        <v>182</v>
      </c>
      <c r="G155" s="342"/>
      <c r="H155" s="342"/>
      <c r="I155" s="342"/>
      <c r="J155" s="342"/>
      <c r="K155" s="108"/>
      <c r="L155" s="234"/>
      <c r="M155" s="234"/>
    </row>
    <row r="156" spans="1:13" x14ac:dyDescent="0.25">
      <c r="A156" s="291" t="s">
        <v>227</v>
      </c>
      <c r="B156" s="291"/>
      <c r="C156" s="291"/>
      <c r="D156" s="291"/>
      <c r="E156" s="291"/>
      <c r="F156" s="342" t="s">
        <v>228</v>
      </c>
      <c r="G156" s="342"/>
      <c r="H156" s="342"/>
      <c r="I156" s="342"/>
      <c r="J156" s="342"/>
      <c r="K156" s="108"/>
      <c r="L156" s="234"/>
      <c r="M156" s="234"/>
    </row>
    <row r="157" spans="1:13" x14ac:dyDescent="0.25">
      <c r="A157" s="291" t="s">
        <v>229</v>
      </c>
      <c r="B157" s="291"/>
      <c r="C157" s="291"/>
      <c r="D157" s="291"/>
      <c r="E157" s="291"/>
      <c r="F157" s="283" t="s">
        <v>230</v>
      </c>
      <c r="G157" s="283"/>
      <c r="H157" s="283"/>
      <c r="I157" s="283"/>
      <c r="J157" s="283"/>
      <c r="K157" s="98"/>
      <c r="L157" s="234"/>
      <c r="M157" s="234"/>
    </row>
    <row r="158" spans="1:13" x14ac:dyDescent="0.25">
      <c r="A158" s="291" t="s">
        <v>231</v>
      </c>
      <c r="B158" s="291"/>
      <c r="C158" s="291"/>
      <c r="D158" s="291"/>
      <c r="E158" s="291"/>
      <c r="F158" s="283"/>
      <c r="G158" s="283"/>
      <c r="H158" s="283"/>
      <c r="I158" s="283"/>
      <c r="J158" s="283"/>
      <c r="K158" s="98"/>
      <c r="L158" s="234"/>
      <c r="M158" s="234"/>
    </row>
    <row r="159" spans="1:13" x14ac:dyDescent="0.25">
      <c r="A159" s="282" t="s">
        <v>188</v>
      </c>
      <c r="B159" s="282"/>
      <c r="C159" s="282"/>
      <c r="D159" s="282"/>
      <c r="E159" s="282"/>
      <c r="F159" s="278" t="s">
        <v>232</v>
      </c>
      <c r="G159" s="278"/>
      <c r="H159" s="278"/>
      <c r="I159" s="278"/>
      <c r="J159" s="278"/>
      <c r="K159" s="97"/>
      <c r="L159" s="234"/>
      <c r="M159" s="234"/>
    </row>
    <row r="160" spans="1:13" x14ac:dyDescent="0.25">
      <c r="A160" s="291" t="s">
        <v>233</v>
      </c>
      <c r="B160" s="291"/>
      <c r="C160" s="291"/>
      <c r="D160" s="291"/>
      <c r="E160" s="291"/>
      <c r="F160" s="279" t="s">
        <v>195</v>
      </c>
      <c r="G160" s="279"/>
      <c r="H160" s="279"/>
      <c r="I160" s="279"/>
      <c r="J160" s="279"/>
      <c r="K160" s="101"/>
      <c r="L160" s="234"/>
      <c r="M160" s="234"/>
    </row>
    <row r="161" spans="1:13" x14ac:dyDescent="0.25">
      <c r="A161" s="291" t="s">
        <v>192</v>
      </c>
      <c r="B161" s="291"/>
      <c r="C161" s="291"/>
      <c r="D161" s="291"/>
      <c r="E161" s="291"/>
      <c r="F161" s="278" t="s">
        <v>197</v>
      </c>
      <c r="G161" s="278"/>
      <c r="H161" s="278"/>
      <c r="I161" s="278"/>
      <c r="J161" s="278"/>
      <c r="K161" s="97"/>
      <c r="L161" s="234"/>
      <c r="M161" s="234"/>
    </row>
    <row r="162" spans="1:13" x14ac:dyDescent="0.25">
      <c r="A162" s="291" t="s">
        <v>194</v>
      </c>
      <c r="B162" s="291"/>
      <c r="C162" s="291"/>
      <c r="D162" s="291"/>
      <c r="E162" s="291"/>
      <c r="F162" s="278" t="s">
        <v>234</v>
      </c>
      <c r="G162" s="278"/>
      <c r="H162" s="278"/>
      <c r="I162" s="278"/>
      <c r="J162" s="278"/>
      <c r="K162" s="97"/>
      <c r="L162" s="234"/>
      <c r="M162" s="234"/>
    </row>
    <row r="163" spans="1:13" x14ac:dyDescent="0.25">
      <c r="A163" s="291" t="s">
        <v>235</v>
      </c>
      <c r="B163" s="291"/>
      <c r="C163" s="291"/>
      <c r="D163" s="291"/>
      <c r="E163" s="291"/>
      <c r="F163" s="278" t="s">
        <v>199</v>
      </c>
      <c r="G163" s="278"/>
      <c r="H163" s="278"/>
      <c r="I163" s="278"/>
      <c r="J163" s="278"/>
      <c r="K163" s="97"/>
      <c r="L163" s="234"/>
      <c r="M163" s="234"/>
    </row>
    <row r="164" spans="1:13" x14ac:dyDescent="0.25">
      <c r="A164" s="282" t="s">
        <v>198</v>
      </c>
      <c r="B164" s="282"/>
      <c r="C164" s="282"/>
      <c r="D164" s="282"/>
      <c r="E164" s="282"/>
      <c r="F164" s="283" t="s">
        <v>236</v>
      </c>
      <c r="G164" s="283"/>
      <c r="H164" s="283"/>
      <c r="I164" s="283"/>
      <c r="J164" s="283"/>
      <c r="K164" s="98"/>
      <c r="L164" s="234"/>
      <c r="M164" s="234"/>
    </row>
    <row r="165" spans="1:13" x14ac:dyDescent="0.25">
      <c r="A165" s="291" t="s">
        <v>200</v>
      </c>
      <c r="B165" s="291"/>
      <c r="C165" s="291"/>
      <c r="D165" s="291"/>
      <c r="E165" s="291"/>
      <c r="F165" s="283"/>
      <c r="G165" s="283"/>
      <c r="H165" s="283"/>
      <c r="I165" s="283"/>
      <c r="J165" s="283"/>
      <c r="K165" s="98"/>
      <c r="L165" s="234"/>
      <c r="M165" s="234"/>
    </row>
    <row r="166" spans="1:13" x14ac:dyDescent="0.25">
      <c r="A166" s="137" t="s">
        <v>0</v>
      </c>
      <c r="B166" s="281" t="s">
        <v>1</v>
      </c>
      <c r="C166" s="281"/>
      <c r="D166" s="281"/>
      <c r="E166" s="281"/>
      <c r="F166" s="281"/>
      <c r="G166" s="281"/>
      <c r="H166" s="281"/>
      <c r="I166" s="281" t="s">
        <v>2</v>
      </c>
      <c r="J166" s="281"/>
      <c r="K166" s="138"/>
      <c r="L166" s="234"/>
      <c r="M166" s="234"/>
    </row>
    <row r="167" spans="1:13" x14ac:dyDescent="0.25">
      <c r="A167" s="139"/>
      <c r="B167" s="270" t="s">
        <v>3</v>
      </c>
      <c r="C167" s="270"/>
      <c r="D167" s="270"/>
      <c r="E167" s="270"/>
      <c r="F167" s="270"/>
      <c r="G167" s="270"/>
      <c r="H167" s="270" t="s">
        <v>237</v>
      </c>
      <c r="I167" s="270" t="s">
        <v>238</v>
      </c>
      <c r="J167" s="270"/>
      <c r="K167" s="94"/>
      <c r="L167" s="234"/>
      <c r="M167" s="234"/>
    </row>
    <row r="168" spans="1:13" x14ac:dyDescent="0.25">
      <c r="A168" s="19"/>
      <c r="B168" s="275" t="s">
        <v>239</v>
      </c>
      <c r="C168" s="275"/>
      <c r="D168" s="275"/>
      <c r="E168" s="275"/>
      <c r="F168" s="275"/>
      <c r="G168" s="275"/>
      <c r="H168" s="17"/>
      <c r="I168" s="384">
        <v>214750</v>
      </c>
      <c r="J168" s="384"/>
      <c r="K168" s="86"/>
      <c r="L168" s="234">
        <f t="shared" ref="L168:L228" si="2">SUM(I168*1.02)</f>
        <v>219045</v>
      </c>
      <c r="M168" s="234"/>
    </row>
    <row r="169" spans="1:13" x14ac:dyDescent="0.25">
      <c r="A169" s="383" t="s">
        <v>9</v>
      </c>
      <c r="B169" s="383"/>
      <c r="C169" s="383"/>
      <c r="D169" s="383"/>
      <c r="E169" s="383"/>
      <c r="F169" s="383"/>
      <c r="G169" s="383"/>
      <c r="H169" s="383"/>
      <c r="I169" s="254">
        <f>SUMPRODUCT(A168*I168)</f>
        <v>0</v>
      </c>
      <c r="J169" s="254"/>
      <c r="K169" s="140"/>
      <c r="L169" s="234"/>
      <c r="M169" s="234"/>
    </row>
    <row r="170" spans="1:13" x14ac:dyDescent="0.25">
      <c r="A170" s="139"/>
      <c r="B170" s="270" t="s">
        <v>10</v>
      </c>
      <c r="C170" s="270"/>
      <c r="D170" s="270"/>
      <c r="E170" s="270"/>
      <c r="F170" s="270"/>
      <c r="G170" s="270"/>
      <c r="H170" s="270"/>
      <c r="I170" s="141"/>
      <c r="J170" s="141"/>
      <c r="K170" s="141"/>
      <c r="L170" s="234"/>
      <c r="M170" s="234"/>
    </row>
    <row r="171" spans="1:13" x14ac:dyDescent="0.25">
      <c r="A171" s="19"/>
      <c r="B171" s="275" t="s">
        <v>240</v>
      </c>
      <c r="C171" s="275"/>
      <c r="D171" s="275"/>
      <c r="E171" s="275"/>
      <c r="F171" s="275"/>
      <c r="G171" s="275"/>
      <c r="H171" s="17" t="s">
        <v>241</v>
      </c>
      <c r="I171" s="242">
        <v>0</v>
      </c>
      <c r="J171" s="242"/>
      <c r="K171" s="83"/>
      <c r="L171" s="234"/>
      <c r="M171" s="234"/>
    </row>
    <row r="172" spans="1:13" x14ac:dyDescent="0.25">
      <c r="A172" s="19"/>
      <c r="B172" s="341" t="s">
        <v>242</v>
      </c>
      <c r="C172" s="341"/>
      <c r="D172" s="341"/>
      <c r="E172" s="341"/>
      <c r="F172" s="341"/>
      <c r="G172" s="341"/>
      <c r="H172" s="18" t="s">
        <v>243</v>
      </c>
      <c r="I172" s="244">
        <v>660</v>
      </c>
      <c r="J172" s="244"/>
      <c r="K172" s="81"/>
      <c r="L172" s="234">
        <f t="shared" si="2"/>
        <v>673.2</v>
      </c>
      <c r="M172" s="234"/>
    </row>
    <row r="173" spans="1:13" x14ac:dyDescent="0.25">
      <c r="A173" s="139"/>
      <c r="B173" s="270" t="s">
        <v>16</v>
      </c>
      <c r="C173" s="270"/>
      <c r="D173" s="270"/>
      <c r="E173" s="270"/>
      <c r="F173" s="270"/>
      <c r="G173" s="270"/>
      <c r="H173" s="270"/>
      <c r="I173" s="142"/>
      <c r="J173" s="142"/>
      <c r="K173" s="142"/>
      <c r="L173" s="234"/>
      <c r="M173" s="234"/>
    </row>
    <row r="174" spans="1:13" x14ac:dyDescent="0.25">
      <c r="A174" s="19"/>
      <c r="B174" s="243" t="s">
        <v>17</v>
      </c>
      <c r="C174" s="243"/>
      <c r="D174" s="243"/>
      <c r="E174" s="243"/>
      <c r="F174" s="243"/>
      <c r="G174" s="243"/>
      <c r="H174" s="7" t="s">
        <v>244</v>
      </c>
      <c r="I174" s="244">
        <v>12110</v>
      </c>
      <c r="J174" s="244"/>
      <c r="K174" s="81"/>
      <c r="L174" s="234">
        <f t="shared" si="2"/>
        <v>12352.2</v>
      </c>
      <c r="M174" s="234"/>
    </row>
    <row r="175" spans="1:13" x14ac:dyDescent="0.25">
      <c r="A175" s="19"/>
      <c r="B175" s="241" t="s">
        <v>19</v>
      </c>
      <c r="C175" s="241"/>
      <c r="D175" s="241"/>
      <c r="E175" s="241"/>
      <c r="F175" s="241"/>
      <c r="G175" s="241"/>
      <c r="H175" s="9" t="s">
        <v>245</v>
      </c>
      <c r="I175" s="242">
        <v>0</v>
      </c>
      <c r="J175" s="242"/>
      <c r="K175" s="83"/>
      <c r="L175" s="234"/>
      <c r="M175" s="234"/>
    </row>
    <row r="176" spans="1:13" x14ac:dyDescent="0.25">
      <c r="A176" s="19"/>
      <c r="B176" s="243" t="s">
        <v>20</v>
      </c>
      <c r="C176" s="243"/>
      <c r="D176" s="243"/>
      <c r="E176" s="243"/>
      <c r="F176" s="243"/>
      <c r="G176" s="243"/>
      <c r="H176" s="7" t="s">
        <v>246</v>
      </c>
      <c r="I176" s="244">
        <v>2520</v>
      </c>
      <c r="J176" s="244"/>
      <c r="K176" s="81"/>
      <c r="L176" s="234">
        <f t="shared" si="2"/>
        <v>2570.4</v>
      </c>
      <c r="M176" s="234"/>
    </row>
    <row r="177" spans="1:13" x14ac:dyDescent="0.25">
      <c r="A177" s="19"/>
      <c r="B177" s="243" t="s">
        <v>22</v>
      </c>
      <c r="C177" s="243"/>
      <c r="D177" s="243"/>
      <c r="E177" s="243"/>
      <c r="F177" s="243"/>
      <c r="G177" s="243"/>
      <c r="H177" s="7" t="s">
        <v>247</v>
      </c>
      <c r="I177" s="244">
        <v>4325</v>
      </c>
      <c r="J177" s="244"/>
      <c r="K177" s="81"/>
      <c r="L177" s="234">
        <f t="shared" si="2"/>
        <v>4411.5</v>
      </c>
      <c r="M177" s="234"/>
    </row>
    <row r="178" spans="1:13" x14ac:dyDescent="0.25">
      <c r="A178" s="19"/>
      <c r="B178" s="243" t="s">
        <v>23</v>
      </c>
      <c r="C178" s="243"/>
      <c r="D178" s="243"/>
      <c r="E178" s="243"/>
      <c r="F178" s="243"/>
      <c r="G178" s="243"/>
      <c r="H178" s="7" t="s">
        <v>248</v>
      </c>
      <c r="I178" s="244">
        <v>7305</v>
      </c>
      <c r="J178" s="244"/>
      <c r="K178" s="81"/>
      <c r="L178" s="234">
        <f t="shared" si="2"/>
        <v>7451.1</v>
      </c>
      <c r="M178" s="234"/>
    </row>
    <row r="179" spans="1:13" x14ac:dyDescent="0.25">
      <c r="A179" s="19"/>
      <c r="B179" s="243" t="s">
        <v>25</v>
      </c>
      <c r="C179" s="243"/>
      <c r="D179" s="243"/>
      <c r="E179" s="243"/>
      <c r="F179" s="243"/>
      <c r="G179" s="243"/>
      <c r="H179" s="7" t="s">
        <v>249</v>
      </c>
      <c r="I179" s="244">
        <v>1280</v>
      </c>
      <c r="J179" s="244"/>
      <c r="K179" s="81"/>
      <c r="L179" s="234">
        <f t="shared" si="2"/>
        <v>1305.5999999999999</v>
      </c>
      <c r="M179" s="234"/>
    </row>
    <row r="180" spans="1:13" x14ac:dyDescent="0.25">
      <c r="A180" s="19"/>
      <c r="B180" s="243" t="s">
        <v>27</v>
      </c>
      <c r="C180" s="243"/>
      <c r="D180" s="243"/>
      <c r="E180" s="243"/>
      <c r="F180" s="243"/>
      <c r="G180" s="243"/>
      <c r="H180" s="7" t="s">
        <v>250</v>
      </c>
      <c r="I180" s="244">
        <v>2230</v>
      </c>
      <c r="J180" s="244"/>
      <c r="K180" s="81"/>
      <c r="L180" s="234">
        <f t="shared" si="2"/>
        <v>2274.6</v>
      </c>
      <c r="M180" s="234"/>
    </row>
    <row r="181" spans="1:13" x14ac:dyDescent="0.25">
      <c r="A181" s="19"/>
      <c r="B181" s="243" t="s">
        <v>28</v>
      </c>
      <c r="C181" s="243"/>
      <c r="D181" s="243"/>
      <c r="E181" s="243"/>
      <c r="F181" s="243"/>
      <c r="G181" s="243"/>
      <c r="H181" s="7" t="s">
        <v>251</v>
      </c>
      <c r="I181" s="244">
        <v>7305</v>
      </c>
      <c r="J181" s="244"/>
      <c r="K181" s="81"/>
      <c r="L181" s="234">
        <f t="shared" si="2"/>
        <v>7451.1</v>
      </c>
      <c r="M181" s="234"/>
    </row>
    <row r="182" spans="1:13" x14ac:dyDescent="0.25">
      <c r="A182" s="19"/>
      <c r="B182" s="243" t="s">
        <v>30</v>
      </c>
      <c r="C182" s="243"/>
      <c r="D182" s="243"/>
      <c r="E182" s="243"/>
      <c r="F182" s="243"/>
      <c r="G182" s="243"/>
      <c r="H182" s="7" t="s">
        <v>252</v>
      </c>
      <c r="I182" s="244">
        <v>2245</v>
      </c>
      <c r="J182" s="244"/>
      <c r="K182" s="81"/>
      <c r="L182" s="234">
        <f t="shared" si="2"/>
        <v>2289.9</v>
      </c>
      <c r="M182" s="234"/>
    </row>
    <row r="183" spans="1:13" x14ac:dyDescent="0.25">
      <c r="A183" s="19"/>
      <c r="B183" s="243" t="s">
        <v>31</v>
      </c>
      <c r="C183" s="243"/>
      <c r="D183" s="243"/>
      <c r="E183" s="243"/>
      <c r="F183" s="243"/>
      <c r="G183" s="243"/>
      <c r="H183" s="7">
        <v>203662</v>
      </c>
      <c r="I183" s="244">
        <v>390</v>
      </c>
      <c r="J183" s="244"/>
      <c r="K183" s="81"/>
      <c r="L183" s="234">
        <f t="shared" si="2"/>
        <v>397.8</v>
      </c>
      <c r="M183" s="234"/>
    </row>
    <row r="184" spans="1:13" x14ac:dyDescent="0.25">
      <c r="A184" s="19"/>
      <c r="B184" s="243" t="s">
        <v>253</v>
      </c>
      <c r="C184" s="243"/>
      <c r="D184" s="243"/>
      <c r="E184" s="243"/>
      <c r="F184" s="243"/>
      <c r="G184" s="243"/>
      <c r="H184" s="7" t="s">
        <v>254</v>
      </c>
      <c r="I184" s="244">
        <v>4325</v>
      </c>
      <c r="J184" s="244"/>
      <c r="K184" s="81"/>
      <c r="L184" s="234">
        <f t="shared" si="2"/>
        <v>4411.5</v>
      </c>
      <c r="M184" s="234"/>
    </row>
    <row r="185" spans="1:13" x14ac:dyDescent="0.25">
      <c r="A185" s="19"/>
      <c r="B185" s="243" t="s">
        <v>255</v>
      </c>
      <c r="C185" s="243"/>
      <c r="D185" s="243"/>
      <c r="E185" s="243"/>
      <c r="F185" s="243"/>
      <c r="G185" s="243"/>
      <c r="H185" s="7" t="s">
        <v>256</v>
      </c>
      <c r="I185" s="244">
        <v>1915</v>
      </c>
      <c r="J185" s="244"/>
      <c r="K185" s="81"/>
      <c r="L185" s="234">
        <f t="shared" si="2"/>
        <v>1953.3</v>
      </c>
      <c r="M185" s="234"/>
    </row>
    <row r="186" spans="1:13" x14ac:dyDescent="0.25">
      <c r="A186" s="19"/>
      <c r="B186" s="243" t="s">
        <v>257</v>
      </c>
      <c r="C186" s="243"/>
      <c r="D186" s="243"/>
      <c r="E186" s="243"/>
      <c r="F186" s="243"/>
      <c r="G186" s="243"/>
      <c r="H186" s="7" t="s">
        <v>258</v>
      </c>
      <c r="I186" s="244">
        <v>2450</v>
      </c>
      <c r="J186" s="244"/>
      <c r="K186" s="81"/>
      <c r="L186" s="234">
        <f t="shared" si="2"/>
        <v>2499</v>
      </c>
      <c r="M186" s="234"/>
    </row>
    <row r="187" spans="1:13" x14ac:dyDescent="0.25">
      <c r="A187" s="19"/>
      <c r="B187" s="243" t="s">
        <v>259</v>
      </c>
      <c r="C187" s="243"/>
      <c r="D187" s="243"/>
      <c r="E187" s="243"/>
      <c r="F187" s="243"/>
      <c r="G187" s="243"/>
      <c r="H187" s="7" t="s">
        <v>260</v>
      </c>
      <c r="I187" s="244">
        <v>1000</v>
      </c>
      <c r="J187" s="244"/>
      <c r="K187" s="81"/>
      <c r="L187" s="234">
        <f t="shared" si="2"/>
        <v>1020</v>
      </c>
      <c r="M187" s="234"/>
    </row>
    <row r="188" spans="1:13" x14ac:dyDescent="0.25">
      <c r="A188" s="19"/>
      <c r="B188" s="243" t="s">
        <v>261</v>
      </c>
      <c r="C188" s="243"/>
      <c r="D188" s="243"/>
      <c r="E188" s="243"/>
      <c r="F188" s="243"/>
      <c r="G188" s="243"/>
      <c r="H188" s="7" t="s">
        <v>262</v>
      </c>
      <c r="I188" s="244">
        <v>1705</v>
      </c>
      <c r="J188" s="244"/>
      <c r="K188" s="81"/>
      <c r="L188" s="234">
        <f t="shared" si="2"/>
        <v>1739.1000000000001</v>
      </c>
      <c r="M188" s="234"/>
    </row>
    <row r="189" spans="1:13" x14ac:dyDescent="0.25">
      <c r="A189" s="139"/>
      <c r="B189" s="270" t="s">
        <v>69</v>
      </c>
      <c r="C189" s="270"/>
      <c r="D189" s="270"/>
      <c r="E189" s="270"/>
      <c r="F189" s="270"/>
      <c r="G189" s="270"/>
      <c r="H189" s="270"/>
      <c r="I189" s="142"/>
      <c r="J189" s="142"/>
      <c r="K189" s="142"/>
      <c r="L189" s="234"/>
      <c r="M189" s="234"/>
    </row>
    <row r="190" spans="1:13" x14ac:dyDescent="0.25">
      <c r="A190" s="19"/>
      <c r="B190" s="275" t="s">
        <v>263</v>
      </c>
      <c r="C190" s="275"/>
      <c r="D190" s="275"/>
      <c r="E190" s="275"/>
      <c r="F190" s="275"/>
      <c r="G190" s="275"/>
      <c r="H190" s="9" t="s">
        <v>264</v>
      </c>
      <c r="I190" s="242">
        <v>0</v>
      </c>
      <c r="J190" s="242"/>
      <c r="K190" s="83"/>
      <c r="L190" s="234"/>
      <c r="M190" s="234"/>
    </row>
    <row r="191" spans="1:13" x14ac:dyDescent="0.25">
      <c r="A191" s="19"/>
      <c r="B191" s="269" t="s">
        <v>265</v>
      </c>
      <c r="C191" s="269"/>
      <c r="D191" s="269"/>
      <c r="E191" s="269"/>
      <c r="F191" s="269"/>
      <c r="G191" s="269"/>
      <c r="H191" s="11"/>
      <c r="I191" s="244">
        <v>10500</v>
      </c>
      <c r="J191" s="244"/>
      <c r="K191" s="81"/>
      <c r="L191" s="234">
        <f t="shared" si="2"/>
        <v>10710</v>
      </c>
      <c r="M191" s="234"/>
    </row>
    <row r="192" spans="1:13" x14ac:dyDescent="0.25">
      <c r="A192" s="19"/>
      <c r="B192" s="269" t="s">
        <v>266</v>
      </c>
      <c r="C192" s="269"/>
      <c r="D192" s="269"/>
      <c r="E192" s="269"/>
      <c r="F192" s="269"/>
      <c r="G192" s="269"/>
      <c r="H192" s="11"/>
      <c r="I192" s="244">
        <v>31545</v>
      </c>
      <c r="J192" s="244"/>
      <c r="K192" s="81"/>
      <c r="L192" s="234">
        <f t="shared" si="2"/>
        <v>32175.9</v>
      </c>
      <c r="M192" s="234"/>
    </row>
    <row r="193" spans="1:13" x14ac:dyDescent="0.25">
      <c r="A193" s="19"/>
      <c r="B193" s="341" t="s">
        <v>267</v>
      </c>
      <c r="C193" s="341"/>
      <c r="D193" s="341"/>
      <c r="E193" s="341"/>
      <c r="F193" s="341"/>
      <c r="G193" s="341"/>
      <c r="H193" s="7" t="s">
        <v>268</v>
      </c>
      <c r="I193" s="244">
        <v>1275</v>
      </c>
      <c r="J193" s="244"/>
      <c r="K193" s="81"/>
      <c r="L193" s="234">
        <f t="shared" si="2"/>
        <v>1300.5</v>
      </c>
      <c r="M193" s="234"/>
    </row>
    <row r="194" spans="1:13" x14ac:dyDescent="0.25">
      <c r="A194" s="19"/>
      <c r="B194" s="341" t="s">
        <v>269</v>
      </c>
      <c r="C194" s="341"/>
      <c r="D194" s="341"/>
      <c r="E194" s="341"/>
      <c r="F194" s="341"/>
      <c r="G194" s="341"/>
      <c r="H194" s="7" t="s">
        <v>270</v>
      </c>
      <c r="I194" s="244">
        <v>3175</v>
      </c>
      <c r="J194" s="244"/>
      <c r="K194" s="81"/>
      <c r="L194" s="234">
        <f t="shared" si="2"/>
        <v>3238.5</v>
      </c>
      <c r="M194" s="234"/>
    </row>
    <row r="195" spans="1:13" x14ac:dyDescent="0.25">
      <c r="A195" s="19"/>
      <c r="B195" s="269" t="s">
        <v>271</v>
      </c>
      <c r="C195" s="269"/>
      <c r="D195" s="269"/>
      <c r="E195" s="269"/>
      <c r="F195" s="269"/>
      <c r="G195" s="269"/>
      <c r="H195" s="11"/>
      <c r="I195" s="244">
        <v>13655</v>
      </c>
      <c r="J195" s="244"/>
      <c r="K195" s="81"/>
      <c r="L195" s="234">
        <f t="shared" si="2"/>
        <v>13928.1</v>
      </c>
      <c r="M195" s="234"/>
    </row>
    <row r="196" spans="1:13" x14ac:dyDescent="0.25">
      <c r="A196" s="19"/>
      <c r="B196" s="269" t="s">
        <v>272</v>
      </c>
      <c r="C196" s="269"/>
      <c r="D196" s="269"/>
      <c r="E196" s="269"/>
      <c r="F196" s="269"/>
      <c r="G196" s="269"/>
      <c r="H196" s="11" t="s">
        <v>273</v>
      </c>
      <c r="I196" s="244">
        <v>34710</v>
      </c>
      <c r="J196" s="244"/>
      <c r="K196" s="81"/>
      <c r="L196" s="234">
        <f t="shared" si="2"/>
        <v>35404.199999999997</v>
      </c>
      <c r="M196" s="234"/>
    </row>
    <row r="197" spans="1:13" x14ac:dyDescent="0.25">
      <c r="A197" s="19"/>
      <c r="B197" s="275" t="s">
        <v>274</v>
      </c>
      <c r="C197" s="275"/>
      <c r="D197" s="275"/>
      <c r="E197" s="275"/>
      <c r="F197" s="275"/>
      <c r="G197" s="275"/>
      <c r="H197" s="9" t="s">
        <v>275</v>
      </c>
      <c r="I197" s="242">
        <v>0</v>
      </c>
      <c r="J197" s="242"/>
      <c r="K197" s="83"/>
      <c r="L197" s="234"/>
      <c r="M197" s="234"/>
    </row>
    <row r="198" spans="1:13" x14ac:dyDescent="0.25">
      <c r="A198" s="19"/>
      <c r="B198" s="341" t="s">
        <v>276</v>
      </c>
      <c r="C198" s="341"/>
      <c r="D198" s="341"/>
      <c r="E198" s="341"/>
      <c r="F198" s="341"/>
      <c r="G198" s="341"/>
      <c r="H198" s="7" t="s">
        <v>277</v>
      </c>
      <c r="I198" s="244">
        <v>1495</v>
      </c>
      <c r="J198" s="244"/>
      <c r="K198" s="81"/>
      <c r="L198" s="234">
        <f t="shared" si="2"/>
        <v>1524.9</v>
      </c>
      <c r="M198" s="234"/>
    </row>
    <row r="199" spans="1:13" x14ac:dyDescent="0.25">
      <c r="A199" s="19"/>
      <c r="B199" s="341" t="s">
        <v>278</v>
      </c>
      <c r="C199" s="341"/>
      <c r="D199" s="341"/>
      <c r="E199" s="341"/>
      <c r="F199" s="341"/>
      <c r="G199" s="341"/>
      <c r="H199" s="7" t="s">
        <v>279</v>
      </c>
      <c r="I199" s="244">
        <v>2360</v>
      </c>
      <c r="J199" s="244"/>
      <c r="K199" s="81"/>
      <c r="L199" s="234">
        <f t="shared" si="2"/>
        <v>2407.1999999999998</v>
      </c>
      <c r="M199" s="234"/>
    </row>
    <row r="200" spans="1:13" x14ac:dyDescent="0.25">
      <c r="A200" s="19"/>
      <c r="B200" s="341" t="s">
        <v>280</v>
      </c>
      <c r="C200" s="341"/>
      <c r="D200" s="341"/>
      <c r="E200" s="341"/>
      <c r="F200" s="341"/>
      <c r="G200" s="341"/>
      <c r="H200" s="7">
        <v>203640</v>
      </c>
      <c r="I200" s="244">
        <v>1285</v>
      </c>
      <c r="J200" s="244"/>
      <c r="K200" s="81"/>
      <c r="L200" s="234">
        <f t="shared" si="2"/>
        <v>1310.7</v>
      </c>
      <c r="M200" s="234"/>
    </row>
    <row r="201" spans="1:13" x14ac:dyDescent="0.25">
      <c r="A201" s="19"/>
      <c r="B201" s="341" t="s">
        <v>281</v>
      </c>
      <c r="C201" s="341"/>
      <c r="D201" s="341"/>
      <c r="E201" s="341"/>
      <c r="F201" s="341"/>
      <c r="G201" s="341"/>
      <c r="H201" s="7">
        <v>203639</v>
      </c>
      <c r="I201" s="244">
        <v>2240</v>
      </c>
      <c r="J201" s="244"/>
      <c r="K201" s="81"/>
      <c r="L201" s="234">
        <f t="shared" si="2"/>
        <v>2284.8000000000002</v>
      </c>
      <c r="M201" s="234"/>
    </row>
    <row r="202" spans="1:13" x14ac:dyDescent="0.25">
      <c r="A202" s="19"/>
      <c r="B202" s="275" t="s">
        <v>282</v>
      </c>
      <c r="C202" s="275"/>
      <c r="D202" s="275"/>
      <c r="E202" s="275"/>
      <c r="F202" s="275"/>
      <c r="G202" s="275"/>
      <c r="H202" s="9" t="s">
        <v>283</v>
      </c>
      <c r="I202" s="242">
        <v>0</v>
      </c>
      <c r="J202" s="242"/>
      <c r="K202" s="83"/>
      <c r="L202" s="234"/>
      <c r="M202" s="234"/>
    </row>
    <row r="203" spans="1:13" x14ac:dyDescent="0.25">
      <c r="A203" s="19"/>
      <c r="B203" s="341" t="s">
        <v>284</v>
      </c>
      <c r="C203" s="341"/>
      <c r="D203" s="341"/>
      <c r="E203" s="341"/>
      <c r="F203" s="341"/>
      <c r="G203" s="341"/>
      <c r="H203" s="7">
        <v>203066</v>
      </c>
      <c r="I203" s="244">
        <v>2240</v>
      </c>
      <c r="J203" s="244"/>
      <c r="K203" s="81"/>
      <c r="L203" s="234">
        <f t="shared" si="2"/>
        <v>2284.8000000000002</v>
      </c>
      <c r="M203" s="234"/>
    </row>
    <row r="204" spans="1:13" x14ac:dyDescent="0.25">
      <c r="A204" s="19"/>
      <c r="B204" s="341" t="s">
        <v>285</v>
      </c>
      <c r="C204" s="341"/>
      <c r="D204" s="341"/>
      <c r="E204" s="341"/>
      <c r="F204" s="341"/>
      <c r="G204" s="341"/>
      <c r="H204" s="7" t="s">
        <v>286</v>
      </c>
      <c r="I204" s="244">
        <v>4595</v>
      </c>
      <c r="J204" s="244"/>
      <c r="K204" s="81"/>
      <c r="L204" s="234">
        <f t="shared" si="2"/>
        <v>4686.8999999999996</v>
      </c>
      <c r="M204" s="234"/>
    </row>
    <row r="205" spans="1:13" x14ac:dyDescent="0.25">
      <c r="A205" s="19"/>
      <c r="B205" s="341" t="s">
        <v>287</v>
      </c>
      <c r="C205" s="341"/>
      <c r="D205" s="341"/>
      <c r="E205" s="341"/>
      <c r="F205" s="341"/>
      <c r="G205" s="341"/>
      <c r="H205" s="7"/>
      <c r="I205" s="244">
        <v>8490</v>
      </c>
      <c r="J205" s="244"/>
      <c r="K205" s="81"/>
      <c r="L205" s="234">
        <f t="shared" si="2"/>
        <v>8659.7999999999993</v>
      </c>
      <c r="M205" s="234"/>
    </row>
    <row r="206" spans="1:13" x14ac:dyDescent="0.25">
      <c r="A206" s="19"/>
      <c r="B206" s="341" t="s">
        <v>288</v>
      </c>
      <c r="C206" s="341"/>
      <c r="D206" s="341"/>
      <c r="E206" s="341"/>
      <c r="F206" s="341"/>
      <c r="G206" s="341"/>
      <c r="H206" s="7" t="s">
        <v>289</v>
      </c>
      <c r="I206" s="244">
        <v>510</v>
      </c>
      <c r="J206" s="244"/>
      <c r="K206" s="81"/>
      <c r="L206" s="234">
        <f t="shared" si="2"/>
        <v>520.20000000000005</v>
      </c>
      <c r="M206" s="234"/>
    </row>
    <row r="207" spans="1:13" x14ac:dyDescent="0.25">
      <c r="A207" s="19"/>
      <c r="B207" s="269" t="s">
        <v>290</v>
      </c>
      <c r="C207" s="269"/>
      <c r="D207" s="269"/>
      <c r="E207" s="269"/>
      <c r="F207" s="269"/>
      <c r="G207" s="269"/>
      <c r="H207" s="7"/>
      <c r="I207" s="244">
        <v>595</v>
      </c>
      <c r="J207" s="244"/>
      <c r="K207" s="81"/>
      <c r="L207" s="234">
        <f t="shared" si="2"/>
        <v>606.9</v>
      </c>
      <c r="M207" s="234"/>
    </row>
    <row r="208" spans="1:13" x14ac:dyDescent="0.25">
      <c r="A208" s="19"/>
      <c r="B208" s="269" t="s">
        <v>291</v>
      </c>
      <c r="C208" s="269"/>
      <c r="D208" s="269"/>
      <c r="E208" s="269"/>
      <c r="F208" s="269"/>
      <c r="G208" s="269"/>
      <c r="H208" s="7"/>
      <c r="I208" s="244">
        <v>595</v>
      </c>
      <c r="J208" s="244"/>
      <c r="K208" s="81"/>
      <c r="L208" s="234">
        <f t="shared" si="2"/>
        <v>606.9</v>
      </c>
      <c r="M208" s="234"/>
    </row>
    <row r="209" spans="1:13" x14ac:dyDescent="0.25">
      <c r="A209" s="19"/>
      <c r="B209" s="341" t="s">
        <v>292</v>
      </c>
      <c r="C209" s="341"/>
      <c r="D209" s="341"/>
      <c r="E209" s="341"/>
      <c r="F209" s="341"/>
      <c r="G209" s="341"/>
      <c r="H209" s="7" t="s">
        <v>293</v>
      </c>
      <c r="I209" s="244">
        <v>475</v>
      </c>
      <c r="J209" s="244"/>
      <c r="K209" s="81"/>
      <c r="L209" s="234">
        <f t="shared" si="2"/>
        <v>484.5</v>
      </c>
      <c r="M209" s="234"/>
    </row>
    <row r="210" spans="1:13" x14ac:dyDescent="0.25">
      <c r="A210" s="19"/>
      <c r="B210" s="269" t="s">
        <v>294</v>
      </c>
      <c r="C210" s="269"/>
      <c r="D210" s="269"/>
      <c r="E210" s="269"/>
      <c r="F210" s="269"/>
      <c r="G210" s="269"/>
      <c r="H210" s="11" t="s">
        <v>295</v>
      </c>
      <c r="I210" s="244">
        <v>475</v>
      </c>
      <c r="J210" s="244"/>
      <c r="K210" s="81"/>
      <c r="L210" s="234">
        <f t="shared" si="2"/>
        <v>484.5</v>
      </c>
      <c r="M210" s="234"/>
    </row>
    <row r="211" spans="1:13" x14ac:dyDescent="0.25">
      <c r="A211" s="19"/>
      <c r="B211" s="275" t="s">
        <v>296</v>
      </c>
      <c r="C211" s="275"/>
      <c r="D211" s="275"/>
      <c r="E211" s="275"/>
      <c r="F211" s="275"/>
      <c r="G211" s="275"/>
      <c r="H211" s="9" t="s">
        <v>297</v>
      </c>
      <c r="I211" s="242">
        <v>0</v>
      </c>
      <c r="J211" s="242"/>
      <c r="K211" s="83"/>
      <c r="L211" s="234"/>
      <c r="M211" s="234"/>
    </row>
    <row r="212" spans="1:13" x14ac:dyDescent="0.25">
      <c r="A212" s="19"/>
      <c r="B212" s="341" t="s">
        <v>298</v>
      </c>
      <c r="C212" s="341"/>
      <c r="D212" s="341"/>
      <c r="E212" s="341"/>
      <c r="F212" s="341"/>
      <c r="G212" s="341"/>
      <c r="H212" s="7" t="s">
        <v>299</v>
      </c>
      <c r="I212" s="244">
        <v>1505</v>
      </c>
      <c r="J212" s="244"/>
      <c r="K212" s="81"/>
      <c r="L212" s="234">
        <f t="shared" si="2"/>
        <v>1535.1000000000001</v>
      </c>
      <c r="M212" s="234"/>
    </row>
    <row r="213" spans="1:13" x14ac:dyDescent="0.25">
      <c r="A213" s="19"/>
      <c r="B213" s="341" t="s">
        <v>300</v>
      </c>
      <c r="C213" s="341"/>
      <c r="D213" s="341"/>
      <c r="E213" s="341"/>
      <c r="F213" s="341"/>
      <c r="G213" s="341"/>
      <c r="H213" s="7" t="s">
        <v>301</v>
      </c>
      <c r="I213" s="244">
        <v>3845</v>
      </c>
      <c r="J213" s="244"/>
      <c r="K213" s="81"/>
      <c r="L213" s="234">
        <f t="shared" si="2"/>
        <v>3921.9</v>
      </c>
      <c r="M213" s="234"/>
    </row>
    <row r="214" spans="1:13" x14ac:dyDescent="0.25">
      <c r="A214" s="19"/>
      <c r="B214" s="341" t="s">
        <v>302</v>
      </c>
      <c r="C214" s="341"/>
      <c r="D214" s="341"/>
      <c r="E214" s="341"/>
      <c r="F214" s="341"/>
      <c r="G214" s="341"/>
      <c r="H214" s="7">
        <v>203532</v>
      </c>
      <c r="I214" s="244">
        <v>655</v>
      </c>
      <c r="J214" s="244"/>
      <c r="K214" s="81"/>
      <c r="L214" s="234">
        <f t="shared" si="2"/>
        <v>668.1</v>
      </c>
      <c r="M214" s="234"/>
    </row>
    <row r="215" spans="1:13" x14ac:dyDescent="0.25">
      <c r="A215" s="19"/>
      <c r="B215" s="341" t="s">
        <v>303</v>
      </c>
      <c r="C215" s="341"/>
      <c r="D215" s="341"/>
      <c r="E215" s="341"/>
      <c r="F215" s="341"/>
      <c r="G215" s="341"/>
      <c r="H215" s="7">
        <v>203899</v>
      </c>
      <c r="I215" s="244">
        <v>640</v>
      </c>
      <c r="J215" s="244"/>
      <c r="K215" s="81"/>
      <c r="L215" s="234">
        <f t="shared" si="2"/>
        <v>652.79999999999995</v>
      </c>
      <c r="M215" s="234"/>
    </row>
    <row r="216" spans="1:13" x14ac:dyDescent="0.25">
      <c r="A216" s="19"/>
      <c r="B216" s="341" t="s">
        <v>304</v>
      </c>
      <c r="C216" s="341"/>
      <c r="D216" s="341"/>
      <c r="E216" s="341"/>
      <c r="F216" s="341"/>
      <c r="G216" s="341"/>
      <c r="H216" s="7" t="s">
        <v>305</v>
      </c>
      <c r="I216" s="244">
        <v>1015</v>
      </c>
      <c r="J216" s="244"/>
      <c r="K216" s="81"/>
      <c r="L216" s="234">
        <f t="shared" si="2"/>
        <v>1035.3</v>
      </c>
      <c r="M216" s="234"/>
    </row>
    <row r="217" spans="1:13" x14ac:dyDescent="0.25">
      <c r="A217" s="19"/>
      <c r="B217" s="341" t="s">
        <v>306</v>
      </c>
      <c r="C217" s="341"/>
      <c r="D217" s="341"/>
      <c r="E217" s="341"/>
      <c r="F217" s="341"/>
      <c r="G217" s="341"/>
      <c r="H217" s="7" t="s">
        <v>307</v>
      </c>
      <c r="I217" s="244">
        <v>510</v>
      </c>
      <c r="J217" s="244"/>
      <c r="K217" s="81"/>
      <c r="L217" s="234">
        <f t="shared" si="2"/>
        <v>520.20000000000005</v>
      </c>
      <c r="M217" s="234"/>
    </row>
    <row r="218" spans="1:13" x14ac:dyDescent="0.25">
      <c r="A218" s="19"/>
      <c r="B218" s="341" t="s">
        <v>308</v>
      </c>
      <c r="C218" s="341"/>
      <c r="D218" s="341"/>
      <c r="E218" s="341"/>
      <c r="F218" s="341"/>
      <c r="G218" s="341"/>
      <c r="H218" s="7" t="s">
        <v>309</v>
      </c>
      <c r="I218" s="244">
        <v>805</v>
      </c>
      <c r="J218" s="244"/>
      <c r="K218" s="81"/>
      <c r="L218" s="234">
        <f t="shared" si="2"/>
        <v>821.1</v>
      </c>
      <c r="M218" s="234"/>
    </row>
    <row r="219" spans="1:13" x14ac:dyDescent="0.25">
      <c r="A219" s="143"/>
      <c r="B219" s="251" t="s">
        <v>57</v>
      </c>
      <c r="C219" s="251"/>
      <c r="D219" s="251"/>
      <c r="E219" s="251"/>
      <c r="F219" s="251"/>
      <c r="G219" s="251"/>
      <c r="H219" s="251"/>
      <c r="I219" s="144"/>
      <c r="J219" s="144"/>
      <c r="K219" s="144"/>
      <c r="L219" s="234"/>
      <c r="M219" s="234"/>
    </row>
    <row r="220" spans="1:13" x14ac:dyDescent="0.25">
      <c r="A220" s="19"/>
      <c r="B220" s="241" t="s">
        <v>310</v>
      </c>
      <c r="C220" s="241"/>
      <c r="D220" s="241"/>
      <c r="E220" s="241"/>
      <c r="F220" s="241"/>
      <c r="G220" s="241"/>
      <c r="H220" s="9"/>
      <c r="I220" s="242">
        <v>0</v>
      </c>
      <c r="J220" s="242"/>
      <c r="K220" s="83"/>
      <c r="L220" s="234"/>
      <c r="M220" s="234"/>
    </row>
    <row r="221" spans="1:13" x14ac:dyDescent="0.25">
      <c r="A221" s="19"/>
      <c r="B221" s="243" t="s">
        <v>311</v>
      </c>
      <c r="C221" s="243"/>
      <c r="D221" s="243"/>
      <c r="E221" s="243"/>
      <c r="F221" s="243"/>
      <c r="G221" s="243"/>
      <c r="H221" s="7"/>
      <c r="I221" s="244">
        <v>7625</v>
      </c>
      <c r="J221" s="244"/>
      <c r="K221" s="81"/>
      <c r="L221" s="234">
        <f t="shared" si="2"/>
        <v>7777.5</v>
      </c>
      <c r="M221" s="234"/>
    </row>
    <row r="222" spans="1:13" x14ac:dyDescent="0.25">
      <c r="A222" s="19"/>
      <c r="B222" s="243" t="s">
        <v>312</v>
      </c>
      <c r="C222" s="243"/>
      <c r="D222" s="243"/>
      <c r="E222" s="243"/>
      <c r="F222" s="243"/>
      <c r="G222" s="243"/>
      <c r="H222" s="7">
        <v>203674</v>
      </c>
      <c r="I222" s="244">
        <v>375</v>
      </c>
      <c r="J222" s="244"/>
      <c r="K222" s="81"/>
      <c r="L222" s="234">
        <f t="shared" si="2"/>
        <v>382.5</v>
      </c>
      <c r="M222" s="234"/>
    </row>
    <row r="223" spans="1:13" x14ac:dyDescent="0.25">
      <c r="A223" s="19"/>
      <c r="B223" s="243" t="s">
        <v>58</v>
      </c>
      <c r="C223" s="243"/>
      <c r="D223" s="243"/>
      <c r="E223" s="243"/>
      <c r="F223" s="243"/>
      <c r="G223" s="243"/>
      <c r="H223" s="7">
        <v>203676</v>
      </c>
      <c r="I223" s="244">
        <v>510</v>
      </c>
      <c r="J223" s="244"/>
      <c r="K223" s="81"/>
      <c r="L223" s="234">
        <f t="shared" si="2"/>
        <v>520.20000000000005</v>
      </c>
      <c r="M223" s="234"/>
    </row>
    <row r="224" spans="1:13" x14ac:dyDescent="0.25">
      <c r="A224" s="19"/>
      <c r="B224" s="243" t="s">
        <v>59</v>
      </c>
      <c r="C224" s="243"/>
      <c r="D224" s="243"/>
      <c r="E224" s="243"/>
      <c r="F224" s="243"/>
      <c r="G224" s="243"/>
      <c r="H224" s="8" t="s">
        <v>313</v>
      </c>
      <c r="I224" s="244">
        <v>1240</v>
      </c>
      <c r="J224" s="244"/>
      <c r="K224" s="81"/>
      <c r="L224" s="234">
        <f t="shared" si="2"/>
        <v>1264.8</v>
      </c>
      <c r="M224" s="234"/>
    </row>
    <row r="225" spans="1:13" x14ac:dyDescent="0.25">
      <c r="A225" s="19"/>
      <c r="B225" s="243" t="s">
        <v>314</v>
      </c>
      <c r="C225" s="243"/>
      <c r="D225" s="243"/>
      <c r="E225" s="243"/>
      <c r="F225" s="243"/>
      <c r="G225" s="243"/>
      <c r="H225" s="7">
        <v>203681</v>
      </c>
      <c r="I225" s="244">
        <v>1150</v>
      </c>
      <c r="J225" s="244"/>
      <c r="K225" s="81"/>
      <c r="L225" s="234">
        <f t="shared" si="2"/>
        <v>1173</v>
      </c>
      <c r="M225" s="234"/>
    </row>
    <row r="226" spans="1:13" x14ac:dyDescent="0.25">
      <c r="A226" s="19"/>
      <c r="B226" s="243" t="s">
        <v>315</v>
      </c>
      <c r="C226" s="243"/>
      <c r="D226" s="243"/>
      <c r="E226" s="243"/>
      <c r="F226" s="243"/>
      <c r="G226" s="243"/>
      <c r="H226" s="7">
        <v>203939</v>
      </c>
      <c r="I226" s="244">
        <v>1185</v>
      </c>
      <c r="J226" s="244"/>
      <c r="K226" s="81"/>
      <c r="L226" s="234">
        <f t="shared" si="2"/>
        <v>1208.7</v>
      </c>
      <c r="M226" s="234"/>
    </row>
    <row r="227" spans="1:13" x14ac:dyDescent="0.25">
      <c r="A227" s="19"/>
      <c r="B227" s="243" t="s">
        <v>316</v>
      </c>
      <c r="C227" s="243"/>
      <c r="D227" s="243"/>
      <c r="E227" s="243"/>
      <c r="F227" s="243"/>
      <c r="G227" s="243"/>
      <c r="H227" s="7"/>
      <c r="I227" s="244">
        <f>CEILING(5245*1.03,5)</f>
        <v>5405</v>
      </c>
      <c r="J227" s="244"/>
      <c r="K227" s="81"/>
      <c r="L227" s="234">
        <f t="shared" si="2"/>
        <v>5513.1</v>
      </c>
      <c r="M227" s="234"/>
    </row>
    <row r="228" spans="1:13" x14ac:dyDescent="0.25">
      <c r="A228" s="19"/>
      <c r="B228" s="243" t="s">
        <v>317</v>
      </c>
      <c r="C228" s="243"/>
      <c r="D228" s="243"/>
      <c r="E228" s="243"/>
      <c r="F228" s="243"/>
      <c r="G228" s="243"/>
      <c r="H228" s="7"/>
      <c r="I228" s="244">
        <v>7380</v>
      </c>
      <c r="J228" s="244"/>
      <c r="K228" s="81"/>
      <c r="L228" s="234">
        <f t="shared" si="2"/>
        <v>7527.6</v>
      </c>
      <c r="M228" s="234"/>
    </row>
    <row r="229" spans="1:13" x14ac:dyDescent="0.25">
      <c r="A229" s="19"/>
      <c r="B229" s="255" t="s">
        <v>318</v>
      </c>
      <c r="C229" s="255"/>
      <c r="D229" s="255"/>
      <c r="E229" s="255"/>
      <c r="F229" s="255"/>
      <c r="G229" s="255"/>
      <c r="H229" s="7">
        <v>204987</v>
      </c>
      <c r="I229" s="244">
        <v>780</v>
      </c>
      <c r="J229" s="244"/>
      <c r="K229" s="81"/>
      <c r="L229" s="234">
        <f t="shared" ref="L229:L291" si="3">SUM(I229*1.02)</f>
        <v>795.6</v>
      </c>
      <c r="M229" s="234"/>
    </row>
    <row r="230" spans="1:13" x14ac:dyDescent="0.25">
      <c r="A230" s="139"/>
      <c r="B230" s="270" t="s">
        <v>319</v>
      </c>
      <c r="C230" s="270"/>
      <c r="D230" s="270"/>
      <c r="E230" s="270"/>
      <c r="F230" s="270"/>
      <c r="G230" s="270"/>
      <c r="H230" s="270"/>
      <c r="I230" s="142"/>
      <c r="J230" s="142"/>
      <c r="K230" s="142"/>
      <c r="L230" s="234"/>
      <c r="M230" s="234"/>
    </row>
    <row r="231" spans="1:13" x14ac:dyDescent="0.25">
      <c r="A231" s="19"/>
      <c r="B231" s="243" t="s">
        <v>320</v>
      </c>
      <c r="C231" s="243"/>
      <c r="D231" s="243"/>
      <c r="E231" s="243"/>
      <c r="F231" s="243"/>
      <c r="G231" s="243"/>
      <c r="H231" s="7" t="s">
        <v>321</v>
      </c>
      <c r="I231" s="244">
        <v>585</v>
      </c>
      <c r="J231" s="244"/>
      <c r="K231" s="81"/>
      <c r="L231" s="234">
        <f t="shared" si="3"/>
        <v>596.70000000000005</v>
      </c>
      <c r="M231" s="234"/>
    </row>
    <row r="232" spans="1:13" x14ac:dyDescent="0.25">
      <c r="A232" s="19"/>
      <c r="B232" s="243" t="s">
        <v>322</v>
      </c>
      <c r="C232" s="243"/>
      <c r="D232" s="243"/>
      <c r="E232" s="243"/>
      <c r="F232" s="243"/>
      <c r="G232" s="243"/>
      <c r="H232" s="7" t="s">
        <v>323</v>
      </c>
      <c r="I232" s="244">
        <v>510</v>
      </c>
      <c r="J232" s="244"/>
      <c r="K232" s="81"/>
      <c r="L232" s="234">
        <f t="shared" si="3"/>
        <v>520.20000000000005</v>
      </c>
      <c r="M232" s="234"/>
    </row>
    <row r="233" spans="1:13" x14ac:dyDescent="0.25">
      <c r="A233" s="19"/>
      <c r="B233" s="243" t="s">
        <v>324</v>
      </c>
      <c r="C233" s="243"/>
      <c r="D233" s="243"/>
      <c r="E233" s="243"/>
      <c r="F233" s="243"/>
      <c r="G233" s="243"/>
      <c r="H233" s="7">
        <v>203067</v>
      </c>
      <c r="I233" s="244">
        <v>475</v>
      </c>
      <c r="J233" s="244"/>
      <c r="K233" s="81"/>
      <c r="L233" s="234">
        <f t="shared" si="3"/>
        <v>484.5</v>
      </c>
      <c r="M233" s="234"/>
    </row>
    <row r="234" spans="1:13" x14ac:dyDescent="0.25">
      <c r="A234" s="19"/>
      <c r="B234" s="243" t="s">
        <v>325</v>
      </c>
      <c r="C234" s="243"/>
      <c r="D234" s="243"/>
      <c r="E234" s="243"/>
      <c r="F234" s="243"/>
      <c r="G234" s="243"/>
      <c r="H234" s="7">
        <v>203527</v>
      </c>
      <c r="I234" s="244">
        <v>510</v>
      </c>
      <c r="J234" s="244"/>
      <c r="K234" s="81"/>
      <c r="L234" s="234">
        <f t="shared" si="3"/>
        <v>520.20000000000005</v>
      </c>
      <c r="M234" s="234"/>
    </row>
    <row r="235" spans="1:13" x14ac:dyDescent="0.25">
      <c r="A235" s="19"/>
      <c r="B235" s="243" t="s">
        <v>326</v>
      </c>
      <c r="C235" s="243"/>
      <c r="D235" s="243"/>
      <c r="E235" s="243"/>
      <c r="F235" s="243"/>
      <c r="G235" s="243"/>
      <c r="H235" s="7">
        <v>203627</v>
      </c>
      <c r="I235" s="244">
        <v>585</v>
      </c>
      <c r="J235" s="244"/>
      <c r="K235" s="81"/>
      <c r="L235" s="234">
        <f t="shared" si="3"/>
        <v>596.70000000000005</v>
      </c>
      <c r="M235" s="234"/>
    </row>
    <row r="236" spans="1:13" x14ac:dyDescent="0.25">
      <c r="A236" s="19"/>
      <c r="B236" s="243" t="s">
        <v>327</v>
      </c>
      <c r="C236" s="243"/>
      <c r="D236" s="243"/>
      <c r="E236" s="243"/>
      <c r="F236" s="243"/>
      <c r="G236" s="243"/>
      <c r="H236" s="7">
        <v>203526</v>
      </c>
      <c r="I236" s="244">
        <v>510</v>
      </c>
      <c r="J236" s="244"/>
      <c r="K236" s="81"/>
      <c r="L236" s="234">
        <f t="shared" si="3"/>
        <v>520.20000000000005</v>
      </c>
      <c r="M236" s="234"/>
    </row>
    <row r="237" spans="1:13" x14ac:dyDescent="0.25">
      <c r="A237" s="145"/>
      <c r="B237" s="251" t="s">
        <v>328</v>
      </c>
      <c r="C237" s="251"/>
      <c r="D237" s="251"/>
      <c r="E237" s="251"/>
      <c r="F237" s="251"/>
      <c r="G237" s="251"/>
      <c r="H237" s="251"/>
      <c r="I237" s="144"/>
      <c r="J237" s="144"/>
      <c r="K237" s="144"/>
      <c r="L237" s="234"/>
      <c r="M237" s="234"/>
    </row>
    <row r="238" spans="1:13" x14ac:dyDescent="0.25">
      <c r="A238" s="19"/>
      <c r="B238" s="241" t="s">
        <v>329</v>
      </c>
      <c r="C238" s="241"/>
      <c r="D238" s="241"/>
      <c r="E238" s="241"/>
      <c r="F238" s="241"/>
      <c r="G238" s="241"/>
      <c r="H238" s="9" t="s">
        <v>330</v>
      </c>
      <c r="I238" s="242">
        <v>0</v>
      </c>
      <c r="J238" s="242"/>
      <c r="K238" s="83"/>
      <c r="L238" s="234"/>
      <c r="M238" s="234"/>
    </row>
    <row r="239" spans="1:13" x14ac:dyDescent="0.25">
      <c r="A239" s="19"/>
      <c r="B239" s="241" t="s">
        <v>331</v>
      </c>
      <c r="C239" s="241"/>
      <c r="D239" s="241"/>
      <c r="E239" s="241"/>
      <c r="F239" s="241"/>
      <c r="G239" s="241"/>
      <c r="H239" s="9" t="s">
        <v>332</v>
      </c>
      <c r="I239" s="242">
        <v>0</v>
      </c>
      <c r="J239" s="242"/>
      <c r="K239" s="83"/>
      <c r="L239" s="234"/>
      <c r="M239" s="234"/>
    </row>
    <row r="240" spans="1:13" x14ac:dyDescent="0.25">
      <c r="A240" s="19"/>
      <c r="B240" s="243" t="s">
        <v>333</v>
      </c>
      <c r="C240" s="243"/>
      <c r="D240" s="243"/>
      <c r="E240" s="243"/>
      <c r="F240" s="243"/>
      <c r="G240" s="243"/>
      <c r="H240" s="7" t="s">
        <v>334</v>
      </c>
      <c r="I240" s="244">
        <v>805</v>
      </c>
      <c r="J240" s="244"/>
      <c r="K240" s="81"/>
      <c r="L240" s="234">
        <f t="shared" si="3"/>
        <v>821.1</v>
      </c>
      <c r="M240" s="234"/>
    </row>
    <row r="241" spans="1:13" x14ac:dyDescent="0.25">
      <c r="A241" s="19"/>
      <c r="B241" s="243" t="s">
        <v>335</v>
      </c>
      <c r="C241" s="243"/>
      <c r="D241" s="243"/>
      <c r="E241" s="243"/>
      <c r="F241" s="243"/>
      <c r="G241" s="243"/>
      <c r="H241" s="7" t="s">
        <v>336</v>
      </c>
      <c r="I241" s="244">
        <v>1150</v>
      </c>
      <c r="J241" s="244"/>
      <c r="K241" s="81"/>
      <c r="L241" s="234">
        <f t="shared" si="3"/>
        <v>1173</v>
      </c>
      <c r="M241" s="234"/>
    </row>
    <row r="242" spans="1:13" x14ac:dyDescent="0.25">
      <c r="A242" s="19"/>
      <c r="B242" s="243" t="s">
        <v>337</v>
      </c>
      <c r="C242" s="243"/>
      <c r="D242" s="243"/>
      <c r="E242" s="243"/>
      <c r="F242" s="243"/>
      <c r="G242" s="243"/>
      <c r="H242" s="7" t="s">
        <v>338</v>
      </c>
      <c r="I242" s="244">
        <v>1845</v>
      </c>
      <c r="J242" s="244"/>
      <c r="K242" s="81"/>
      <c r="L242" s="234">
        <f t="shared" si="3"/>
        <v>1881.9</v>
      </c>
      <c r="M242" s="234"/>
    </row>
    <row r="243" spans="1:13" x14ac:dyDescent="0.25">
      <c r="A243" s="19"/>
      <c r="B243" s="243" t="s">
        <v>339</v>
      </c>
      <c r="C243" s="243"/>
      <c r="D243" s="243"/>
      <c r="E243" s="243"/>
      <c r="F243" s="243"/>
      <c r="G243" s="243"/>
      <c r="H243" s="7" t="s">
        <v>340</v>
      </c>
      <c r="I243" s="244">
        <v>1240</v>
      </c>
      <c r="J243" s="244"/>
      <c r="K243" s="81"/>
      <c r="L243" s="234">
        <f t="shared" si="3"/>
        <v>1264.8</v>
      </c>
      <c r="M243" s="234"/>
    </row>
    <row r="244" spans="1:13" x14ac:dyDescent="0.25">
      <c r="A244" s="19"/>
      <c r="B244" s="255" t="s">
        <v>341</v>
      </c>
      <c r="C244" s="255"/>
      <c r="D244" s="255"/>
      <c r="E244" s="255"/>
      <c r="F244" s="255"/>
      <c r="G244" s="255"/>
      <c r="H244" s="7" t="s">
        <v>342</v>
      </c>
      <c r="I244" s="244">
        <v>1455</v>
      </c>
      <c r="J244" s="244"/>
      <c r="K244" s="81"/>
      <c r="L244" s="234">
        <f t="shared" si="3"/>
        <v>1484.1000000000001</v>
      </c>
      <c r="M244" s="234"/>
    </row>
    <row r="245" spans="1:13" x14ac:dyDescent="0.25">
      <c r="A245" s="19"/>
      <c r="B245" s="243" t="s">
        <v>343</v>
      </c>
      <c r="C245" s="243"/>
      <c r="D245" s="243"/>
      <c r="E245" s="243"/>
      <c r="F245" s="243"/>
      <c r="G245" s="243"/>
      <c r="H245" s="7" t="s">
        <v>98</v>
      </c>
      <c r="I245" s="244">
        <v>510</v>
      </c>
      <c r="J245" s="244"/>
      <c r="K245" s="81"/>
      <c r="L245" s="234">
        <f t="shared" si="3"/>
        <v>520.20000000000005</v>
      </c>
      <c r="M245" s="234"/>
    </row>
    <row r="246" spans="1:13" x14ac:dyDescent="0.25">
      <c r="A246" s="145"/>
      <c r="B246" s="251" t="s">
        <v>344</v>
      </c>
      <c r="C246" s="251"/>
      <c r="D246" s="251"/>
      <c r="E246" s="251"/>
      <c r="F246" s="251"/>
      <c r="G246" s="251"/>
      <c r="H246" s="251"/>
      <c r="I246" s="144"/>
      <c r="J246" s="144"/>
      <c r="K246" s="144"/>
      <c r="L246" s="234"/>
      <c r="M246" s="234"/>
    </row>
    <row r="247" spans="1:13" x14ac:dyDescent="0.25">
      <c r="A247" s="19"/>
      <c r="B247" s="243" t="s">
        <v>345</v>
      </c>
      <c r="C247" s="243"/>
      <c r="D247" s="243"/>
      <c r="E247" s="243"/>
      <c r="F247" s="243"/>
      <c r="G247" s="243"/>
      <c r="H247" s="7"/>
      <c r="I247" s="244">
        <v>805</v>
      </c>
      <c r="J247" s="244"/>
      <c r="K247" s="81"/>
      <c r="L247" s="234">
        <f t="shared" si="3"/>
        <v>821.1</v>
      </c>
      <c r="M247" s="234"/>
    </row>
    <row r="248" spans="1:13" x14ac:dyDescent="0.25">
      <c r="A248" s="19"/>
      <c r="B248" s="243" t="s">
        <v>346</v>
      </c>
      <c r="C248" s="243"/>
      <c r="D248" s="243"/>
      <c r="E248" s="243"/>
      <c r="F248" s="243"/>
      <c r="G248" s="243"/>
      <c r="H248" s="7" t="s">
        <v>347</v>
      </c>
      <c r="I248" s="244">
        <v>805</v>
      </c>
      <c r="J248" s="244"/>
      <c r="K248" s="81"/>
      <c r="L248" s="234">
        <f t="shared" si="3"/>
        <v>821.1</v>
      </c>
      <c r="M248" s="234"/>
    </row>
    <row r="249" spans="1:13" x14ac:dyDescent="0.25">
      <c r="A249" s="19"/>
      <c r="B249" s="243" t="s">
        <v>348</v>
      </c>
      <c r="C249" s="243"/>
      <c r="D249" s="243"/>
      <c r="E249" s="243"/>
      <c r="F249" s="243"/>
      <c r="G249" s="243"/>
      <c r="H249" s="7" t="s">
        <v>349</v>
      </c>
      <c r="I249" s="244">
        <v>1090</v>
      </c>
      <c r="J249" s="244"/>
      <c r="K249" s="81"/>
      <c r="L249" s="234">
        <f t="shared" si="3"/>
        <v>1111.8</v>
      </c>
      <c r="M249" s="234"/>
    </row>
    <row r="250" spans="1:13" x14ac:dyDescent="0.25">
      <c r="A250" s="19"/>
      <c r="B250" s="243" t="s">
        <v>350</v>
      </c>
      <c r="C250" s="243"/>
      <c r="D250" s="243"/>
      <c r="E250" s="243"/>
      <c r="F250" s="243"/>
      <c r="G250" s="243"/>
      <c r="H250" s="7" t="s">
        <v>351</v>
      </c>
      <c r="I250" s="244">
        <v>1090</v>
      </c>
      <c r="J250" s="244"/>
      <c r="K250" s="81"/>
      <c r="L250" s="234">
        <f t="shared" si="3"/>
        <v>1111.8</v>
      </c>
      <c r="M250" s="234"/>
    </row>
    <row r="251" spans="1:13" x14ac:dyDescent="0.25">
      <c r="A251" s="19"/>
      <c r="B251" s="243" t="s">
        <v>352</v>
      </c>
      <c r="C251" s="243"/>
      <c r="D251" s="243"/>
      <c r="E251" s="243"/>
      <c r="F251" s="243"/>
      <c r="G251" s="243"/>
      <c r="H251" s="7" t="s">
        <v>353</v>
      </c>
      <c r="I251" s="244">
        <v>1240</v>
      </c>
      <c r="J251" s="244"/>
      <c r="K251" s="81"/>
      <c r="L251" s="234">
        <f t="shared" si="3"/>
        <v>1264.8</v>
      </c>
      <c r="M251" s="234"/>
    </row>
    <row r="252" spans="1:13" x14ac:dyDescent="0.25">
      <c r="A252" s="19"/>
      <c r="B252" s="243" t="s">
        <v>354</v>
      </c>
      <c r="C252" s="243"/>
      <c r="D252" s="243"/>
      <c r="E252" s="243"/>
      <c r="F252" s="243"/>
      <c r="G252" s="243"/>
      <c r="H252" s="7" t="s">
        <v>355</v>
      </c>
      <c r="I252" s="244">
        <v>1455</v>
      </c>
      <c r="J252" s="244"/>
      <c r="K252" s="81"/>
      <c r="L252" s="234">
        <f t="shared" si="3"/>
        <v>1484.1000000000001</v>
      </c>
      <c r="M252" s="234"/>
    </row>
    <row r="253" spans="1:13" x14ac:dyDescent="0.25">
      <c r="A253" s="19"/>
      <c r="B253" s="243" t="s">
        <v>356</v>
      </c>
      <c r="C253" s="243"/>
      <c r="D253" s="243"/>
      <c r="E253" s="243"/>
      <c r="F253" s="243"/>
      <c r="G253" s="243"/>
      <c r="H253" s="7"/>
      <c r="I253" s="244">
        <v>1240</v>
      </c>
      <c r="J253" s="244"/>
      <c r="K253" s="81"/>
      <c r="L253" s="234">
        <f t="shared" si="3"/>
        <v>1264.8</v>
      </c>
      <c r="M253" s="234"/>
    </row>
    <row r="254" spans="1:13" x14ac:dyDescent="0.25">
      <c r="A254" s="19"/>
      <c r="B254" s="243" t="s">
        <v>357</v>
      </c>
      <c r="C254" s="243"/>
      <c r="D254" s="243"/>
      <c r="E254" s="243"/>
      <c r="F254" s="243"/>
      <c r="G254" s="243"/>
      <c r="H254" s="7"/>
      <c r="I254" s="244">
        <v>1455</v>
      </c>
      <c r="J254" s="244"/>
      <c r="K254" s="81"/>
      <c r="L254" s="234">
        <f t="shared" si="3"/>
        <v>1484.1000000000001</v>
      </c>
      <c r="M254" s="234"/>
    </row>
    <row r="255" spans="1:13" x14ac:dyDescent="0.25">
      <c r="A255" s="19"/>
      <c r="B255" s="246" t="s">
        <v>358</v>
      </c>
      <c r="C255" s="246"/>
      <c r="D255" s="246"/>
      <c r="E255" s="246"/>
      <c r="F255" s="246"/>
      <c r="G255" s="246"/>
      <c r="H255" s="11" t="s">
        <v>359</v>
      </c>
      <c r="I255" s="244">
        <v>640</v>
      </c>
      <c r="J255" s="244"/>
      <c r="K255" s="81"/>
      <c r="L255" s="234">
        <f t="shared" si="3"/>
        <v>652.79999999999995</v>
      </c>
      <c r="M255" s="234"/>
    </row>
    <row r="256" spans="1:13" x14ac:dyDescent="0.25">
      <c r="A256" s="19"/>
      <c r="B256" s="246" t="s">
        <v>360</v>
      </c>
      <c r="C256" s="246"/>
      <c r="D256" s="246"/>
      <c r="E256" s="246"/>
      <c r="F256" s="246"/>
      <c r="G256" s="246"/>
      <c r="H256" s="11" t="s">
        <v>361</v>
      </c>
      <c r="I256" s="244">
        <v>830</v>
      </c>
      <c r="J256" s="244"/>
      <c r="K256" s="81"/>
      <c r="L256" s="234">
        <f t="shared" si="3"/>
        <v>846.6</v>
      </c>
      <c r="M256" s="234"/>
    </row>
    <row r="257" spans="1:13" x14ac:dyDescent="0.25">
      <c r="A257" s="146"/>
      <c r="B257" s="251" t="s">
        <v>34</v>
      </c>
      <c r="C257" s="251"/>
      <c r="D257" s="251"/>
      <c r="E257" s="251"/>
      <c r="F257" s="251"/>
      <c r="G257" s="251"/>
      <c r="H257" s="251"/>
      <c r="I257" s="147"/>
      <c r="J257" s="147"/>
      <c r="K257" s="147"/>
      <c r="L257" s="234"/>
      <c r="M257" s="234"/>
    </row>
    <row r="258" spans="1:13" x14ac:dyDescent="0.25">
      <c r="A258" s="19"/>
      <c r="B258" s="243" t="s">
        <v>362</v>
      </c>
      <c r="C258" s="243"/>
      <c r="D258" s="243"/>
      <c r="E258" s="243"/>
      <c r="F258" s="243"/>
      <c r="G258" s="243"/>
      <c r="H258" s="7">
        <v>203689</v>
      </c>
      <c r="I258" s="244">
        <v>235</v>
      </c>
      <c r="J258" s="244"/>
      <c r="K258" s="81"/>
      <c r="L258" s="234">
        <f t="shared" si="3"/>
        <v>239.70000000000002</v>
      </c>
      <c r="M258" s="234"/>
    </row>
    <row r="259" spans="1:13" x14ac:dyDescent="0.25">
      <c r="A259" s="19"/>
      <c r="B259" s="243" t="s">
        <v>363</v>
      </c>
      <c r="C259" s="243"/>
      <c r="D259" s="243"/>
      <c r="E259" s="243"/>
      <c r="F259" s="243"/>
      <c r="G259" s="243"/>
      <c r="H259" s="7">
        <v>203842</v>
      </c>
      <c r="I259" s="244">
        <v>11870</v>
      </c>
      <c r="J259" s="244"/>
      <c r="K259" s="81"/>
      <c r="L259" s="234">
        <f t="shared" si="3"/>
        <v>12107.4</v>
      </c>
      <c r="M259" s="234"/>
    </row>
    <row r="260" spans="1:13" x14ac:dyDescent="0.25">
      <c r="A260" s="19"/>
      <c r="B260" s="243" t="s">
        <v>364</v>
      </c>
      <c r="C260" s="243"/>
      <c r="D260" s="243"/>
      <c r="E260" s="243"/>
      <c r="F260" s="243"/>
      <c r="G260" s="243"/>
      <c r="H260" s="7" t="s">
        <v>365</v>
      </c>
      <c r="I260" s="244">
        <v>6265</v>
      </c>
      <c r="J260" s="244"/>
      <c r="K260" s="81"/>
      <c r="L260" s="234">
        <f t="shared" si="3"/>
        <v>6390.3</v>
      </c>
      <c r="M260" s="234"/>
    </row>
    <row r="261" spans="1:13" x14ac:dyDescent="0.25">
      <c r="A261" s="19"/>
      <c r="B261" s="255" t="s">
        <v>366</v>
      </c>
      <c r="C261" s="255"/>
      <c r="D261" s="255"/>
      <c r="E261" s="255"/>
      <c r="F261" s="255"/>
      <c r="G261" s="255"/>
      <c r="H261" s="7" t="s">
        <v>367</v>
      </c>
      <c r="I261" s="244">
        <v>8895</v>
      </c>
      <c r="J261" s="244"/>
      <c r="K261" s="81"/>
      <c r="L261" s="234">
        <f t="shared" si="3"/>
        <v>9072.9</v>
      </c>
      <c r="M261" s="234"/>
    </row>
    <row r="262" spans="1:13" x14ac:dyDescent="0.25">
      <c r="A262" s="19"/>
      <c r="B262" s="243" t="s">
        <v>368</v>
      </c>
      <c r="C262" s="243"/>
      <c r="D262" s="243"/>
      <c r="E262" s="243"/>
      <c r="F262" s="243"/>
      <c r="G262" s="243"/>
      <c r="H262" s="7" t="s">
        <v>369</v>
      </c>
      <c r="I262" s="244">
        <v>475</v>
      </c>
      <c r="J262" s="244"/>
      <c r="K262" s="81"/>
      <c r="L262" s="234">
        <f t="shared" si="3"/>
        <v>484.5</v>
      </c>
      <c r="M262" s="234"/>
    </row>
    <row r="263" spans="1:13" x14ac:dyDescent="0.25">
      <c r="A263" s="19"/>
      <c r="B263" s="386" t="s">
        <v>370</v>
      </c>
      <c r="C263" s="386"/>
      <c r="D263" s="386"/>
      <c r="E263" s="386"/>
      <c r="F263" s="386"/>
      <c r="G263" s="386"/>
      <c r="H263" s="7" t="s">
        <v>371</v>
      </c>
      <c r="I263" s="244">
        <v>8500</v>
      </c>
      <c r="J263" s="244"/>
      <c r="K263" s="81"/>
      <c r="L263" s="234">
        <f t="shared" si="3"/>
        <v>8670</v>
      </c>
      <c r="M263" s="234"/>
    </row>
    <row r="264" spans="1:13" x14ac:dyDescent="0.25">
      <c r="A264" s="19"/>
      <c r="B264" s="336" t="s">
        <v>47</v>
      </c>
      <c r="C264" s="336"/>
      <c r="D264" s="336"/>
      <c r="E264" s="336"/>
      <c r="F264" s="336"/>
      <c r="G264" s="336"/>
      <c r="H264" s="20" t="s">
        <v>48</v>
      </c>
      <c r="I264" s="242">
        <v>0</v>
      </c>
      <c r="J264" s="242"/>
      <c r="K264" s="83"/>
      <c r="L264" s="234"/>
      <c r="M264" s="234"/>
    </row>
    <row r="265" spans="1:13" x14ac:dyDescent="0.25">
      <c r="A265" s="19"/>
      <c r="B265" s="243" t="s">
        <v>372</v>
      </c>
      <c r="C265" s="243"/>
      <c r="D265" s="243"/>
      <c r="E265" s="243"/>
      <c r="F265" s="243"/>
      <c r="G265" s="243"/>
      <c r="H265" s="7" t="s">
        <v>50</v>
      </c>
      <c r="I265" s="244">
        <v>475</v>
      </c>
      <c r="J265" s="244"/>
      <c r="K265" s="81"/>
      <c r="L265" s="234">
        <f t="shared" si="3"/>
        <v>484.5</v>
      </c>
      <c r="M265" s="234"/>
    </row>
    <row r="266" spans="1:13" x14ac:dyDescent="0.25">
      <c r="A266" s="19"/>
      <c r="B266" s="255" t="s">
        <v>373</v>
      </c>
      <c r="C266" s="255"/>
      <c r="D266" s="255"/>
      <c r="E266" s="255"/>
      <c r="F266" s="255"/>
      <c r="G266" s="255"/>
      <c r="H266" s="7" t="s">
        <v>52</v>
      </c>
      <c r="I266" s="244">
        <v>1000</v>
      </c>
      <c r="J266" s="244"/>
      <c r="K266" s="81"/>
      <c r="L266" s="234">
        <f t="shared" si="3"/>
        <v>1020</v>
      </c>
      <c r="M266" s="234"/>
    </row>
    <row r="267" spans="1:13" x14ac:dyDescent="0.25">
      <c r="A267" s="19"/>
      <c r="B267" s="255" t="s">
        <v>374</v>
      </c>
      <c r="C267" s="255"/>
      <c r="D267" s="255"/>
      <c r="E267" s="255"/>
      <c r="F267" s="255"/>
      <c r="G267" s="255"/>
      <c r="H267" s="7" t="s">
        <v>375</v>
      </c>
      <c r="I267" s="244">
        <v>1620</v>
      </c>
      <c r="J267" s="244"/>
      <c r="K267" s="81"/>
      <c r="L267" s="234">
        <f t="shared" si="3"/>
        <v>1652.4</v>
      </c>
      <c r="M267" s="234"/>
    </row>
    <row r="268" spans="1:13" x14ac:dyDescent="0.25">
      <c r="A268" s="19"/>
      <c r="B268" s="255" t="s">
        <v>376</v>
      </c>
      <c r="C268" s="255"/>
      <c r="D268" s="255"/>
      <c r="E268" s="255"/>
      <c r="F268" s="255"/>
      <c r="G268" s="255"/>
      <c r="H268" s="7" t="s">
        <v>377</v>
      </c>
      <c r="I268" s="244">
        <v>315</v>
      </c>
      <c r="J268" s="244"/>
      <c r="K268" s="81"/>
      <c r="L268" s="234">
        <f t="shared" si="3"/>
        <v>321.3</v>
      </c>
      <c r="M268" s="234"/>
    </row>
    <row r="269" spans="1:13" x14ac:dyDescent="0.25">
      <c r="A269" s="19"/>
      <c r="B269" s="255" t="s">
        <v>53</v>
      </c>
      <c r="C269" s="255"/>
      <c r="D269" s="255"/>
      <c r="E269" s="255"/>
      <c r="F269" s="255"/>
      <c r="G269" s="255"/>
      <c r="H269" s="7" t="s">
        <v>54</v>
      </c>
      <c r="I269" s="244">
        <v>670</v>
      </c>
      <c r="J269" s="244"/>
      <c r="K269" s="81"/>
      <c r="L269" s="234">
        <f t="shared" si="3"/>
        <v>683.4</v>
      </c>
      <c r="M269" s="234"/>
    </row>
    <row r="270" spans="1:13" x14ac:dyDescent="0.25">
      <c r="A270" s="19"/>
      <c r="B270" s="274" t="s">
        <v>55</v>
      </c>
      <c r="C270" s="274"/>
      <c r="D270" s="274"/>
      <c r="E270" s="274"/>
      <c r="F270" s="274"/>
      <c r="G270" s="274"/>
      <c r="H270" s="6" t="s">
        <v>56</v>
      </c>
      <c r="I270" s="244">
        <v>0</v>
      </c>
      <c r="J270" s="244"/>
      <c r="K270" s="81"/>
      <c r="L270" s="234"/>
      <c r="M270" s="234"/>
    </row>
    <row r="271" spans="1:13" x14ac:dyDescent="0.25">
      <c r="A271" s="145"/>
      <c r="B271" s="251" t="s">
        <v>105</v>
      </c>
      <c r="C271" s="251"/>
      <c r="D271" s="251"/>
      <c r="E271" s="251"/>
      <c r="F271" s="251"/>
      <c r="G271" s="251"/>
      <c r="H271" s="251"/>
      <c r="I271" s="144"/>
      <c r="J271" s="144"/>
      <c r="K271" s="144"/>
      <c r="L271" s="234"/>
      <c r="M271" s="234"/>
    </row>
    <row r="272" spans="1:13" x14ac:dyDescent="0.25">
      <c r="A272" s="19"/>
      <c r="B272" s="241" t="s">
        <v>106</v>
      </c>
      <c r="C272" s="241"/>
      <c r="D272" s="241"/>
      <c r="E272" s="241"/>
      <c r="F272" s="241"/>
      <c r="G272" s="241"/>
      <c r="H272" s="9"/>
      <c r="I272" s="242">
        <v>0</v>
      </c>
      <c r="J272" s="242"/>
      <c r="K272" s="83"/>
      <c r="L272" s="234"/>
      <c r="M272" s="234"/>
    </row>
    <row r="273" spans="1:13" x14ac:dyDescent="0.25">
      <c r="A273" s="19"/>
      <c r="B273" s="243" t="s">
        <v>378</v>
      </c>
      <c r="C273" s="243"/>
      <c r="D273" s="243"/>
      <c r="E273" s="243"/>
      <c r="F273" s="243"/>
      <c r="G273" s="243"/>
      <c r="H273" s="7">
        <v>203700</v>
      </c>
      <c r="I273" s="244">
        <v>1745</v>
      </c>
      <c r="J273" s="244"/>
      <c r="K273" s="81"/>
      <c r="L273" s="234">
        <f t="shared" si="3"/>
        <v>1779.9</v>
      </c>
      <c r="M273" s="234"/>
    </row>
    <row r="274" spans="1:13" x14ac:dyDescent="0.25">
      <c r="A274" s="19"/>
      <c r="B274" s="243" t="s">
        <v>379</v>
      </c>
      <c r="C274" s="243"/>
      <c r="D274" s="243"/>
      <c r="E274" s="243"/>
      <c r="F274" s="243"/>
      <c r="G274" s="243"/>
      <c r="H274" s="7">
        <v>203701</v>
      </c>
      <c r="I274" s="244">
        <v>5480</v>
      </c>
      <c r="J274" s="244"/>
      <c r="K274" s="81"/>
      <c r="L274" s="234">
        <f t="shared" si="3"/>
        <v>5589.6</v>
      </c>
      <c r="M274" s="234"/>
    </row>
    <row r="275" spans="1:13" x14ac:dyDescent="0.25">
      <c r="A275" s="259"/>
      <c r="B275" s="260" t="s">
        <v>110</v>
      </c>
      <c r="C275" s="260"/>
      <c r="D275" s="387"/>
      <c r="E275" s="387"/>
      <c r="F275" s="387"/>
      <c r="G275" s="126"/>
      <c r="H275" s="126"/>
      <c r="I275" s="262"/>
      <c r="J275" s="262"/>
      <c r="K275" s="148"/>
      <c r="L275" s="234"/>
      <c r="M275" s="234"/>
    </row>
    <row r="276" spans="1:13" x14ac:dyDescent="0.25">
      <c r="A276" s="259"/>
      <c r="B276" s="260" t="s">
        <v>111</v>
      </c>
      <c r="C276" s="260"/>
      <c r="D276" s="387"/>
      <c r="E276" s="387"/>
      <c r="F276" s="387"/>
      <c r="G276" s="126"/>
      <c r="H276" s="126"/>
      <c r="I276" s="262"/>
      <c r="J276" s="262"/>
      <c r="K276" s="148"/>
      <c r="L276" s="234"/>
      <c r="M276" s="234"/>
    </row>
    <row r="277" spans="1:13" x14ac:dyDescent="0.25">
      <c r="A277" s="19"/>
      <c r="B277" s="335" t="s">
        <v>112</v>
      </c>
      <c r="C277" s="335"/>
      <c r="D277" s="335"/>
      <c r="E277" s="335"/>
      <c r="F277" s="335"/>
      <c r="G277" s="335"/>
      <c r="H277" s="21" t="s">
        <v>380</v>
      </c>
      <c r="I277" s="264">
        <v>0</v>
      </c>
      <c r="J277" s="264"/>
      <c r="K277" s="92"/>
      <c r="L277" s="234"/>
      <c r="M277" s="234"/>
    </row>
    <row r="278" spans="1:13" x14ac:dyDescent="0.25">
      <c r="A278" s="146"/>
      <c r="B278" s="251" t="s">
        <v>114</v>
      </c>
      <c r="C278" s="251"/>
      <c r="D278" s="251"/>
      <c r="E278" s="251"/>
      <c r="F278" s="251"/>
      <c r="G278" s="251"/>
      <c r="H278" s="251"/>
      <c r="I278" s="271"/>
      <c r="J278" s="271"/>
      <c r="K278" s="144"/>
      <c r="L278" s="234"/>
      <c r="M278" s="234"/>
    </row>
    <row r="279" spans="1:13" x14ac:dyDescent="0.25">
      <c r="A279" s="19"/>
      <c r="B279" s="243" t="s">
        <v>381</v>
      </c>
      <c r="C279" s="243"/>
      <c r="D279" s="243"/>
      <c r="E279" s="243"/>
      <c r="F279" s="243"/>
      <c r="G279" s="243"/>
      <c r="H279" s="22"/>
      <c r="I279" s="244">
        <v>209100</v>
      </c>
      <c r="J279" s="244"/>
      <c r="K279" s="81"/>
      <c r="L279" s="234">
        <f t="shared" si="3"/>
        <v>213282</v>
      </c>
      <c r="M279" s="234"/>
    </row>
    <row r="280" spans="1:13" x14ac:dyDescent="0.25">
      <c r="A280" s="146"/>
      <c r="B280" s="251" t="s">
        <v>115</v>
      </c>
      <c r="C280" s="251"/>
      <c r="D280" s="251"/>
      <c r="E280" s="251"/>
      <c r="F280" s="251"/>
      <c r="G280" s="251"/>
      <c r="H280" s="251"/>
      <c r="I280" s="271"/>
      <c r="J280" s="271"/>
      <c r="K280" s="144"/>
      <c r="L280" s="234"/>
      <c r="M280" s="234"/>
    </row>
    <row r="281" spans="1:13" x14ac:dyDescent="0.25">
      <c r="A281" s="19"/>
      <c r="B281" s="255" t="s">
        <v>116</v>
      </c>
      <c r="C281" s="255"/>
      <c r="D281" s="255"/>
      <c r="E281" s="255"/>
      <c r="F281" s="255"/>
      <c r="G281" s="255"/>
      <c r="H281" s="25" t="s">
        <v>117</v>
      </c>
      <c r="I281" s="244">
        <v>4250</v>
      </c>
      <c r="J281" s="244"/>
      <c r="K281" s="81"/>
      <c r="L281" s="234">
        <f t="shared" si="3"/>
        <v>4335</v>
      </c>
      <c r="M281" s="234"/>
    </row>
    <row r="282" spans="1:13" x14ac:dyDescent="0.25">
      <c r="A282" s="258" t="s">
        <v>382</v>
      </c>
      <c r="B282" s="258"/>
      <c r="C282" s="258"/>
      <c r="D282" s="258"/>
      <c r="E282" s="258"/>
      <c r="F282" s="258"/>
      <c r="G282" s="258"/>
      <c r="H282" s="258"/>
      <c r="I282" s="258"/>
      <c r="J282" s="258"/>
      <c r="K282" s="149"/>
      <c r="L282" s="234"/>
      <c r="M282" s="234"/>
    </row>
    <row r="283" spans="1:13" x14ac:dyDescent="0.25">
      <c r="A283" s="258" t="s">
        <v>383</v>
      </c>
      <c r="B283" s="258"/>
      <c r="C283" s="258"/>
      <c r="D283" s="258"/>
      <c r="E283" s="258"/>
      <c r="F283" s="258"/>
      <c r="G283" s="258"/>
      <c r="H283" s="258"/>
      <c r="I283" s="258"/>
      <c r="J283" s="258"/>
      <c r="K283" s="149"/>
      <c r="L283" s="234"/>
      <c r="M283" s="234"/>
    </row>
    <row r="284" spans="1:13" x14ac:dyDescent="0.25">
      <c r="A284" s="150"/>
      <c r="B284" s="251" t="s">
        <v>385</v>
      </c>
      <c r="C284" s="251"/>
      <c r="D284" s="251"/>
      <c r="E284" s="251"/>
      <c r="F284" s="251"/>
      <c r="G284" s="251"/>
      <c r="H284" s="251"/>
      <c r="I284" s="144"/>
      <c r="J284" s="144"/>
      <c r="K284" s="144"/>
      <c r="L284" s="234"/>
      <c r="M284" s="234"/>
    </row>
    <row r="285" spans="1:13" x14ac:dyDescent="0.25">
      <c r="A285" s="19"/>
      <c r="B285" s="243" t="s">
        <v>386</v>
      </c>
      <c r="C285" s="243"/>
      <c r="D285" s="243"/>
      <c r="E285" s="243"/>
      <c r="F285" s="243"/>
      <c r="G285" s="243"/>
      <c r="H285" s="7">
        <v>203616</v>
      </c>
      <c r="I285" s="244">
        <v>580</v>
      </c>
      <c r="J285" s="244"/>
      <c r="K285" s="81"/>
      <c r="L285" s="234">
        <f t="shared" si="3"/>
        <v>591.6</v>
      </c>
      <c r="M285" s="234"/>
    </row>
    <row r="286" spans="1:13" x14ac:dyDescent="0.25">
      <c r="A286" s="19"/>
      <c r="B286" s="243" t="s">
        <v>387</v>
      </c>
      <c r="C286" s="243"/>
      <c r="D286" s="243"/>
      <c r="E286" s="243"/>
      <c r="F286" s="243"/>
      <c r="G286" s="243"/>
      <c r="H286" s="7">
        <v>203465</v>
      </c>
      <c r="I286" s="244">
        <v>460</v>
      </c>
      <c r="J286" s="244"/>
      <c r="K286" s="81"/>
      <c r="L286" s="234">
        <f t="shared" si="3"/>
        <v>469.2</v>
      </c>
      <c r="M286" s="234"/>
    </row>
    <row r="287" spans="1:13" x14ac:dyDescent="0.25">
      <c r="A287" s="19"/>
      <c r="B287" s="243" t="s">
        <v>388</v>
      </c>
      <c r="C287" s="243"/>
      <c r="D287" s="243"/>
      <c r="E287" s="243"/>
      <c r="F287" s="243"/>
      <c r="G287" s="243"/>
      <c r="H287" s="7">
        <v>203468</v>
      </c>
      <c r="I287" s="244">
        <v>2190</v>
      </c>
      <c r="J287" s="244"/>
      <c r="K287" s="81"/>
      <c r="L287" s="234">
        <f t="shared" si="3"/>
        <v>2233.8000000000002</v>
      </c>
      <c r="M287" s="234"/>
    </row>
    <row r="288" spans="1:13" x14ac:dyDescent="0.25">
      <c r="A288" s="19"/>
      <c r="B288" s="243" t="s">
        <v>389</v>
      </c>
      <c r="C288" s="243"/>
      <c r="D288" s="243"/>
      <c r="E288" s="243"/>
      <c r="F288" s="243"/>
      <c r="G288" s="243"/>
      <c r="H288" s="7">
        <v>203469</v>
      </c>
      <c r="I288" s="244">
        <v>550</v>
      </c>
      <c r="J288" s="244"/>
      <c r="K288" s="81"/>
      <c r="L288" s="234">
        <f t="shared" si="3"/>
        <v>561</v>
      </c>
      <c r="M288" s="234"/>
    </row>
    <row r="289" spans="1:14" x14ac:dyDescent="0.25">
      <c r="A289" s="19"/>
      <c r="B289" s="255" t="s">
        <v>390</v>
      </c>
      <c r="C289" s="255"/>
      <c r="D289" s="255"/>
      <c r="E289" s="255"/>
      <c r="F289" s="255"/>
      <c r="G289" s="255"/>
      <c r="H289" s="7">
        <v>203620</v>
      </c>
      <c r="I289" s="244">
        <v>655</v>
      </c>
      <c r="J289" s="244"/>
      <c r="K289" s="81"/>
      <c r="L289" s="234">
        <f t="shared" si="3"/>
        <v>668.1</v>
      </c>
      <c r="M289" s="234"/>
    </row>
    <row r="290" spans="1:14" x14ac:dyDescent="0.25">
      <c r="A290" s="19"/>
      <c r="B290" s="255" t="s">
        <v>391</v>
      </c>
      <c r="C290" s="255"/>
      <c r="D290" s="255"/>
      <c r="E290" s="255"/>
      <c r="F290" s="255"/>
      <c r="G290" s="255"/>
      <c r="H290" s="7" t="s">
        <v>392</v>
      </c>
      <c r="I290" s="244">
        <v>3080</v>
      </c>
      <c r="J290" s="244"/>
      <c r="K290" s="81"/>
      <c r="L290" s="234">
        <f t="shared" si="3"/>
        <v>3141.6</v>
      </c>
      <c r="M290" s="234"/>
    </row>
    <row r="291" spans="1:14" x14ac:dyDescent="0.25">
      <c r="A291" s="19"/>
      <c r="B291" s="243" t="s">
        <v>393</v>
      </c>
      <c r="C291" s="243"/>
      <c r="D291" s="243"/>
      <c r="E291" s="243"/>
      <c r="F291" s="243"/>
      <c r="G291" s="243"/>
      <c r="H291" s="7" t="s">
        <v>394</v>
      </c>
      <c r="I291" s="244">
        <v>7155</v>
      </c>
      <c r="J291" s="244"/>
      <c r="K291" s="81"/>
      <c r="L291" s="234">
        <f t="shared" si="3"/>
        <v>7298.1</v>
      </c>
      <c r="M291" s="234"/>
    </row>
    <row r="292" spans="1:14" x14ac:dyDescent="0.25">
      <c r="A292" s="139"/>
      <c r="B292" s="251" t="s">
        <v>134</v>
      </c>
      <c r="C292" s="251"/>
      <c r="D292" s="251"/>
      <c r="E292" s="251"/>
      <c r="F292" s="251"/>
      <c r="G292" s="251"/>
      <c r="H292" s="251"/>
      <c r="I292" s="144"/>
      <c r="J292" s="144"/>
      <c r="K292" s="144"/>
      <c r="L292" s="234"/>
      <c r="M292" s="234"/>
    </row>
    <row r="293" spans="1:14" x14ac:dyDescent="0.25">
      <c r="A293" s="19"/>
      <c r="B293" s="241" t="s">
        <v>401</v>
      </c>
      <c r="C293" s="241"/>
      <c r="D293" s="241"/>
      <c r="E293" s="241"/>
      <c r="F293" s="241"/>
      <c r="G293" s="241"/>
      <c r="H293" s="9" t="s">
        <v>402</v>
      </c>
      <c r="I293" s="244">
        <v>0</v>
      </c>
      <c r="J293" s="244"/>
      <c r="K293" s="81"/>
      <c r="L293" s="234"/>
      <c r="M293" s="234"/>
    </row>
    <row r="294" spans="1:14" x14ac:dyDescent="0.25">
      <c r="A294" s="19"/>
      <c r="B294" s="243" t="s">
        <v>136</v>
      </c>
      <c r="C294" s="243"/>
      <c r="D294" s="243"/>
      <c r="E294" s="243"/>
      <c r="F294" s="243"/>
      <c r="G294" s="243"/>
      <c r="H294" s="7" t="s">
        <v>403</v>
      </c>
      <c r="I294" s="244">
        <v>1955</v>
      </c>
      <c r="J294" s="244"/>
      <c r="K294" s="81"/>
      <c r="L294" s="234">
        <f t="shared" ref="L294:L356" si="4">SUM(I294*1.02)</f>
        <v>1994.1000000000001</v>
      </c>
      <c r="M294" s="234"/>
    </row>
    <row r="295" spans="1:14" x14ac:dyDescent="0.25">
      <c r="A295" s="19"/>
      <c r="B295" s="243" t="s">
        <v>137</v>
      </c>
      <c r="C295" s="243"/>
      <c r="D295" s="243"/>
      <c r="E295" s="243"/>
      <c r="F295" s="243"/>
      <c r="G295" s="243"/>
      <c r="H295" s="7" t="s">
        <v>404</v>
      </c>
      <c r="I295" s="244">
        <v>4790</v>
      </c>
      <c r="J295" s="244"/>
      <c r="K295" s="81"/>
      <c r="L295" s="234">
        <f t="shared" si="4"/>
        <v>4885.8</v>
      </c>
      <c r="M295" s="234"/>
    </row>
    <row r="296" spans="1:14" x14ac:dyDescent="0.25">
      <c r="A296" s="19"/>
      <c r="B296" s="243" t="s">
        <v>138</v>
      </c>
      <c r="C296" s="243"/>
      <c r="D296" s="243"/>
      <c r="E296" s="243"/>
      <c r="F296" s="243"/>
      <c r="G296" s="243"/>
      <c r="H296" s="7" t="s">
        <v>405</v>
      </c>
      <c r="I296" s="244">
        <v>6955</v>
      </c>
      <c r="J296" s="244"/>
      <c r="K296" s="81"/>
      <c r="L296" s="234">
        <f t="shared" si="4"/>
        <v>7094.1</v>
      </c>
      <c r="M296" s="234"/>
    </row>
    <row r="297" spans="1:14" x14ac:dyDescent="0.25">
      <c r="A297" s="19"/>
      <c r="B297" s="243" t="s">
        <v>139</v>
      </c>
      <c r="C297" s="243"/>
      <c r="D297" s="243"/>
      <c r="E297" s="243"/>
      <c r="F297" s="243"/>
      <c r="G297" s="243"/>
      <c r="H297" s="7" t="s">
        <v>406</v>
      </c>
      <c r="I297" s="244">
        <v>8960</v>
      </c>
      <c r="J297" s="244"/>
      <c r="K297" s="81"/>
      <c r="L297" s="234">
        <f t="shared" si="4"/>
        <v>9139.2000000000007</v>
      </c>
      <c r="M297" s="234"/>
    </row>
    <row r="298" spans="1:14" ht="30" customHeight="1" x14ac:dyDescent="0.35">
      <c r="A298" s="107" t="s">
        <v>480</v>
      </c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234">
        <f t="shared" si="4"/>
        <v>0</v>
      </c>
      <c r="M298" s="234"/>
    </row>
    <row r="299" spans="1:14" x14ac:dyDescent="0.25">
      <c r="A299" s="235" t="s">
        <v>481</v>
      </c>
      <c r="B299" s="235"/>
      <c r="C299" s="235"/>
      <c r="D299" s="235"/>
      <c r="E299" s="235"/>
      <c r="F299" s="235"/>
      <c r="G299" s="235"/>
      <c r="H299" s="235"/>
      <c r="I299" s="235"/>
      <c r="J299" s="235"/>
      <c r="K299" s="235"/>
      <c r="L299" s="235"/>
      <c r="M299" s="235"/>
      <c r="N299" s="233"/>
    </row>
    <row r="300" spans="1:14" x14ac:dyDescent="0.25">
      <c r="A300" s="279" t="s">
        <v>141</v>
      </c>
      <c r="B300" s="279"/>
      <c r="C300" s="279"/>
      <c r="D300" s="279"/>
      <c r="E300" s="279"/>
      <c r="F300" s="290" t="s">
        <v>142</v>
      </c>
      <c r="G300" s="290"/>
      <c r="H300" s="290"/>
      <c r="I300" s="290"/>
      <c r="J300" s="290"/>
      <c r="K300" s="105"/>
      <c r="L300" s="234"/>
      <c r="M300" s="234"/>
    </row>
    <row r="301" spans="1:14" x14ac:dyDescent="0.25">
      <c r="A301" s="291" t="s">
        <v>412</v>
      </c>
      <c r="B301" s="291"/>
      <c r="C301" s="291"/>
      <c r="D301" s="291"/>
      <c r="E301" s="291"/>
      <c r="F301" s="291" t="s">
        <v>204</v>
      </c>
      <c r="G301" s="291"/>
      <c r="H301" s="291"/>
      <c r="I301" s="291"/>
      <c r="J301" s="291"/>
      <c r="K301" s="100"/>
      <c r="L301" s="234"/>
      <c r="M301" s="234"/>
    </row>
    <row r="302" spans="1:14" x14ac:dyDescent="0.25">
      <c r="A302" s="291" t="s">
        <v>145</v>
      </c>
      <c r="B302" s="291"/>
      <c r="C302" s="291"/>
      <c r="D302" s="291"/>
      <c r="E302" s="291"/>
      <c r="F302" s="291" t="s">
        <v>206</v>
      </c>
      <c r="G302" s="291"/>
      <c r="H302" s="291"/>
      <c r="I302" s="291"/>
      <c r="J302" s="291"/>
      <c r="K302" s="100"/>
      <c r="L302" s="234"/>
      <c r="M302" s="234"/>
    </row>
    <row r="303" spans="1:14" x14ac:dyDescent="0.25">
      <c r="A303" s="291" t="s">
        <v>207</v>
      </c>
      <c r="B303" s="291"/>
      <c r="C303" s="291"/>
      <c r="D303" s="291"/>
      <c r="E303" s="291"/>
      <c r="F303" s="283" t="s">
        <v>148</v>
      </c>
      <c r="G303" s="283"/>
      <c r="H303" s="283"/>
      <c r="I303" s="283"/>
      <c r="J303" s="283"/>
      <c r="K303" s="98"/>
      <c r="L303" s="234"/>
      <c r="M303" s="234"/>
    </row>
    <row r="304" spans="1:14" x14ac:dyDescent="0.25">
      <c r="A304" s="291" t="s">
        <v>149</v>
      </c>
      <c r="B304" s="291"/>
      <c r="C304" s="291"/>
      <c r="D304" s="291"/>
      <c r="E304" s="291"/>
      <c r="F304" s="283" t="s">
        <v>150</v>
      </c>
      <c r="G304" s="354"/>
      <c r="H304" s="354"/>
      <c r="I304" s="354"/>
      <c r="J304" s="354"/>
      <c r="K304" s="152"/>
      <c r="L304" s="234"/>
      <c r="M304" s="234"/>
    </row>
    <row r="305" spans="1:13" x14ac:dyDescent="0.25">
      <c r="A305" s="291" t="s">
        <v>413</v>
      </c>
      <c r="B305" s="291"/>
      <c r="C305" s="291"/>
      <c r="D305" s="291"/>
      <c r="E305" s="291"/>
      <c r="F305" s="354"/>
      <c r="G305" s="354"/>
      <c r="H305" s="354"/>
      <c r="I305" s="354"/>
      <c r="J305" s="354"/>
      <c r="K305" s="152"/>
      <c r="L305" s="234"/>
      <c r="M305" s="234"/>
    </row>
    <row r="306" spans="1:13" x14ac:dyDescent="0.25">
      <c r="A306" s="291" t="s">
        <v>154</v>
      </c>
      <c r="B306" s="291"/>
      <c r="C306" s="291"/>
      <c r="D306" s="291"/>
      <c r="E306" s="291"/>
      <c r="F306" s="282" t="s">
        <v>153</v>
      </c>
      <c r="G306" s="282"/>
      <c r="H306" s="282"/>
      <c r="I306" s="282"/>
      <c r="J306" s="282"/>
      <c r="K306" s="99"/>
      <c r="L306" s="234"/>
      <c r="M306" s="234"/>
    </row>
    <row r="307" spans="1:13" x14ac:dyDescent="0.25">
      <c r="A307" s="290" t="s">
        <v>156</v>
      </c>
      <c r="B307" s="290"/>
      <c r="C307" s="290"/>
      <c r="D307" s="290"/>
      <c r="E307" s="290"/>
      <c r="F307" s="283" t="s">
        <v>414</v>
      </c>
      <c r="G307" s="283"/>
      <c r="H307" s="283"/>
      <c r="I307" s="283"/>
      <c r="J307" s="283"/>
      <c r="K307" s="98"/>
      <c r="L307" s="234"/>
      <c r="M307" s="234"/>
    </row>
    <row r="308" spans="1:13" x14ac:dyDescent="0.25">
      <c r="A308" s="291" t="s">
        <v>211</v>
      </c>
      <c r="B308" s="291"/>
      <c r="C308" s="291"/>
      <c r="D308" s="291"/>
      <c r="E308" s="291"/>
      <c r="F308" s="283" t="s">
        <v>212</v>
      </c>
      <c r="G308" s="283"/>
      <c r="H308" s="283"/>
      <c r="I308" s="283"/>
      <c r="J308" s="283"/>
      <c r="K308" s="98"/>
      <c r="L308" s="234"/>
      <c r="M308" s="234"/>
    </row>
    <row r="309" spans="1:13" x14ac:dyDescent="0.25">
      <c r="A309" s="278" t="s">
        <v>160</v>
      </c>
      <c r="B309" s="278"/>
      <c r="C309" s="278"/>
      <c r="D309" s="278"/>
      <c r="E309" s="278"/>
      <c r="F309" s="283" t="s">
        <v>213</v>
      </c>
      <c r="G309" s="283"/>
      <c r="H309" s="283"/>
      <c r="I309" s="283"/>
      <c r="J309" s="283"/>
      <c r="K309" s="98"/>
      <c r="L309" s="234"/>
      <c r="M309" s="234"/>
    </row>
    <row r="310" spans="1:13" x14ac:dyDescent="0.25">
      <c r="A310" s="278" t="s">
        <v>162</v>
      </c>
      <c r="B310" s="278"/>
      <c r="C310" s="278"/>
      <c r="D310" s="278"/>
      <c r="E310" s="278"/>
      <c r="F310" s="283" t="s">
        <v>161</v>
      </c>
      <c r="G310" s="283"/>
      <c r="H310" s="283"/>
      <c r="I310" s="283"/>
      <c r="J310" s="283"/>
      <c r="K310" s="98"/>
      <c r="L310" s="234"/>
      <c r="M310" s="234"/>
    </row>
    <row r="311" spans="1:13" x14ac:dyDescent="0.25">
      <c r="A311" s="283" t="s">
        <v>415</v>
      </c>
      <c r="B311" s="283"/>
      <c r="C311" s="283"/>
      <c r="D311" s="283"/>
      <c r="E311" s="283"/>
      <c r="F311" s="278" t="s">
        <v>163</v>
      </c>
      <c r="G311" s="278"/>
      <c r="H311" s="278"/>
      <c r="I311" s="278"/>
      <c r="J311" s="278"/>
      <c r="K311" s="97"/>
      <c r="L311" s="234"/>
      <c r="M311" s="234"/>
    </row>
    <row r="312" spans="1:13" x14ac:dyDescent="0.25">
      <c r="A312" s="278" t="s">
        <v>214</v>
      </c>
      <c r="B312" s="278"/>
      <c r="C312" s="278"/>
      <c r="D312" s="278"/>
      <c r="E312" s="278"/>
      <c r="F312" s="278" t="s">
        <v>165</v>
      </c>
      <c r="G312" s="278"/>
      <c r="H312" s="278"/>
      <c r="I312" s="278"/>
      <c r="J312" s="278"/>
      <c r="K312" s="97"/>
      <c r="L312" s="234"/>
      <c r="M312" s="234"/>
    </row>
    <row r="313" spans="1:13" x14ac:dyDescent="0.25">
      <c r="A313" s="278" t="s">
        <v>215</v>
      </c>
      <c r="B313" s="278"/>
      <c r="C313" s="278"/>
      <c r="D313" s="278"/>
      <c r="E313" s="278"/>
      <c r="F313" s="342" t="s">
        <v>216</v>
      </c>
      <c r="G313" s="342"/>
      <c r="H313" s="342"/>
      <c r="I313" s="342"/>
      <c r="J313" s="342"/>
      <c r="K313" s="108"/>
      <c r="L313" s="234"/>
      <c r="M313" s="234"/>
    </row>
    <row r="314" spans="1:13" x14ac:dyDescent="0.25">
      <c r="A314" s="279" t="s">
        <v>168</v>
      </c>
      <c r="B314" s="279"/>
      <c r="C314" s="279"/>
      <c r="D314" s="279"/>
      <c r="E314" s="279"/>
      <c r="F314" s="342" t="s">
        <v>169</v>
      </c>
      <c r="G314" s="342"/>
      <c r="H314" s="342"/>
      <c r="I314" s="342"/>
      <c r="J314" s="342"/>
      <c r="K314" s="108"/>
      <c r="L314" s="234"/>
      <c r="M314" s="234"/>
    </row>
    <row r="315" spans="1:13" x14ac:dyDescent="0.25">
      <c r="A315" s="278" t="s">
        <v>217</v>
      </c>
      <c r="B315" s="278"/>
      <c r="C315" s="278"/>
      <c r="D315" s="278"/>
      <c r="E315" s="278"/>
      <c r="F315" s="342" t="s">
        <v>218</v>
      </c>
      <c r="G315" s="342"/>
      <c r="H315" s="342"/>
      <c r="I315" s="342"/>
      <c r="J315" s="342"/>
      <c r="K315" s="108"/>
      <c r="L315" s="234"/>
      <c r="M315" s="234"/>
    </row>
    <row r="316" spans="1:13" x14ac:dyDescent="0.25">
      <c r="A316" s="279" t="s">
        <v>173</v>
      </c>
      <c r="B316" s="279"/>
      <c r="C316" s="279"/>
      <c r="D316" s="279"/>
      <c r="E316" s="279"/>
      <c r="F316" s="342" t="s">
        <v>172</v>
      </c>
      <c r="G316" s="342"/>
      <c r="H316" s="342"/>
      <c r="I316" s="342"/>
      <c r="J316" s="342"/>
      <c r="K316" s="108"/>
      <c r="L316" s="234"/>
      <c r="M316" s="234"/>
    </row>
    <row r="317" spans="1:13" x14ac:dyDescent="0.25">
      <c r="A317" s="278" t="s">
        <v>219</v>
      </c>
      <c r="B317" s="278"/>
      <c r="C317" s="278"/>
      <c r="D317" s="278"/>
      <c r="E317" s="278"/>
      <c r="F317" s="279" t="s">
        <v>174</v>
      </c>
      <c r="G317" s="279"/>
      <c r="H317" s="279"/>
      <c r="I317" s="279"/>
      <c r="J317" s="279"/>
      <c r="K317" s="101"/>
      <c r="L317" s="234"/>
      <c r="M317" s="234"/>
    </row>
    <row r="318" spans="1:13" x14ac:dyDescent="0.25">
      <c r="A318" s="278" t="s">
        <v>416</v>
      </c>
      <c r="B318" s="278"/>
      <c r="C318" s="278"/>
      <c r="D318" s="278"/>
      <c r="E318" s="278"/>
      <c r="F318" s="278" t="s">
        <v>417</v>
      </c>
      <c r="G318" s="278"/>
      <c r="H318" s="278"/>
      <c r="I318" s="278"/>
      <c r="J318" s="278"/>
      <c r="K318" s="97"/>
      <c r="L318" s="234"/>
      <c r="M318" s="234"/>
    </row>
    <row r="319" spans="1:13" x14ac:dyDescent="0.25">
      <c r="A319" s="278" t="s">
        <v>225</v>
      </c>
      <c r="B319" s="278"/>
      <c r="C319" s="278"/>
      <c r="D319" s="278"/>
      <c r="E319" s="278"/>
      <c r="F319" s="342" t="s">
        <v>418</v>
      </c>
      <c r="G319" s="342"/>
      <c r="H319" s="342"/>
      <c r="I319" s="342"/>
      <c r="J319" s="342"/>
      <c r="K319" s="108"/>
      <c r="L319" s="234"/>
      <c r="M319" s="234"/>
    </row>
    <row r="320" spans="1:13" x14ac:dyDescent="0.25">
      <c r="A320" s="291" t="s">
        <v>181</v>
      </c>
      <c r="B320" s="291"/>
      <c r="C320" s="291"/>
      <c r="D320" s="291"/>
      <c r="E320" s="291"/>
      <c r="F320" s="342" t="s">
        <v>226</v>
      </c>
      <c r="G320" s="342"/>
      <c r="H320" s="342"/>
      <c r="I320" s="342"/>
      <c r="J320" s="342"/>
      <c r="K320" s="108"/>
      <c r="L320" s="234"/>
      <c r="M320" s="234"/>
    </row>
    <row r="321" spans="1:13" x14ac:dyDescent="0.25">
      <c r="A321" s="291" t="s">
        <v>419</v>
      </c>
      <c r="B321" s="291"/>
      <c r="C321" s="291"/>
      <c r="D321" s="291"/>
      <c r="E321" s="291"/>
      <c r="F321" s="342" t="s">
        <v>182</v>
      </c>
      <c r="G321" s="342"/>
      <c r="H321" s="342"/>
      <c r="I321" s="342"/>
      <c r="J321" s="342"/>
      <c r="K321" s="108"/>
      <c r="L321" s="234"/>
      <c r="M321" s="234"/>
    </row>
    <row r="322" spans="1:13" x14ac:dyDescent="0.25">
      <c r="A322" s="278" t="s">
        <v>229</v>
      </c>
      <c r="B322" s="278"/>
      <c r="C322" s="278"/>
      <c r="D322" s="278"/>
      <c r="E322" s="278"/>
      <c r="F322" s="342" t="s">
        <v>420</v>
      </c>
      <c r="G322" s="342"/>
      <c r="H322" s="342"/>
      <c r="I322" s="342"/>
      <c r="J322" s="342"/>
      <c r="K322" s="108"/>
      <c r="L322" s="234"/>
      <c r="M322" s="234"/>
    </row>
    <row r="323" spans="1:13" x14ac:dyDescent="0.25">
      <c r="A323" s="278" t="s">
        <v>231</v>
      </c>
      <c r="B323" s="278"/>
      <c r="C323" s="278"/>
      <c r="D323" s="278"/>
      <c r="E323" s="278"/>
      <c r="F323" s="283" t="s">
        <v>421</v>
      </c>
      <c r="G323" s="283"/>
      <c r="H323" s="283"/>
      <c r="I323" s="283"/>
      <c r="J323" s="283"/>
      <c r="K323" s="98"/>
      <c r="L323" s="234"/>
      <c r="M323" s="234"/>
    </row>
    <row r="324" spans="1:13" x14ac:dyDescent="0.25">
      <c r="A324" s="282" t="s">
        <v>188</v>
      </c>
      <c r="B324" s="282"/>
      <c r="C324" s="282"/>
      <c r="D324" s="282"/>
      <c r="E324" s="282"/>
      <c r="F324" s="283"/>
      <c r="G324" s="283"/>
      <c r="H324" s="283"/>
      <c r="I324" s="283"/>
      <c r="J324" s="283"/>
      <c r="K324" s="98"/>
      <c r="L324" s="234"/>
      <c r="M324" s="234"/>
    </row>
    <row r="325" spans="1:13" x14ac:dyDescent="0.25">
      <c r="A325" s="97" t="s">
        <v>233</v>
      </c>
      <c r="B325" s="97"/>
      <c r="C325" s="97"/>
      <c r="D325" s="153"/>
      <c r="E325" s="153"/>
      <c r="F325" s="283"/>
      <c r="G325" s="283"/>
      <c r="H325" s="283"/>
      <c r="I325" s="283"/>
      <c r="J325" s="283"/>
      <c r="K325" s="98"/>
      <c r="L325" s="234"/>
      <c r="M325" s="234"/>
    </row>
    <row r="326" spans="1:13" x14ac:dyDescent="0.25">
      <c r="A326" s="278" t="s">
        <v>192</v>
      </c>
      <c r="B326" s="278"/>
      <c r="C326" s="278"/>
      <c r="D326" s="278"/>
      <c r="E326" s="278"/>
      <c r="F326" s="278" t="s">
        <v>232</v>
      </c>
      <c r="G326" s="278"/>
      <c r="H326" s="278"/>
      <c r="I326" s="278"/>
      <c r="J326" s="278"/>
      <c r="K326" s="97"/>
      <c r="L326" s="234"/>
      <c r="M326" s="234"/>
    </row>
    <row r="327" spans="1:13" x14ac:dyDescent="0.25">
      <c r="A327" s="278" t="s">
        <v>194</v>
      </c>
      <c r="B327" s="278"/>
      <c r="C327" s="278"/>
      <c r="D327" s="278"/>
      <c r="E327" s="278"/>
      <c r="F327" s="279" t="s">
        <v>195</v>
      </c>
      <c r="G327" s="279"/>
      <c r="H327" s="279"/>
      <c r="I327" s="279"/>
      <c r="J327" s="279"/>
      <c r="K327" s="101"/>
      <c r="L327" s="234"/>
      <c r="M327" s="234"/>
    </row>
    <row r="328" spans="1:13" x14ac:dyDescent="0.25">
      <c r="A328" s="278" t="s">
        <v>235</v>
      </c>
      <c r="B328" s="278"/>
      <c r="C328" s="278"/>
      <c r="D328" s="278"/>
      <c r="E328" s="278"/>
      <c r="F328" s="278" t="s">
        <v>197</v>
      </c>
      <c r="G328" s="278"/>
      <c r="H328" s="278"/>
      <c r="I328" s="278"/>
      <c r="J328" s="278"/>
      <c r="K328" s="97"/>
      <c r="L328" s="234"/>
      <c r="M328" s="234"/>
    </row>
    <row r="329" spans="1:13" x14ac:dyDescent="0.25">
      <c r="A329" s="278" t="s">
        <v>422</v>
      </c>
      <c r="B329" s="278"/>
      <c r="C329" s="278"/>
      <c r="D329" s="278"/>
      <c r="E329" s="278"/>
      <c r="F329" s="278" t="s">
        <v>234</v>
      </c>
      <c r="G329" s="278"/>
      <c r="H329" s="278"/>
      <c r="I329" s="278"/>
      <c r="J329" s="278"/>
      <c r="K329" s="97"/>
      <c r="L329" s="234"/>
      <c r="M329" s="234"/>
    </row>
    <row r="330" spans="1:13" x14ac:dyDescent="0.25">
      <c r="A330" s="279" t="s">
        <v>198</v>
      </c>
      <c r="B330" s="279"/>
      <c r="C330" s="279"/>
      <c r="D330" s="279"/>
      <c r="E330" s="279"/>
      <c r="F330" s="278" t="s">
        <v>199</v>
      </c>
      <c r="G330" s="278"/>
      <c r="H330" s="278"/>
      <c r="I330" s="278"/>
      <c r="J330" s="278"/>
      <c r="K330" s="97"/>
      <c r="L330" s="234"/>
      <c r="M330" s="234"/>
    </row>
    <row r="331" spans="1:13" x14ac:dyDescent="0.25">
      <c r="A331" s="278" t="s">
        <v>200</v>
      </c>
      <c r="B331" s="278"/>
      <c r="C331" s="278"/>
      <c r="D331" s="278"/>
      <c r="E331" s="278"/>
      <c r="F331" s="278" t="s">
        <v>423</v>
      </c>
      <c r="G331" s="278"/>
      <c r="H331" s="278"/>
      <c r="I331" s="278"/>
      <c r="J331" s="278"/>
      <c r="K331" s="97"/>
      <c r="L331" s="234"/>
      <c r="M331" s="234"/>
    </row>
    <row r="332" spans="1:13" x14ac:dyDescent="0.25">
      <c r="A332" s="278"/>
      <c r="B332" s="278"/>
      <c r="C332" s="278"/>
      <c r="D332" s="278"/>
      <c r="E332" s="278"/>
      <c r="F332" s="278" t="s">
        <v>424</v>
      </c>
      <c r="G332" s="278"/>
      <c r="H332" s="278"/>
      <c r="I332" s="278"/>
      <c r="J332" s="278"/>
      <c r="K332" s="97"/>
      <c r="L332" s="234"/>
      <c r="M332" s="234"/>
    </row>
    <row r="333" spans="1:13" x14ac:dyDescent="0.25">
      <c r="A333" s="138" t="s">
        <v>0</v>
      </c>
      <c r="B333" s="281" t="s">
        <v>1</v>
      </c>
      <c r="C333" s="281"/>
      <c r="D333" s="281"/>
      <c r="E333" s="281"/>
      <c r="F333" s="281"/>
      <c r="G333" s="281"/>
      <c r="H333" s="281"/>
      <c r="I333" s="281" t="s">
        <v>2</v>
      </c>
      <c r="J333" s="281"/>
      <c r="K333" s="138"/>
      <c r="L333" s="234"/>
      <c r="M333" s="234"/>
    </row>
    <row r="334" spans="1:13" x14ac:dyDescent="0.25">
      <c r="A334" s="154"/>
      <c r="B334" s="270" t="s">
        <v>3</v>
      </c>
      <c r="C334" s="270"/>
      <c r="D334" s="270"/>
      <c r="E334" s="270"/>
      <c r="F334" s="270"/>
      <c r="G334" s="270"/>
      <c r="H334" s="270" t="s">
        <v>237</v>
      </c>
      <c r="I334" s="270" t="s">
        <v>425</v>
      </c>
      <c r="J334" s="270"/>
      <c r="K334" s="94"/>
      <c r="L334" s="234"/>
      <c r="M334" s="234"/>
    </row>
    <row r="335" spans="1:13" x14ac:dyDescent="0.25">
      <c r="A335" s="19"/>
      <c r="B335" s="338" t="s">
        <v>482</v>
      </c>
      <c r="C335" s="338"/>
      <c r="D335" s="338"/>
      <c r="E335" s="338"/>
      <c r="F335" s="338"/>
      <c r="G335" s="338"/>
      <c r="H335" s="23"/>
      <c r="I335" s="244">
        <v>232965</v>
      </c>
      <c r="J335" s="244"/>
      <c r="K335" s="81"/>
      <c r="L335" s="234">
        <f t="shared" si="4"/>
        <v>237624.30000000002</v>
      </c>
      <c r="M335" s="234"/>
    </row>
    <row r="336" spans="1:13" x14ac:dyDescent="0.25">
      <c r="A336" s="19"/>
      <c r="B336" s="338" t="s">
        <v>426</v>
      </c>
      <c r="C336" s="338"/>
      <c r="D336" s="338"/>
      <c r="E336" s="338"/>
      <c r="F336" s="338"/>
      <c r="G336" s="338"/>
      <c r="H336" s="23">
        <v>71041</v>
      </c>
      <c r="I336" s="244">
        <v>515</v>
      </c>
      <c r="J336" s="244"/>
      <c r="K336" s="81"/>
      <c r="L336" s="234">
        <f t="shared" si="4"/>
        <v>525.29999999999995</v>
      </c>
      <c r="M336" s="234"/>
    </row>
    <row r="337" spans="1:13" x14ac:dyDescent="0.25">
      <c r="A337" s="19"/>
      <c r="B337" s="338" t="s">
        <v>427</v>
      </c>
      <c r="C337" s="338"/>
      <c r="D337" s="338"/>
      <c r="E337" s="338"/>
      <c r="F337" s="338"/>
      <c r="G337" s="338"/>
      <c r="H337" s="23"/>
      <c r="I337" s="244">
        <v>232965</v>
      </c>
      <c r="J337" s="244"/>
      <c r="K337" s="81"/>
      <c r="L337" s="234">
        <f t="shared" si="4"/>
        <v>237624.30000000002</v>
      </c>
      <c r="M337" s="234"/>
    </row>
    <row r="338" spans="1:13" x14ac:dyDescent="0.25">
      <c r="A338" s="154"/>
      <c r="B338" s="270" t="s">
        <v>10</v>
      </c>
      <c r="C338" s="270"/>
      <c r="D338" s="270"/>
      <c r="E338" s="270"/>
      <c r="F338" s="270"/>
      <c r="G338" s="270"/>
      <c r="H338" s="270"/>
      <c r="I338" s="141"/>
      <c r="J338" s="141"/>
      <c r="K338" s="141"/>
      <c r="L338" s="234"/>
      <c r="M338" s="234"/>
    </row>
    <row r="339" spans="1:13" x14ac:dyDescent="0.25">
      <c r="A339" s="19"/>
      <c r="B339" s="275" t="s">
        <v>240</v>
      </c>
      <c r="C339" s="275"/>
      <c r="D339" s="275"/>
      <c r="E339" s="275"/>
      <c r="F339" s="275"/>
      <c r="G339" s="275"/>
      <c r="H339" s="17" t="s">
        <v>428</v>
      </c>
      <c r="I339" s="242">
        <v>0</v>
      </c>
      <c r="J339" s="242"/>
      <c r="K339" s="83"/>
      <c r="L339" s="234"/>
      <c r="M339" s="234"/>
    </row>
    <row r="340" spans="1:13" x14ac:dyDescent="0.25">
      <c r="A340" s="19"/>
      <c r="B340" s="341" t="s">
        <v>429</v>
      </c>
      <c r="C340" s="341"/>
      <c r="D340" s="341"/>
      <c r="E340" s="341"/>
      <c r="F340" s="341"/>
      <c r="G340" s="341"/>
      <c r="H340" s="18" t="s">
        <v>243</v>
      </c>
      <c r="I340" s="244">
        <v>660</v>
      </c>
      <c r="J340" s="244"/>
      <c r="K340" s="81"/>
      <c r="L340" s="234">
        <f t="shared" si="4"/>
        <v>673.2</v>
      </c>
      <c r="M340" s="234"/>
    </row>
    <row r="341" spans="1:13" x14ac:dyDescent="0.25">
      <c r="A341" s="19"/>
      <c r="B341" s="337" t="s">
        <v>430</v>
      </c>
      <c r="C341" s="337"/>
      <c r="D341" s="337"/>
      <c r="E341" s="337"/>
      <c r="F341" s="337"/>
      <c r="G341" s="337"/>
      <c r="H341" s="18" t="s">
        <v>431</v>
      </c>
      <c r="I341" s="244">
        <v>2530</v>
      </c>
      <c r="J341" s="244"/>
      <c r="K341" s="81"/>
      <c r="L341" s="234">
        <f t="shared" si="4"/>
        <v>2580.6</v>
      </c>
      <c r="M341" s="234"/>
    </row>
    <row r="342" spans="1:13" x14ac:dyDescent="0.25">
      <c r="A342" s="154"/>
      <c r="B342" s="270" t="s">
        <v>16</v>
      </c>
      <c r="C342" s="270"/>
      <c r="D342" s="270"/>
      <c r="E342" s="270"/>
      <c r="F342" s="270"/>
      <c r="G342" s="270"/>
      <c r="H342" s="270"/>
      <c r="I342" s="142"/>
      <c r="J342" s="142"/>
      <c r="K342" s="142"/>
      <c r="L342" s="234"/>
      <c r="M342" s="234"/>
    </row>
    <row r="343" spans="1:13" x14ac:dyDescent="0.25">
      <c r="A343" s="19"/>
      <c r="B343" s="243" t="s">
        <v>432</v>
      </c>
      <c r="C343" s="243"/>
      <c r="D343" s="243"/>
      <c r="E343" s="243"/>
      <c r="F343" s="243"/>
      <c r="G343" s="243"/>
      <c r="H343" s="7"/>
      <c r="I343" s="244">
        <v>12500</v>
      </c>
      <c r="J343" s="244"/>
      <c r="K343" s="81"/>
      <c r="L343" s="234">
        <f t="shared" si="4"/>
        <v>12750</v>
      </c>
      <c r="M343" s="234"/>
    </row>
    <row r="344" spans="1:13" x14ac:dyDescent="0.25">
      <c r="A344" s="19"/>
      <c r="B344" s="243" t="s">
        <v>22</v>
      </c>
      <c r="C344" s="243"/>
      <c r="D344" s="243"/>
      <c r="E344" s="243"/>
      <c r="F344" s="243"/>
      <c r="G344" s="243"/>
      <c r="H344" s="7" t="s">
        <v>247</v>
      </c>
      <c r="I344" s="244">
        <v>4335</v>
      </c>
      <c r="J344" s="244"/>
      <c r="K344" s="81"/>
      <c r="L344" s="234">
        <f t="shared" si="4"/>
        <v>4421.7</v>
      </c>
      <c r="M344" s="234"/>
    </row>
    <row r="345" spans="1:13" x14ac:dyDescent="0.25">
      <c r="A345" s="19"/>
      <c r="B345" s="243" t="s">
        <v>433</v>
      </c>
      <c r="C345" s="243"/>
      <c r="D345" s="243"/>
      <c r="E345" s="243"/>
      <c r="F345" s="243"/>
      <c r="G345" s="243"/>
      <c r="H345" s="7" t="s">
        <v>248</v>
      </c>
      <c r="I345" s="244">
        <v>7535</v>
      </c>
      <c r="J345" s="244"/>
      <c r="K345" s="81"/>
      <c r="L345" s="234">
        <f t="shared" si="4"/>
        <v>7685.7</v>
      </c>
      <c r="M345" s="234"/>
    </row>
    <row r="346" spans="1:13" x14ac:dyDescent="0.25">
      <c r="A346" s="19"/>
      <c r="B346" s="243" t="s">
        <v>27</v>
      </c>
      <c r="C346" s="243"/>
      <c r="D346" s="243"/>
      <c r="E346" s="243"/>
      <c r="F346" s="243"/>
      <c r="G346" s="243"/>
      <c r="H346" s="7" t="s">
        <v>250</v>
      </c>
      <c r="I346" s="244">
        <v>2315</v>
      </c>
      <c r="J346" s="244"/>
      <c r="K346" s="81"/>
      <c r="L346" s="234">
        <f t="shared" si="4"/>
        <v>2361.3000000000002</v>
      </c>
      <c r="M346" s="234"/>
    </row>
    <row r="347" spans="1:13" x14ac:dyDescent="0.25">
      <c r="A347" s="19"/>
      <c r="B347" s="243" t="s">
        <v>30</v>
      </c>
      <c r="C347" s="243"/>
      <c r="D347" s="243"/>
      <c r="E347" s="243"/>
      <c r="F347" s="243"/>
      <c r="G347" s="243"/>
      <c r="H347" s="7" t="s">
        <v>252</v>
      </c>
      <c r="I347" s="244">
        <v>2325</v>
      </c>
      <c r="J347" s="244"/>
      <c r="K347" s="81"/>
      <c r="L347" s="234">
        <f t="shared" si="4"/>
        <v>2371.5</v>
      </c>
      <c r="M347" s="234"/>
    </row>
    <row r="348" spans="1:13" x14ac:dyDescent="0.25">
      <c r="A348" s="19"/>
      <c r="B348" s="243" t="s">
        <v>31</v>
      </c>
      <c r="C348" s="243"/>
      <c r="D348" s="243"/>
      <c r="E348" s="243"/>
      <c r="F348" s="243"/>
      <c r="G348" s="243"/>
      <c r="H348" s="7">
        <v>203662</v>
      </c>
      <c r="I348" s="244">
        <v>395</v>
      </c>
      <c r="J348" s="244"/>
      <c r="K348" s="81"/>
      <c r="L348" s="234">
        <f t="shared" si="4"/>
        <v>402.90000000000003</v>
      </c>
      <c r="M348" s="234"/>
    </row>
    <row r="349" spans="1:13" x14ac:dyDescent="0.25">
      <c r="A349" s="19"/>
      <c r="B349" s="243" t="s">
        <v>253</v>
      </c>
      <c r="C349" s="243"/>
      <c r="D349" s="243"/>
      <c r="E349" s="243"/>
      <c r="F349" s="243"/>
      <c r="G349" s="243"/>
      <c r="H349" s="7" t="s">
        <v>434</v>
      </c>
      <c r="I349" s="244">
        <v>6955</v>
      </c>
      <c r="J349" s="244"/>
      <c r="K349" s="81"/>
      <c r="L349" s="234">
        <f t="shared" si="4"/>
        <v>7094.1</v>
      </c>
      <c r="M349" s="234"/>
    </row>
    <row r="350" spans="1:13" x14ac:dyDescent="0.25">
      <c r="A350" s="19"/>
      <c r="B350" s="241" t="s">
        <v>257</v>
      </c>
      <c r="C350" s="241"/>
      <c r="D350" s="241"/>
      <c r="E350" s="241"/>
      <c r="F350" s="241"/>
      <c r="G350" s="241"/>
      <c r="H350" s="9" t="s">
        <v>435</v>
      </c>
      <c r="I350" s="242">
        <v>0</v>
      </c>
      <c r="J350" s="242"/>
      <c r="K350" s="83"/>
      <c r="L350" s="234"/>
      <c r="M350" s="234"/>
    </row>
    <row r="351" spans="1:13" x14ac:dyDescent="0.25">
      <c r="A351" s="19"/>
      <c r="B351" s="241" t="s">
        <v>436</v>
      </c>
      <c r="C351" s="241"/>
      <c r="D351" s="241"/>
      <c r="E351" s="241"/>
      <c r="F351" s="241"/>
      <c r="G351" s="241"/>
      <c r="H351" s="9" t="s">
        <v>435</v>
      </c>
      <c r="I351" s="242">
        <v>0</v>
      </c>
      <c r="J351" s="242"/>
      <c r="K351" s="83"/>
      <c r="L351" s="234"/>
      <c r="M351" s="234"/>
    </row>
    <row r="352" spans="1:13" x14ac:dyDescent="0.25">
      <c r="A352" s="154"/>
      <c r="B352" s="270" t="s">
        <v>69</v>
      </c>
      <c r="C352" s="270"/>
      <c r="D352" s="270"/>
      <c r="E352" s="270"/>
      <c r="F352" s="270"/>
      <c r="G352" s="270"/>
      <c r="H352" s="270"/>
      <c r="I352" s="142"/>
      <c r="J352" s="142"/>
      <c r="K352" s="142"/>
      <c r="L352" s="234"/>
      <c r="M352" s="234"/>
    </row>
    <row r="353" spans="1:13" x14ac:dyDescent="0.25">
      <c r="A353" s="19"/>
      <c r="B353" s="340" t="s">
        <v>263</v>
      </c>
      <c r="C353" s="340"/>
      <c r="D353" s="340"/>
      <c r="E353" s="340"/>
      <c r="F353" s="340"/>
      <c r="G353" s="340"/>
      <c r="H353" s="12" t="s">
        <v>264</v>
      </c>
      <c r="I353" s="242">
        <v>0</v>
      </c>
      <c r="J353" s="242"/>
      <c r="K353" s="83"/>
      <c r="L353" s="234"/>
      <c r="M353" s="234"/>
    </row>
    <row r="354" spans="1:13" x14ac:dyDescent="0.25">
      <c r="A354" s="19"/>
      <c r="B354" s="269" t="s">
        <v>483</v>
      </c>
      <c r="C354" s="269"/>
      <c r="D354" s="269"/>
      <c r="E354" s="269"/>
      <c r="F354" s="269"/>
      <c r="G354" s="269"/>
      <c r="H354" s="11"/>
      <c r="I354" s="244">
        <v>10825</v>
      </c>
      <c r="J354" s="244"/>
      <c r="K354" s="81"/>
      <c r="L354" s="234">
        <f t="shared" si="4"/>
        <v>11041.5</v>
      </c>
      <c r="M354" s="234"/>
    </row>
    <row r="355" spans="1:13" x14ac:dyDescent="0.25">
      <c r="A355" s="19"/>
      <c r="B355" s="269" t="s">
        <v>484</v>
      </c>
      <c r="C355" s="269"/>
      <c r="D355" s="269"/>
      <c r="E355" s="269"/>
      <c r="F355" s="269"/>
      <c r="G355" s="269"/>
      <c r="H355" s="11"/>
      <c r="I355" s="244">
        <v>32535</v>
      </c>
      <c r="J355" s="244"/>
      <c r="K355" s="81"/>
      <c r="L355" s="234">
        <f t="shared" si="4"/>
        <v>33185.699999999997</v>
      </c>
      <c r="M355" s="234"/>
    </row>
    <row r="356" spans="1:13" x14ac:dyDescent="0.25">
      <c r="A356" s="19"/>
      <c r="B356" s="269" t="s">
        <v>437</v>
      </c>
      <c r="C356" s="269"/>
      <c r="D356" s="269"/>
      <c r="E356" s="269"/>
      <c r="F356" s="269"/>
      <c r="G356" s="269"/>
      <c r="H356" s="11" t="s">
        <v>438</v>
      </c>
      <c r="I356" s="244">
        <v>1315</v>
      </c>
      <c r="J356" s="244"/>
      <c r="K356" s="81"/>
      <c r="L356" s="234">
        <f t="shared" si="4"/>
        <v>1341.3</v>
      </c>
      <c r="M356" s="234"/>
    </row>
    <row r="357" spans="1:13" x14ac:dyDescent="0.25">
      <c r="A357" s="19"/>
      <c r="B357" s="269" t="s">
        <v>269</v>
      </c>
      <c r="C357" s="269"/>
      <c r="D357" s="269"/>
      <c r="E357" s="269"/>
      <c r="F357" s="269"/>
      <c r="G357" s="269"/>
      <c r="H357" s="11"/>
      <c r="I357" s="244">
        <v>3275</v>
      </c>
      <c r="J357" s="244"/>
      <c r="K357" s="81"/>
      <c r="L357" s="234">
        <f t="shared" ref="L357:L420" si="5">SUM(I357*1.02)</f>
        <v>3340.5</v>
      </c>
      <c r="M357" s="234"/>
    </row>
    <row r="358" spans="1:13" x14ac:dyDescent="0.25">
      <c r="A358" s="19"/>
      <c r="B358" s="269" t="s">
        <v>485</v>
      </c>
      <c r="C358" s="269"/>
      <c r="D358" s="269"/>
      <c r="E358" s="269"/>
      <c r="F358" s="269"/>
      <c r="G358" s="269"/>
      <c r="H358" s="7"/>
      <c r="I358" s="244">
        <v>14080</v>
      </c>
      <c r="J358" s="244"/>
      <c r="K358" s="81"/>
      <c r="L358" s="234">
        <f t="shared" si="5"/>
        <v>14361.6</v>
      </c>
      <c r="M358" s="234"/>
    </row>
    <row r="359" spans="1:13" x14ac:dyDescent="0.25">
      <c r="A359" s="19"/>
      <c r="B359" s="269" t="s">
        <v>486</v>
      </c>
      <c r="C359" s="269"/>
      <c r="D359" s="269"/>
      <c r="E359" s="269"/>
      <c r="F359" s="269"/>
      <c r="G359" s="269"/>
      <c r="H359" s="11"/>
      <c r="I359" s="244">
        <v>35805</v>
      </c>
      <c r="J359" s="244"/>
      <c r="K359" s="81"/>
      <c r="L359" s="234">
        <f t="shared" si="5"/>
        <v>36521.1</v>
      </c>
      <c r="M359" s="234"/>
    </row>
    <row r="360" spans="1:13" x14ac:dyDescent="0.25">
      <c r="A360" s="19"/>
      <c r="B360" s="340" t="s">
        <v>439</v>
      </c>
      <c r="C360" s="340"/>
      <c r="D360" s="340"/>
      <c r="E360" s="340"/>
      <c r="F360" s="340"/>
      <c r="G360" s="340"/>
      <c r="H360" s="12" t="s">
        <v>440</v>
      </c>
      <c r="I360" s="242">
        <v>0</v>
      </c>
      <c r="J360" s="242"/>
      <c r="K360" s="83"/>
      <c r="L360" s="234"/>
      <c r="M360" s="234"/>
    </row>
    <row r="361" spans="1:13" x14ac:dyDescent="0.25">
      <c r="A361" s="19"/>
      <c r="B361" s="269" t="s">
        <v>441</v>
      </c>
      <c r="C361" s="269"/>
      <c r="D361" s="269"/>
      <c r="E361" s="269"/>
      <c r="F361" s="269"/>
      <c r="G361" s="269"/>
      <c r="H361" s="11" t="s">
        <v>277</v>
      </c>
      <c r="I361" s="244">
        <v>1085</v>
      </c>
      <c r="J361" s="244"/>
      <c r="K361" s="81"/>
      <c r="L361" s="234">
        <f t="shared" si="5"/>
        <v>1106.7</v>
      </c>
      <c r="M361" s="234"/>
    </row>
    <row r="362" spans="1:13" x14ac:dyDescent="0.25">
      <c r="A362" s="19"/>
      <c r="B362" s="269" t="s">
        <v>442</v>
      </c>
      <c r="C362" s="269"/>
      <c r="D362" s="269"/>
      <c r="E362" s="269"/>
      <c r="F362" s="269"/>
      <c r="G362" s="269"/>
      <c r="H362" s="11" t="s">
        <v>279</v>
      </c>
      <c r="I362" s="244">
        <v>2435</v>
      </c>
      <c r="J362" s="244"/>
      <c r="K362" s="81"/>
      <c r="L362" s="234">
        <f t="shared" si="5"/>
        <v>2483.6999999999998</v>
      </c>
      <c r="M362" s="234"/>
    </row>
    <row r="363" spans="1:13" x14ac:dyDescent="0.25">
      <c r="A363" s="19"/>
      <c r="B363" s="269" t="s">
        <v>280</v>
      </c>
      <c r="C363" s="269"/>
      <c r="D363" s="269"/>
      <c r="E363" s="269"/>
      <c r="F363" s="269"/>
      <c r="G363" s="269"/>
      <c r="H363" s="11">
        <v>203640</v>
      </c>
      <c r="I363" s="244">
        <v>1325</v>
      </c>
      <c r="J363" s="244"/>
      <c r="K363" s="81"/>
      <c r="L363" s="234">
        <f t="shared" si="5"/>
        <v>1351.5</v>
      </c>
      <c r="M363" s="234"/>
    </row>
    <row r="364" spans="1:13" x14ac:dyDescent="0.25">
      <c r="A364" s="19"/>
      <c r="B364" s="269" t="s">
        <v>281</v>
      </c>
      <c r="C364" s="269"/>
      <c r="D364" s="269"/>
      <c r="E364" s="269"/>
      <c r="F364" s="269"/>
      <c r="G364" s="269"/>
      <c r="H364" s="24" t="s">
        <v>443</v>
      </c>
      <c r="I364" s="244">
        <v>2305</v>
      </c>
      <c r="J364" s="244"/>
      <c r="K364" s="81"/>
      <c r="L364" s="234">
        <f t="shared" si="5"/>
        <v>2351.1</v>
      </c>
      <c r="M364" s="234"/>
    </row>
    <row r="365" spans="1:13" x14ac:dyDescent="0.25">
      <c r="A365" s="19"/>
      <c r="B365" s="340" t="s">
        <v>282</v>
      </c>
      <c r="C365" s="340"/>
      <c r="D365" s="340"/>
      <c r="E365" s="340"/>
      <c r="F365" s="340"/>
      <c r="G365" s="340"/>
      <c r="H365" s="12" t="s">
        <v>283</v>
      </c>
      <c r="I365" s="242">
        <v>0</v>
      </c>
      <c r="J365" s="242"/>
      <c r="K365" s="83"/>
      <c r="L365" s="234"/>
      <c r="M365" s="234"/>
    </row>
    <row r="366" spans="1:13" x14ac:dyDescent="0.25">
      <c r="A366" s="19"/>
      <c r="B366" s="269" t="s">
        <v>284</v>
      </c>
      <c r="C366" s="269"/>
      <c r="D366" s="269"/>
      <c r="E366" s="269"/>
      <c r="F366" s="269"/>
      <c r="G366" s="269"/>
      <c r="H366" s="11" t="s">
        <v>444</v>
      </c>
      <c r="I366" s="244">
        <v>2305</v>
      </c>
      <c r="J366" s="244"/>
      <c r="K366" s="81"/>
      <c r="L366" s="234">
        <f t="shared" si="5"/>
        <v>2351.1</v>
      </c>
      <c r="M366" s="234"/>
    </row>
    <row r="367" spans="1:13" x14ac:dyDescent="0.25">
      <c r="A367" s="19"/>
      <c r="B367" s="269" t="s">
        <v>285</v>
      </c>
      <c r="C367" s="269"/>
      <c r="D367" s="269"/>
      <c r="E367" s="269"/>
      <c r="F367" s="269"/>
      <c r="G367" s="269"/>
      <c r="H367" s="11" t="s">
        <v>445</v>
      </c>
      <c r="I367" s="244">
        <v>4735</v>
      </c>
      <c r="J367" s="244"/>
      <c r="K367" s="81"/>
      <c r="L367" s="234">
        <f t="shared" si="5"/>
        <v>4829.7</v>
      </c>
      <c r="M367" s="234"/>
    </row>
    <row r="368" spans="1:13" x14ac:dyDescent="0.25">
      <c r="A368" s="19"/>
      <c r="B368" s="269" t="s">
        <v>287</v>
      </c>
      <c r="C368" s="269"/>
      <c r="D368" s="269"/>
      <c r="E368" s="269"/>
      <c r="F368" s="269"/>
      <c r="G368" s="269"/>
      <c r="H368" s="11"/>
      <c r="I368" s="244">
        <v>8755</v>
      </c>
      <c r="J368" s="244"/>
      <c r="K368" s="81"/>
      <c r="L368" s="234">
        <f t="shared" si="5"/>
        <v>8930.1</v>
      </c>
      <c r="M368" s="234"/>
    </row>
    <row r="369" spans="1:13" x14ac:dyDescent="0.25">
      <c r="A369" s="19"/>
      <c r="B369" s="269" t="s">
        <v>487</v>
      </c>
      <c r="C369" s="269"/>
      <c r="D369" s="269"/>
      <c r="E369" s="269"/>
      <c r="F369" s="269"/>
      <c r="G369" s="269"/>
      <c r="H369" s="11" t="s">
        <v>446</v>
      </c>
      <c r="I369" s="244">
        <v>525</v>
      </c>
      <c r="J369" s="244"/>
      <c r="K369" s="81"/>
      <c r="L369" s="234">
        <f t="shared" si="5"/>
        <v>535.5</v>
      </c>
      <c r="M369" s="234"/>
    </row>
    <row r="370" spans="1:13" x14ac:dyDescent="0.25">
      <c r="A370" s="19"/>
      <c r="B370" s="269" t="s">
        <v>488</v>
      </c>
      <c r="C370" s="269"/>
      <c r="D370" s="269"/>
      <c r="E370" s="269"/>
      <c r="F370" s="269"/>
      <c r="G370" s="269"/>
      <c r="H370" s="11"/>
      <c r="I370" s="244">
        <v>565</v>
      </c>
      <c r="J370" s="244"/>
      <c r="K370" s="81"/>
      <c r="L370" s="234">
        <f t="shared" si="5"/>
        <v>576.29999999999995</v>
      </c>
      <c r="M370" s="234"/>
    </row>
    <row r="371" spans="1:13" x14ac:dyDescent="0.25">
      <c r="A371" s="19"/>
      <c r="B371" s="269" t="s">
        <v>489</v>
      </c>
      <c r="C371" s="269"/>
      <c r="D371" s="269"/>
      <c r="E371" s="269"/>
      <c r="F371" s="269"/>
      <c r="G371" s="269"/>
      <c r="H371" s="11"/>
      <c r="I371" s="244">
        <v>610</v>
      </c>
      <c r="J371" s="244"/>
      <c r="K371" s="81"/>
      <c r="L371" s="234">
        <f t="shared" si="5"/>
        <v>622.20000000000005</v>
      </c>
      <c r="M371" s="234"/>
    </row>
    <row r="372" spans="1:13" x14ac:dyDescent="0.25">
      <c r="A372" s="19"/>
      <c r="B372" s="269" t="s">
        <v>292</v>
      </c>
      <c r="C372" s="269"/>
      <c r="D372" s="269"/>
      <c r="E372" s="269"/>
      <c r="F372" s="269"/>
      <c r="G372" s="269"/>
      <c r="H372" s="11" t="s">
        <v>447</v>
      </c>
      <c r="I372" s="244">
        <v>610</v>
      </c>
      <c r="J372" s="244"/>
      <c r="K372" s="81"/>
      <c r="L372" s="234">
        <f t="shared" si="5"/>
        <v>622.20000000000005</v>
      </c>
      <c r="M372" s="234"/>
    </row>
    <row r="373" spans="1:13" x14ac:dyDescent="0.25">
      <c r="A373" s="19"/>
      <c r="B373" s="269" t="s">
        <v>294</v>
      </c>
      <c r="C373" s="269"/>
      <c r="D373" s="269"/>
      <c r="E373" s="269"/>
      <c r="F373" s="269"/>
      <c r="G373" s="269"/>
      <c r="H373" s="11" t="s">
        <v>295</v>
      </c>
      <c r="I373" s="244">
        <v>485</v>
      </c>
      <c r="J373" s="244"/>
      <c r="K373" s="81"/>
      <c r="L373" s="234">
        <f t="shared" si="5"/>
        <v>494.7</v>
      </c>
      <c r="M373" s="234"/>
    </row>
    <row r="374" spans="1:13" x14ac:dyDescent="0.25">
      <c r="A374" s="19"/>
      <c r="B374" s="340" t="s">
        <v>296</v>
      </c>
      <c r="C374" s="340"/>
      <c r="D374" s="340"/>
      <c r="E374" s="340"/>
      <c r="F374" s="340"/>
      <c r="G374" s="340"/>
      <c r="H374" s="12" t="s">
        <v>297</v>
      </c>
      <c r="I374" s="242">
        <v>0</v>
      </c>
      <c r="J374" s="242"/>
      <c r="K374" s="83"/>
      <c r="L374" s="234"/>
      <c r="M374" s="234"/>
    </row>
    <row r="375" spans="1:13" x14ac:dyDescent="0.25">
      <c r="A375" s="19"/>
      <c r="B375" s="269" t="s">
        <v>298</v>
      </c>
      <c r="C375" s="269"/>
      <c r="D375" s="269"/>
      <c r="E375" s="269"/>
      <c r="F375" s="269"/>
      <c r="G375" s="269"/>
      <c r="H375" s="11" t="s">
        <v>299</v>
      </c>
      <c r="I375" s="244">
        <v>1825</v>
      </c>
      <c r="J375" s="244"/>
      <c r="K375" s="81"/>
      <c r="L375" s="234">
        <f t="shared" si="5"/>
        <v>1861.5</v>
      </c>
      <c r="M375" s="234"/>
    </row>
    <row r="376" spans="1:13" x14ac:dyDescent="0.25">
      <c r="A376" s="19"/>
      <c r="B376" s="269" t="s">
        <v>300</v>
      </c>
      <c r="C376" s="269"/>
      <c r="D376" s="269"/>
      <c r="E376" s="269"/>
      <c r="F376" s="269"/>
      <c r="G376" s="269"/>
      <c r="H376" s="11" t="s">
        <v>301</v>
      </c>
      <c r="I376" s="244">
        <v>2820</v>
      </c>
      <c r="J376" s="244"/>
      <c r="K376" s="81"/>
      <c r="L376" s="234">
        <f t="shared" si="5"/>
        <v>2876.4</v>
      </c>
      <c r="M376" s="234"/>
    </row>
    <row r="377" spans="1:13" x14ac:dyDescent="0.25">
      <c r="A377" s="19"/>
      <c r="B377" s="340" t="s">
        <v>302</v>
      </c>
      <c r="C377" s="340"/>
      <c r="D377" s="340"/>
      <c r="E377" s="340"/>
      <c r="F377" s="340"/>
      <c r="G377" s="340"/>
      <c r="H377" s="12"/>
      <c r="I377" s="242">
        <v>0</v>
      </c>
      <c r="J377" s="242"/>
      <c r="K377" s="83"/>
      <c r="L377" s="234"/>
      <c r="M377" s="234"/>
    </row>
    <row r="378" spans="1:13" x14ac:dyDescent="0.25">
      <c r="A378" s="19"/>
      <c r="B378" s="340" t="s">
        <v>303</v>
      </c>
      <c r="C378" s="340"/>
      <c r="D378" s="340"/>
      <c r="E378" s="340"/>
      <c r="F378" s="340"/>
      <c r="G378" s="340"/>
      <c r="H378" s="12"/>
      <c r="I378" s="242">
        <v>0</v>
      </c>
      <c r="J378" s="242"/>
      <c r="K378" s="83"/>
      <c r="L378" s="234"/>
      <c r="M378" s="234"/>
    </row>
    <row r="379" spans="1:13" x14ac:dyDescent="0.25">
      <c r="A379" s="19"/>
      <c r="B379" s="340" t="s">
        <v>304</v>
      </c>
      <c r="C379" s="340"/>
      <c r="D379" s="340"/>
      <c r="E379" s="340"/>
      <c r="F379" s="340"/>
      <c r="G379" s="340"/>
      <c r="H379" s="12"/>
      <c r="I379" s="242">
        <v>0</v>
      </c>
      <c r="J379" s="242"/>
      <c r="K379" s="83"/>
      <c r="L379" s="234"/>
      <c r="M379" s="234"/>
    </row>
    <row r="380" spans="1:13" x14ac:dyDescent="0.25">
      <c r="A380" s="19"/>
      <c r="B380" s="340" t="s">
        <v>306</v>
      </c>
      <c r="C380" s="340"/>
      <c r="D380" s="340"/>
      <c r="E380" s="340"/>
      <c r="F380" s="340"/>
      <c r="G380" s="340"/>
      <c r="H380" s="12"/>
      <c r="I380" s="242">
        <v>0</v>
      </c>
      <c r="J380" s="242"/>
      <c r="K380" s="83"/>
      <c r="L380" s="234"/>
      <c r="M380" s="234"/>
    </row>
    <row r="381" spans="1:13" x14ac:dyDescent="0.25">
      <c r="A381" s="19"/>
      <c r="B381" s="269" t="s">
        <v>490</v>
      </c>
      <c r="C381" s="269"/>
      <c r="D381" s="269"/>
      <c r="E381" s="269"/>
      <c r="F381" s="269"/>
      <c r="G381" s="269"/>
      <c r="H381" s="11" t="s">
        <v>448</v>
      </c>
      <c r="I381" s="244">
        <v>0</v>
      </c>
      <c r="J381" s="244"/>
      <c r="K381" s="81"/>
      <c r="L381" s="234"/>
      <c r="M381" s="234"/>
    </row>
    <row r="382" spans="1:13" x14ac:dyDescent="0.25">
      <c r="A382" s="19"/>
      <c r="B382" s="269" t="s">
        <v>449</v>
      </c>
      <c r="C382" s="269"/>
      <c r="D382" s="269"/>
      <c r="E382" s="269"/>
      <c r="F382" s="269"/>
      <c r="G382" s="269"/>
      <c r="H382" s="11" t="s">
        <v>450</v>
      </c>
      <c r="I382" s="244">
        <v>830</v>
      </c>
      <c r="J382" s="244"/>
      <c r="K382" s="81"/>
      <c r="L382" s="234">
        <f t="shared" si="5"/>
        <v>846.6</v>
      </c>
      <c r="M382" s="234"/>
    </row>
    <row r="383" spans="1:13" x14ac:dyDescent="0.25">
      <c r="A383" s="155"/>
      <c r="B383" s="251" t="s">
        <v>57</v>
      </c>
      <c r="C383" s="251"/>
      <c r="D383" s="251"/>
      <c r="E383" s="251"/>
      <c r="F383" s="251"/>
      <c r="G383" s="251"/>
      <c r="H383" s="251"/>
      <c r="I383" s="144"/>
      <c r="J383" s="144"/>
      <c r="K383" s="144"/>
      <c r="L383" s="234"/>
      <c r="M383" s="234"/>
    </row>
    <row r="384" spans="1:13" x14ac:dyDescent="0.25">
      <c r="A384" s="19"/>
      <c r="B384" s="241" t="s">
        <v>310</v>
      </c>
      <c r="C384" s="241"/>
      <c r="D384" s="241"/>
      <c r="E384" s="241"/>
      <c r="F384" s="241"/>
      <c r="G384" s="241"/>
      <c r="H384" s="9" t="s">
        <v>451</v>
      </c>
      <c r="I384" s="242">
        <v>0</v>
      </c>
      <c r="J384" s="242"/>
      <c r="K384" s="83"/>
      <c r="L384" s="234"/>
      <c r="M384" s="234"/>
    </row>
    <row r="385" spans="1:13" x14ac:dyDescent="0.25">
      <c r="A385" s="19"/>
      <c r="B385" s="243" t="s">
        <v>452</v>
      </c>
      <c r="C385" s="243"/>
      <c r="D385" s="243"/>
      <c r="E385" s="243"/>
      <c r="F385" s="243"/>
      <c r="G385" s="243"/>
      <c r="H385" s="7" t="s">
        <v>453</v>
      </c>
      <c r="I385" s="244">
        <v>7625</v>
      </c>
      <c r="J385" s="244"/>
      <c r="K385" s="81"/>
      <c r="L385" s="234">
        <f t="shared" si="5"/>
        <v>7777.5</v>
      </c>
      <c r="M385" s="234"/>
    </row>
    <row r="386" spans="1:13" x14ac:dyDescent="0.25">
      <c r="A386" s="19"/>
      <c r="B386" s="243" t="s">
        <v>312</v>
      </c>
      <c r="C386" s="243"/>
      <c r="D386" s="243"/>
      <c r="E386" s="243"/>
      <c r="F386" s="243"/>
      <c r="G386" s="243"/>
      <c r="H386" s="7" t="s">
        <v>454</v>
      </c>
      <c r="I386" s="244">
        <v>380</v>
      </c>
      <c r="J386" s="244"/>
      <c r="K386" s="81"/>
      <c r="L386" s="234">
        <f t="shared" si="5"/>
        <v>387.6</v>
      </c>
      <c r="M386" s="234"/>
    </row>
    <row r="387" spans="1:13" x14ac:dyDescent="0.25">
      <c r="A387" s="19"/>
      <c r="B387" s="243" t="s">
        <v>455</v>
      </c>
      <c r="C387" s="243"/>
      <c r="D387" s="243"/>
      <c r="E387" s="243"/>
      <c r="F387" s="243"/>
      <c r="G387" s="243"/>
      <c r="H387" s="7" t="s">
        <v>456</v>
      </c>
      <c r="I387" s="244">
        <v>5770</v>
      </c>
      <c r="J387" s="244"/>
      <c r="K387" s="81"/>
      <c r="L387" s="234">
        <f t="shared" si="5"/>
        <v>5885.4000000000005</v>
      </c>
      <c r="M387" s="234"/>
    </row>
    <row r="388" spans="1:13" x14ac:dyDescent="0.25">
      <c r="A388" s="19"/>
      <c r="B388" s="241" t="s">
        <v>58</v>
      </c>
      <c r="C388" s="241"/>
      <c r="D388" s="241"/>
      <c r="E388" s="241"/>
      <c r="F388" s="241"/>
      <c r="G388" s="241"/>
      <c r="H388" s="9" t="s">
        <v>435</v>
      </c>
      <c r="I388" s="242">
        <v>0</v>
      </c>
      <c r="J388" s="242"/>
      <c r="K388" s="83"/>
      <c r="L388" s="234"/>
      <c r="M388" s="234"/>
    </row>
    <row r="389" spans="1:13" x14ac:dyDescent="0.25">
      <c r="A389" s="19"/>
      <c r="B389" s="243" t="s">
        <v>59</v>
      </c>
      <c r="C389" s="243"/>
      <c r="D389" s="243"/>
      <c r="E389" s="243"/>
      <c r="F389" s="243"/>
      <c r="G389" s="243"/>
      <c r="H389" s="25" t="s">
        <v>313</v>
      </c>
      <c r="I389" s="244">
        <v>1240</v>
      </c>
      <c r="J389" s="244"/>
      <c r="K389" s="81"/>
      <c r="L389" s="234">
        <f t="shared" si="5"/>
        <v>1264.8</v>
      </c>
      <c r="M389" s="234"/>
    </row>
    <row r="390" spans="1:13" x14ac:dyDescent="0.25">
      <c r="A390" s="19"/>
      <c r="B390" s="243" t="s">
        <v>314</v>
      </c>
      <c r="C390" s="243"/>
      <c r="D390" s="243"/>
      <c r="E390" s="243"/>
      <c r="F390" s="243"/>
      <c r="G390" s="243"/>
      <c r="H390" s="7">
        <v>203681</v>
      </c>
      <c r="I390" s="244">
        <v>1180</v>
      </c>
      <c r="J390" s="244"/>
      <c r="K390" s="81"/>
      <c r="L390" s="234">
        <f t="shared" si="5"/>
        <v>1203.5999999999999</v>
      </c>
      <c r="M390" s="234"/>
    </row>
    <row r="391" spans="1:13" x14ac:dyDescent="0.25">
      <c r="A391" s="19"/>
      <c r="B391" s="243" t="s">
        <v>315</v>
      </c>
      <c r="C391" s="243"/>
      <c r="D391" s="243"/>
      <c r="E391" s="243"/>
      <c r="F391" s="243"/>
      <c r="G391" s="243"/>
      <c r="H391" s="7">
        <v>203939</v>
      </c>
      <c r="I391" s="244">
        <v>1225</v>
      </c>
      <c r="J391" s="244"/>
      <c r="K391" s="81"/>
      <c r="L391" s="234">
        <f t="shared" si="5"/>
        <v>1249.5</v>
      </c>
      <c r="M391" s="234"/>
    </row>
    <row r="392" spans="1:13" x14ac:dyDescent="0.25">
      <c r="A392" s="19"/>
      <c r="B392" s="243" t="s">
        <v>316</v>
      </c>
      <c r="C392" s="243"/>
      <c r="D392" s="243"/>
      <c r="E392" s="243"/>
      <c r="F392" s="243"/>
      <c r="G392" s="243"/>
      <c r="H392" s="7"/>
      <c r="I392" s="244">
        <v>5575</v>
      </c>
      <c r="J392" s="244"/>
      <c r="K392" s="81"/>
      <c r="L392" s="234">
        <f t="shared" si="5"/>
        <v>5686.5</v>
      </c>
      <c r="M392" s="234"/>
    </row>
    <row r="393" spans="1:13" x14ac:dyDescent="0.25">
      <c r="A393" s="19"/>
      <c r="B393" s="243" t="s">
        <v>317</v>
      </c>
      <c r="C393" s="243"/>
      <c r="D393" s="243"/>
      <c r="E393" s="243"/>
      <c r="F393" s="243"/>
      <c r="G393" s="243"/>
      <c r="H393" s="7"/>
      <c r="I393" s="244">
        <v>7620</v>
      </c>
      <c r="J393" s="244"/>
      <c r="K393" s="81"/>
      <c r="L393" s="234">
        <f t="shared" si="5"/>
        <v>7772.4000000000005</v>
      </c>
      <c r="M393" s="234"/>
    </row>
    <row r="394" spans="1:13" x14ac:dyDescent="0.25">
      <c r="A394" s="19"/>
      <c r="B394" s="255" t="s">
        <v>318</v>
      </c>
      <c r="C394" s="255"/>
      <c r="D394" s="255"/>
      <c r="E394" s="255"/>
      <c r="F394" s="255"/>
      <c r="G394" s="255"/>
      <c r="H394" s="7" t="s">
        <v>457</v>
      </c>
      <c r="I394" s="244">
        <v>800</v>
      </c>
      <c r="J394" s="244"/>
      <c r="K394" s="81"/>
      <c r="L394" s="234">
        <f t="shared" si="5"/>
        <v>816</v>
      </c>
      <c r="M394" s="234"/>
    </row>
    <row r="395" spans="1:13" x14ac:dyDescent="0.25">
      <c r="A395" s="19"/>
      <c r="B395" s="255" t="s">
        <v>66</v>
      </c>
      <c r="C395" s="255"/>
      <c r="D395" s="255"/>
      <c r="E395" s="255"/>
      <c r="F395" s="255"/>
      <c r="G395" s="255"/>
      <c r="H395" s="7"/>
      <c r="I395" s="244">
        <v>650</v>
      </c>
      <c r="J395" s="244"/>
      <c r="K395" s="81"/>
      <c r="L395" s="234">
        <f t="shared" si="5"/>
        <v>663</v>
      </c>
      <c r="M395" s="234"/>
    </row>
    <row r="396" spans="1:13" x14ac:dyDescent="0.25">
      <c r="A396" s="156"/>
      <c r="B396" s="251" t="s">
        <v>328</v>
      </c>
      <c r="C396" s="251"/>
      <c r="D396" s="251"/>
      <c r="E396" s="251"/>
      <c r="F396" s="251"/>
      <c r="G396" s="251"/>
      <c r="H396" s="251"/>
      <c r="I396" s="144"/>
      <c r="J396" s="144"/>
      <c r="K396" s="144"/>
      <c r="L396" s="234"/>
      <c r="M396" s="234"/>
    </row>
    <row r="397" spans="1:13" x14ac:dyDescent="0.25">
      <c r="A397" s="19"/>
      <c r="B397" s="241" t="s">
        <v>329</v>
      </c>
      <c r="C397" s="241"/>
      <c r="D397" s="241"/>
      <c r="E397" s="241"/>
      <c r="F397" s="241"/>
      <c r="G397" s="241"/>
      <c r="H397" s="9" t="s">
        <v>330</v>
      </c>
      <c r="I397" s="242">
        <v>0</v>
      </c>
      <c r="J397" s="242"/>
      <c r="K397" s="83"/>
      <c r="L397" s="234"/>
      <c r="M397" s="234"/>
    </row>
    <row r="398" spans="1:13" x14ac:dyDescent="0.25">
      <c r="A398" s="19"/>
      <c r="B398" s="241" t="s">
        <v>331</v>
      </c>
      <c r="C398" s="241"/>
      <c r="D398" s="241"/>
      <c r="E398" s="241"/>
      <c r="F398" s="241"/>
      <c r="G398" s="241"/>
      <c r="H398" s="9" t="s">
        <v>332</v>
      </c>
      <c r="I398" s="242">
        <v>0</v>
      </c>
      <c r="J398" s="242"/>
      <c r="K398" s="83"/>
      <c r="L398" s="234"/>
      <c r="M398" s="234"/>
    </row>
    <row r="399" spans="1:13" x14ac:dyDescent="0.25">
      <c r="A399" s="19"/>
      <c r="B399" s="243" t="s">
        <v>333</v>
      </c>
      <c r="C399" s="243"/>
      <c r="D399" s="243"/>
      <c r="E399" s="243"/>
      <c r="F399" s="243"/>
      <c r="G399" s="243"/>
      <c r="H399" s="7" t="s">
        <v>334</v>
      </c>
      <c r="I399" s="244">
        <v>830</v>
      </c>
      <c r="J399" s="244"/>
      <c r="K399" s="81"/>
      <c r="L399" s="234">
        <f t="shared" si="5"/>
        <v>846.6</v>
      </c>
      <c r="M399" s="234"/>
    </row>
    <row r="400" spans="1:13" x14ac:dyDescent="0.25">
      <c r="A400" s="19"/>
      <c r="B400" s="243" t="s">
        <v>335</v>
      </c>
      <c r="C400" s="243"/>
      <c r="D400" s="243"/>
      <c r="E400" s="243"/>
      <c r="F400" s="243"/>
      <c r="G400" s="243"/>
      <c r="H400" s="7" t="s">
        <v>336</v>
      </c>
      <c r="I400" s="244">
        <v>1180</v>
      </c>
      <c r="J400" s="244"/>
      <c r="K400" s="81"/>
      <c r="L400" s="234">
        <f t="shared" si="5"/>
        <v>1203.5999999999999</v>
      </c>
      <c r="M400" s="234"/>
    </row>
    <row r="401" spans="1:13" x14ac:dyDescent="0.25">
      <c r="A401" s="19"/>
      <c r="B401" s="243" t="s">
        <v>337</v>
      </c>
      <c r="C401" s="243"/>
      <c r="D401" s="243"/>
      <c r="E401" s="243"/>
      <c r="F401" s="243"/>
      <c r="G401" s="243"/>
      <c r="H401" s="7" t="s">
        <v>338</v>
      </c>
      <c r="I401" s="244">
        <v>1900</v>
      </c>
      <c r="J401" s="244"/>
      <c r="K401" s="81"/>
      <c r="L401" s="234">
        <f t="shared" si="5"/>
        <v>1938</v>
      </c>
      <c r="M401" s="234"/>
    </row>
    <row r="402" spans="1:13" x14ac:dyDescent="0.25">
      <c r="A402" s="19"/>
      <c r="B402" s="243" t="s">
        <v>339</v>
      </c>
      <c r="C402" s="243"/>
      <c r="D402" s="243"/>
      <c r="E402" s="243"/>
      <c r="F402" s="243"/>
      <c r="G402" s="243"/>
      <c r="H402" s="7" t="s">
        <v>340</v>
      </c>
      <c r="I402" s="244">
        <v>1280</v>
      </c>
      <c r="J402" s="244"/>
      <c r="K402" s="81"/>
      <c r="L402" s="234">
        <f t="shared" si="5"/>
        <v>1305.5999999999999</v>
      </c>
      <c r="M402" s="234"/>
    </row>
    <row r="403" spans="1:13" x14ac:dyDescent="0.25">
      <c r="A403" s="19"/>
      <c r="B403" s="255" t="s">
        <v>341</v>
      </c>
      <c r="C403" s="255"/>
      <c r="D403" s="255"/>
      <c r="E403" s="255"/>
      <c r="F403" s="255"/>
      <c r="G403" s="255"/>
      <c r="H403" s="7" t="s">
        <v>342</v>
      </c>
      <c r="I403" s="244">
        <v>1500</v>
      </c>
      <c r="J403" s="244"/>
      <c r="K403" s="81"/>
      <c r="L403" s="234">
        <f t="shared" si="5"/>
        <v>1530</v>
      </c>
      <c r="M403" s="234"/>
    </row>
    <row r="404" spans="1:13" x14ac:dyDescent="0.25">
      <c r="A404" s="19"/>
      <c r="B404" s="243" t="s">
        <v>491</v>
      </c>
      <c r="C404" s="243"/>
      <c r="D404" s="243"/>
      <c r="E404" s="243"/>
      <c r="F404" s="243"/>
      <c r="G404" s="243"/>
      <c r="H404" s="7" t="s">
        <v>98</v>
      </c>
      <c r="I404" s="244">
        <v>525</v>
      </c>
      <c r="J404" s="244"/>
      <c r="K404" s="81"/>
      <c r="L404" s="234">
        <f t="shared" si="5"/>
        <v>535.5</v>
      </c>
      <c r="M404" s="234"/>
    </row>
    <row r="405" spans="1:13" x14ac:dyDescent="0.25">
      <c r="A405" s="156"/>
      <c r="B405" s="251" t="s">
        <v>344</v>
      </c>
      <c r="C405" s="251"/>
      <c r="D405" s="251"/>
      <c r="E405" s="251"/>
      <c r="F405" s="251"/>
      <c r="G405" s="251"/>
      <c r="H405" s="251"/>
      <c r="I405" s="144"/>
      <c r="J405" s="144"/>
      <c r="K405" s="144"/>
      <c r="L405" s="234"/>
      <c r="M405" s="234"/>
    </row>
    <row r="406" spans="1:13" x14ac:dyDescent="0.25">
      <c r="A406" s="19"/>
      <c r="B406" s="243" t="s">
        <v>345</v>
      </c>
      <c r="C406" s="243"/>
      <c r="D406" s="243"/>
      <c r="E406" s="243"/>
      <c r="F406" s="243"/>
      <c r="G406" s="243"/>
      <c r="H406" s="7"/>
      <c r="I406" s="244">
        <v>795</v>
      </c>
      <c r="J406" s="244"/>
      <c r="K406" s="81"/>
      <c r="L406" s="234">
        <f t="shared" si="5"/>
        <v>810.9</v>
      </c>
      <c r="M406" s="234"/>
    </row>
    <row r="407" spans="1:13" x14ac:dyDescent="0.25">
      <c r="A407" s="19"/>
      <c r="B407" s="243" t="s">
        <v>346</v>
      </c>
      <c r="C407" s="243"/>
      <c r="D407" s="243"/>
      <c r="E407" s="243"/>
      <c r="F407" s="243"/>
      <c r="G407" s="243"/>
      <c r="H407" s="7" t="s">
        <v>347</v>
      </c>
      <c r="I407" s="244">
        <v>795</v>
      </c>
      <c r="J407" s="244"/>
      <c r="K407" s="81"/>
      <c r="L407" s="234">
        <f t="shared" si="5"/>
        <v>810.9</v>
      </c>
      <c r="M407" s="234"/>
    </row>
    <row r="408" spans="1:13" x14ac:dyDescent="0.25">
      <c r="A408" s="19"/>
      <c r="B408" s="243" t="s">
        <v>348</v>
      </c>
      <c r="C408" s="243"/>
      <c r="D408" s="243"/>
      <c r="E408" s="243"/>
      <c r="F408" s="243"/>
      <c r="G408" s="243"/>
      <c r="H408" s="7" t="s">
        <v>349</v>
      </c>
      <c r="I408" s="244">
        <v>1070</v>
      </c>
      <c r="J408" s="244"/>
      <c r="K408" s="81"/>
      <c r="L408" s="234">
        <f t="shared" si="5"/>
        <v>1091.4000000000001</v>
      </c>
      <c r="M408" s="234"/>
    </row>
    <row r="409" spans="1:13" x14ac:dyDescent="0.25">
      <c r="A409" s="19"/>
      <c r="B409" s="243" t="s">
        <v>350</v>
      </c>
      <c r="C409" s="243"/>
      <c r="D409" s="243"/>
      <c r="E409" s="243"/>
      <c r="F409" s="243"/>
      <c r="G409" s="243"/>
      <c r="H409" s="7" t="s">
        <v>351</v>
      </c>
      <c r="I409" s="244">
        <v>1070</v>
      </c>
      <c r="J409" s="244"/>
      <c r="K409" s="81"/>
      <c r="L409" s="234">
        <f t="shared" si="5"/>
        <v>1091.4000000000001</v>
      </c>
      <c r="M409" s="234"/>
    </row>
    <row r="410" spans="1:13" x14ac:dyDescent="0.25">
      <c r="A410" s="19"/>
      <c r="B410" s="243" t="s">
        <v>352</v>
      </c>
      <c r="C410" s="243"/>
      <c r="D410" s="243"/>
      <c r="E410" s="243"/>
      <c r="F410" s="243"/>
      <c r="G410" s="243"/>
      <c r="H410" s="7" t="s">
        <v>353</v>
      </c>
      <c r="I410" s="244">
        <v>1225</v>
      </c>
      <c r="J410" s="244"/>
      <c r="K410" s="81"/>
      <c r="L410" s="234">
        <f t="shared" si="5"/>
        <v>1249.5</v>
      </c>
      <c r="M410" s="234"/>
    </row>
    <row r="411" spans="1:13" x14ac:dyDescent="0.25">
      <c r="A411" s="19"/>
      <c r="B411" s="243" t="s">
        <v>354</v>
      </c>
      <c r="C411" s="243"/>
      <c r="D411" s="243"/>
      <c r="E411" s="243"/>
      <c r="F411" s="243"/>
      <c r="G411" s="243"/>
      <c r="H411" s="7" t="s">
        <v>355</v>
      </c>
      <c r="I411" s="244">
        <v>1440</v>
      </c>
      <c r="J411" s="244"/>
      <c r="K411" s="81"/>
      <c r="L411" s="234">
        <f t="shared" si="5"/>
        <v>1468.8</v>
      </c>
      <c r="M411" s="234"/>
    </row>
    <row r="412" spans="1:13" x14ac:dyDescent="0.25">
      <c r="A412" s="19"/>
      <c r="B412" s="243" t="s">
        <v>356</v>
      </c>
      <c r="C412" s="243"/>
      <c r="D412" s="243"/>
      <c r="E412" s="243"/>
      <c r="F412" s="243"/>
      <c r="G412" s="243"/>
      <c r="H412" s="7"/>
      <c r="I412" s="244">
        <v>1225</v>
      </c>
      <c r="J412" s="244"/>
      <c r="K412" s="81"/>
      <c r="L412" s="234">
        <f t="shared" si="5"/>
        <v>1249.5</v>
      </c>
      <c r="M412" s="234"/>
    </row>
    <row r="413" spans="1:13" x14ac:dyDescent="0.25">
      <c r="A413" s="19"/>
      <c r="B413" s="243" t="s">
        <v>357</v>
      </c>
      <c r="C413" s="243"/>
      <c r="D413" s="243"/>
      <c r="E413" s="243"/>
      <c r="F413" s="243"/>
      <c r="G413" s="243"/>
      <c r="H413" s="7"/>
      <c r="I413" s="244">
        <v>1440</v>
      </c>
      <c r="J413" s="244"/>
      <c r="K413" s="81"/>
      <c r="L413" s="234">
        <f t="shared" si="5"/>
        <v>1468.8</v>
      </c>
      <c r="M413" s="234"/>
    </row>
    <row r="414" spans="1:13" x14ac:dyDescent="0.25">
      <c r="A414" s="19"/>
      <c r="B414" s="246" t="s">
        <v>458</v>
      </c>
      <c r="C414" s="246"/>
      <c r="D414" s="246"/>
      <c r="E414" s="246"/>
      <c r="F414" s="246"/>
      <c r="G414" s="246"/>
      <c r="H414" s="11" t="s">
        <v>359</v>
      </c>
      <c r="I414" s="244">
        <v>640</v>
      </c>
      <c r="J414" s="244"/>
      <c r="K414" s="81"/>
      <c r="L414" s="234">
        <f t="shared" si="5"/>
        <v>652.79999999999995</v>
      </c>
      <c r="M414" s="234"/>
    </row>
    <row r="415" spans="1:13" x14ac:dyDescent="0.25">
      <c r="A415" s="19"/>
      <c r="B415" s="246" t="s">
        <v>459</v>
      </c>
      <c r="C415" s="246"/>
      <c r="D415" s="246"/>
      <c r="E415" s="246"/>
      <c r="F415" s="246"/>
      <c r="G415" s="246"/>
      <c r="H415" s="11" t="s">
        <v>361</v>
      </c>
      <c r="I415" s="244">
        <v>830</v>
      </c>
      <c r="J415" s="244"/>
      <c r="K415" s="81"/>
      <c r="L415" s="234">
        <f t="shared" si="5"/>
        <v>846.6</v>
      </c>
      <c r="M415" s="234"/>
    </row>
    <row r="416" spans="1:13" x14ac:dyDescent="0.25">
      <c r="A416" s="157"/>
      <c r="B416" s="251" t="s">
        <v>34</v>
      </c>
      <c r="C416" s="251"/>
      <c r="D416" s="251"/>
      <c r="E416" s="251"/>
      <c r="F416" s="251"/>
      <c r="G416" s="251"/>
      <c r="H416" s="251"/>
      <c r="I416" s="147"/>
      <c r="J416" s="147"/>
      <c r="K416" s="147"/>
      <c r="L416" s="234"/>
      <c r="M416" s="234"/>
    </row>
    <row r="417" spans="1:13" x14ac:dyDescent="0.25">
      <c r="A417" s="19"/>
      <c r="B417" s="336" t="s">
        <v>47</v>
      </c>
      <c r="C417" s="336"/>
      <c r="D417" s="336"/>
      <c r="E417" s="336"/>
      <c r="F417" s="336"/>
      <c r="G417" s="336"/>
      <c r="H417" s="20" t="s">
        <v>48</v>
      </c>
      <c r="I417" s="242">
        <v>0</v>
      </c>
      <c r="J417" s="242"/>
      <c r="K417" s="83"/>
      <c r="L417" s="234"/>
      <c r="M417" s="234"/>
    </row>
    <row r="418" spans="1:13" x14ac:dyDescent="0.25">
      <c r="A418" s="19"/>
      <c r="B418" s="243" t="s">
        <v>492</v>
      </c>
      <c r="C418" s="243"/>
      <c r="D418" s="243"/>
      <c r="E418" s="243"/>
      <c r="F418" s="243"/>
      <c r="G418" s="243"/>
      <c r="H418" s="7" t="s">
        <v>50</v>
      </c>
      <c r="I418" s="244">
        <v>510</v>
      </c>
      <c r="J418" s="244"/>
      <c r="K418" s="81"/>
      <c r="L418" s="234">
        <f t="shared" si="5"/>
        <v>520.20000000000005</v>
      </c>
      <c r="M418" s="234"/>
    </row>
    <row r="419" spans="1:13" x14ac:dyDescent="0.25">
      <c r="A419" s="19"/>
      <c r="B419" s="255" t="s">
        <v>493</v>
      </c>
      <c r="C419" s="255"/>
      <c r="D419" s="255"/>
      <c r="E419" s="255"/>
      <c r="F419" s="255"/>
      <c r="G419" s="255"/>
      <c r="H419" s="7" t="s">
        <v>52</v>
      </c>
      <c r="I419" s="244">
        <v>1030</v>
      </c>
      <c r="J419" s="244"/>
      <c r="K419" s="81"/>
      <c r="L419" s="234">
        <f t="shared" si="5"/>
        <v>1050.5999999999999</v>
      </c>
      <c r="M419" s="234"/>
    </row>
    <row r="420" spans="1:13" x14ac:dyDescent="0.25">
      <c r="A420" s="19"/>
      <c r="B420" s="255" t="s">
        <v>494</v>
      </c>
      <c r="C420" s="255"/>
      <c r="D420" s="255"/>
      <c r="E420" s="255"/>
      <c r="F420" s="255"/>
      <c r="G420" s="255"/>
      <c r="H420" s="7" t="s">
        <v>375</v>
      </c>
      <c r="I420" s="244">
        <v>1670</v>
      </c>
      <c r="J420" s="244"/>
      <c r="K420" s="81"/>
      <c r="L420" s="234">
        <f t="shared" si="5"/>
        <v>1703.4</v>
      </c>
      <c r="M420" s="234"/>
    </row>
    <row r="421" spans="1:13" x14ac:dyDescent="0.25">
      <c r="A421" s="19"/>
      <c r="B421" s="392" t="s">
        <v>495</v>
      </c>
      <c r="C421" s="393"/>
      <c r="D421" s="393"/>
      <c r="E421" s="393"/>
      <c r="F421" s="393"/>
      <c r="G421" s="393"/>
      <c r="H421" s="7" t="s">
        <v>371</v>
      </c>
      <c r="I421" s="244">
        <v>8500</v>
      </c>
      <c r="J421" s="244"/>
      <c r="K421" s="81"/>
      <c r="L421" s="234">
        <f t="shared" ref="L421:L477" si="6">SUM(I421*1.02)</f>
        <v>8670</v>
      </c>
      <c r="M421" s="234"/>
    </row>
    <row r="422" spans="1:13" x14ac:dyDescent="0.25">
      <c r="A422" s="19"/>
      <c r="B422" s="243" t="s">
        <v>460</v>
      </c>
      <c r="C422" s="236"/>
      <c r="D422" s="236"/>
      <c r="E422" s="236"/>
      <c r="F422" s="236"/>
      <c r="G422" s="236"/>
      <c r="H422" s="7" t="s">
        <v>461</v>
      </c>
      <c r="I422" s="244">
        <v>1630</v>
      </c>
      <c r="J422" s="244"/>
      <c r="K422" s="81"/>
      <c r="L422" s="234">
        <f t="shared" si="6"/>
        <v>1662.6000000000001</v>
      </c>
      <c r="M422" s="234"/>
    </row>
    <row r="423" spans="1:13" x14ac:dyDescent="0.25">
      <c r="A423" s="19"/>
      <c r="B423" s="243" t="s">
        <v>363</v>
      </c>
      <c r="C423" s="243"/>
      <c r="D423" s="243"/>
      <c r="E423" s="243"/>
      <c r="F423" s="243"/>
      <c r="G423" s="243"/>
      <c r="H423" s="7">
        <v>203842</v>
      </c>
      <c r="I423" s="244">
        <v>12240</v>
      </c>
      <c r="J423" s="244"/>
      <c r="K423" s="81"/>
      <c r="L423" s="234">
        <f t="shared" si="6"/>
        <v>12484.800000000001</v>
      </c>
      <c r="M423" s="234"/>
    </row>
    <row r="424" spans="1:13" x14ac:dyDescent="0.25">
      <c r="A424" s="19"/>
      <c r="B424" s="243" t="s">
        <v>364</v>
      </c>
      <c r="C424" s="243"/>
      <c r="D424" s="243"/>
      <c r="E424" s="243"/>
      <c r="F424" s="243"/>
      <c r="G424" s="243"/>
      <c r="H424" s="7" t="s">
        <v>365</v>
      </c>
      <c r="I424" s="244">
        <v>6465</v>
      </c>
      <c r="J424" s="244"/>
      <c r="K424" s="81"/>
      <c r="L424" s="234">
        <f t="shared" si="6"/>
        <v>6594.3</v>
      </c>
      <c r="M424" s="234"/>
    </row>
    <row r="425" spans="1:13" x14ac:dyDescent="0.25">
      <c r="A425" s="19"/>
      <c r="B425" s="255" t="s">
        <v>366</v>
      </c>
      <c r="C425" s="255"/>
      <c r="D425" s="255"/>
      <c r="E425" s="255"/>
      <c r="F425" s="255"/>
      <c r="G425" s="255"/>
      <c r="H425" s="7" t="s">
        <v>367</v>
      </c>
      <c r="I425" s="244">
        <v>9175</v>
      </c>
      <c r="J425" s="244"/>
      <c r="K425" s="81"/>
      <c r="L425" s="234">
        <f t="shared" si="6"/>
        <v>9358.5</v>
      </c>
      <c r="M425" s="234"/>
    </row>
    <row r="426" spans="1:13" x14ac:dyDescent="0.25">
      <c r="A426" s="19"/>
      <c r="B426" s="255" t="s">
        <v>376</v>
      </c>
      <c r="C426" s="255"/>
      <c r="D426" s="255"/>
      <c r="E426" s="255"/>
      <c r="F426" s="255"/>
      <c r="G426" s="255"/>
      <c r="H426" s="7" t="s">
        <v>377</v>
      </c>
      <c r="I426" s="244">
        <v>325</v>
      </c>
      <c r="J426" s="244"/>
      <c r="K426" s="81"/>
      <c r="L426" s="234">
        <f t="shared" si="6"/>
        <v>331.5</v>
      </c>
      <c r="M426" s="234"/>
    </row>
    <row r="427" spans="1:13" x14ac:dyDescent="0.25">
      <c r="A427" s="19"/>
      <c r="B427" s="243" t="s">
        <v>362</v>
      </c>
      <c r="C427" s="243"/>
      <c r="D427" s="243"/>
      <c r="E427" s="243"/>
      <c r="F427" s="243"/>
      <c r="G427" s="243"/>
      <c r="H427" s="7">
        <v>203689</v>
      </c>
      <c r="I427" s="244">
        <v>235</v>
      </c>
      <c r="J427" s="244"/>
      <c r="K427" s="81"/>
      <c r="L427" s="234">
        <f t="shared" si="6"/>
        <v>239.70000000000002</v>
      </c>
      <c r="M427" s="234"/>
    </row>
    <row r="428" spans="1:13" x14ac:dyDescent="0.25">
      <c r="A428" s="34"/>
      <c r="B428" s="255" t="s">
        <v>496</v>
      </c>
      <c r="C428" s="255"/>
      <c r="D428" s="255"/>
      <c r="E428" s="255"/>
      <c r="F428" s="255"/>
      <c r="G428" s="255"/>
      <c r="H428" s="7" t="s">
        <v>462</v>
      </c>
      <c r="I428" s="244">
        <v>2620</v>
      </c>
      <c r="J428" s="244"/>
      <c r="K428" s="81"/>
      <c r="L428" s="234">
        <f t="shared" si="6"/>
        <v>2672.4</v>
      </c>
      <c r="M428" s="234"/>
    </row>
    <row r="429" spans="1:13" x14ac:dyDescent="0.25">
      <c r="A429" s="19"/>
      <c r="B429" s="255" t="s">
        <v>53</v>
      </c>
      <c r="C429" s="255"/>
      <c r="D429" s="255"/>
      <c r="E429" s="255"/>
      <c r="F429" s="255"/>
      <c r="G429" s="255"/>
      <c r="H429" s="7" t="s">
        <v>54</v>
      </c>
      <c r="I429" s="244">
        <v>695</v>
      </c>
      <c r="J429" s="244"/>
      <c r="K429" s="81"/>
      <c r="L429" s="234">
        <f t="shared" si="6"/>
        <v>708.9</v>
      </c>
      <c r="M429" s="234"/>
    </row>
    <row r="430" spans="1:13" x14ac:dyDescent="0.25">
      <c r="A430" s="19"/>
      <c r="B430" s="274" t="s">
        <v>55</v>
      </c>
      <c r="C430" s="274"/>
      <c r="D430" s="274"/>
      <c r="E430" s="274"/>
      <c r="F430" s="274"/>
      <c r="G430" s="274"/>
      <c r="H430" s="6" t="s">
        <v>56</v>
      </c>
      <c r="I430" s="244">
        <v>0</v>
      </c>
      <c r="J430" s="244"/>
      <c r="K430" s="81"/>
      <c r="L430" s="234"/>
      <c r="M430" s="234"/>
    </row>
    <row r="431" spans="1:13" x14ac:dyDescent="0.25">
      <c r="A431" s="154"/>
      <c r="B431" s="270" t="s">
        <v>463</v>
      </c>
      <c r="C431" s="270"/>
      <c r="D431" s="270"/>
      <c r="E431" s="270"/>
      <c r="F431" s="270"/>
      <c r="G431" s="270"/>
      <c r="H431" s="270"/>
      <c r="I431" s="142"/>
      <c r="J431" s="142"/>
      <c r="K431" s="142"/>
      <c r="L431" s="234"/>
      <c r="M431" s="234"/>
    </row>
    <row r="432" spans="1:13" x14ac:dyDescent="0.25">
      <c r="A432" s="19"/>
      <c r="B432" s="246" t="s">
        <v>320</v>
      </c>
      <c r="C432" s="246"/>
      <c r="D432" s="246"/>
      <c r="E432" s="246"/>
      <c r="F432" s="246"/>
      <c r="G432" s="246"/>
      <c r="H432" s="11">
        <v>203060</v>
      </c>
      <c r="I432" s="244">
        <v>595</v>
      </c>
      <c r="J432" s="244"/>
      <c r="K432" s="81"/>
      <c r="L432" s="234">
        <f t="shared" si="6"/>
        <v>606.9</v>
      </c>
      <c r="M432" s="234"/>
    </row>
    <row r="433" spans="1:13" x14ac:dyDescent="0.25">
      <c r="A433" s="19"/>
      <c r="B433" s="246" t="s">
        <v>322</v>
      </c>
      <c r="C433" s="246"/>
      <c r="D433" s="246"/>
      <c r="E433" s="246"/>
      <c r="F433" s="246"/>
      <c r="G433" s="246"/>
      <c r="H433" s="11" t="s">
        <v>323</v>
      </c>
      <c r="I433" s="244">
        <v>525</v>
      </c>
      <c r="J433" s="244"/>
      <c r="K433" s="81"/>
      <c r="L433" s="234">
        <f t="shared" si="6"/>
        <v>535.5</v>
      </c>
      <c r="M433" s="234"/>
    </row>
    <row r="434" spans="1:13" x14ac:dyDescent="0.25">
      <c r="A434" s="19"/>
      <c r="B434" s="324" t="s">
        <v>324</v>
      </c>
      <c r="C434" s="324"/>
      <c r="D434" s="324"/>
      <c r="E434" s="324"/>
      <c r="F434" s="324"/>
      <c r="G434" s="324"/>
      <c r="H434" s="26"/>
      <c r="I434" s="242">
        <v>0</v>
      </c>
      <c r="J434" s="242"/>
      <c r="K434" s="83"/>
      <c r="L434" s="234"/>
      <c r="M434" s="234"/>
    </row>
    <row r="435" spans="1:13" x14ac:dyDescent="0.25">
      <c r="A435" s="19"/>
      <c r="B435" s="246" t="s">
        <v>497</v>
      </c>
      <c r="C435" s="246"/>
      <c r="D435" s="246"/>
      <c r="E435" s="246"/>
      <c r="F435" s="246"/>
      <c r="G435" s="246"/>
      <c r="H435" s="11">
        <v>203064</v>
      </c>
      <c r="I435" s="244">
        <v>525</v>
      </c>
      <c r="J435" s="244"/>
      <c r="K435" s="81"/>
      <c r="L435" s="234">
        <f t="shared" si="6"/>
        <v>535.5</v>
      </c>
      <c r="M435" s="234"/>
    </row>
    <row r="436" spans="1:13" x14ac:dyDescent="0.25">
      <c r="A436" s="157"/>
      <c r="B436" s="251" t="s">
        <v>105</v>
      </c>
      <c r="C436" s="251"/>
      <c r="D436" s="251"/>
      <c r="E436" s="251"/>
      <c r="F436" s="251"/>
      <c r="G436" s="251"/>
      <c r="H436" s="251"/>
      <c r="I436" s="144"/>
      <c r="J436" s="144"/>
      <c r="K436" s="144"/>
      <c r="L436" s="234"/>
      <c r="M436" s="234"/>
    </row>
    <row r="437" spans="1:13" x14ac:dyDescent="0.25">
      <c r="A437" s="19"/>
      <c r="B437" s="241" t="s">
        <v>106</v>
      </c>
      <c r="C437" s="241"/>
      <c r="D437" s="241"/>
      <c r="E437" s="241"/>
      <c r="F437" s="241"/>
      <c r="G437" s="241"/>
      <c r="H437" s="9" t="s">
        <v>464</v>
      </c>
      <c r="I437" s="242">
        <v>0</v>
      </c>
      <c r="J437" s="242"/>
      <c r="K437" s="83"/>
      <c r="L437" s="234"/>
      <c r="M437" s="234"/>
    </row>
    <row r="438" spans="1:13" x14ac:dyDescent="0.25">
      <c r="A438" s="19"/>
      <c r="B438" s="243" t="s">
        <v>378</v>
      </c>
      <c r="C438" s="243"/>
      <c r="D438" s="243"/>
      <c r="E438" s="243"/>
      <c r="F438" s="243"/>
      <c r="G438" s="243"/>
      <c r="H438" s="7" t="s">
        <v>465</v>
      </c>
      <c r="I438" s="244">
        <v>1795</v>
      </c>
      <c r="J438" s="244"/>
      <c r="K438" s="81"/>
      <c r="L438" s="234">
        <f t="shared" si="6"/>
        <v>1830.9</v>
      </c>
      <c r="M438" s="234"/>
    </row>
    <row r="439" spans="1:13" x14ac:dyDescent="0.25">
      <c r="A439" s="19"/>
      <c r="B439" s="243" t="s">
        <v>379</v>
      </c>
      <c r="C439" s="243"/>
      <c r="D439" s="243"/>
      <c r="E439" s="243"/>
      <c r="F439" s="243"/>
      <c r="G439" s="243"/>
      <c r="H439" s="7" t="s">
        <v>466</v>
      </c>
      <c r="I439" s="244">
        <v>5655</v>
      </c>
      <c r="J439" s="244"/>
      <c r="K439" s="81"/>
      <c r="L439" s="234">
        <f t="shared" si="6"/>
        <v>5768.1</v>
      </c>
      <c r="M439" s="234"/>
    </row>
    <row r="440" spans="1:13" x14ac:dyDescent="0.25">
      <c r="A440" s="332"/>
      <c r="B440" s="260" t="s">
        <v>110</v>
      </c>
      <c r="C440" s="260"/>
      <c r="D440" s="261"/>
      <c r="E440" s="261"/>
      <c r="F440" s="261"/>
      <c r="G440" s="126"/>
      <c r="H440" s="126"/>
      <c r="I440" s="262"/>
      <c r="J440" s="262"/>
      <c r="K440" s="148"/>
      <c r="L440" s="234"/>
      <c r="M440" s="234"/>
    </row>
    <row r="441" spans="1:13" x14ac:dyDescent="0.25">
      <c r="A441" s="332"/>
      <c r="B441" s="260" t="s">
        <v>111</v>
      </c>
      <c r="C441" s="260"/>
      <c r="D441" s="261"/>
      <c r="E441" s="261"/>
      <c r="F441" s="261"/>
      <c r="G441" s="126"/>
      <c r="H441" s="126"/>
      <c r="I441" s="262"/>
      <c r="J441" s="262"/>
      <c r="K441" s="148"/>
      <c r="L441" s="234"/>
      <c r="M441" s="234"/>
    </row>
    <row r="442" spans="1:13" x14ac:dyDescent="0.25">
      <c r="A442" s="19"/>
      <c r="B442" s="335" t="s">
        <v>112</v>
      </c>
      <c r="C442" s="335"/>
      <c r="D442" s="335"/>
      <c r="E442" s="335"/>
      <c r="F442" s="335"/>
      <c r="G442" s="335"/>
      <c r="H442" s="21" t="s">
        <v>380</v>
      </c>
      <c r="I442" s="264">
        <v>0</v>
      </c>
      <c r="J442" s="264"/>
      <c r="K442" s="92"/>
      <c r="L442" s="234"/>
      <c r="M442" s="234"/>
    </row>
    <row r="443" spans="1:13" x14ac:dyDescent="0.25">
      <c r="A443" s="157"/>
      <c r="B443" s="251" t="s">
        <v>114</v>
      </c>
      <c r="C443" s="251"/>
      <c r="D443" s="251"/>
      <c r="E443" s="251"/>
      <c r="F443" s="251"/>
      <c r="G443" s="251"/>
      <c r="H443" s="251"/>
      <c r="I443" s="144"/>
      <c r="J443" s="144"/>
      <c r="K443" s="144"/>
      <c r="L443" s="234"/>
      <c r="M443" s="234"/>
    </row>
    <row r="444" spans="1:13" x14ac:dyDescent="0.25">
      <c r="A444" s="19"/>
      <c r="B444" s="334" t="s">
        <v>502</v>
      </c>
      <c r="C444" s="334"/>
      <c r="D444" s="334"/>
      <c r="E444" s="334"/>
      <c r="F444" s="334"/>
      <c r="G444" s="334"/>
      <c r="H444" s="22">
        <v>70378</v>
      </c>
      <c r="I444" s="257">
        <v>91085</v>
      </c>
      <c r="J444" s="257"/>
      <c r="K444" s="82"/>
      <c r="L444" s="234">
        <f t="shared" si="6"/>
        <v>92906.7</v>
      </c>
      <c r="M444" s="234"/>
    </row>
    <row r="445" spans="1:13" x14ac:dyDescent="0.25">
      <c r="A445" s="19"/>
      <c r="B445" s="334" t="s">
        <v>503</v>
      </c>
      <c r="C445" s="334"/>
      <c r="D445" s="334"/>
      <c r="E445" s="334"/>
      <c r="F445" s="334"/>
      <c r="G445" s="334"/>
      <c r="H445" s="22">
        <v>70379</v>
      </c>
      <c r="I445" s="257">
        <v>113060</v>
      </c>
      <c r="J445" s="257"/>
      <c r="K445" s="82"/>
      <c r="L445" s="234">
        <f t="shared" si="6"/>
        <v>115321.2</v>
      </c>
      <c r="M445" s="234"/>
    </row>
    <row r="446" spans="1:13" x14ac:dyDescent="0.25">
      <c r="A446" s="19"/>
      <c r="B446" s="334" t="s">
        <v>504</v>
      </c>
      <c r="C446" s="334"/>
      <c r="D446" s="334"/>
      <c r="E446" s="334"/>
      <c r="F446" s="334"/>
      <c r="G446" s="334"/>
      <c r="H446" s="22">
        <v>70366</v>
      </c>
      <c r="I446" s="257">
        <v>90105</v>
      </c>
      <c r="J446" s="257"/>
      <c r="K446" s="82"/>
      <c r="L446" s="234">
        <f t="shared" si="6"/>
        <v>91907.1</v>
      </c>
      <c r="M446" s="234"/>
    </row>
    <row r="447" spans="1:13" x14ac:dyDescent="0.25">
      <c r="A447" s="19"/>
      <c r="B447" s="334" t="s">
        <v>505</v>
      </c>
      <c r="C447" s="334"/>
      <c r="D447" s="334"/>
      <c r="E447" s="334"/>
      <c r="F447" s="334"/>
      <c r="G447" s="334"/>
      <c r="H447" s="22">
        <v>71152</v>
      </c>
      <c r="I447" s="257">
        <v>112085</v>
      </c>
      <c r="J447" s="257"/>
      <c r="K447" s="82"/>
      <c r="L447" s="234">
        <f t="shared" si="6"/>
        <v>114326.7</v>
      </c>
      <c r="M447" s="234"/>
    </row>
    <row r="448" spans="1:13" x14ac:dyDescent="0.25">
      <c r="A448" s="19"/>
      <c r="B448" s="243" t="s">
        <v>506</v>
      </c>
      <c r="C448" s="243"/>
      <c r="D448" s="243"/>
      <c r="E448" s="243"/>
      <c r="F448" s="243"/>
      <c r="G448" s="243"/>
      <c r="H448" s="22">
        <v>70672</v>
      </c>
      <c r="I448" s="257">
        <v>93115</v>
      </c>
      <c r="J448" s="257"/>
      <c r="K448" s="82"/>
      <c r="L448" s="234">
        <f t="shared" si="6"/>
        <v>94977.3</v>
      </c>
      <c r="M448" s="234"/>
    </row>
    <row r="449" spans="1:13" x14ac:dyDescent="0.25">
      <c r="A449" s="19"/>
      <c r="B449" s="243" t="s">
        <v>507</v>
      </c>
      <c r="C449" s="243"/>
      <c r="D449" s="243"/>
      <c r="E449" s="243"/>
      <c r="F449" s="243"/>
      <c r="G449" s="243"/>
      <c r="H449" s="22">
        <v>70622</v>
      </c>
      <c r="I449" s="257">
        <v>105920</v>
      </c>
      <c r="J449" s="257"/>
      <c r="K449" s="82"/>
      <c r="L449" s="234">
        <f t="shared" si="6"/>
        <v>108038.40000000001</v>
      </c>
      <c r="M449" s="234"/>
    </row>
    <row r="450" spans="1:13" x14ac:dyDescent="0.25">
      <c r="A450" s="19"/>
      <c r="B450" s="394"/>
      <c r="C450" s="394"/>
      <c r="D450" s="394"/>
      <c r="E450" s="394"/>
      <c r="F450" s="394"/>
      <c r="G450" s="394"/>
      <c r="H450" s="22"/>
      <c r="I450" s="257"/>
      <c r="J450" s="257"/>
      <c r="K450" s="82"/>
      <c r="L450" s="234"/>
      <c r="M450" s="234"/>
    </row>
    <row r="451" spans="1:13" x14ac:dyDescent="0.25">
      <c r="A451" s="157"/>
      <c r="B451" s="251" t="s">
        <v>115</v>
      </c>
      <c r="C451" s="251"/>
      <c r="D451" s="251"/>
      <c r="E451" s="251"/>
      <c r="F451" s="251"/>
      <c r="G451" s="251"/>
      <c r="H451" s="251"/>
      <c r="I451" s="144"/>
      <c r="J451" s="144"/>
      <c r="K451" s="144"/>
      <c r="L451" s="234"/>
      <c r="M451" s="234"/>
    </row>
    <row r="452" spans="1:13" x14ac:dyDescent="0.25">
      <c r="A452" s="19"/>
      <c r="B452" s="255" t="s">
        <v>116</v>
      </c>
      <c r="C452" s="255"/>
      <c r="D452" s="255"/>
      <c r="E452" s="255"/>
      <c r="F452" s="255"/>
      <c r="G452" s="255"/>
      <c r="H452" s="25" t="s">
        <v>117</v>
      </c>
      <c r="I452" s="257">
        <v>4250</v>
      </c>
      <c r="J452" s="257"/>
      <c r="K452" s="82"/>
      <c r="L452" s="234">
        <f t="shared" si="6"/>
        <v>4335</v>
      </c>
      <c r="M452" s="234"/>
    </row>
    <row r="453" spans="1:13" x14ac:dyDescent="0.25">
      <c r="A453" s="158"/>
      <c r="B453" s="251" t="s">
        <v>385</v>
      </c>
      <c r="C453" s="251"/>
      <c r="D453" s="251"/>
      <c r="E453" s="251"/>
      <c r="F453" s="251"/>
      <c r="G453" s="251"/>
      <c r="H453" s="251"/>
      <c r="I453" s="144"/>
      <c r="J453" s="144"/>
      <c r="K453" s="144"/>
      <c r="L453" s="234"/>
      <c r="M453" s="234"/>
    </row>
    <row r="454" spans="1:13" x14ac:dyDescent="0.25">
      <c r="A454" s="19"/>
      <c r="B454" s="243" t="s">
        <v>386</v>
      </c>
      <c r="C454" s="243"/>
      <c r="D454" s="243"/>
      <c r="E454" s="243"/>
      <c r="F454" s="243"/>
      <c r="G454" s="243"/>
      <c r="H454" s="7">
        <v>203616</v>
      </c>
      <c r="I454" s="244">
        <v>660</v>
      </c>
      <c r="J454" s="244"/>
      <c r="K454" s="81"/>
      <c r="L454" s="234">
        <f t="shared" si="6"/>
        <v>673.2</v>
      </c>
      <c r="M454" s="234"/>
    </row>
    <row r="455" spans="1:13" x14ac:dyDescent="0.25">
      <c r="A455" s="19"/>
      <c r="B455" s="243" t="s">
        <v>387</v>
      </c>
      <c r="C455" s="243"/>
      <c r="D455" s="243"/>
      <c r="E455" s="243"/>
      <c r="F455" s="243"/>
      <c r="G455" s="243"/>
      <c r="H455" s="7">
        <v>203465</v>
      </c>
      <c r="I455" s="244">
        <v>525</v>
      </c>
      <c r="J455" s="244"/>
      <c r="K455" s="81"/>
      <c r="L455" s="234">
        <f t="shared" si="6"/>
        <v>535.5</v>
      </c>
      <c r="M455" s="234"/>
    </row>
    <row r="456" spans="1:13" x14ac:dyDescent="0.25">
      <c r="A456" s="19"/>
      <c r="B456" s="243" t="s">
        <v>388</v>
      </c>
      <c r="C456" s="243"/>
      <c r="D456" s="243"/>
      <c r="E456" s="243"/>
      <c r="F456" s="243"/>
      <c r="G456" s="243"/>
      <c r="H456" s="7">
        <v>203468</v>
      </c>
      <c r="I456" s="244">
        <v>2505</v>
      </c>
      <c r="J456" s="244"/>
      <c r="K456" s="81"/>
      <c r="L456" s="234">
        <f t="shared" si="6"/>
        <v>2555.1</v>
      </c>
      <c r="M456" s="234"/>
    </row>
    <row r="457" spans="1:13" x14ac:dyDescent="0.25">
      <c r="A457" s="19"/>
      <c r="B457" s="243" t="s">
        <v>498</v>
      </c>
      <c r="C457" s="243"/>
      <c r="D457" s="243"/>
      <c r="E457" s="243"/>
      <c r="F457" s="243"/>
      <c r="G457" s="243"/>
      <c r="H457" s="7">
        <v>203469</v>
      </c>
      <c r="I457" s="244">
        <v>625</v>
      </c>
      <c r="J457" s="244"/>
      <c r="K457" s="81"/>
      <c r="L457" s="234">
        <f t="shared" si="6"/>
        <v>637.5</v>
      </c>
      <c r="M457" s="234"/>
    </row>
    <row r="458" spans="1:13" x14ac:dyDescent="0.25">
      <c r="A458" s="19"/>
      <c r="B458" s="243" t="s">
        <v>390</v>
      </c>
      <c r="C458" s="243"/>
      <c r="D458" s="243"/>
      <c r="E458" s="243"/>
      <c r="F458" s="243"/>
      <c r="G458" s="243"/>
      <c r="H458" s="7">
        <v>203620</v>
      </c>
      <c r="I458" s="244">
        <v>750</v>
      </c>
      <c r="J458" s="244"/>
      <c r="K458" s="81"/>
      <c r="L458" s="234">
        <f t="shared" si="6"/>
        <v>765</v>
      </c>
      <c r="M458" s="234"/>
    </row>
    <row r="459" spans="1:13" x14ac:dyDescent="0.25">
      <c r="A459" s="19"/>
      <c r="B459" s="243" t="s">
        <v>391</v>
      </c>
      <c r="C459" s="243"/>
      <c r="D459" s="243"/>
      <c r="E459" s="243"/>
      <c r="F459" s="243"/>
      <c r="G459" s="243"/>
      <c r="H459" s="7" t="s">
        <v>392</v>
      </c>
      <c r="I459" s="244">
        <v>3525</v>
      </c>
      <c r="J459" s="244"/>
      <c r="K459" s="81"/>
      <c r="L459" s="234">
        <f t="shared" si="6"/>
        <v>3595.5</v>
      </c>
      <c r="M459" s="234"/>
    </row>
    <row r="460" spans="1:13" x14ac:dyDescent="0.25">
      <c r="A460" s="19"/>
      <c r="B460" s="243" t="s">
        <v>393</v>
      </c>
      <c r="C460" s="243"/>
      <c r="D460" s="243"/>
      <c r="E460" s="243"/>
      <c r="F460" s="243"/>
      <c r="G460" s="243"/>
      <c r="H460" s="7" t="s">
        <v>394</v>
      </c>
      <c r="I460" s="244">
        <v>8205</v>
      </c>
      <c r="J460" s="244"/>
      <c r="K460" s="81"/>
      <c r="L460" s="234">
        <f t="shared" si="6"/>
        <v>8369.1</v>
      </c>
      <c r="M460" s="234"/>
    </row>
    <row r="461" spans="1:13" x14ac:dyDescent="0.25">
      <c r="A461" s="154"/>
      <c r="B461" s="251" t="s">
        <v>469</v>
      </c>
      <c r="C461" s="251"/>
      <c r="D461" s="251"/>
      <c r="E461" s="251"/>
      <c r="F461" s="251"/>
      <c r="G461" s="251"/>
      <c r="H461" s="251"/>
      <c r="I461" s="144"/>
      <c r="J461" s="144"/>
      <c r="K461" s="144"/>
      <c r="L461" s="234"/>
      <c r="M461" s="234"/>
    </row>
    <row r="462" spans="1:13" x14ac:dyDescent="0.25">
      <c r="A462" s="19"/>
      <c r="B462" s="243" t="s">
        <v>386</v>
      </c>
      <c r="C462" s="243"/>
      <c r="D462" s="243"/>
      <c r="E462" s="243"/>
      <c r="F462" s="243"/>
      <c r="G462" s="243"/>
      <c r="H462" s="7">
        <v>203616</v>
      </c>
      <c r="I462" s="244">
        <v>660</v>
      </c>
      <c r="J462" s="244"/>
      <c r="K462" s="81"/>
      <c r="L462" s="234">
        <f t="shared" si="6"/>
        <v>673.2</v>
      </c>
      <c r="M462" s="234"/>
    </row>
    <row r="463" spans="1:13" x14ac:dyDescent="0.25">
      <c r="A463" s="19"/>
      <c r="B463" s="243" t="s">
        <v>387</v>
      </c>
      <c r="C463" s="243"/>
      <c r="D463" s="243"/>
      <c r="E463" s="243"/>
      <c r="F463" s="243"/>
      <c r="G463" s="243"/>
      <c r="H463" s="7">
        <v>203465</v>
      </c>
      <c r="I463" s="244">
        <v>525</v>
      </c>
      <c r="J463" s="244"/>
      <c r="K463" s="81"/>
      <c r="L463" s="234">
        <f t="shared" si="6"/>
        <v>535.5</v>
      </c>
      <c r="M463" s="234"/>
    </row>
    <row r="464" spans="1:13" x14ac:dyDescent="0.25">
      <c r="A464" s="19"/>
      <c r="B464" s="243" t="s">
        <v>470</v>
      </c>
      <c r="C464" s="243"/>
      <c r="D464" s="243"/>
      <c r="E464" s="243"/>
      <c r="F464" s="243"/>
      <c r="G464" s="243"/>
      <c r="H464" s="7">
        <v>203476</v>
      </c>
      <c r="I464" s="244">
        <v>2505</v>
      </c>
      <c r="J464" s="244"/>
      <c r="K464" s="81"/>
      <c r="L464" s="234">
        <f t="shared" si="6"/>
        <v>2555.1</v>
      </c>
      <c r="M464" s="234"/>
    </row>
    <row r="465" spans="1:13" x14ac:dyDescent="0.25">
      <c r="A465" s="19"/>
      <c r="B465" s="243" t="s">
        <v>499</v>
      </c>
      <c r="C465" s="243"/>
      <c r="D465" s="243"/>
      <c r="E465" s="243"/>
      <c r="F465" s="243"/>
      <c r="G465" s="243"/>
      <c r="H465" s="7" t="s">
        <v>471</v>
      </c>
      <c r="I465" s="244">
        <v>625</v>
      </c>
      <c r="J465" s="244"/>
      <c r="K465" s="81"/>
      <c r="L465" s="234">
        <f t="shared" si="6"/>
        <v>637.5</v>
      </c>
      <c r="M465" s="234"/>
    </row>
    <row r="466" spans="1:13" x14ac:dyDescent="0.25">
      <c r="A466" s="19"/>
      <c r="B466" s="255" t="s">
        <v>472</v>
      </c>
      <c r="C466" s="255"/>
      <c r="D466" s="255"/>
      <c r="E466" s="255"/>
      <c r="F466" s="255"/>
      <c r="G466" s="255"/>
      <c r="H466" s="7">
        <v>203478</v>
      </c>
      <c r="I466" s="244">
        <v>420</v>
      </c>
      <c r="J466" s="244"/>
      <c r="K466" s="81"/>
      <c r="L466" s="234">
        <f t="shared" si="6"/>
        <v>428.40000000000003</v>
      </c>
      <c r="M466" s="234"/>
    </row>
    <row r="467" spans="1:13" x14ac:dyDescent="0.25">
      <c r="A467" s="19"/>
      <c r="B467" s="255" t="s">
        <v>473</v>
      </c>
      <c r="C467" s="255"/>
      <c r="D467" s="255"/>
      <c r="E467" s="255"/>
      <c r="F467" s="255"/>
      <c r="G467" s="255"/>
      <c r="H467" s="7" t="s">
        <v>474</v>
      </c>
      <c r="I467" s="244">
        <v>3525</v>
      </c>
      <c r="J467" s="244"/>
      <c r="K467" s="81"/>
      <c r="L467" s="234">
        <f t="shared" si="6"/>
        <v>3595.5</v>
      </c>
      <c r="M467" s="234"/>
    </row>
    <row r="468" spans="1:13" x14ac:dyDescent="0.25">
      <c r="A468" s="19"/>
      <c r="B468" s="243" t="s">
        <v>475</v>
      </c>
      <c r="C468" s="243"/>
      <c r="D468" s="243"/>
      <c r="E468" s="243"/>
      <c r="F468" s="243"/>
      <c r="G468" s="243"/>
      <c r="H468" s="7" t="s">
        <v>476</v>
      </c>
      <c r="I468" s="244">
        <v>8205</v>
      </c>
      <c r="J468" s="244"/>
      <c r="K468" s="81"/>
      <c r="L468" s="234">
        <f t="shared" si="6"/>
        <v>8369.1</v>
      </c>
      <c r="M468" s="234"/>
    </row>
    <row r="469" spans="1:13" x14ac:dyDescent="0.25">
      <c r="A469" s="135" t="s">
        <v>0</v>
      </c>
      <c r="B469" s="135" t="s">
        <v>129</v>
      </c>
      <c r="C469" s="247" t="s">
        <v>130</v>
      </c>
      <c r="D469" s="247"/>
      <c r="E469" s="247"/>
      <c r="F469" s="247"/>
      <c r="G469" s="247"/>
      <c r="H469" s="135" t="s">
        <v>131</v>
      </c>
      <c r="I469" s="248" t="s">
        <v>2</v>
      </c>
      <c r="J469" s="248"/>
      <c r="K469" s="159"/>
      <c r="L469" s="234"/>
      <c r="M469" s="234"/>
    </row>
    <row r="470" spans="1:13" x14ac:dyDescent="0.25">
      <c r="A470" s="19"/>
      <c r="B470" s="27"/>
      <c r="C470" s="249" t="s">
        <v>478</v>
      </c>
      <c r="D470" s="249"/>
      <c r="E470" s="249"/>
      <c r="F470" s="249"/>
      <c r="G470" s="249"/>
      <c r="H470" s="28"/>
      <c r="I470" s="250">
        <v>1500</v>
      </c>
      <c r="J470" s="250"/>
      <c r="K470" s="160"/>
      <c r="L470" s="234">
        <f t="shared" si="6"/>
        <v>1530</v>
      </c>
      <c r="M470" s="234"/>
    </row>
    <row r="471" spans="1:13" x14ac:dyDescent="0.25">
      <c r="A471" s="19"/>
      <c r="B471" s="27"/>
      <c r="C471" s="249" t="s">
        <v>479</v>
      </c>
      <c r="D471" s="249"/>
      <c r="E471" s="249"/>
      <c r="F471" s="249"/>
      <c r="G471" s="249"/>
      <c r="H471" s="28"/>
      <c r="I471" s="250">
        <v>1200</v>
      </c>
      <c r="J471" s="250"/>
      <c r="K471" s="160"/>
      <c r="L471" s="234">
        <f t="shared" si="6"/>
        <v>1224</v>
      </c>
      <c r="M471" s="234"/>
    </row>
    <row r="472" spans="1:13" x14ac:dyDescent="0.25">
      <c r="A472" s="154"/>
      <c r="B472" s="251" t="s">
        <v>134</v>
      </c>
      <c r="C472" s="251"/>
      <c r="D472" s="251"/>
      <c r="E472" s="251"/>
      <c r="F472" s="251"/>
      <c r="G472" s="251"/>
      <c r="H472" s="251"/>
      <c r="I472" s="144"/>
      <c r="J472" s="144"/>
      <c r="K472" s="144"/>
      <c r="L472" s="234"/>
      <c r="M472" s="234"/>
    </row>
    <row r="473" spans="1:13" x14ac:dyDescent="0.25">
      <c r="A473" s="19"/>
      <c r="B473" s="241" t="s">
        <v>401</v>
      </c>
      <c r="C473" s="241"/>
      <c r="D473" s="241"/>
      <c r="E473" s="241"/>
      <c r="F473" s="241"/>
      <c r="G473" s="241"/>
      <c r="H473" s="9" t="s">
        <v>402</v>
      </c>
      <c r="I473" s="244">
        <v>0</v>
      </c>
      <c r="J473" s="244"/>
      <c r="K473" s="81"/>
      <c r="L473" s="234"/>
      <c r="M473" s="234"/>
    </row>
    <row r="474" spans="1:13" x14ac:dyDescent="0.25">
      <c r="A474" s="19"/>
      <c r="B474" s="243" t="s">
        <v>136</v>
      </c>
      <c r="C474" s="243"/>
      <c r="D474" s="243"/>
      <c r="E474" s="243"/>
      <c r="F474" s="243"/>
      <c r="G474" s="243"/>
      <c r="H474" s="7" t="s">
        <v>403</v>
      </c>
      <c r="I474" s="244">
        <v>2117</v>
      </c>
      <c r="J474" s="244"/>
      <c r="K474" s="81"/>
      <c r="L474" s="234">
        <f t="shared" si="6"/>
        <v>2159.34</v>
      </c>
      <c r="M474" s="234"/>
    </row>
    <row r="475" spans="1:13" x14ac:dyDescent="0.25">
      <c r="A475" s="19"/>
      <c r="B475" s="243" t="s">
        <v>137</v>
      </c>
      <c r="C475" s="243"/>
      <c r="D475" s="243"/>
      <c r="E475" s="243"/>
      <c r="F475" s="243"/>
      <c r="G475" s="243"/>
      <c r="H475" s="7" t="s">
        <v>404</v>
      </c>
      <c r="I475" s="244">
        <v>5253</v>
      </c>
      <c r="J475" s="244"/>
      <c r="K475" s="81"/>
      <c r="L475" s="234">
        <f t="shared" si="6"/>
        <v>5358.06</v>
      </c>
      <c r="M475" s="234"/>
    </row>
    <row r="476" spans="1:13" x14ac:dyDescent="0.25">
      <c r="A476" s="19"/>
      <c r="B476" s="243" t="s">
        <v>138</v>
      </c>
      <c r="C476" s="243"/>
      <c r="D476" s="243"/>
      <c r="E476" s="243"/>
      <c r="F476" s="243"/>
      <c r="G476" s="243"/>
      <c r="H476" s="7" t="s">
        <v>405</v>
      </c>
      <c r="I476" s="244">
        <v>7612</v>
      </c>
      <c r="J476" s="244"/>
      <c r="K476" s="81"/>
      <c r="L476" s="234">
        <f t="shared" si="6"/>
        <v>7764.24</v>
      </c>
      <c r="M476" s="234"/>
    </row>
    <row r="477" spans="1:13" x14ac:dyDescent="0.25">
      <c r="A477" s="19"/>
      <c r="B477" s="243" t="s">
        <v>139</v>
      </c>
      <c r="C477" s="243"/>
      <c r="D477" s="243"/>
      <c r="E477" s="243"/>
      <c r="F477" s="243"/>
      <c r="G477" s="243"/>
      <c r="H477" s="7" t="s">
        <v>406</v>
      </c>
      <c r="I477" s="244">
        <v>9672</v>
      </c>
      <c r="J477" s="244"/>
      <c r="K477" s="81"/>
      <c r="L477" s="234">
        <f t="shared" si="6"/>
        <v>9865.44</v>
      </c>
      <c r="M477" s="234"/>
    </row>
    <row r="478" spans="1:13" ht="28.9" customHeight="1" x14ac:dyDescent="0.35">
      <c r="A478" s="107" t="s">
        <v>572</v>
      </c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234"/>
      <c r="M478" s="234"/>
    </row>
    <row r="479" spans="1:13" x14ac:dyDescent="0.25">
      <c r="A479" s="352" t="s">
        <v>508</v>
      </c>
      <c r="B479" s="352"/>
      <c r="C479" s="352"/>
      <c r="D479" s="352"/>
      <c r="E479" s="352"/>
      <c r="F479" s="352"/>
      <c r="G479" s="352"/>
      <c r="H479" s="352"/>
      <c r="I479" s="352"/>
      <c r="J479" s="352"/>
      <c r="K479" s="106"/>
      <c r="L479" s="234"/>
      <c r="M479" s="234"/>
    </row>
    <row r="480" spans="1:13" x14ac:dyDescent="0.25">
      <c r="A480" s="279" t="s">
        <v>141</v>
      </c>
      <c r="B480" s="279"/>
      <c r="C480" s="279"/>
      <c r="D480" s="279"/>
      <c r="E480" s="279"/>
      <c r="F480" s="290" t="s">
        <v>142</v>
      </c>
      <c r="G480" s="290"/>
      <c r="H480" s="290"/>
      <c r="I480" s="290"/>
      <c r="J480" s="290"/>
      <c r="K480" s="105"/>
      <c r="L480" s="234"/>
      <c r="M480" s="234"/>
    </row>
    <row r="481" spans="1:13" x14ac:dyDescent="0.25">
      <c r="A481" s="291" t="s">
        <v>145</v>
      </c>
      <c r="B481" s="291"/>
      <c r="C481" s="291"/>
      <c r="D481" s="291"/>
      <c r="E481" s="291"/>
      <c r="F481" s="291" t="s">
        <v>204</v>
      </c>
      <c r="G481" s="291"/>
      <c r="H481" s="291"/>
      <c r="I481" s="291"/>
      <c r="J481" s="291"/>
      <c r="K481" s="100"/>
      <c r="L481" s="234"/>
      <c r="M481" s="234"/>
    </row>
    <row r="482" spans="1:13" x14ac:dyDescent="0.25">
      <c r="A482" s="291" t="s">
        <v>509</v>
      </c>
      <c r="B482" s="291"/>
      <c r="C482" s="291"/>
      <c r="D482" s="291"/>
      <c r="E482" s="291"/>
      <c r="F482" s="291" t="s">
        <v>206</v>
      </c>
      <c r="G482" s="291"/>
      <c r="H482" s="291"/>
      <c r="I482" s="291"/>
      <c r="J482" s="291"/>
      <c r="K482" s="100"/>
      <c r="L482" s="234"/>
      <c r="M482" s="234"/>
    </row>
    <row r="483" spans="1:13" x14ac:dyDescent="0.25">
      <c r="A483" s="291" t="s">
        <v>149</v>
      </c>
      <c r="B483" s="291"/>
      <c r="C483" s="291"/>
      <c r="D483" s="291"/>
      <c r="E483" s="291"/>
      <c r="F483" s="283" t="s">
        <v>148</v>
      </c>
      <c r="G483" s="283"/>
      <c r="H483" s="283"/>
      <c r="I483" s="283"/>
      <c r="J483" s="283"/>
      <c r="K483" s="98"/>
      <c r="L483" s="234"/>
      <c r="M483" s="234"/>
    </row>
    <row r="484" spans="1:13" x14ac:dyDescent="0.25">
      <c r="A484" s="291" t="s">
        <v>510</v>
      </c>
      <c r="B484" s="291"/>
      <c r="C484" s="291"/>
      <c r="D484" s="291"/>
      <c r="E484" s="291"/>
      <c r="F484" s="283" t="s">
        <v>150</v>
      </c>
      <c r="G484" s="354"/>
      <c r="H484" s="354"/>
      <c r="I484" s="354"/>
      <c r="J484" s="354"/>
      <c r="K484" s="152"/>
      <c r="L484" s="234"/>
      <c r="M484" s="234"/>
    </row>
    <row r="485" spans="1:13" x14ac:dyDescent="0.25">
      <c r="A485" s="291" t="s">
        <v>511</v>
      </c>
      <c r="B485" s="291"/>
      <c r="C485" s="291"/>
      <c r="D485" s="291"/>
      <c r="E485" s="291"/>
      <c r="F485" s="354"/>
      <c r="G485" s="354"/>
      <c r="H485" s="354"/>
      <c r="I485" s="354"/>
      <c r="J485" s="354"/>
      <c r="K485" s="152"/>
      <c r="L485" s="234"/>
      <c r="M485" s="234"/>
    </row>
    <row r="486" spans="1:13" x14ac:dyDescent="0.25">
      <c r="A486" s="290" t="s">
        <v>156</v>
      </c>
      <c r="B486" s="290"/>
      <c r="C486" s="290"/>
      <c r="D486" s="290"/>
      <c r="E486" s="290"/>
      <c r="F486" s="282" t="s">
        <v>153</v>
      </c>
      <c r="G486" s="282"/>
      <c r="H486" s="282"/>
      <c r="I486" s="282"/>
      <c r="J486" s="282"/>
      <c r="K486" s="99"/>
      <c r="L486" s="234"/>
      <c r="M486" s="234"/>
    </row>
    <row r="487" spans="1:13" x14ac:dyDescent="0.25">
      <c r="A487" s="291" t="s">
        <v>211</v>
      </c>
      <c r="B487" s="291"/>
      <c r="C487" s="291"/>
      <c r="D487" s="291"/>
      <c r="E487" s="291"/>
      <c r="F487" s="283" t="s">
        <v>414</v>
      </c>
      <c r="G487" s="283"/>
      <c r="H487" s="283"/>
      <c r="I487" s="283"/>
      <c r="J487" s="283"/>
      <c r="K487" s="98"/>
      <c r="L487" s="234"/>
      <c r="M487" s="234"/>
    </row>
    <row r="488" spans="1:13" x14ac:dyDescent="0.25">
      <c r="A488" s="278" t="s">
        <v>160</v>
      </c>
      <c r="B488" s="278"/>
      <c r="C488" s="278"/>
      <c r="D488" s="278"/>
      <c r="E488" s="278"/>
      <c r="F488" s="283" t="s">
        <v>512</v>
      </c>
      <c r="G488" s="283"/>
      <c r="H488" s="283"/>
      <c r="I488" s="283"/>
      <c r="J488" s="283"/>
      <c r="K488" s="98"/>
      <c r="L488" s="234"/>
      <c r="M488" s="234"/>
    </row>
    <row r="489" spans="1:13" x14ac:dyDescent="0.25">
      <c r="A489" s="278" t="s">
        <v>162</v>
      </c>
      <c r="B489" s="278"/>
      <c r="C489" s="278"/>
      <c r="D489" s="278"/>
      <c r="E489" s="278"/>
      <c r="F489" s="283" t="s">
        <v>161</v>
      </c>
      <c r="G489" s="283"/>
      <c r="H489" s="283"/>
      <c r="I489" s="283"/>
      <c r="J489" s="283"/>
      <c r="K489" s="98"/>
      <c r="L489" s="234"/>
      <c r="M489" s="234"/>
    </row>
    <row r="490" spans="1:13" x14ac:dyDescent="0.25">
      <c r="A490" s="283" t="s">
        <v>415</v>
      </c>
      <c r="B490" s="283"/>
      <c r="C490" s="283"/>
      <c r="D490" s="283"/>
      <c r="E490" s="283"/>
      <c r="F490" s="278" t="s">
        <v>163</v>
      </c>
      <c r="G490" s="278"/>
      <c r="H490" s="278"/>
      <c r="I490" s="278"/>
      <c r="J490" s="278"/>
      <c r="K490" s="97"/>
      <c r="L490" s="234"/>
      <c r="M490" s="234"/>
    </row>
    <row r="491" spans="1:13" x14ac:dyDescent="0.25">
      <c r="A491" s="278" t="s">
        <v>214</v>
      </c>
      <c r="B491" s="278"/>
      <c r="C491" s="278"/>
      <c r="D491" s="278"/>
      <c r="E491" s="278"/>
      <c r="F491" s="278" t="s">
        <v>165</v>
      </c>
      <c r="G491" s="278"/>
      <c r="H491" s="278"/>
      <c r="I491" s="278"/>
      <c r="J491" s="278"/>
      <c r="K491" s="97"/>
      <c r="L491" s="234"/>
      <c r="M491" s="234"/>
    </row>
    <row r="492" spans="1:13" x14ac:dyDescent="0.25">
      <c r="A492" s="278" t="s">
        <v>215</v>
      </c>
      <c r="B492" s="278"/>
      <c r="C492" s="278"/>
      <c r="D492" s="278"/>
      <c r="E492" s="278"/>
      <c r="F492" s="342" t="s">
        <v>216</v>
      </c>
      <c r="G492" s="342"/>
      <c r="H492" s="342"/>
      <c r="I492" s="342"/>
      <c r="J492" s="342"/>
      <c r="K492" s="108"/>
      <c r="L492" s="234"/>
      <c r="M492" s="234"/>
    </row>
    <row r="493" spans="1:13" x14ac:dyDescent="0.25">
      <c r="A493" s="279" t="s">
        <v>168</v>
      </c>
      <c r="B493" s="279"/>
      <c r="C493" s="279"/>
      <c r="D493" s="279"/>
      <c r="E493" s="279"/>
      <c r="F493" s="342" t="s">
        <v>169</v>
      </c>
      <c r="G493" s="342"/>
      <c r="H493" s="342"/>
      <c r="I493" s="342"/>
      <c r="J493" s="342"/>
      <c r="K493" s="108"/>
      <c r="L493" s="234"/>
      <c r="M493" s="234"/>
    </row>
    <row r="494" spans="1:13" x14ac:dyDescent="0.25">
      <c r="A494" s="278" t="s">
        <v>513</v>
      </c>
      <c r="B494" s="278"/>
      <c r="C494" s="278"/>
      <c r="D494" s="278"/>
      <c r="E494" s="278"/>
      <c r="F494" s="342" t="s">
        <v>218</v>
      </c>
      <c r="G494" s="342"/>
      <c r="H494" s="342"/>
      <c r="I494" s="342"/>
      <c r="J494" s="342"/>
      <c r="K494" s="108"/>
      <c r="L494" s="234"/>
      <c r="M494" s="234"/>
    </row>
    <row r="495" spans="1:13" x14ac:dyDescent="0.25">
      <c r="A495" s="395"/>
      <c r="B495" s="395"/>
      <c r="C495" s="395"/>
      <c r="D495" s="395"/>
      <c r="E495" s="395"/>
      <c r="F495" s="342" t="s">
        <v>172</v>
      </c>
      <c r="G495" s="342"/>
      <c r="H495" s="342"/>
      <c r="I495" s="342"/>
      <c r="J495" s="342"/>
      <c r="K495" s="108"/>
      <c r="L495" s="234"/>
      <c r="M495" s="234"/>
    </row>
    <row r="496" spans="1:13" x14ac:dyDescent="0.25">
      <c r="A496" s="279" t="s">
        <v>173</v>
      </c>
      <c r="B496" s="279"/>
      <c r="C496" s="279"/>
      <c r="D496" s="279"/>
      <c r="E496" s="279"/>
      <c r="F496" s="279" t="s">
        <v>514</v>
      </c>
      <c r="G496" s="279"/>
      <c r="H496" s="279"/>
      <c r="I496" s="279"/>
      <c r="J496" s="279"/>
      <c r="K496" s="101"/>
      <c r="L496" s="234"/>
      <c r="M496" s="234"/>
    </row>
    <row r="497" spans="1:13" x14ac:dyDescent="0.25">
      <c r="A497" s="278" t="s">
        <v>219</v>
      </c>
      <c r="B497" s="278"/>
      <c r="C497" s="278"/>
      <c r="D497" s="278"/>
      <c r="E497" s="278"/>
      <c r="F497" s="278" t="s">
        <v>515</v>
      </c>
      <c r="G497" s="278"/>
      <c r="H497" s="278"/>
      <c r="I497" s="278"/>
      <c r="J497" s="278"/>
      <c r="K497" s="97"/>
      <c r="L497" s="234"/>
      <c r="M497" s="234"/>
    </row>
    <row r="498" spans="1:13" x14ac:dyDescent="0.25">
      <c r="A498" s="278" t="s">
        <v>416</v>
      </c>
      <c r="B498" s="278"/>
      <c r="C498" s="278"/>
      <c r="D498" s="278"/>
      <c r="E498" s="278"/>
      <c r="F498" s="278" t="s">
        <v>516</v>
      </c>
      <c r="G498" s="278"/>
      <c r="H498" s="278"/>
      <c r="I498" s="278"/>
      <c r="J498" s="278"/>
      <c r="K498" s="97"/>
      <c r="L498" s="234"/>
      <c r="M498" s="234"/>
    </row>
    <row r="499" spans="1:13" x14ac:dyDescent="0.25">
      <c r="A499" s="278" t="s">
        <v>225</v>
      </c>
      <c r="B499" s="278"/>
      <c r="C499" s="278"/>
      <c r="D499" s="278"/>
      <c r="E499" s="278"/>
      <c r="F499" s="278" t="s">
        <v>517</v>
      </c>
      <c r="G499" s="278"/>
      <c r="H499" s="278"/>
      <c r="I499" s="278"/>
      <c r="J499" s="278"/>
      <c r="K499" s="97"/>
      <c r="L499" s="234"/>
      <c r="M499" s="234"/>
    </row>
    <row r="500" spans="1:13" x14ac:dyDescent="0.25">
      <c r="A500" s="291" t="s">
        <v>181</v>
      </c>
      <c r="B500" s="291"/>
      <c r="C500" s="291"/>
      <c r="D500" s="291"/>
      <c r="E500" s="291"/>
      <c r="F500" s="278" t="s">
        <v>518</v>
      </c>
      <c r="G500" s="278"/>
      <c r="H500" s="278"/>
      <c r="I500" s="278"/>
      <c r="J500" s="278"/>
      <c r="K500" s="97"/>
      <c r="L500" s="234"/>
      <c r="M500" s="234"/>
    </row>
    <row r="501" spans="1:13" x14ac:dyDescent="0.25">
      <c r="A501" s="291" t="s">
        <v>419</v>
      </c>
      <c r="B501" s="291"/>
      <c r="C501" s="291"/>
      <c r="D501" s="291"/>
      <c r="E501" s="291"/>
      <c r="F501" s="278" t="s">
        <v>519</v>
      </c>
      <c r="G501" s="278"/>
      <c r="H501" s="278"/>
      <c r="I501" s="278"/>
      <c r="J501" s="278"/>
      <c r="K501" s="97"/>
      <c r="L501" s="234"/>
      <c r="M501" s="234"/>
    </row>
    <row r="502" spans="1:13" x14ac:dyDescent="0.25">
      <c r="A502" s="278" t="s">
        <v>229</v>
      </c>
      <c r="B502" s="278"/>
      <c r="C502" s="278"/>
      <c r="D502" s="278"/>
      <c r="E502" s="278"/>
      <c r="F502" s="278" t="s">
        <v>520</v>
      </c>
      <c r="G502" s="278"/>
      <c r="H502" s="278"/>
      <c r="I502" s="278"/>
      <c r="J502" s="278"/>
      <c r="K502" s="97"/>
      <c r="L502" s="234"/>
      <c r="M502" s="234"/>
    </row>
    <row r="503" spans="1:13" x14ac:dyDescent="0.25">
      <c r="A503" s="278" t="s">
        <v>521</v>
      </c>
      <c r="B503" s="278"/>
      <c r="C503" s="278"/>
      <c r="D503" s="278"/>
      <c r="E503" s="278"/>
      <c r="F503" s="279" t="s">
        <v>522</v>
      </c>
      <c r="G503" s="279"/>
      <c r="H503" s="279"/>
      <c r="I503" s="279"/>
      <c r="J503" s="279"/>
      <c r="K503" s="101"/>
      <c r="L503" s="234"/>
      <c r="M503" s="234"/>
    </row>
    <row r="504" spans="1:13" x14ac:dyDescent="0.25">
      <c r="A504" s="282" t="s">
        <v>188</v>
      </c>
      <c r="B504" s="282"/>
      <c r="C504" s="282"/>
      <c r="D504" s="282"/>
      <c r="E504" s="282"/>
      <c r="F504" s="278" t="s">
        <v>523</v>
      </c>
      <c r="G504" s="278"/>
      <c r="H504" s="278"/>
      <c r="I504" s="278"/>
      <c r="J504" s="278"/>
      <c r="K504" s="97"/>
      <c r="L504" s="234"/>
      <c r="M504" s="234"/>
    </row>
    <row r="505" spans="1:13" x14ac:dyDescent="0.25">
      <c r="A505" s="278" t="s">
        <v>233</v>
      </c>
      <c r="B505" s="278"/>
      <c r="C505" s="278"/>
      <c r="D505" s="278"/>
      <c r="E505" s="278"/>
      <c r="F505" s="342" t="s">
        <v>524</v>
      </c>
      <c r="G505" s="342"/>
      <c r="H505" s="342"/>
      <c r="I505" s="342"/>
      <c r="J505" s="342"/>
      <c r="K505" s="108"/>
      <c r="L505" s="234"/>
      <c r="M505" s="234"/>
    </row>
    <row r="506" spans="1:13" x14ac:dyDescent="0.25">
      <c r="A506" s="278" t="s">
        <v>192</v>
      </c>
      <c r="B506" s="278"/>
      <c r="C506" s="278"/>
      <c r="D506" s="278"/>
      <c r="E506" s="278"/>
      <c r="F506" s="342" t="s">
        <v>525</v>
      </c>
      <c r="G506" s="342"/>
      <c r="H506" s="342"/>
      <c r="I506" s="342"/>
      <c r="J506" s="342"/>
      <c r="K506" s="108"/>
      <c r="L506" s="234"/>
      <c r="M506" s="234"/>
    </row>
    <row r="507" spans="1:13" x14ac:dyDescent="0.25">
      <c r="A507" s="278" t="s">
        <v>194</v>
      </c>
      <c r="B507" s="278"/>
      <c r="C507" s="278"/>
      <c r="D507" s="278"/>
      <c r="E507" s="278"/>
      <c r="F507" s="342" t="s">
        <v>526</v>
      </c>
      <c r="G507" s="342"/>
      <c r="H507" s="342"/>
      <c r="I507" s="342"/>
      <c r="J507" s="342"/>
      <c r="K507" s="108"/>
      <c r="L507" s="234"/>
      <c r="M507" s="234"/>
    </row>
    <row r="508" spans="1:13" x14ac:dyDescent="0.25">
      <c r="A508" s="278" t="s">
        <v>235</v>
      </c>
      <c r="B508" s="278"/>
      <c r="C508" s="278"/>
      <c r="D508" s="278"/>
      <c r="E508" s="278"/>
      <c r="F508" s="342" t="s">
        <v>232</v>
      </c>
      <c r="G508" s="342"/>
      <c r="H508" s="342"/>
      <c r="I508" s="342"/>
      <c r="J508" s="342"/>
      <c r="K508" s="108"/>
      <c r="L508" s="234"/>
      <c r="M508" s="234"/>
    </row>
    <row r="509" spans="1:13" x14ac:dyDescent="0.25">
      <c r="A509" s="278" t="s">
        <v>422</v>
      </c>
      <c r="B509" s="278"/>
      <c r="C509" s="278"/>
      <c r="D509" s="278"/>
      <c r="E509" s="278"/>
      <c r="F509" s="342" t="s">
        <v>527</v>
      </c>
      <c r="G509" s="342"/>
      <c r="H509" s="342"/>
      <c r="I509" s="342"/>
      <c r="J509" s="342"/>
      <c r="K509" s="108"/>
      <c r="L509" s="234"/>
      <c r="M509" s="234"/>
    </row>
    <row r="510" spans="1:13" x14ac:dyDescent="0.25">
      <c r="A510" s="279" t="s">
        <v>198</v>
      </c>
      <c r="B510" s="279"/>
      <c r="C510" s="279"/>
      <c r="D510" s="279"/>
      <c r="E510" s="279"/>
      <c r="F510" s="279" t="s">
        <v>195</v>
      </c>
      <c r="G510" s="279"/>
      <c r="H510" s="279"/>
      <c r="I510" s="279"/>
      <c r="J510" s="279"/>
      <c r="K510" s="101"/>
      <c r="L510" s="234"/>
      <c r="M510" s="234"/>
    </row>
    <row r="511" spans="1:13" x14ac:dyDescent="0.25">
      <c r="A511" s="278" t="s">
        <v>528</v>
      </c>
      <c r="B511" s="278"/>
      <c r="C511" s="278"/>
      <c r="D511" s="278"/>
      <c r="E511" s="278"/>
      <c r="F511" s="278" t="s">
        <v>197</v>
      </c>
      <c r="G511" s="278"/>
      <c r="H511" s="278"/>
      <c r="I511" s="278"/>
      <c r="J511" s="278"/>
      <c r="K511" s="97"/>
      <c r="L511" s="234"/>
      <c r="M511" s="234"/>
    </row>
    <row r="512" spans="1:13" x14ac:dyDescent="0.25">
      <c r="A512" s="349" t="s">
        <v>529</v>
      </c>
      <c r="B512" s="350"/>
      <c r="C512" s="350"/>
      <c r="D512" s="350"/>
      <c r="E512" s="350"/>
      <c r="F512" s="278" t="s">
        <v>234</v>
      </c>
      <c r="G512" s="278"/>
      <c r="H512" s="278"/>
      <c r="I512" s="278"/>
      <c r="J512" s="278"/>
      <c r="K512" s="97"/>
      <c r="L512" s="234"/>
      <c r="M512" s="234"/>
    </row>
    <row r="513" spans="1:13" x14ac:dyDescent="0.25">
      <c r="A513" s="349" t="s">
        <v>530</v>
      </c>
      <c r="B513" s="351"/>
      <c r="C513" s="351"/>
      <c r="D513" s="351"/>
      <c r="E513" s="351"/>
      <c r="F513" s="278" t="s">
        <v>199</v>
      </c>
      <c r="G513" s="278"/>
      <c r="H513" s="278"/>
      <c r="I513" s="278"/>
      <c r="J513" s="278"/>
      <c r="K513" s="97"/>
      <c r="L513" s="234"/>
      <c r="M513" s="234"/>
    </row>
    <row r="514" spans="1:13" x14ac:dyDescent="0.25">
      <c r="A514" s="347" t="s">
        <v>531</v>
      </c>
      <c r="B514" s="236"/>
      <c r="C514" s="236"/>
      <c r="D514" s="236"/>
      <c r="E514" s="236"/>
      <c r="F514" s="283" t="s">
        <v>236</v>
      </c>
      <c r="G514" s="283"/>
      <c r="H514" s="283"/>
      <c r="I514" s="283"/>
      <c r="J514" s="283"/>
      <c r="K514" s="98"/>
      <c r="L514" s="234"/>
      <c r="M514" s="234"/>
    </row>
    <row r="515" spans="1:13" x14ac:dyDescent="0.25">
      <c r="A515" s="347" t="s">
        <v>532</v>
      </c>
      <c r="B515" s="236"/>
      <c r="C515" s="236"/>
      <c r="D515" s="236"/>
      <c r="E515" s="236"/>
      <c r="F515" s="283"/>
      <c r="G515" s="283"/>
      <c r="H515" s="283"/>
      <c r="I515" s="283"/>
      <c r="J515" s="283"/>
      <c r="K515" s="98"/>
      <c r="L515" s="234"/>
      <c r="M515" s="234"/>
    </row>
    <row r="516" spans="1:13" x14ac:dyDescent="0.25">
      <c r="A516" s="347"/>
      <c r="B516" s="236"/>
      <c r="C516" s="236"/>
      <c r="D516" s="236"/>
      <c r="E516" s="236"/>
      <c r="F516" s="278" t="s">
        <v>533</v>
      </c>
      <c r="G516" s="278"/>
      <c r="H516" s="278"/>
      <c r="I516" s="278"/>
      <c r="J516" s="278"/>
      <c r="K516" s="97"/>
      <c r="L516" s="234"/>
      <c r="M516" s="234"/>
    </row>
    <row r="517" spans="1:13" x14ac:dyDescent="0.25">
      <c r="A517" s="138" t="s">
        <v>0</v>
      </c>
      <c r="B517" s="281" t="s">
        <v>1</v>
      </c>
      <c r="C517" s="281"/>
      <c r="D517" s="281"/>
      <c r="E517" s="281"/>
      <c r="F517" s="281"/>
      <c r="G517" s="281"/>
      <c r="H517" s="281"/>
      <c r="I517" s="281" t="s">
        <v>2</v>
      </c>
      <c r="J517" s="281"/>
      <c r="K517" s="138"/>
      <c r="L517" s="234"/>
      <c r="M517" s="234"/>
    </row>
    <row r="518" spans="1:13" x14ac:dyDescent="0.25">
      <c r="A518" s="161"/>
      <c r="B518" s="270" t="s">
        <v>3</v>
      </c>
      <c r="C518" s="270"/>
      <c r="D518" s="270"/>
      <c r="E518" s="270"/>
      <c r="F518" s="270"/>
      <c r="G518" s="270"/>
      <c r="H518" s="270"/>
      <c r="I518" s="270" t="s">
        <v>534</v>
      </c>
      <c r="J518" s="270"/>
      <c r="K518" s="94"/>
      <c r="L518" s="234"/>
      <c r="M518" s="234"/>
    </row>
    <row r="519" spans="1:13" x14ac:dyDescent="0.25">
      <c r="A519" s="19"/>
      <c r="B519" s="275" t="s">
        <v>535</v>
      </c>
      <c r="C519" s="275"/>
      <c r="D519" s="275"/>
      <c r="E519" s="275"/>
      <c r="F519" s="275"/>
      <c r="G519" s="275"/>
      <c r="H519" s="23"/>
      <c r="I519" s="244">
        <v>237380</v>
      </c>
      <c r="J519" s="244"/>
      <c r="K519" s="81"/>
      <c r="L519" s="234">
        <f t="shared" ref="L519:L548" si="7">SUM(I519*1.02)</f>
        <v>242127.6</v>
      </c>
      <c r="M519" s="234"/>
    </row>
    <row r="520" spans="1:13" x14ac:dyDescent="0.25">
      <c r="A520" s="161"/>
      <c r="B520" s="270" t="s">
        <v>10</v>
      </c>
      <c r="C520" s="270"/>
      <c r="D520" s="270"/>
      <c r="E520" s="270"/>
      <c r="F520" s="270"/>
      <c r="G520" s="270"/>
      <c r="H520" s="270"/>
      <c r="I520" s="348"/>
      <c r="J520" s="348"/>
      <c r="K520" s="141"/>
      <c r="L520" s="234"/>
      <c r="M520" s="234"/>
    </row>
    <row r="521" spans="1:13" x14ac:dyDescent="0.25">
      <c r="A521" s="19"/>
      <c r="B521" s="275" t="s">
        <v>536</v>
      </c>
      <c r="C521" s="275"/>
      <c r="D521" s="275"/>
      <c r="E521" s="275"/>
      <c r="F521" s="275"/>
      <c r="G521" s="275"/>
      <c r="H521" s="17"/>
      <c r="I521" s="384">
        <v>0</v>
      </c>
      <c r="J521" s="384"/>
      <c r="K521" s="86"/>
      <c r="L521" s="234"/>
      <c r="M521" s="234"/>
    </row>
    <row r="522" spans="1:13" x14ac:dyDescent="0.25">
      <c r="A522" s="19"/>
      <c r="B522" s="341" t="s">
        <v>429</v>
      </c>
      <c r="C522" s="341"/>
      <c r="D522" s="341"/>
      <c r="E522" s="341"/>
      <c r="F522" s="341"/>
      <c r="G522" s="341"/>
      <c r="H522" s="18"/>
      <c r="I522" s="244">
        <v>630</v>
      </c>
      <c r="J522" s="244"/>
      <c r="K522" s="81"/>
      <c r="L522" s="234">
        <f t="shared" si="7"/>
        <v>642.6</v>
      </c>
      <c r="M522" s="234"/>
    </row>
    <row r="523" spans="1:13" x14ac:dyDescent="0.25">
      <c r="A523" s="19"/>
      <c r="B523" s="337" t="s">
        <v>430</v>
      </c>
      <c r="C523" s="337"/>
      <c r="D523" s="337"/>
      <c r="E523" s="337"/>
      <c r="F523" s="337"/>
      <c r="G523" s="337"/>
      <c r="H523" s="18"/>
      <c r="I523" s="244">
        <v>2425</v>
      </c>
      <c r="J523" s="244"/>
      <c r="K523" s="81"/>
      <c r="L523" s="234">
        <f t="shared" si="7"/>
        <v>2473.5</v>
      </c>
      <c r="M523" s="234"/>
    </row>
    <row r="524" spans="1:13" x14ac:dyDescent="0.25">
      <c r="A524" s="161"/>
      <c r="B524" s="270" t="s">
        <v>16</v>
      </c>
      <c r="C524" s="270"/>
      <c r="D524" s="270"/>
      <c r="E524" s="270"/>
      <c r="F524" s="270"/>
      <c r="G524" s="270"/>
      <c r="H524" s="270"/>
      <c r="I524" s="348"/>
      <c r="J524" s="348"/>
      <c r="K524" s="141"/>
      <c r="L524" s="234"/>
      <c r="M524" s="234"/>
    </row>
    <row r="525" spans="1:13" x14ac:dyDescent="0.25">
      <c r="A525" s="19"/>
      <c r="B525" s="243" t="s">
        <v>537</v>
      </c>
      <c r="C525" s="243"/>
      <c r="D525" s="243"/>
      <c r="E525" s="243"/>
      <c r="F525" s="243"/>
      <c r="G525" s="243"/>
      <c r="H525" s="7"/>
      <c r="I525" s="244">
        <v>11995</v>
      </c>
      <c r="J525" s="244"/>
      <c r="K525" s="81"/>
      <c r="L525" s="234">
        <f t="shared" si="7"/>
        <v>12234.9</v>
      </c>
      <c r="M525" s="234"/>
    </row>
    <row r="526" spans="1:13" x14ac:dyDescent="0.25">
      <c r="A526" s="19"/>
      <c r="B526" s="243" t="s">
        <v>22</v>
      </c>
      <c r="C526" s="243"/>
      <c r="D526" s="243"/>
      <c r="E526" s="243"/>
      <c r="F526" s="243"/>
      <c r="G526" s="243"/>
      <c r="H526" s="7"/>
      <c r="I526" s="244">
        <v>4150</v>
      </c>
      <c r="J526" s="244"/>
      <c r="K526" s="81"/>
      <c r="L526" s="234">
        <f t="shared" si="7"/>
        <v>4233</v>
      </c>
      <c r="M526" s="234"/>
    </row>
    <row r="527" spans="1:13" x14ac:dyDescent="0.25">
      <c r="A527" s="19"/>
      <c r="B527" s="243" t="s">
        <v>538</v>
      </c>
      <c r="C527" s="243"/>
      <c r="D527" s="243"/>
      <c r="E527" s="243"/>
      <c r="F527" s="243"/>
      <c r="G527" s="243"/>
      <c r="H527" s="7"/>
      <c r="I527" s="244">
        <v>7235</v>
      </c>
      <c r="J527" s="244"/>
      <c r="K527" s="81"/>
      <c r="L527" s="234">
        <f t="shared" si="7"/>
        <v>7379.7</v>
      </c>
      <c r="M527" s="234"/>
    </row>
    <row r="528" spans="1:13" x14ac:dyDescent="0.25">
      <c r="A528" s="19"/>
      <c r="B528" s="243" t="s">
        <v>27</v>
      </c>
      <c r="C528" s="243"/>
      <c r="D528" s="243"/>
      <c r="E528" s="243"/>
      <c r="F528" s="243"/>
      <c r="G528" s="243"/>
      <c r="H528" s="7"/>
      <c r="I528" s="244">
        <v>2220</v>
      </c>
      <c r="J528" s="244"/>
      <c r="K528" s="81"/>
      <c r="L528" s="234">
        <f t="shared" si="7"/>
        <v>2264.4</v>
      </c>
      <c r="M528" s="234"/>
    </row>
    <row r="529" spans="1:13" x14ac:dyDescent="0.25">
      <c r="A529" s="19"/>
      <c r="B529" s="243" t="s">
        <v>30</v>
      </c>
      <c r="C529" s="243"/>
      <c r="D529" s="243"/>
      <c r="E529" s="243"/>
      <c r="F529" s="243"/>
      <c r="G529" s="243"/>
      <c r="H529" s="7"/>
      <c r="I529" s="244">
        <v>2230</v>
      </c>
      <c r="J529" s="244"/>
      <c r="K529" s="81"/>
      <c r="L529" s="234">
        <f t="shared" si="7"/>
        <v>2274.6</v>
      </c>
      <c r="M529" s="234"/>
    </row>
    <row r="530" spans="1:13" x14ac:dyDescent="0.25">
      <c r="A530" s="19"/>
      <c r="B530" s="243" t="s">
        <v>31</v>
      </c>
      <c r="C530" s="243"/>
      <c r="D530" s="243"/>
      <c r="E530" s="243"/>
      <c r="F530" s="243"/>
      <c r="G530" s="243"/>
      <c r="H530" s="7"/>
      <c r="I530" s="244">
        <v>380</v>
      </c>
      <c r="J530" s="244"/>
      <c r="K530" s="81"/>
      <c r="L530" s="234">
        <f t="shared" si="7"/>
        <v>387.6</v>
      </c>
      <c r="M530" s="234"/>
    </row>
    <row r="531" spans="1:13" x14ac:dyDescent="0.25">
      <c r="A531" s="19"/>
      <c r="B531" s="243" t="s">
        <v>253</v>
      </c>
      <c r="C531" s="243"/>
      <c r="D531" s="243"/>
      <c r="E531" s="243"/>
      <c r="F531" s="243"/>
      <c r="G531" s="243"/>
      <c r="H531" s="3" t="s">
        <v>434</v>
      </c>
      <c r="I531" s="244">
        <v>6955</v>
      </c>
      <c r="J531" s="244"/>
      <c r="K531" s="81"/>
      <c r="L531" s="234">
        <f t="shared" si="7"/>
        <v>7094.1</v>
      </c>
      <c r="M531" s="234"/>
    </row>
    <row r="532" spans="1:13" x14ac:dyDescent="0.25">
      <c r="A532" s="19"/>
      <c r="B532" s="241" t="s">
        <v>257</v>
      </c>
      <c r="C532" s="241"/>
      <c r="D532" s="241"/>
      <c r="E532" s="241"/>
      <c r="F532" s="241"/>
      <c r="G532" s="241"/>
      <c r="H532" s="9"/>
      <c r="I532" s="384">
        <v>0</v>
      </c>
      <c r="J532" s="384"/>
      <c r="K532" s="86"/>
      <c r="L532" s="234"/>
      <c r="M532" s="234"/>
    </row>
    <row r="533" spans="1:13" x14ac:dyDescent="0.25">
      <c r="A533" s="19"/>
      <c r="B533" s="241" t="s">
        <v>539</v>
      </c>
      <c r="C533" s="241"/>
      <c r="D533" s="241"/>
      <c r="E533" s="241"/>
      <c r="F533" s="241"/>
      <c r="G533" s="241"/>
      <c r="H533" s="9"/>
      <c r="I533" s="384">
        <v>0</v>
      </c>
      <c r="J533" s="384"/>
      <c r="K533" s="86"/>
      <c r="L533" s="234"/>
      <c r="M533" s="234"/>
    </row>
    <row r="534" spans="1:13" x14ac:dyDescent="0.25">
      <c r="A534" s="161"/>
      <c r="B534" s="270" t="s">
        <v>69</v>
      </c>
      <c r="C534" s="270"/>
      <c r="D534" s="270"/>
      <c r="E534" s="270"/>
      <c r="F534" s="270"/>
      <c r="G534" s="270"/>
      <c r="H534" s="270"/>
      <c r="I534" s="348"/>
      <c r="J534" s="348"/>
      <c r="K534" s="141"/>
      <c r="L534" s="234"/>
      <c r="M534" s="234"/>
    </row>
    <row r="535" spans="1:13" x14ac:dyDescent="0.25">
      <c r="A535" s="19"/>
      <c r="B535" s="340" t="s">
        <v>540</v>
      </c>
      <c r="C535" s="340"/>
      <c r="D535" s="340"/>
      <c r="E535" s="340"/>
      <c r="F535" s="340"/>
      <c r="G535" s="340"/>
      <c r="H535" s="12"/>
      <c r="I535" s="391">
        <v>0</v>
      </c>
      <c r="J535" s="391"/>
      <c r="K535" s="162"/>
      <c r="L535" s="234"/>
      <c r="M535" s="234"/>
    </row>
    <row r="536" spans="1:13" x14ac:dyDescent="0.25">
      <c r="A536" s="19"/>
      <c r="B536" s="269" t="s">
        <v>541</v>
      </c>
      <c r="C536" s="269"/>
      <c r="D536" s="269"/>
      <c r="E536" s="269"/>
      <c r="F536" s="269"/>
      <c r="G536" s="269"/>
      <c r="H536" s="11"/>
      <c r="I536" s="244">
        <v>2245</v>
      </c>
      <c r="J536" s="244"/>
      <c r="K536" s="81"/>
      <c r="L536" s="234">
        <f t="shared" si="7"/>
        <v>2289.9</v>
      </c>
      <c r="M536" s="234"/>
    </row>
    <row r="537" spans="1:13" x14ac:dyDescent="0.25">
      <c r="A537" s="19"/>
      <c r="B537" s="269" t="s">
        <v>542</v>
      </c>
      <c r="C537" s="269"/>
      <c r="D537" s="269"/>
      <c r="E537" s="269"/>
      <c r="F537" s="269"/>
      <c r="G537" s="269"/>
      <c r="H537" s="11"/>
      <c r="I537" s="244">
        <v>3145</v>
      </c>
      <c r="J537" s="244"/>
      <c r="K537" s="81"/>
      <c r="L537" s="234">
        <f t="shared" si="7"/>
        <v>3207.9</v>
      </c>
      <c r="M537" s="234"/>
    </row>
    <row r="538" spans="1:13" x14ac:dyDescent="0.25">
      <c r="A538" s="19"/>
      <c r="B538" s="269" t="s">
        <v>280</v>
      </c>
      <c r="C538" s="269"/>
      <c r="D538" s="269"/>
      <c r="E538" s="269"/>
      <c r="F538" s="269"/>
      <c r="G538" s="269"/>
      <c r="H538" s="11"/>
      <c r="I538" s="244">
        <v>1280</v>
      </c>
      <c r="J538" s="244"/>
      <c r="K538" s="81"/>
      <c r="L538" s="234">
        <f t="shared" si="7"/>
        <v>1305.5999999999999</v>
      </c>
      <c r="M538" s="234"/>
    </row>
    <row r="539" spans="1:13" x14ac:dyDescent="0.25">
      <c r="A539" s="19"/>
      <c r="B539" s="269" t="s">
        <v>281</v>
      </c>
      <c r="C539" s="269"/>
      <c r="D539" s="269"/>
      <c r="E539" s="269"/>
      <c r="F539" s="269"/>
      <c r="G539" s="269"/>
      <c r="H539" s="24"/>
      <c r="I539" s="244">
        <v>2215</v>
      </c>
      <c r="J539" s="244"/>
      <c r="K539" s="81"/>
      <c r="L539" s="234">
        <f t="shared" si="7"/>
        <v>2259.3000000000002</v>
      </c>
      <c r="M539" s="234"/>
    </row>
    <row r="540" spans="1:13" x14ac:dyDescent="0.25">
      <c r="A540" s="19"/>
      <c r="B540" s="269" t="s">
        <v>483</v>
      </c>
      <c r="C540" s="269"/>
      <c r="D540" s="269"/>
      <c r="E540" s="269"/>
      <c r="F540" s="269"/>
      <c r="G540" s="269"/>
      <c r="H540" s="11"/>
      <c r="I540" s="244">
        <v>10390</v>
      </c>
      <c r="J540" s="244"/>
      <c r="K540" s="81"/>
      <c r="L540" s="234">
        <f t="shared" si="7"/>
        <v>10597.800000000001</v>
      </c>
      <c r="M540" s="234"/>
    </row>
    <row r="541" spans="1:13" x14ac:dyDescent="0.25">
      <c r="A541" s="19"/>
      <c r="B541" s="269" t="s">
        <v>543</v>
      </c>
      <c r="C541" s="269"/>
      <c r="D541" s="269"/>
      <c r="E541" s="269"/>
      <c r="F541" s="269"/>
      <c r="G541" s="269"/>
      <c r="H541" s="7"/>
      <c r="I541" s="244">
        <v>11445</v>
      </c>
      <c r="J541" s="244"/>
      <c r="K541" s="81"/>
      <c r="L541" s="234">
        <f t="shared" si="7"/>
        <v>11673.9</v>
      </c>
      <c r="M541" s="234"/>
    </row>
    <row r="542" spans="1:13" x14ac:dyDescent="0.25">
      <c r="A542" s="19"/>
      <c r="B542" s="269" t="s">
        <v>484</v>
      </c>
      <c r="C542" s="269"/>
      <c r="D542" s="269"/>
      <c r="E542" s="269"/>
      <c r="F542" s="269"/>
      <c r="G542" s="269"/>
      <c r="H542" s="11"/>
      <c r="I542" s="244">
        <v>31225</v>
      </c>
      <c r="J542" s="244"/>
      <c r="K542" s="81"/>
      <c r="L542" s="234">
        <f t="shared" si="7"/>
        <v>31849.5</v>
      </c>
      <c r="M542" s="234"/>
    </row>
    <row r="543" spans="1:13" x14ac:dyDescent="0.25">
      <c r="A543" s="19"/>
      <c r="B543" s="340" t="s">
        <v>544</v>
      </c>
      <c r="C543" s="340"/>
      <c r="D543" s="340"/>
      <c r="E543" s="340"/>
      <c r="F543" s="340"/>
      <c r="G543" s="340"/>
      <c r="H543" s="36"/>
      <c r="I543" s="384">
        <v>0</v>
      </c>
      <c r="J543" s="384"/>
      <c r="K543" s="86"/>
      <c r="L543" s="234"/>
      <c r="M543" s="234"/>
    </row>
    <row r="544" spans="1:13" x14ac:dyDescent="0.25">
      <c r="A544" s="19"/>
      <c r="B544" s="269" t="s">
        <v>284</v>
      </c>
      <c r="C544" s="269"/>
      <c r="D544" s="269"/>
      <c r="E544" s="269"/>
      <c r="F544" s="269"/>
      <c r="G544" s="269"/>
      <c r="H544" s="11"/>
      <c r="I544" s="244">
        <v>2215</v>
      </c>
      <c r="J544" s="244"/>
      <c r="K544" s="81"/>
      <c r="L544" s="234">
        <f t="shared" si="7"/>
        <v>2259.3000000000002</v>
      </c>
      <c r="M544" s="234"/>
    </row>
    <row r="545" spans="1:13" x14ac:dyDescent="0.25">
      <c r="A545" s="19"/>
      <c r="B545" s="269" t="s">
        <v>545</v>
      </c>
      <c r="C545" s="269"/>
      <c r="D545" s="269"/>
      <c r="E545" s="269"/>
      <c r="F545" s="269"/>
      <c r="G545" s="269"/>
      <c r="H545" s="11"/>
      <c r="I545" s="244">
        <v>4550</v>
      </c>
      <c r="J545" s="244"/>
      <c r="K545" s="81"/>
      <c r="L545" s="234">
        <f t="shared" si="7"/>
        <v>4641</v>
      </c>
      <c r="M545" s="234"/>
    </row>
    <row r="546" spans="1:13" x14ac:dyDescent="0.25">
      <c r="A546" s="19"/>
      <c r="B546" s="269" t="s">
        <v>546</v>
      </c>
      <c r="C546" s="269"/>
      <c r="D546" s="269"/>
      <c r="E546" s="269"/>
      <c r="F546" s="269"/>
      <c r="G546" s="269"/>
      <c r="H546" s="11"/>
      <c r="I546" s="244">
        <v>8755</v>
      </c>
      <c r="J546" s="244"/>
      <c r="K546" s="81"/>
      <c r="L546" s="234">
        <f t="shared" si="7"/>
        <v>8930.1</v>
      </c>
      <c r="M546" s="234"/>
    </row>
    <row r="547" spans="1:13" x14ac:dyDescent="0.25">
      <c r="A547" s="19"/>
      <c r="B547" s="269" t="s">
        <v>547</v>
      </c>
      <c r="C547" s="269"/>
      <c r="D547" s="269"/>
      <c r="E547" s="269"/>
      <c r="F547" s="269"/>
      <c r="G547" s="269"/>
      <c r="H547" s="11"/>
      <c r="I547" s="244">
        <v>500</v>
      </c>
      <c r="J547" s="244"/>
      <c r="K547" s="81"/>
      <c r="L547" s="234">
        <f t="shared" si="7"/>
        <v>510</v>
      </c>
      <c r="M547" s="234"/>
    </row>
    <row r="548" spans="1:13" x14ac:dyDescent="0.25">
      <c r="A548" s="19"/>
      <c r="B548" s="339" t="s">
        <v>548</v>
      </c>
      <c r="C548" s="339"/>
      <c r="D548" s="339"/>
      <c r="E548" s="339"/>
      <c r="F548" s="339"/>
      <c r="G548" s="339"/>
      <c r="H548" s="11"/>
      <c r="I548" s="244">
        <v>585</v>
      </c>
      <c r="J548" s="244"/>
      <c r="K548" s="81"/>
      <c r="L548" s="234">
        <f t="shared" si="7"/>
        <v>596.70000000000005</v>
      </c>
      <c r="M548" s="234"/>
    </row>
    <row r="549" spans="1:13" x14ac:dyDescent="0.25">
      <c r="A549" s="19"/>
      <c r="B549" s="269" t="s">
        <v>489</v>
      </c>
      <c r="C549" s="269"/>
      <c r="D549" s="269"/>
      <c r="E549" s="269"/>
      <c r="F549" s="269"/>
      <c r="G549" s="269"/>
      <c r="H549" s="11"/>
      <c r="I549" s="244">
        <v>585</v>
      </c>
      <c r="J549" s="244"/>
      <c r="K549" s="81"/>
      <c r="L549" s="234">
        <f t="shared" ref="L549:L608" si="8">SUM(I549*1.02)</f>
        <v>596.70000000000005</v>
      </c>
      <c r="M549" s="234"/>
    </row>
    <row r="550" spans="1:13" x14ac:dyDescent="0.25">
      <c r="A550" s="19"/>
      <c r="B550" s="269" t="s">
        <v>292</v>
      </c>
      <c r="C550" s="269"/>
      <c r="D550" s="269"/>
      <c r="E550" s="269"/>
      <c r="F550" s="269"/>
      <c r="G550" s="269"/>
      <c r="H550" s="11"/>
      <c r="I550" s="244">
        <v>460</v>
      </c>
      <c r="J550" s="244"/>
      <c r="K550" s="81"/>
      <c r="L550" s="234">
        <f t="shared" si="8"/>
        <v>469.2</v>
      </c>
      <c r="M550" s="234"/>
    </row>
    <row r="551" spans="1:13" x14ac:dyDescent="0.25">
      <c r="A551" s="19"/>
      <c r="B551" s="269" t="s">
        <v>294</v>
      </c>
      <c r="C551" s="269"/>
      <c r="D551" s="269"/>
      <c r="E551" s="269"/>
      <c r="F551" s="269"/>
      <c r="G551" s="269"/>
      <c r="H551" s="11"/>
      <c r="I551" s="244">
        <v>460</v>
      </c>
      <c r="J551" s="244"/>
      <c r="K551" s="81"/>
      <c r="L551" s="234">
        <f t="shared" si="8"/>
        <v>469.2</v>
      </c>
      <c r="M551" s="234"/>
    </row>
    <row r="552" spans="1:13" x14ac:dyDescent="0.25">
      <c r="A552" s="19"/>
      <c r="B552" s="88" t="s">
        <v>549</v>
      </c>
      <c r="C552" s="88"/>
      <c r="D552" s="88"/>
      <c r="E552" s="88"/>
      <c r="F552" s="88"/>
      <c r="G552" s="88"/>
      <c r="H552" s="12"/>
      <c r="I552" s="384">
        <v>0</v>
      </c>
      <c r="J552" s="384"/>
      <c r="K552" s="86"/>
      <c r="L552" s="234"/>
      <c r="M552" s="234"/>
    </row>
    <row r="553" spans="1:13" x14ac:dyDescent="0.25">
      <c r="A553" s="19"/>
      <c r="B553" s="269" t="s">
        <v>298</v>
      </c>
      <c r="C553" s="269"/>
      <c r="D553" s="269"/>
      <c r="E553" s="269"/>
      <c r="F553" s="269"/>
      <c r="G553" s="269"/>
      <c r="H553" s="11"/>
      <c r="I553" s="244">
        <v>1750</v>
      </c>
      <c r="J553" s="244"/>
      <c r="K553" s="81"/>
      <c r="L553" s="234">
        <f t="shared" si="8"/>
        <v>1785</v>
      </c>
      <c r="M553" s="234"/>
    </row>
    <row r="554" spans="1:13" x14ac:dyDescent="0.25">
      <c r="A554" s="19"/>
      <c r="B554" s="269" t="s">
        <v>300</v>
      </c>
      <c r="C554" s="269"/>
      <c r="D554" s="269"/>
      <c r="E554" s="269"/>
      <c r="F554" s="269"/>
      <c r="G554" s="269"/>
      <c r="H554" s="11"/>
      <c r="I554" s="244">
        <v>2710</v>
      </c>
      <c r="J554" s="244"/>
      <c r="K554" s="81"/>
      <c r="L554" s="234">
        <f t="shared" si="8"/>
        <v>2764.2000000000003</v>
      </c>
      <c r="M554" s="234"/>
    </row>
    <row r="555" spans="1:13" x14ac:dyDescent="0.25">
      <c r="A555" s="19"/>
      <c r="B555" s="340" t="s">
        <v>302</v>
      </c>
      <c r="C555" s="340"/>
      <c r="D555" s="340"/>
      <c r="E555" s="340"/>
      <c r="F555" s="340"/>
      <c r="G555" s="340"/>
      <c r="H555" s="12"/>
      <c r="I555" s="384">
        <v>0</v>
      </c>
      <c r="J555" s="384"/>
      <c r="K555" s="86"/>
      <c r="L555" s="234"/>
      <c r="M555" s="234"/>
    </row>
    <row r="556" spans="1:13" x14ac:dyDescent="0.25">
      <c r="A556" s="19"/>
      <c r="B556" s="340" t="s">
        <v>303</v>
      </c>
      <c r="C556" s="340"/>
      <c r="D556" s="340"/>
      <c r="E556" s="340"/>
      <c r="F556" s="340"/>
      <c r="G556" s="340"/>
      <c r="H556" s="12"/>
      <c r="I556" s="384">
        <v>0</v>
      </c>
      <c r="J556" s="384"/>
      <c r="K556" s="86"/>
      <c r="L556" s="234"/>
      <c r="M556" s="234"/>
    </row>
    <row r="557" spans="1:13" x14ac:dyDescent="0.25">
      <c r="A557" s="19"/>
      <c r="B557" s="340" t="s">
        <v>306</v>
      </c>
      <c r="C557" s="340"/>
      <c r="D557" s="340"/>
      <c r="E557" s="340"/>
      <c r="F557" s="340"/>
      <c r="G557" s="340"/>
      <c r="H557" s="12"/>
      <c r="I557" s="384">
        <v>0</v>
      </c>
      <c r="J557" s="384"/>
      <c r="K557" s="86"/>
      <c r="L557" s="234"/>
      <c r="M557" s="234"/>
    </row>
    <row r="558" spans="1:13" x14ac:dyDescent="0.25">
      <c r="A558" s="19"/>
      <c r="B558" s="269" t="s">
        <v>490</v>
      </c>
      <c r="C558" s="269"/>
      <c r="D558" s="269"/>
      <c r="E558" s="269"/>
      <c r="F558" s="269"/>
      <c r="G558" s="269"/>
      <c r="H558" s="11"/>
      <c r="I558" s="244">
        <v>0</v>
      </c>
      <c r="J558" s="244"/>
      <c r="K558" s="81"/>
      <c r="L558" s="234"/>
      <c r="M558" s="234"/>
    </row>
    <row r="559" spans="1:13" x14ac:dyDescent="0.25">
      <c r="A559" s="19"/>
      <c r="B559" s="269" t="s">
        <v>449</v>
      </c>
      <c r="C559" s="269"/>
      <c r="D559" s="269"/>
      <c r="E559" s="269"/>
      <c r="F559" s="269"/>
      <c r="G559" s="269"/>
      <c r="H559" s="11"/>
      <c r="I559" s="244">
        <v>795</v>
      </c>
      <c r="J559" s="244"/>
      <c r="K559" s="81"/>
      <c r="L559" s="234">
        <f t="shared" si="8"/>
        <v>810.9</v>
      </c>
      <c r="M559" s="234"/>
    </row>
    <row r="560" spans="1:13" x14ac:dyDescent="0.25">
      <c r="A560" s="19"/>
      <c r="B560" s="340" t="s">
        <v>550</v>
      </c>
      <c r="C560" s="340"/>
      <c r="D560" s="340"/>
      <c r="E560" s="340"/>
      <c r="F560" s="340"/>
      <c r="G560" s="340"/>
      <c r="H560" s="12"/>
      <c r="I560" s="384">
        <v>0</v>
      </c>
      <c r="J560" s="384"/>
      <c r="K560" s="86"/>
      <c r="L560" s="234"/>
      <c r="M560" s="234"/>
    </row>
    <row r="561" spans="1:13" x14ac:dyDescent="0.25">
      <c r="A561" s="19"/>
      <c r="B561" s="269" t="s">
        <v>441</v>
      </c>
      <c r="C561" s="269"/>
      <c r="D561" s="269"/>
      <c r="E561" s="269"/>
      <c r="F561" s="269"/>
      <c r="G561" s="269"/>
      <c r="H561" s="11"/>
      <c r="I561" s="244">
        <v>1165</v>
      </c>
      <c r="J561" s="244"/>
      <c r="K561" s="81"/>
      <c r="L561" s="234">
        <f t="shared" si="8"/>
        <v>1188.3</v>
      </c>
      <c r="M561" s="234"/>
    </row>
    <row r="562" spans="1:13" x14ac:dyDescent="0.25">
      <c r="A562" s="19"/>
      <c r="B562" s="269" t="s">
        <v>442</v>
      </c>
      <c r="C562" s="269"/>
      <c r="D562" s="269"/>
      <c r="E562" s="269"/>
      <c r="F562" s="269"/>
      <c r="G562" s="269"/>
      <c r="H562" s="11"/>
      <c r="I562" s="244">
        <v>2335</v>
      </c>
      <c r="J562" s="244"/>
      <c r="K562" s="81"/>
      <c r="L562" s="234">
        <f t="shared" si="8"/>
        <v>2381.6999999999998</v>
      </c>
      <c r="M562" s="234"/>
    </row>
    <row r="563" spans="1:13" x14ac:dyDescent="0.25">
      <c r="A563" s="161"/>
      <c r="B563" s="251" t="s">
        <v>57</v>
      </c>
      <c r="C563" s="251"/>
      <c r="D563" s="251"/>
      <c r="E563" s="251"/>
      <c r="F563" s="251"/>
      <c r="G563" s="251"/>
      <c r="H563" s="251"/>
      <c r="I563" s="348"/>
      <c r="J563" s="348"/>
      <c r="K563" s="141"/>
      <c r="L563" s="234"/>
      <c r="M563" s="234"/>
    </row>
    <row r="564" spans="1:13" x14ac:dyDescent="0.25">
      <c r="A564" s="19"/>
      <c r="B564" s="241" t="s">
        <v>551</v>
      </c>
      <c r="C564" s="241"/>
      <c r="D564" s="241"/>
      <c r="E564" s="241"/>
      <c r="F564" s="241"/>
      <c r="G564" s="241"/>
      <c r="H564" s="9"/>
      <c r="I564" s="384">
        <v>0</v>
      </c>
      <c r="J564" s="384"/>
      <c r="K564" s="86"/>
      <c r="L564" s="234"/>
      <c r="M564" s="234"/>
    </row>
    <row r="565" spans="1:13" x14ac:dyDescent="0.25">
      <c r="A565" s="19"/>
      <c r="B565" s="345" t="s">
        <v>58</v>
      </c>
      <c r="C565" s="345"/>
      <c r="D565" s="345"/>
      <c r="E565" s="345"/>
      <c r="F565" s="345"/>
      <c r="G565" s="345"/>
      <c r="H565" s="9"/>
      <c r="I565" s="384">
        <v>0</v>
      </c>
      <c r="J565" s="384"/>
      <c r="K565" s="86"/>
      <c r="L565" s="234"/>
      <c r="M565" s="234"/>
    </row>
    <row r="566" spans="1:13" x14ac:dyDescent="0.25">
      <c r="A566" s="19"/>
      <c r="B566" s="243" t="s">
        <v>59</v>
      </c>
      <c r="C566" s="243"/>
      <c r="D566" s="243"/>
      <c r="E566" s="243"/>
      <c r="F566" s="243"/>
      <c r="G566" s="243"/>
      <c r="H566" s="25" t="s">
        <v>313</v>
      </c>
      <c r="I566" s="244">
        <v>1240</v>
      </c>
      <c r="J566" s="244"/>
      <c r="K566" s="81"/>
      <c r="L566" s="234">
        <f t="shared" si="8"/>
        <v>1264.8</v>
      </c>
      <c r="M566" s="234"/>
    </row>
    <row r="567" spans="1:13" x14ac:dyDescent="0.25">
      <c r="A567" s="19"/>
      <c r="B567" s="243" t="s">
        <v>314</v>
      </c>
      <c r="C567" s="243"/>
      <c r="D567" s="243"/>
      <c r="E567" s="243"/>
      <c r="F567" s="243"/>
      <c r="G567" s="243"/>
      <c r="H567" s="7"/>
      <c r="I567" s="244">
        <v>1125</v>
      </c>
      <c r="J567" s="244"/>
      <c r="K567" s="81"/>
      <c r="L567" s="234">
        <f t="shared" si="8"/>
        <v>1147.5</v>
      </c>
      <c r="M567" s="234"/>
    </row>
    <row r="568" spans="1:13" x14ac:dyDescent="0.25">
      <c r="A568" s="19"/>
      <c r="B568" s="243" t="s">
        <v>315</v>
      </c>
      <c r="C568" s="243"/>
      <c r="D568" s="243"/>
      <c r="E568" s="243"/>
      <c r="F568" s="243"/>
      <c r="G568" s="243"/>
      <c r="H568" s="7"/>
      <c r="I568" s="244">
        <v>1180</v>
      </c>
      <c r="J568" s="244"/>
      <c r="K568" s="81"/>
      <c r="L568" s="234">
        <f t="shared" si="8"/>
        <v>1203.5999999999999</v>
      </c>
      <c r="M568" s="234"/>
    </row>
    <row r="569" spans="1:13" x14ac:dyDescent="0.25">
      <c r="A569" s="19"/>
      <c r="B569" s="243" t="s">
        <v>552</v>
      </c>
      <c r="C569" s="243"/>
      <c r="D569" s="243"/>
      <c r="E569" s="243"/>
      <c r="F569" s="243"/>
      <c r="G569" s="243"/>
      <c r="H569" s="7"/>
      <c r="I569" s="244">
        <v>5345</v>
      </c>
      <c r="J569" s="244"/>
      <c r="K569" s="81"/>
      <c r="L569" s="234">
        <f t="shared" si="8"/>
        <v>5451.9000000000005</v>
      </c>
      <c r="M569" s="234"/>
    </row>
    <row r="570" spans="1:13" x14ac:dyDescent="0.25">
      <c r="A570" s="19"/>
      <c r="B570" s="243" t="s">
        <v>553</v>
      </c>
      <c r="C570" s="243"/>
      <c r="D570" s="243"/>
      <c r="E570" s="243"/>
      <c r="F570" s="243"/>
      <c r="G570" s="243"/>
      <c r="H570" s="7"/>
      <c r="I570" s="244">
        <v>7310</v>
      </c>
      <c r="J570" s="244"/>
      <c r="K570" s="81"/>
      <c r="L570" s="234">
        <f t="shared" si="8"/>
        <v>7456.2</v>
      </c>
      <c r="M570" s="234"/>
    </row>
    <row r="571" spans="1:13" x14ac:dyDescent="0.25">
      <c r="A571" s="19"/>
      <c r="B571" s="243" t="s">
        <v>554</v>
      </c>
      <c r="C571" s="243"/>
      <c r="D571" s="243"/>
      <c r="E571" s="243"/>
      <c r="F571" s="243"/>
      <c r="G571" s="243"/>
      <c r="H571" s="7"/>
      <c r="I571" s="244">
        <v>15225</v>
      </c>
      <c r="J571" s="244"/>
      <c r="K571" s="81"/>
      <c r="L571" s="234">
        <f t="shared" si="8"/>
        <v>15529.5</v>
      </c>
      <c r="M571" s="234"/>
    </row>
    <row r="572" spans="1:13" x14ac:dyDescent="0.25">
      <c r="A572" s="19"/>
      <c r="B572" s="255" t="s">
        <v>318</v>
      </c>
      <c r="C572" s="255"/>
      <c r="D572" s="255"/>
      <c r="E572" s="255"/>
      <c r="F572" s="255"/>
      <c r="G572" s="255"/>
      <c r="H572" s="34"/>
      <c r="I572" s="244">
        <v>755</v>
      </c>
      <c r="J572" s="244"/>
      <c r="K572" s="81"/>
      <c r="L572" s="234">
        <f t="shared" si="8"/>
        <v>770.1</v>
      </c>
      <c r="M572" s="234"/>
    </row>
    <row r="573" spans="1:13" x14ac:dyDescent="0.25">
      <c r="A573" s="19"/>
      <c r="B573" s="243" t="s">
        <v>555</v>
      </c>
      <c r="C573" s="243"/>
      <c r="D573" s="243"/>
      <c r="E573" s="243"/>
      <c r="F573" s="243"/>
      <c r="G573" s="243"/>
      <c r="H573" s="7"/>
      <c r="I573" s="244">
        <v>5770</v>
      </c>
      <c r="J573" s="244"/>
      <c r="K573" s="81"/>
      <c r="L573" s="234">
        <f t="shared" si="8"/>
        <v>5885.4000000000005</v>
      </c>
      <c r="M573" s="234"/>
    </row>
    <row r="574" spans="1:13" x14ac:dyDescent="0.25">
      <c r="A574" s="19"/>
      <c r="B574" s="255" t="s">
        <v>66</v>
      </c>
      <c r="C574" s="255"/>
      <c r="D574" s="255"/>
      <c r="E574" s="255"/>
      <c r="F574" s="255"/>
      <c r="G574" s="255"/>
      <c r="H574" s="7" t="s">
        <v>67</v>
      </c>
      <c r="I574" s="244">
        <v>650</v>
      </c>
      <c r="J574" s="244"/>
      <c r="K574" s="81"/>
      <c r="L574" s="234">
        <f t="shared" si="8"/>
        <v>663</v>
      </c>
      <c r="M574" s="234"/>
    </row>
    <row r="575" spans="1:13" x14ac:dyDescent="0.25">
      <c r="A575" s="161"/>
      <c r="B575" s="251" t="s">
        <v>328</v>
      </c>
      <c r="C575" s="251"/>
      <c r="D575" s="251"/>
      <c r="E575" s="251"/>
      <c r="F575" s="251"/>
      <c r="G575" s="251"/>
      <c r="H575" s="251"/>
      <c r="I575" s="348"/>
      <c r="J575" s="348"/>
      <c r="K575" s="141"/>
      <c r="L575" s="234"/>
      <c r="M575" s="234"/>
    </row>
    <row r="576" spans="1:13" x14ac:dyDescent="0.25">
      <c r="A576" s="19"/>
      <c r="B576" s="336" t="s">
        <v>556</v>
      </c>
      <c r="C576" s="336"/>
      <c r="D576" s="336"/>
      <c r="E576" s="336"/>
      <c r="F576" s="336"/>
      <c r="G576" s="336"/>
      <c r="H576" s="35"/>
      <c r="I576" s="390">
        <v>0</v>
      </c>
      <c r="J576" s="390"/>
      <c r="K576" s="89"/>
      <c r="L576" s="234"/>
      <c r="M576" s="234"/>
    </row>
    <row r="577" spans="1:13" x14ac:dyDescent="0.25">
      <c r="A577" s="19"/>
      <c r="B577" s="243" t="s">
        <v>333</v>
      </c>
      <c r="C577" s="243"/>
      <c r="D577" s="243"/>
      <c r="E577" s="243"/>
      <c r="F577" s="243"/>
      <c r="G577" s="243"/>
      <c r="H577" s="7"/>
      <c r="I577" s="244">
        <v>795</v>
      </c>
      <c r="J577" s="244"/>
      <c r="K577" s="81"/>
      <c r="L577" s="234">
        <f t="shared" si="8"/>
        <v>810.9</v>
      </c>
      <c r="M577" s="234"/>
    </row>
    <row r="578" spans="1:13" x14ac:dyDescent="0.25">
      <c r="A578" s="19"/>
      <c r="B578" s="243" t="s">
        <v>335</v>
      </c>
      <c r="C578" s="243"/>
      <c r="D578" s="243"/>
      <c r="E578" s="243"/>
      <c r="F578" s="243"/>
      <c r="G578" s="243"/>
      <c r="H578" s="7"/>
      <c r="I578" s="244">
        <v>1180</v>
      </c>
      <c r="J578" s="244"/>
      <c r="K578" s="81"/>
      <c r="L578" s="234">
        <f t="shared" si="8"/>
        <v>1203.5999999999999</v>
      </c>
      <c r="M578" s="234"/>
    </row>
    <row r="579" spans="1:13" x14ac:dyDescent="0.25">
      <c r="A579" s="19"/>
      <c r="B579" s="243" t="s">
        <v>337</v>
      </c>
      <c r="C579" s="243"/>
      <c r="D579" s="243"/>
      <c r="E579" s="243"/>
      <c r="F579" s="243"/>
      <c r="G579" s="243"/>
      <c r="H579" s="7"/>
      <c r="I579" s="244">
        <v>1810</v>
      </c>
      <c r="J579" s="244"/>
      <c r="K579" s="81"/>
      <c r="L579" s="234">
        <f t="shared" si="8"/>
        <v>1846.2</v>
      </c>
      <c r="M579" s="234"/>
    </row>
    <row r="580" spans="1:13" x14ac:dyDescent="0.25">
      <c r="A580" s="19"/>
      <c r="B580" s="243" t="s">
        <v>339</v>
      </c>
      <c r="C580" s="243"/>
      <c r="D580" s="243"/>
      <c r="E580" s="243"/>
      <c r="F580" s="243"/>
      <c r="G580" s="243"/>
      <c r="H580" s="7"/>
      <c r="I580" s="244">
        <v>1225</v>
      </c>
      <c r="J580" s="244"/>
      <c r="K580" s="81"/>
      <c r="L580" s="234">
        <f t="shared" si="8"/>
        <v>1249.5</v>
      </c>
      <c r="M580" s="234"/>
    </row>
    <row r="581" spans="1:13" x14ac:dyDescent="0.25">
      <c r="A581" s="19"/>
      <c r="B581" s="255" t="s">
        <v>341</v>
      </c>
      <c r="C581" s="255"/>
      <c r="D581" s="255"/>
      <c r="E581" s="255"/>
      <c r="F581" s="255"/>
      <c r="G581" s="255"/>
      <c r="H581" s="7"/>
      <c r="I581" s="244">
        <v>1440</v>
      </c>
      <c r="J581" s="244"/>
      <c r="K581" s="81"/>
      <c r="L581" s="234">
        <f t="shared" si="8"/>
        <v>1468.8</v>
      </c>
      <c r="M581" s="234"/>
    </row>
    <row r="582" spans="1:13" x14ac:dyDescent="0.25">
      <c r="A582" s="19"/>
      <c r="B582" s="243" t="s">
        <v>557</v>
      </c>
      <c r="C582" s="243"/>
      <c r="D582" s="243"/>
      <c r="E582" s="243"/>
      <c r="F582" s="243"/>
      <c r="G582" s="243"/>
      <c r="H582" s="7"/>
      <c r="I582" s="244">
        <v>500</v>
      </c>
      <c r="J582" s="244"/>
      <c r="K582" s="81"/>
      <c r="L582" s="234">
        <f t="shared" si="8"/>
        <v>510</v>
      </c>
      <c r="M582" s="234"/>
    </row>
    <row r="583" spans="1:13" x14ac:dyDescent="0.25">
      <c r="A583" s="161"/>
      <c r="B583" s="251" t="s">
        <v>344</v>
      </c>
      <c r="C583" s="251"/>
      <c r="D583" s="251"/>
      <c r="E583" s="251"/>
      <c r="F583" s="251"/>
      <c r="G583" s="251"/>
      <c r="H583" s="251"/>
      <c r="I583" s="348"/>
      <c r="J583" s="348"/>
      <c r="K583" s="141"/>
      <c r="L583" s="234"/>
      <c r="M583" s="234"/>
    </row>
    <row r="584" spans="1:13" x14ac:dyDescent="0.25">
      <c r="A584" s="19"/>
      <c r="B584" s="243" t="s">
        <v>558</v>
      </c>
      <c r="C584" s="243"/>
      <c r="D584" s="243"/>
      <c r="E584" s="243"/>
      <c r="F584" s="243"/>
      <c r="G584" s="243"/>
      <c r="H584" s="7"/>
      <c r="I584" s="244">
        <v>830</v>
      </c>
      <c r="J584" s="244"/>
      <c r="K584" s="81"/>
      <c r="L584" s="234">
        <f t="shared" si="8"/>
        <v>846.6</v>
      </c>
      <c r="M584" s="234"/>
    </row>
    <row r="585" spans="1:13" x14ac:dyDescent="0.25">
      <c r="A585" s="19"/>
      <c r="B585" s="243" t="s">
        <v>559</v>
      </c>
      <c r="C585" s="243"/>
      <c r="D585" s="243"/>
      <c r="E585" s="243"/>
      <c r="F585" s="243"/>
      <c r="G585" s="243"/>
      <c r="H585" s="7"/>
      <c r="I585" s="244">
        <v>1115</v>
      </c>
      <c r="J585" s="244"/>
      <c r="K585" s="81"/>
      <c r="L585" s="234">
        <f t="shared" si="8"/>
        <v>1137.3</v>
      </c>
      <c r="M585" s="234"/>
    </row>
    <row r="586" spans="1:13" x14ac:dyDescent="0.25">
      <c r="A586" s="19"/>
      <c r="B586" s="356" t="s">
        <v>560</v>
      </c>
      <c r="C586" s="356"/>
      <c r="D586" s="356"/>
      <c r="E586" s="356"/>
      <c r="F586" s="356"/>
      <c r="G586" s="356"/>
      <c r="H586" s="7"/>
      <c r="I586" s="244">
        <v>2105</v>
      </c>
      <c r="J586" s="244"/>
      <c r="K586" s="81"/>
      <c r="L586" s="234">
        <f t="shared" si="8"/>
        <v>2147.1</v>
      </c>
      <c r="M586" s="234"/>
    </row>
    <row r="587" spans="1:13" x14ac:dyDescent="0.25">
      <c r="A587" s="19"/>
      <c r="B587" s="243" t="s">
        <v>561</v>
      </c>
      <c r="C587" s="243"/>
      <c r="D587" s="243"/>
      <c r="E587" s="243"/>
      <c r="F587" s="243"/>
      <c r="G587" s="243"/>
      <c r="H587" s="7"/>
      <c r="I587" s="244">
        <v>2105</v>
      </c>
      <c r="J587" s="244"/>
      <c r="K587" s="81"/>
      <c r="L587" s="234">
        <f t="shared" si="8"/>
        <v>2147.1</v>
      </c>
      <c r="M587" s="234"/>
    </row>
    <row r="588" spans="1:13" x14ac:dyDescent="0.25">
      <c r="A588" s="19"/>
      <c r="B588" s="243" t="s">
        <v>562</v>
      </c>
      <c r="C588" s="243"/>
      <c r="D588" s="243"/>
      <c r="E588" s="243"/>
      <c r="F588" s="243"/>
      <c r="G588" s="243"/>
      <c r="H588" s="7"/>
      <c r="I588" s="244">
        <v>1500</v>
      </c>
      <c r="J588" s="244"/>
      <c r="K588" s="81"/>
      <c r="L588" s="234">
        <f t="shared" si="8"/>
        <v>1530</v>
      </c>
      <c r="M588" s="234"/>
    </row>
    <row r="589" spans="1:13" x14ac:dyDescent="0.25">
      <c r="A589" s="19"/>
      <c r="B589" s="246" t="s">
        <v>358</v>
      </c>
      <c r="C589" s="246"/>
      <c r="D589" s="246"/>
      <c r="E589" s="246"/>
      <c r="F589" s="246"/>
      <c r="G589" s="246"/>
      <c r="H589" s="11" t="s">
        <v>359</v>
      </c>
      <c r="I589" s="244">
        <v>640</v>
      </c>
      <c r="J589" s="244"/>
      <c r="K589" s="81"/>
      <c r="L589" s="234">
        <f t="shared" si="8"/>
        <v>652.79999999999995</v>
      </c>
      <c r="M589" s="234"/>
    </row>
    <row r="590" spans="1:13" x14ac:dyDescent="0.25">
      <c r="A590" s="19"/>
      <c r="B590" s="246" t="s">
        <v>360</v>
      </c>
      <c r="C590" s="246"/>
      <c r="D590" s="246"/>
      <c r="E590" s="246"/>
      <c r="F590" s="246"/>
      <c r="G590" s="246"/>
      <c r="H590" s="11" t="s">
        <v>361</v>
      </c>
      <c r="I590" s="244">
        <v>830</v>
      </c>
      <c r="J590" s="244"/>
      <c r="K590" s="81"/>
      <c r="L590" s="234">
        <f t="shared" si="8"/>
        <v>846.6</v>
      </c>
      <c r="M590" s="234"/>
    </row>
    <row r="591" spans="1:13" x14ac:dyDescent="0.25">
      <c r="A591" s="161"/>
      <c r="B591" s="251" t="s">
        <v>34</v>
      </c>
      <c r="C591" s="251"/>
      <c r="D591" s="251"/>
      <c r="E591" s="251"/>
      <c r="F591" s="251"/>
      <c r="G591" s="251"/>
      <c r="H591" s="251"/>
      <c r="I591" s="348"/>
      <c r="J591" s="348"/>
      <c r="K591" s="141"/>
      <c r="L591" s="234"/>
      <c r="M591" s="234"/>
    </row>
    <row r="592" spans="1:13" x14ac:dyDescent="0.25">
      <c r="A592" s="19"/>
      <c r="B592" s="243" t="s">
        <v>362</v>
      </c>
      <c r="C592" s="243"/>
      <c r="D592" s="243"/>
      <c r="E592" s="243"/>
      <c r="F592" s="243"/>
      <c r="G592" s="243"/>
      <c r="H592" s="7"/>
      <c r="I592" s="244">
        <v>225</v>
      </c>
      <c r="J592" s="244"/>
      <c r="K592" s="81"/>
      <c r="L592" s="234">
        <f t="shared" si="8"/>
        <v>229.5</v>
      </c>
      <c r="M592" s="234"/>
    </row>
    <row r="593" spans="1:13" x14ac:dyDescent="0.25">
      <c r="A593" s="19"/>
      <c r="B593" s="241" t="s">
        <v>563</v>
      </c>
      <c r="C593" s="241"/>
      <c r="D593" s="241"/>
      <c r="E593" s="241"/>
      <c r="F593" s="241"/>
      <c r="G593" s="241"/>
      <c r="H593" s="37"/>
      <c r="I593" s="384">
        <v>0</v>
      </c>
      <c r="J593" s="384"/>
      <c r="K593" s="86"/>
      <c r="L593" s="234"/>
      <c r="M593" s="234"/>
    </row>
    <row r="594" spans="1:13" x14ac:dyDescent="0.25">
      <c r="A594" s="19"/>
      <c r="B594" s="241" t="s">
        <v>47</v>
      </c>
      <c r="C594" s="241"/>
      <c r="D594" s="241"/>
      <c r="E594" s="241"/>
      <c r="F594" s="241"/>
      <c r="G594" s="241"/>
      <c r="H594" s="9"/>
      <c r="I594" s="384">
        <v>0</v>
      </c>
      <c r="J594" s="384"/>
      <c r="K594" s="86"/>
      <c r="L594" s="234"/>
      <c r="M594" s="234"/>
    </row>
    <row r="595" spans="1:13" x14ac:dyDescent="0.25">
      <c r="A595" s="19"/>
      <c r="B595" s="255" t="s">
        <v>492</v>
      </c>
      <c r="C595" s="255"/>
      <c r="D595" s="255"/>
      <c r="E595" s="255"/>
      <c r="F595" s="255"/>
      <c r="G595" s="255"/>
      <c r="H595" s="7"/>
      <c r="I595" s="244">
        <v>490</v>
      </c>
      <c r="J595" s="244"/>
      <c r="K595" s="81"/>
      <c r="L595" s="234">
        <f t="shared" si="8"/>
        <v>499.8</v>
      </c>
      <c r="M595" s="234"/>
    </row>
    <row r="596" spans="1:13" x14ac:dyDescent="0.25">
      <c r="A596" s="19"/>
      <c r="B596" s="255" t="s">
        <v>564</v>
      </c>
      <c r="C596" s="255"/>
      <c r="D596" s="255"/>
      <c r="E596" s="255"/>
      <c r="F596" s="255"/>
      <c r="G596" s="255"/>
      <c r="H596" s="7"/>
      <c r="I596" s="244">
        <v>980</v>
      </c>
      <c r="J596" s="244"/>
      <c r="K596" s="81"/>
      <c r="L596" s="234">
        <f t="shared" si="8"/>
        <v>999.6</v>
      </c>
      <c r="M596" s="234"/>
    </row>
    <row r="597" spans="1:13" x14ac:dyDescent="0.25">
      <c r="A597" s="19"/>
      <c r="B597" s="255" t="s">
        <v>494</v>
      </c>
      <c r="C597" s="255"/>
      <c r="D597" s="255"/>
      <c r="E597" s="255"/>
      <c r="F597" s="255"/>
      <c r="G597" s="255"/>
      <c r="H597" s="7"/>
      <c r="I597" s="244">
        <v>1605</v>
      </c>
      <c r="J597" s="244"/>
      <c r="K597" s="81"/>
      <c r="L597" s="234">
        <f t="shared" si="8"/>
        <v>1637.1000000000001</v>
      </c>
      <c r="M597" s="234"/>
    </row>
    <row r="598" spans="1:13" x14ac:dyDescent="0.25">
      <c r="A598" s="19"/>
      <c r="B598" s="392" t="s">
        <v>565</v>
      </c>
      <c r="C598" s="392"/>
      <c r="D598" s="392"/>
      <c r="E598" s="392"/>
      <c r="F598" s="392"/>
      <c r="G598" s="392"/>
      <c r="H598" s="7" t="s">
        <v>371</v>
      </c>
      <c r="I598" s="244">
        <v>8500</v>
      </c>
      <c r="J598" s="244"/>
      <c r="K598" s="81"/>
      <c r="L598" s="234">
        <f t="shared" si="8"/>
        <v>8670</v>
      </c>
      <c r="M598" s="234"/>
    </row>
    <row r="599" spans="1:13" x14ac:dyDescent="0.25">
      <c r="A599" s="19"/>
      <c r="B599" s="255" t="s">
        <v>376</v>
      </c>
      <c r="C599" s="255"/>
      <c r="D599" s="255"/>
      <c r="E599" s="255"/>
      <c r="F599" s="255"/>
      <c r="G599" s="255"/>
      <c r="H599" s="20"/>
      <c r="I599" s="277">
        <v>305</v>
      </c>
      <c r="J599" s="277"/>
      <c r="K599" s="95"/>
      <c r="L599" s="234">
        <f t="shared" si="8"/>
        <v>311.10000000000002</v>
      </c>
      <c r="M599" s="234"/>
    </row>
    <row r="600" spans="1:13" x14ac:dyDescent="0.25">
      <c r="A600" s="19"/>
      <c r="B600" s="255" t="s">
        <v>53</v>
      </c>
      <c r="C600" s="255"/>
      <c r="D600" s="255"/>
      <c r="E600" s="255"/>
      <c r="F600" s="255"/>
      <c r="G600" s="255"/>
      <c r="H600" s="7"/>
      <c r="I600" s="244">
        <v>670</v>
      </c>
      <c r="J600" s="244"/>
      <c r="K600" s="81"/>
      <c r="L600" s="234">
        <f t="shared" si="8"/>
        <v>683.4</v>
      </c>
      <c r="M600" s="234"/>
    </row>
    <row r="601" spans="1:13" x14ac:dyDescent="0.25">
      <c r="A601" s="19"/>
      <c r="B601" s="255" t="s">
        <v>566</v>
      </c>
      <c r="C601" s="255"/>
      <c r="D601" s="255"/>
      <c r="E601" s="255"/>
      <c r="F601" s="255"/>
      <c r="G601" s="255"/>
      <c r="H601" s="7"/>
      <c r="I601" s="244">
        <v>6465</v>
      </c>
      <c r="J601" s="244"/>
      <c r="K601" s="81"/>
      <c r="L601" s="234">
        <f t="shared" si="8"/>
        <v>6594.3</v>
      </c>
      <c r="M601" s="234"/>
    </row>
    <row r="602" spans="1:13" x14ac:dyDescent="0.25">
      <c r="A602" s="19"/>
      <c r="B602" s="255" t="s">
        <v>567</v>
      </c>
      <c r="C602" s="255"/>
      <c r="D602" s="255"/>
      <c r="E602" s="255"/>
      <c r="F602" s="255"/>
      <c r="G602" s="255"/>
      <c r="H602" s="7"/>
      <c r="I602" s="244">
        <v>12240</v>
      </c>
      <c r="J602" s="244"/>
      <c r="K602" s="81"/>
      <c r="L602" s="234">
        <f t="shared" si="8"/>
        <v>12484.800000000001</v>
      </c>
      <c r="M602" s="234"/>
    </row>
    <row r="603" spans="1:13" x14ac:dyDescent="0.25">
      <c r="A603" s="19"/>
      <c r="B603" s="255" t="s">
        <v>568</v>
      </c>
      <c r="C603" s="255"/>
      <c r="D603" s="255"/>
      <c r="E603" s="255"/>
      <c r="F603" s="255"/>
      <c r="G603" s="255"/>
      <c r="H603" s="7"/>
      <c r="I603" s="244">
        <v>525</v>
      </c>
      <c r="J603" s="244"/>
      <c r="K603" s="81"/>
      <c r="L603" s="234">
        <f t="shared" si="8"/>
        <v>535.5</v>
      </c>
      <c r="M603" s="234"/>
    </row>
    <row r="604" spans="1:13" x14ac:dyDescent="0.25">
      <c r="A604" s="19"/>
      <c r="B604" s="274" t="s">
        <v>55</v>
      </c>
      <c r="C604" s="274"/>
      <c r="D604" s="274"/>
      <c r="E604" s="274"/>
      <c r="F604" s="274"/>
      <c r="G604" s="274"/>
      <c r="H604" s="6" t="s">
        <v>56</v>
      </c>
      <c r="I604" s="244">
        <v>0</v>
      </c>
      <c r="J604" s="244"/>
      <c r="K604" s="81"/>
      <c r="L604" s="234"/>
      <c r="M604" s="234"/>
    </row>
    <row r="605" spans="1:13" x14ac:dyDescent="0.25">
      <c r="A605" s="161"/>
      <c r="B605" s="251" t="s">
        <v>105</v>
      </c>
      <c r="C605" s="251"/>
      <c r="D605" s="251"/>
      <c r="E605" s="251"/>
      <c r="F605" s="251"/>
      <c r="G605" s="251"/>
      <c r="H605" s="251"/>
      <c r="I605" s="348"/>
      <c r="J605" s="348"/>
      <c r="K605" s="141"/>
      <c r="L605" s="234"/>
      <c r="M605" s="234"/>
    </row>
    <row r="606" spans="1:13" x14ac:dyDescent="0.25">
      <c r="A606" s="19"/>
      <c r="B606" s="241" t="s">
        <v>106</v>
      </c>
      <c r="C606" s="241"/>
      <c r="D606" s="241"/>
      <c r="E606" s="241"/>
      <c r="F606" s="241"/>
      <c r="G606" s="241"/>
      <c r="H606" s="9"/>
      <c r="I606" s="242">
        <v>0</v>
      </c>
      <c r="J606" s="242"/>
      <c r="K606" s="83"/>
      <c r="L606" s="234"/>
      <c r="M606" s="234"/>
    </row>
    <row r="607" spans="1:13" x14ac:dyDescent="0.25">
      <c r="A607" s="19"/>
      <c r="B607" s="243" t="s">
        <v>378</v>
      </c>
      <c r="C607" s="243"/>
      <c r="D607" s="243"/>
      <c r="E607" s="243"/>
      <c r="F607" s="243"/>
      <c r="G607" s="243"/>
      <c r="H607" s="7"/>
      <c r="I607" s="244">
        <v>1720</v>
      </c>
      <c r="J607" s="244"/>
      <c r="K607" s="81"/>
      <c r="L607" s="234">
        <f t="shared" si="8"/>
        <v>1754.4</v>
      </c>
      <c r="M607" s="234"/>
    </row>
    <row r="608" spans="1:13" x14ac:dyDescent="0.25">
      <c r="A608" s="19"/>
      <c r="B608" s="243" t="s">
        <v>379</v>
      </c>
      <c r="C608" s="243"/>
      <c r="D608" s="243"/>
      <c r="E608" s="243"/>
      <c r="F608" s="243"/>
      <c r="G608" s="243"/>
      <c r="H608" s="7"/>
      <c r="I608" s="244">
        <v>5420</v>
      </c>
      <c r="J608" s="244"/>
      <c r="K608" s="81"/>
      <c r="L608" s="234">
        <f t="shared" si="8"/>
        <v>5528.4000000000005</v>
      </c>
      <c r="M608" s="234"/>
    </row>
    <row r="609" spans="1:13" x14ac:dyDescent="0.25">
      <c r="A609" s="332"/>
      <c r="B609" s="260" t="s">
        <v>110</v>
      </c>
      <c r="C609" s="260"/>
      <c r="D609" s="125"/>
      <c r="E609" s="125"/>
      <c r="F609" s="125"/>
      <c r="G609" s="126"/>
      <c r="H609" s="126"/>
      <c r="I609" s="262"/>
      <c r="J609" s="262"/>
      <c r="K609" s="148"/>
      <c r="L609" s="234"/>
      <c r="M609" s="234"/>
    </row>
    <row r="610" spans="1:13" x14ac:dyDescent="0.25">
      <c r="A610" s="332"/>
      <c r="B610" s="260" t="s">
        <v>111</v>
      </c>
      <c r="C610" s="260"/>
      <c r="D610" s="125"/>
      <c r="E610" s="125"/>
      <c r="F610" s="125"/>
      <c r="G610" s="126"/>
      <c r="H610" s="126"/>
      <c r="I610" s="262"/>
      <c r="J610" s="262"/>
      <c r="K610" s="148"/>
      <c r="L610" s="234"/>
      <c r="M610" s="234"/>
    </row>
    <row r="611" spans="1:13" x14ac:dyDescent="0.25">
      <c r="A611" s="19"/>
      <c r="B611" s="335" t="s">
        <v>112</v>
      </c>
      <c r="C611" s="335"/>
      <c r="D611" s="335"/>
      <c r="E611" s="335"/>
      <c r="F611" s="335"/>
      <c r="G611" s="335"/>
      <c r="H611" s="21"/>
      <c r="I611" s="264">
        <v>0</v>
      </c>
      <c r="J611" s="264"/>
      <c r="K611" s="92"/>
      <c r="L611" s="234"/>
      <c r="M611" s="234"/>
    </row>
    <row r="612" spans="1:13" x14ac:dyDescent="0.25">
      <c r="A612" s="157"/>
      <c r="B612" s="251" t="s">
        <v>114</v>
      </c>
      <c r="C612" s="251"/>
      <c r="D612" s="251"/>
      <c r="E612" s="251"/>
      <c r="F612" s="251"/>
      <c r="G612" s="251"/>
      <c r="H612" s="251"/>
      <c r="I612" s="144"/>
      <c r="J612" s="144"/>
      <c r="K612" s="144"/>
      <c r="L612" s="234"/>
      <c r="M612" s="234"/>
    </row>
    <row r="613" spans="1:13" x14ac:dyDescent="0.25">
      <c r="A613" s="19"/>
      <c r="B613" s="334" t="s">
        <v>505</v>
      </c>
      <c r="C613" s="334"/>
      <c r="D613" s="334"/>
      <c r="E613" s="334"/>
      <c r="F613" s="334"/>
      <c r="G613" s="334"/>
      <c r="H613" s="38">
        <v>70373</v>
      </c>
      <c r="I613" s="244">
        <v>130400</v>
      </c>
      <c r="J613" s="244"/>
      <c r="K613" s="81"/>
      <c r="L613" s="234">
        <f t="shared" ref="L613:L676" si="9">SUM(I613*1.02)</f>
        <v>133008</v>
      </c>
      <c r="M613" s="234"/>
    </row>
    <row r="614" spans="1:13" x14ac:dyDescent="0.25">
      <c r="A614" s="161"/>
      <c r="B614" s="251" t="s">
        <v>385</v>
      </c>
      <c r="C614" s="251"/>
      <c r="D614" s="251"/>
      <c r="E614" s="251"/>
      <c r="F614" s="251"/>
      <c r="G614" s="251"/>
      <c r="H614" s="251"/>
      <c r="I614" s="348"/>
      <c r="J614" s="348"/>
      <c r="K614" s="141"/>
      <c r="L614" s="234"/>
      <c r="M614" s="234"/>
    </row>
    <row r="615" spans="1:13" x14ac:dyDescent="0.25">
      <c r="A615" s="19"/>
      <c r="B615" s="243" t="s">
        <v>386</v>
      </c>
      <c r="C615" s="243"/>
      <c r="D615" s="243"/>
      <c r="E615" s="243"/>
      <c r="F615" s="243"/>
      <c r="G615" s="243"/>
      <c r="H615" s="7">
        <v>203616</v>
      </c>
      <c r="I615" s="244">
        <v>630</v>
      </c>
      <c r="J615" s="244"/>
      <c r="K615" s="81"/>
      <c r="L615" s="234">
        <f t="shared" si="9"/>
        <v>642.6</v>
      </c>
      <c r="M615" s="234"/>
    </row>
    <row r="616" spans="1:13" x14ac:dyDescent="0.25">
      <c r="A616" s="19"/>
      <c r="B616" s="243" t="s">
        <v>387</v>
      </c>
      <c r="C616" s="243"/>
      <c r="D616" s="243"/>
      <c r="E616" s="243"/>
      <c r="F616" s="243"/>
      <c r="G616" s="243"/>
      <c r="H616" s="7">
        <v>203465</v>
      </c>
      <c r="I616" s="244">
        <v>500</v>
      </c>
      <c r="J616" s="244"/>
      <c r="K616" s="81"/>
      <c r="L616" s="234">
        <f t="shared" si="9"/>
        <v>510</v>
      </c>
      <c r="M616" s="234"/>
    </row>
    <row r="617" spans="1:13" x14ac:dyDescent="0.25">
      <c r="A617" s="19"/>
      <c r="B617" s="243" t="s">
        <v>388</v>
      </c>
      <c r="C617" s="243"/>
      <c r="D617" s="243"/>
      <c r="E617" s="243"/>
      <c r="F617" s="243"/>
      <c r="G617" s="243"/>
      <c r="H617" s="7">
        <v>203468</v>
      </c>
      <c r="I617" s="244">
        <v>2405</v>
      </c>
      <c r="J617" s="244"/>
      <c r="K617" s="81"/>
      <c r="L617" s="234">
        <f t="shared" si="9"/>
        <v>2453.1</v>
      </c>
      <c r="M617" s="234"/>
    </row>
    <row r="618" spans="1:13" x14ac:dyDescent="0.25">
      <c r="A618" s="19"/>
      <c r="B618" s="243" t="s">
        <v>390</v>
      </c>
      <c r="C618" s="243"/>
      <c r="D618" s="243"/>
      <c r="E618" s="243"/>
      <c r="F618" s="243"/>
      <c r="G618" s="243"/>
      <c r="H618" s="7">
        <v>203620</v>
      </c>
      <c r="I618" s="244">
        <v>725</v>
      </c>
      <c r="J618" s="244"/>
      <c r="K618" s="81"/>
      <c r="L618" s="234">
        <f t="shared" si="9"/>
        <v>739.5</v>
      </c>
      <c r="M618" s="234"/>
    </row>
    <row r="619" spans="1:13" x14ac:dyDescent="0.25">
      <c r="A619" s="19"/>
      <c r="B619" s="243" t="s">
        <v>391</v>
      </c>
      <c r="C619" s="243"/>
      <c r="D619" s="243"/>
      <c r="E619" s="243"/>
      <c r="F619" s="243"/>
      <c r="G619" s="243"/>
      <c r="H619" s="7" t="s">
        <v>392</v>
      </c>
      <c r="I619" s="244">
        <v>3375</v>
      </c>
      <c r="J619" s="244"/>
      <c r="K619" s="81"/>
      <c r="L619" s="234">
        <f t="shared" si="9"/>
        <v>3442.5</v>
      </c>
      <c r="M619" s="234"/>
    </row>
    <row r="620" spans="1:13" x14ac:dyDescent="0.25">
      <c r="A620" s="19"/>
      <c r="B620" s="243" t="s">
        <v>393</v>
      </c>
      <c r="C620" s="243"/>
      <c r="D620" s="243"/>
      <c r="E620" s="243"/>
      <c r="F620" s="243"/>
      <c r="G620" s="243"/>
      <c r="H620" s="35" t="s">
        <v>56</v>
      </c>
      <c r="I620" s="244">
        <v>7870</v>
      </c>
      <c r="J620" s="244"/>
      <c r="K620" s="81"/>
      <c r="L620" s="234">
        <f t="shared" si="9"/>
        <v>8027.4000000000005</v>
      </c>
      <c r="M620" s="234"/>
    </row>
    <row r="621" spans="1:13" x14ac:dyDescent="0.25">
      <c r="A621" s="19"/>
      <c r="B621" s="243" t="s">
        <v>569</v>
      </c>
      <c r="C621" s="243"/>
      <c r="D621" s="243"/>
      <c r="E621" s="243"/>
      <c r="F621" s="243"/>
      <c r="G621" s="243"/>
      <c r="H621" s="7"/>
      <c r="I621" s="244">
        <v>4205</v>
      </c>
      <c r="J621" s="244"/>
      <c r="K621" s="81"/>
      <c r="L621" s="234">
        <f t="shared" si="9"/>
        <v>4289.1000000000004</v>
      </c>
      <c r="M621" s="234"/>
    </row>
    <row r="622" spans="1:13" x14ac:dyDescent="0.25">
      <c r="A622" s="135" t="s">
        <v>0</v>
      </c>
      <c r="B622" s="135" t="s">
        <v>129</v>
      </c>
      <c r="C622" s="247" t="s">
        <v>130</v>
      </c>
      <c r="D622" s="247"/>
      <c r="E622" s="247"/>
      <c r="F622" s="247"/>
      <c r="G622" s="247"/>
      <c r="H622" s="135" t="s">
        <v>131</v>
      </c>
      <c r="I622" s="247" t="s">
        <v>2</v>
      </c>
      <c r="J622" s="247"/>
      <c r="K622" s="135"/>
      <c r="L622" s="234"/>
      <c r="M622" s="234"/>
    </row>
    <row r="623" spans="1:13" x14ac:dyDescent="0.25">
      <c r="A623" s="19"/>
      <c r="B623" s="15"/>
      <c r="C623" s="249" t="s">
        <v>478</v>
      </c>
      <c r="D623" s="249"/>
      <c r="E623" s="249"/>
      <c r="F623" s="249"/>
      <c r="G623" s="249"/>
      <c r="H623" s="28"/>
      <c r="I623" s="250">
        <v>1500</v>
      </c>
      <c r="J623" s="250"/>
      <c r="K623" s="160"/>
      <c r="L623" s="234">
        <f t="shared" si="9"/>
        <v>1530</v>
      </c>
      <c r="M623" s="234"/>
    </row>
    <row r="624" spans="1:13" x14ac:dyDescent="0.25">
      <c r="A624" s="96"/>
      <c r="B624" s="251" t="s">
        <v>570</v>
      </c>
      <c r="C624" s="251"/>
      <c r="D624" s="251"/>
      <c r="E624" s="251"/>
      <c r="F624" s="251"/>
      <c r="G624" s="251"/>
      <c r="H624" s="251"/>
      <c r="I624" s="348"/>
      <c r="J624" s="348"/>
      <c r="K624" s="141"/>
      <c r="L624" s="234"/>
      <c r="M624" s="234"/>
    </row>
    <row r="625" spans="1:13" x14ac:dyDescent="0.25">
      <c r="A625" s="19">
        <v>1</v>
      </c>
      <c r="B625" s="241" t="s">
        <v>401</v>
      </c>
      <c r="C625" s="241"/>
      <c r="D625" s="241"/>
      <c r="E625" s="241"/>
      <c r="F625" s="241"/>
      <c r="G625" s="241"/>
      <c r="H625" s="9" t="s">
        <v>402</v>
      </c>
      <c r="I625" s="244">
        <v>0</v>
      </c>
      <c r="J625" s="244"/>
      <c r="K625" s="81"/>
      <c r="L625" s="234"/>
      <c r="M625" s="234"/>
    </row>
    <row r="626" spans="1:13" x14ac:dyDescent="0.25">
      <c r="A626" s="19"/>
      <c r="B626" s="243" t="s">
        <v>136</v>
      </c>
      <c r="C626" s="243"/>
      <c r="D626" s="243"/>
      <c r="E626" s="243"/>
      <c r="F626" s="243"/>
      <c r="G626" s="243"/>
      <c r="H626" s="7" t="s">
        <v>403</v>
      </c>
      <c r="I626" s="244">
        <v>1906</v>
      </c>
      <c r="J626" s="244"/>
      <c r="K626" s="81"/>
      <c r="L626" s="234">
        <f t="shared" si="9"/>
        <v>1944.1200000000001</v>
      </c>
      <c r="M626" s="234"/>
    </row>
    <row r="627" spans="1:13" x14ac:dyDescent="0.25">
      <c r="A627" s="19"/>
      <c r="B627" s="243" t="s">
        <v>137</v>
      </c>
      <c r="C627" s="243"/>
      <c r="D627" s="243"/>
      <c r="E627" s="243"/>
      <c r="F627" s="243"/>
      <c r="G627" s="243"/>
      <c r="H627" s="7" t="s">
        <v>404</v>
      </c>
      <c r="I627" s="244">
        <v>4728</v>
      </c>
      <c r="J627" s="244"/>
      <c r="K627" s="81"/>
      <c r="L627" s="234">
        <f t="shared" si="9"/>
        <v>4822.5600000000004</v>
      </c>
      <c r="M627" s="234"/>
    </row>
    <row r="628" spans="1:13" x14ac:dyDescent="0.25">
      <c r="A628" s="19"/>
      <c r="B628" s="243" t="s">
        <v>138</v>
      </c>
      <c r="C628" s="243"/>
      <c r="D628" s="243"/>
      <c r="E628" s="243"/>
      <c r="F628" s="243"/>
      <c r="G628" s="243"/>
      <c r="H628" s="7" t="s">
        <v>405</v>
      </c>
      <c r="I628" s="244">
        <v>6850</v>
      </c>
      <c r="J628" s="244"/>
      <c r="K628" s="81"/>
      <c r="L628" s="234">
        <f t="shared" si="9"/>
        <v>6987</v>
      </c>
      <c r="M628" s="234"/>
    </row>
    <row r="629" spans="1:13" x14ac:dyDescent="0.25">
      <c r="A629" s="19"/>
      <c r="B629" s="243" t="s">
        <v>139</v>
      </c>
      <c r="C629" s="243"/>
      <c r="D629" s="243"/>
      <c r="E629" s="243"/>
      <c r="F629" s="243"/>
      <c r="G629" s="243"/>
      <c r="H629" s="7" t="s">
        <v>406</v>
      </c>
      <c r="I629" s="244">
        <v>8704</v>
      </c>
      <c r="J629" s="244"/>
      <c r="K629" s="81"/>
      <c r="L629" s="234">
        <f t="shared" si="9"/>
        <v>8878.08</v>
      </c>
      <c r="M629" s="234"/>
    </row>
    <row r="630" spans="1:13" ht="29.45" customHeight="1" x14ac:dyDescent="0.35">
      <c r="A630" s="107" t="s">
        <v>609</v>
      </c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234"/>
      <c r="M630" s="234"/>
    </row>
    <row r="631" spans="1:13" x14ac:dyDescent="0.25">
      <c r="A631" s="235" t="s">
        <v>573</v>
      </c>
      <c r="B631" s="235"/>
      <c r="C631" s="235"/>
      <c r="D631" s="235"/>
      <c r="E631" s="235"/>
      <c r="F631" s="235"/>
      <c r="G631" s="235"/>
      <c r="H631" s="235"/>
      <c r="I631" s="235"/>
      <c r="J631" s="235"/>
      <c r="K631" s="151"/>
      <c r="L631" s="234"/>
      <c r="M631" s="234"/>
    </row>
    <row r="632" spans="1:13" x14ac:dyDescent="0.25">
      <c r="A632" s="279" t="s">
        <v>141</v>
      </c>
      <c r="B632" s="279"/>
      <c r="C632" s="279"/>
      <c r="D632" s="279"/>
      <c r="E632" s="279"/>
      <c r="F632" s="290" t="s">
        <v>142</v>
      </c>
      <c r="G632" s="290"/>
      <c r="H632" s="290"/>
      <c r="I632" s="290"/>
      <c r="J632" s="290"/>
      <c r="K632" s="105"/>
      <c r="L632" s="234"/>
      <c r="M632" s="234"/>
    </row>
    <row r="633" spans="1:13" x14ac:dyDescent="0.25">
      <c r="A633" s="291" t="s">
        <v>412</v>
      </c>
      <c r="B633" s="291"/>
      <c r="C633" s="291"/>
      <c r="D633" s="291"/>
      <c r="E633" s="291"/>
      <c r="F633" s="291" t="s">
        <v>204</v>
      </c>
      <c r="G633" s="291"/>
      <c r="H633" s="291"/>
      <c r="I633" s="291"/>
      <c r="J633" s="291"/>
      <c r="K633" s="100"/>
      <c r="L633" s="234"/>
      <c r="M633" s="234"/>
    </row>
    <row r="634" spans="1:13" x14ac:dyDescent="0.25">
      <c r="A634" s="291" t="s">
        <v>145</v>
      </c>
      <c r="B634" s="291"/>
      <c r="C634" s="291"/>
      <c r="D634" s="291"/>
      <c r="E634" s="291"/>
      <c r="F634" s="291" t="s">
        <v>574</v>
      </c>
      <c r="G634" s="291"/>
      <c r="H634" s="291"/>
      <c r="I634" s="291"/>
      <c r="J634" s="291"/>
      <c r="K634" s="100"/>
      <c r="L634" s="234"/>
      <c r="M634" s="234"/>
    </row>
    <row r="635" spans="1:13" x14ac:dyDescent="0.25">
      <c r="A635" s="291" t="s">
        <v>207</v>
      </c>
      <c r="B635" s="291"/>
      <c r="C635" s="291"/>
      <c r="D635" s="291"/>
      <c r="E635" s="291"/>
      <c r="F635" s="283" t="s">
        <v>148</v>
      </c>
      <c r="G635" s="283"/>
      <c r="H635" s="283"/>
      <c r="I635" s="283"/>
      <c r="J635" s="283"/>
      <c r="K635" s="98"/>
      <c r="L635" s="234"/>
      <c r="M635" s="234"/>
    </row>
    <row r="636" spans="1:13" x14ac:dyDescent="0.25">
      <c r="A636" s="291" t="s">
        <v>149</v>
      </c>
      <c r="B636" s="291"/>
      <c r="C636" s="291"/>
      <c r="D636" s="291"/>
      <c r="E636" s="291"/>
      <c r="F636" s="283" t="s">
        <v>150</v>
      </c>
      <c r="G636" s="354"/>
      <c r="H636" s="354"/>
      <c r="I636" s="354"/>
      <c r="J636" s="354"/>
      <c r="K636" s="152"/>
      <c r="L636" s="234"/>
      <c r="M636" s="234"/>
    </row>
    <row r="637" spans="1:13" x14ac:dyDescent="0.25">
      <c r="A637" s="291" t="s">
        <v>413</v>
      </c>
      <c r="B637" s="291"/>
      <c r="C637" s="291"/>
      <c r="D637" s="291"/>
      <c r="E637" s="291"/>
      <c r="F637" s="354"/>
      <c r="G637" s="354"/>
      <c r="H637" s="354"/>
      <c r="I637" s="354"/>
      <c r="J637" s="354"/>
      <c r="K637" s="152"/>
      <c r="L637" s="234"/>
      <c r="M637" s="234"/>
    </row>
    <row r="638" spans="1:13" x14ac:dyDescent="0.25">
      <c r="A638" s="291" t="s">
        <v>154</v>
      </c>
      <c r="B638" s="291"/>
      <c r="C638" s="291"/>
      <c r="D638" s="291"/>
      <c r="E638" s="291"/>
      <c r="F638" s="282" t="s">
        <v>153</v>
      </c>
      <c r="G638" s="282"/>
      <c r="H638" s="282"/>
      <c r="I638" s="282"/>
      <c r="J638" s="282"/>
      <c r="K638" s="99"/>
      <c r="L638" s="234"/>
      <c r="M638" s="234"/>
    </row>
    <row r="639" spans="1:13" x14ac:dyDescent="0.25">
      <c r="A639" s="290" t="s">
        <v>156</v>
      </c>
      <c r="B639" s="290"/>
      <c r="C639" s="290"/>
      <c r="D639" s="290"/>
      <c r="E639" s="290"/>
      <c r="F639" s="283" t="s">
        <v>414</v>
      </c>
      <c r="G639" s="283"/>
      <c r="H639" s="283"/>
      <c r="I639" s="283"/>
      <c r="J639" s="283"/>
      <c r="K639" s="98"/>
      <c r="L639" s="234"/>
      <c r="M639" s="234"/>
    </row>
    <row r="640" spans="1:13" x14ac:dyDescent="0.25">
      <c r="A640" s="291" t="s">
        <v>211</v>
      </c>
      <c r="B640" s="291"/>
      <c r="C640" s="291"/>
      <c r="D640" s="291"/>
      <c r="E640" s="291"/>
      <c r="F640" s="283" t="s">
        <v>157</v>
      </c>
      <c r="G640" s="283"/>
      <c r="H640" s="283"/>
      <c r="I640" s="283"/>
      <c r="J640" s="283"/>
      <c r="K640" s="98"/>
      <c r="L640" s="234"/>
      <c r="M640" s="234"/>
    </row>
    <row r="641" spans="1:13" x14ac:dyDescent="0.25">
      <c r="A641" s="278" t="s">
        <v>160</v>
      </c>
      <c r="B641" s="278"/>
      <c r="C641" s="278"/>
      <c r="D641" s="278"/>
      <c r="E641" s="278"/>
      <c r="F641" s="283" t="s">
        <v>213</v>
      </c>
      <c r="G641" s="283"/>
      <c r="H641" s="283"/>
      <c r="I641" s="283"/>
      <c r="J641" s="283"/>
      <c r="K641" s="98"/>
      <c r="L641" s="234"/>
      <c r="M641" s="234"/>
    </row>
    <row r="642" spans="1:13" x14ac:dyDescent="0.25">
      <c r="A642" s="278" t="s">
        <v>162</v>
      </c>
      <c r="B642" s="278"/>
      <c r="C642" s="278"/>
      <c r="D642" s="278"/>
      <c r="E642" s="278"/>
      <c r="F642" s="283" t="s">
        <v>161</v>
      </c>
      <c r="G642" s="283"/>
      <c r="H642" s="283"/>
      <c r="I642" s="283"/>
      <c r="J642" s="283"/>
      <c r="K642" s="98"/>
      <c r="L642" s="234"/>
      <c r="M642" s="234"/>
    </row>
    <row r="643" spans="1:13" x14ac:dyDescent="0.25">
      <c r="A643" s="389" t="s">
        <v>575</v>
      </c>
      <c r="B643" s="389"/>
      <c r="C643" s="389"/>
      <c r="D643" s="389"/>
      <c r="E643" s="389"/>
      <c r="F643" s="278" t="s">
        <v>163</v>
      </c>
      <c r="G643" s="278"/>
      <c r="H643" s="278"/>
      <c r="I643" s="278"/>
      <c r="J643" s="278"/>
      <c r="K643" s="97"/>
      <c r="L643" s="234"/>
      <c r="M643" s="234"/>
    </row>
    <row r="644" spans="1:13" x14ac:dyDescent="0.25">
      <c r="A644" s="278" t="s">
        <v>214</v>
      </c>
      <c r="B644" s="278"/>
      <c r="C644" s="278"/>
      <c r="D644" s="278"/>
      <c r="E644" s="278"/>
      <c r="F644" s="278" t="s">
        <v>165</v>
      </c>
      <c r="G644" s="278"/>
      <c r="H644" s="278"/>
      <c r="I644" s="278"/>
      <c r="J644" s="278"/>
      <c r="K644" s="97"/>
      <c r="L644" s="234"/>
      <c r="M644" s="234"/>
    </row>
    <row r="645" spans="1:13" x14ac:dyDescent="0.25">
      <c r="A645" s="278" t="s">
        <v>215</v>
      </c>
      <c r="B645" s="278"/>
      <c r="C645" s="278"/>
      <c r="D645" s="278"/>
      <c r="E645" s="278"/>
      <c r="F645" s="342" t="s">
        <v>216</v>
      </c>
      <c r="G645" s="342"/>
      <c r="H645" s="342"/>
      <c r="I645" s="342"/>
      <c r="J645" s="342"/>
      <c r="K645" s="108"/>
      <c r="L645" s="234"/>
      <c r="M645" s="234"/>
    </row>
    <row r="646" spans="1:13" x14ac:dyDescent="0.25">
      <c r="A646" s="279" t="s">
        <v>168</v>
      </c>
      <c r="B646" s="279"/>
      <c r="C646" s="279"/>
      <c r="D646" s="279"/>
      <c r="E646" s="279"/>
      <c r="F646" s="342" t="s">
        <v>169</v>
      </c>
      <c r="G646" s="342"/>
      <c r="H646" s="342"/>
      <c r="I646" s="342"/>
      <c r="J646" s="342"/>
      <c r="K646" s="108"/>
      <c r="L646" s="234"/>
      <c r="M646" s="234"/>
    </row>
    <row r="647" spans="1:13" x14ac:dyDescent="0.25">
      <c r="A647" s="278" t="s">
        <v>217</v>
      </c>
      <c r="B647" s="278"/>
      <c r="C647" s="278"/>
      <c r="D647" s="278"/>
      <c r="E647" s="278"/>
      <c r="F647" s="342" t="s">
        <v>218</v>
      </c>
      <c r="G647" s="342"/>
      <c r="H647" s="342"/>
      <c r="I647" s="342"/>
      <c r="J647" s="342"/>
      <c r="K647" s="108"/>
      <c r="L647" s="234"/>
      <c r="M647" s="234"/>
    </row>
    <row r="648" spans="1:13" x14ac:dyDescent="0.25">
      <c r="A648" s="279" t="s">
        <v>173</v>
      </c>
      <c r="B648" s="279"/>
      <c r="C648" s="279"/>
      <c r="D648" s="279"/>
      <c r="E648" s="279"/>
      <c r="F648" s="342" t="s">
        <v>172</v>
      </c>
      <c r="G648" s="342"/>
      <c r="H648" s="342"/>
      <c r="I648" s="342"/>
      <c r="J648" s="342"/>
      <c r="K648" s="108"/>
      <c r="L648" s="234"/>
      <c r="M648" s="234"/>
    </row>
    <row r="649" spans="1:13" x14ac:dyDescent="0.25">
      <c r="A649" s="278" t="s">
        <v>219</v>
      </c>
      <c r="B649" s="278"/>
      <c r="C649" s="278"/>
      <c r="D649" s="278"/>
      <c r="E649" s="278"/>
      <c r="F649" s="279" t="s">
        <v>174</v>
      </c>
      <c r="G649" s="279"/>
      <c r="H649" s="279"/>
      <c r="I649" s="279"/>
      <c r="J649" s="279"/>
      <c r="K649" s="101"/>
      <c r="L649" s="234"/>
      <c r="M649" s="234"/>
    </row>
    <row r="650" spans="1:13" x14ac:dyDescent="0.25">
      <c r="A650" s="278" t="s">
        <v>416</v>
      </c>
      <c r="B650" s="278"/>
      <c r="C650" s="278"/>
      <c r="D650" s="278"/>
      <c r="E650" s="278"/>
      <c r="F650" s="278" t="s">
        <v>417</v>
      </c>
      <c r="G650" s="278"/>
      <c r="H650" s="278"/>
      <c r="I650" s="278"/>
      <c r="J650" s="278"/>
      <c r="K650" s="97"/>
      <c r="L650" s="234"/>
      <c r="M650" s="234"/>
    </row>
    <row r="651" spans="1:13" x14ac:dyDescent="0.25">
      <c r="A651" s="278" t="s">
        <v>225</v>
      </c>
      <c r="B651" s="278"/>
      <c r="C651" s="278"/>
      <c r="D651" s="278"/>
      <c r="E651" s="278"/>
      <c r="F651" s="342" t="s">
        <v>576</v>
      </c>
      <c r="G651" s="342"/>
      <c r="H651" s="342"/>
      <c r="I651" s="342"/>
      <c r="J651" s="342"/>
      <c r="K651" s="108"/>
      <c r="L651" s="234"/>
      <c r="M651" s="234"/>
    </row>
    <row r="652" spans="1:13" x14ac:dyDescent="0.25">
      <c r="A652" s="291" t="s">
        <v>181</v>
      </c>
      <c r="B652" s="291"/>
      <c r="C652" s="291"/>
      <c r="D652" s="291"/>
      <c r="E652" s="291"/>
      <c r="F652" s="342" t="s">
        <v>226</v>
      </c>
      <c r="G652" s="342"/>
      <c r="H652" s="342"/>
      <c r="I652" s="342"/>
      <c r="J652" s="342"/>
      <c r="K652" s="108"/>
      <c r="L652" s="234"/>
      <c r="M652" s="234"/>
    </row>
    <row r="653" spans="1:13" x14ac:dyDescent="0.25">
      <c r="A653" s="291" t="s">
        <v>419</v>
      </c>
      <c r="B653" s="291"/>
      <c r="C653" s="291"/>
      <c r="D653" s="291"/>
      <c r="E653" s="291"/>
      <c r="F653" s="342" t="s">
        <v>182</v>
      </c>
      <c r="G653" s="342"/>
      <c r="H653" s="342"/>
      <c r="I653" s="342"/>
      <c r="J653" s="342"/>
      <c r="K653" s="108"/>
      <c r="L653" s="234"/>
      <c r="M653" s="234"/>
    </row>
    <row r="654" spans="1:13" x14ac:dyDescent="0.25">
      <c r="A654" s="278" t="s">
        <v>229</v>
      </c>
      <c r="B654" s="278"/>
      <c r="C654" s="278"/>
      <c r="D654" s="278"/>
      <c r="E654" s="278"/>
      <c r="F654" s="342" t="s">
        <v>420</v>
      </c>
      <c r="G654" s="342"/>
      <c r="H654" s="342"/>
      <c r="I654" s="342"/>
      <c r="J654" s="342"/>
      <c r="K654" s="108"/>
      <c r="L654" s="234"/>
      <c r="M654" s="234"/>
    </row>
    <row r="655" spans="1:13" x14ac:dyDescent="0.25">
      <c r="A655" s="278" t="s">
        <v>231</v>
      </c>
      <c r="B655" s="278"/>
      <c r="C655" s="278"/>
      <c r="D655" s="278"/>
      <c r="E655" s="278"/>
      <c r="F655" s="283" t="s">
        <v>577</v>
      </c>
      <c r="G655" s="283"/>
      <c r="H655" s="283"/>
      <c r="I655" s="283"/>
      <c r="J655" s="283"/>
      <c r="K655" s="98"/>
      <c r="L655" s="234"/>
      <c r="M655" s="234"/>
    </row>
    <row r="656" spans="1:13" x14ac:dyDescent="0.25">
      <c r="A656" s="282" t="s">
        <v>188</v>
      </c>
      <c r="B656" s="388"/>
      <c r="C656" s="99"/>
      <c r="D656" s="163"/>
      <c r="E656" s="163"/>
      <c r="F656" s="283"/>
      <c r="G656" s="283"/>
      <c r="H656" s="283"/>
      <c r="I656" s="283"/>
      <c r="J656" s="283"/>
      <c r="K656" s="98"/>
      <c r="L656" s="234"/>
      <c r="M656" s="234"/>
    </row>
    <row r="657" spans="1:13" x14ac:dyDescent="0.25">
      <c r="A657" s="278" t="s">
        <v>578</v>
      </c>
      <c r="B657" s="278"/>
      <c r="C657" s="278"/>
      <c r="D657" s="278"/>
      <c r="E657" s="278"/>
      <c r="F657" s="283"/>
      <c r="G657" s="283"/>
      <c r="H657" s="283"/>
      <c r="I657" s="283"/>
      <c r="J657" s="283"/>
      <c r="K657" s="98"/>
      <c r="L657" s="234"/>
      <c r="M657" s="234"/>
    </row>
    <row r="658" spans="1:13" x14ac:dyDescent="0.25">
      <c r="A658" s="278" t="s">
        <v>192</v>
      </c>
      <c r="B658" s="278"/>
      <c r="C658" s="278"/>
      <c r="D658" s="278"/>
      <c r="E658" s="278"/>
      <c r="F658" s="278" t="s">
        <v>232</v>
      </c>
      <c r="G658" s="278"/>
      <c r="H658" s="278"/>
      <c r="I658" s="278"/>
      <c r="J658" s="278"/>
      <c r="K658" s="97"/>
      <c r="L658" s="234"/>
      <c r="M658" s="234"/>
    </row>
    <row r="659" spans="1:13" x14ac:dyDescent="0.25">
      <c r="A659" s="278" t="s">
        <v>194</v>
      </c>
      <c r="B659" s="278"/>
      <c r="C659" s="278"/>
      <c r="D659" s="278"/>
      <c r="E659" s="278"/>
      <c r="F659" s="279" t="s">
        <v>195</v>
      </c>
      <c r="G659" s="279"/>
      <c r="H659" s="279"/>
      <c r="I659" s="279"/>
      <c r="J659" s="279"/>
      <c r="K659" s="101"/>
      <c r="L659" s="234"/>
      <c r="M659" s="234"/>
    </row>
    <row r="660" spans="1:13" x14ac:dyDescent="0.25">
      <c r="A660" s="278" t="s">
        <v>235</v>
      </c>
      <c r="B660" s="278"/>
      <c r="C660" s="278"/>
      <c r="D660" s="278"/>
      <c r="E660" s="278"/>
      <c r="F660" s="278" t="s">
        <v>197</v>
      </c>
      <c r="G660" s="278"/>
      <c r="H660" s="278"/>
      <c r="I660" s="278"/>
      <c r="J660" s="278"/>
      <c r="K660" s="97"/>
      <c r="L660" s="234"/>
      <c r="M660" s="234"/>
    </row>
    <row r="661" spans="1:13" x14ac:dyDescent="0.25">
      <c r="A661" s="279" t="s">
        <v>198</v>
      </c>
      <c r="B661" s="279"/>
      <c r="C661" s="279"/>
      <c r="D661" s="279"/>
      <c r="E661" s="279"/>
      <c r="F661" s="278" t="s">
        <v>234</v>
      </c>
      <c r="G661" s="278"/>
      <c r="H661" s="278"/>
      <c r="I661" s="278"/>
      <c r="J661" s="278"/>
      <c r="K661" s="97"/>
      <c r="L661" s="234"/>
      <c r="M661" s="234"/>
    </row>
    <row r="662" spans="1:13" x14ac:dyDescent="0.25">
      <c r="A662" s="278" t="s">
        <v>200</v>
      </c>
      <c r="B662" s="278"/>
      <c r="C662" s="278"/>
      <c r="D662" s="278"/>
      <c r="E662" s="278"/>
      <c r="F662" s="278" t="s">
        <v>199</v>
      </c>
      <c r="G662" s="278"/>
      <c r="H662" s="278"/>
      <c r="I662" s="278"/>
      <c r="J662" s="278"/>
      <c r="K662" s="97"/>
      <c r="L662" s="234"/>
      <c r="M662" s="234"/>
    </row>
    <row r="663" spans="1:13" x14ac:dyDescent="0.25">
      <c r="A663" s="278"/>
      <c r="B663" s="278"/>
      <c r="C663" s="278"/>
      <c r="D663" s="278"/>
      <c r="E663" s="278"/>
      <c r="F663" s="278" t="s">
        <v>423</v>
      </c>
      <c r="G663" s="278"/>
      <c r="H663" s="278"/>
      <c r="I663" s="278"/>
      <c r="J663" s="278"/>
      <c r="K663" s="97"/>
      <c r="L663" s="234"/>
      <c r="M663" s="234"/>
    </row>
    <row r="664" spans="1:13" x14ac:dyDescent="0.25">
      <c r="A664" s="278"/>
      <c r="B664" s="278"/>
      <c r="C664" s="278"/>
      <c r="D664" s="278"/>
      <c r="E664" s="278"/>
      <c r="F664" s="278" t="s">
        <v>424</v>
      </c>
      <c r="G664" s="278"/>
      <c r="H664" s="278"/>
      <c r="I664" s="278"/>
      <c r="J664" s="278"/>
      <c r="K664" s="97"/>
      <c r="L664" s="234"/>
      <c r="M664" s="234"/>
    </row>
    <row r="665" spans="1:13" x14ac:dyDescent="0.25">
      <c r="A665" s="138" t="s">
        <v>0</v>
      </c>
      <c r="B665" s="281" t="s">
        <v>1</v>
      </c>
      <c r="C665" s="281"/>
      <c r="D665" s="281"/>
      <c r="E665" s="281"/>
      <c r="F665" s="281"/>
      <c r="G665" s="281"/>
      <c r="H665" s="281"/>
      <c r="I665" s="281" t="s">
        <v>2</v>
      </c>
      <c r="J665" s="281"/>
      <c r="K665" s="138"/>
      <c r="L665" s="234"/>
      <c r="M665" s="234"/>
    </row>
    <row r="666" spans="1:13" x14ac:dyDescent="0.25">
      <c r="A666" s="154"/>
      <c r="B666" s="270" t="s">
        <v>3</v>
      </c>
      <c r="C666" s="270"/>
      <c r="D666" s="270"/>
      <c r="E666" s="270"/>
      <c r="F666" s="270"/>
      <c r="G666" s="270"/>
      <c r="H666" s="270" t="s">
        <v>237</v>
      </c>
      <c r="I666" s="270" t="s">
        <v>579</v>
      </c>
      <c r="J666" s="270"/>
      <c r="K666" s="94"/>
      <c r="L666" s="234"/>
      <c r="M666" s="234"/>
    </row>
    <row r="667" spans="1:13" x14ac:dyDescent="0.25">
      <c r="A667" s="19">
        <v>1</v>
      </c>
      <c r="B667" s="338" t="s">
        <v>580</v>
      </c>
      <c r="C667" s="338"/>
      <c r="D667" s="338"/>
      <c r="E667" s="338"/>
      <c r="F667" s="338"/>
      <c r="G667" s="338"/>
      <c r="H667" s="23"/>
      <c r="I667" s="244">
        <v>255800</v>
      </c>
      <c r="J667" s="244"/>
      <c r="K667" s="81"/>
      <c r="L667" s="234">
        <f t="shared" si="9"/>
        <v>260916</v>
      </c>
      <c r="M667" s="234"/>
    </row>
    <row r="668" spans="1:13" x14ac:dyDescent="0.25">
      <c r="A668" s="19"/>
      <c r="B668" s="338" t="s">
        <v>426</v>
      </c>
      <c r="C668" s="338"/>
      <c r="D668" s="338"/>
      <c r="E668" s="338"/>
      <c r="F668" s="338"/>
      <c r="G668" s="338"/>
      <c r="H668" s="23">
        <v>71041</v>
      </c>
      <c r="I668" s="244">
        <v>515</v>
      </c>
      <c r="J668" s="244"/>
      <c r="K668" s="81"/>
      <c r="L668" s="234">
        <f t="shared" si="9"/>
        <v>525.29999999999995</v>
      </c>
      <c r="M668" s="234"/>
    </row>
    <row r="669" spans="1:13" x14ac:dyDescent="0.25">
      <c r="A669" s="19"/>
      <c r="B669" s="338" t="s">
        <v>427</v>
      </c>
      <c r="C669" s="338"/>
      <c r="D669" s="338"/>
      <c r="E669" s="338"/>
      <c r="F669" s="338"/>
      <c r="G669" s="338"/>
      <c r="H669" s="23"/>
      <c r="I669" s="244">
        <v>255800</v>
      </c>
      <c r="J669" s="244"/>
      <c r="K669" s="81"/>
      <c r="L669" s="234">
        <f t="shared" si="9"/>
        <v>260916</v>
      </c>
      <c r="M669" s="234"/>
    </row>
    <row r="670" spans="1:13" x14ac:dyDescent="0.25">
      <c r="A670" s="154"/>
      <c r="B670" s="270" t="s">
        <v>10</v>
      </c>
      <c r="C670" s="270"/>
      <c r="D670" s="270"/>
      <c r="E670" s="270"/>
      <c r="F670" s="270"/>
      <c r="G670" s="270"/>
      <c r="H670" s="270"/>
      <c r="I670" s="141"/>
      <c r="J670" s="141"/>
      <c r="K670" s="141"/>
      <c r="L670" s="234"/>
      <c r="M670" s="234"/>
    </row>
    <row r="671" spans="1:13" x14ac:dyDescent="0.25">
      <c r="A671" s="19">
        <v>1</v>
      </c>
      <c r="B671" s="273" t="s">
        <v>581</v>
      </c>
      <c r="C671" s="273"/>
      <c r="D671" s="273"/>
      <c r="E671" s="273"/>
      <c r="F671" s="273"/>
      <c r="G671" s="273"/>
      <c r="H671" s="32" t="s">
        <v>582</v>
      </c>
      <c r="I671" s="242">
        <v>0</v>
      </c>
      <c r="J671" s="242"/>
      <c r="K671" s="83"/>
      <c r="L671" s="234"/>
      <c r="M671" s="234"/>
    </row>
    <row r="672" spans="1:13" x14ac:dyDescent="0.25">
      <c r="A672" s="19"/>
      <c r="B672" s="341" t="s">
        <v>583</v>
      </c>
      <c r="C672" s="341"/>
      <c r="D672" s="341"/>
      <c r="E672" s="341"/>
      <c r="F672" s="341"/>
      <c r="G672" s="341"/>
      <c r="H672" s="29"/>
      <c r="I672" s="244">
        <v>6215</v>
      </c>
      <c r="J672" s="244"/>
      <c r="K672" s="81"/>
      <c r="L672" s="234">
        <f t="shared" si="9"/>
        <v>6339.3</v>
      </c>
      <c r="M672" s="234"/>
    </row>
    <row r="673" spans="1:13" x14ac:dyDescent="0.25">
      <c r="A673" s="154"/>
      <c r="B673" s="270" t="s">
        <v>16</v>
      </c>
      <c r="C673" s="270"/>
      <c r="D673" s="270"/>
      <c r="E673" s="270"/>
      <c r="F673" s="270"/>
      <c r="G673" s="270"/>
      <c r="H673" s="270"/>
      <c r="I673" s="164"/>
      <c r="J673" s="164"/>
      <c r="K673" s="164"/>
      <c r="L673" s="234"/>
      <c r="M673" s="234"/>
    </row>
    <row r="674" spans="1:13" x14ac:dyDescent="0.25">
      <c r="A674" s="19"/>
      <c r="B674" s="243" t="s">
        <v>432</v>
      </c>
      <c r="C674" s="243"/>
      <c r="D674" s="243"/>
      <c r="E674" s="243"/>
      <c r="F674" s="243"/>
      <c r="G674" s="243"/>
      <c r="H674" s="7" t="s">
        <v>244</v>
      </c>
      <c r="I674" s="244">
        <v>12130</v>
      </c>
      <c r="J674" s="244"/>
      <c r="K674" s="81"/>
      <c r="L674" s="234">
        <f t="shared" si="9"/>
        <v>12372.6</v>
      </c>
      <c r="M674" s="234"/>
    </row>
    <row r="675" spans="1:13" x14ac:dyDescent="0.25">
      <c r="A675" s="19"/>
      <c r="B675" s="243" t="s">
        <v>22</v>
      </c>
      <c r="C675" s="243"/>
      <c r="D675" s="243"/>
      <c r="E675" s="243"/>
      <c r="F675" s="243"/>
      <c r="G675" s="243"/>
      <c r="H675" s="7" t="s">
        <v>247</v>
      </c>
      <c r="I675" s="244">
        <v>4335</v>
      </c>
      <c r="J675" s="244"/>
      <c r="K675" s="81"/>
      <c r="L675" s="234">
        <f t="shared" si="9"/>
        <v>4421.7</v>
      </c>
      <c r="M675" s="234"/>
    </row>
    <row r="676" spans="1:13" x14ac:dyDescent="0.25">
      <c r="A676" s="19"/>
      <c r="B676" s="243" t="s">
        <v>433</v>
      </c>
      <c r="C676" s="243"/>
      <c r="D676" s="243"/>
      <c r="E676" s="243"/>
      <c r="F676" s="243"/>
      <c r="G676" s="243"/>
      <c r="H676" s="7" t="s">
        <v>248</v>
      </c>
      <c r="I676" s="244">
        <v>7310</v>
      </c>
      <c r="J676" s="244"/>
      <c r="K676" s="81"/>
      <c r="L676" s="234">
        <f t="shared" si="9"/>
        <v>7456.2</v>
      </c>
      <c r="M676" s="234"/>
    </row>
    <row r="677" spans="1:13" x14ac:dyDescent="0.25">
      <c r="A677" s="19"/>
      <c r="B677" s="243" t="s">
        <v>27</v>
      </c>
      <c r="C677" s="243"/>
      <c r="D677" s="243"/>
      <c r="E677" s="243"/>
      <c r="F677" s="243"/>
      <c r="G677" s="243"/>
      <c r="H677" s="7" t="s">
        <v>250</v>
      </c>
      <c r="I677" s="244">
        <v>2235</v>
      </c>
      <c r="J677" s="244"/>
      <c r="K677" s="81"/>
      <c r="L677" s="234">
        <f t="shared" ref="L677:L740" si="10">SUM(I677*1.02)</f>
        <v>2279.6999999999998</v>
      </c>
      <c r="M677" s="234"/>
    </row>
    <row r="678" spans="1:13" x14ac:dyDescent="0.25">
      <c r="A678" s="19"/>
      <c r="B678" s="243" t="s">
        <v>30</v>
      </c>
      <c r="C678" s="243"/>
      <c r="D678" s="243"/>
      <c r="E678" s="243"/>
      <c r="F678" s="243"/>
      <c r="G678" s="243"/>
      <c r="H678" s="7" t="s">
        <v>252</v>
      </c>
      <c r="I678" s="244">
        <v>2245</v>
      </c>
      <c r="J678" s="244"/>
      <c r="K678" s="81"/>
      <c r="L678" s="234">
        <f t="shared" si="10"/>
        <v>2289.9</v>
      </c>
      <c r="M678" s="234"/>
    </row>
    <row r="679" spans="1:13" x14ac:dyDescent="0.25">
      <c r="A679" s="19"/>
      <c r="B679" s="243" t="s">
        <v>31</v>
      </c>
      <c r="C679" s="243"/>
      <c r="D679" s="243"/>
      <c r="E679" s="243"/>
      <c r="F679" s="243"/>
      <c r="G679" s="243"/>
      <c r="H679" s="7">
        <v>203662</v>
      </c>
      <c r="I679" s="244">
        <v>380</v>
      </c>
      <c r="J679" s="244"/>
      <c r="K679" s="81"/>
      <c r="L679" s="234">
        <f t="shared" si="10"/>
        <v>387.6</v>
      </c>
      <c r="M679" s="234"/>
    </row>
    <row r="680" spans="1:13" x14ac:dyDescent="0.25">
      <c r="A680" s="19"/>
      <c r="B680" s="243" t="s">
        <v>253</v>
      </c>
      <c r="C680" s="243"/>
      <c r="D680" s="243"/>
      <c r="E680" s="243"/>
      <c r="F680" s="243"/>
      <c r="G680" s="243"/>
      <c r="H680" s="7" t="s">
        <v>254</v>
      </c>
      <c r="I680" s="244">
        <v>4335</v>
      </c>
      <c r="J680" s="244"/>
      <c r="K680" s="81"/>
      <c r="L680" s="234">
        <f t="shared" si="10"/>
        <v>4421.7</v>
      </c>
      <c r="M680" s="234"/>
    </row>
    <row r="681" spans="1:13" x14ac:dyDescent="0.25">
      <c r="A681" s="19">
        <v>1</v>
      </c>
      <c r="B681" s="241" t="s">
        <v>257</v>
      </c>
      <c r="C681" s="241"/>
      <c r="D681" s="241"/>
      <c r="E681" s="241"/>
      <c r="F681" s="241"/>
      <c r="G681" s="241"/>
      <c r="H681" s="9" t="s">
        <v>258</v>
      </c>
      <c r="I681" s="242">
        <v>0</v>
      </c>
      <c r="J681" s="242"/>
      <c r="K681" s="83"/>
      <c r="L681" s="234"/>
      <c r="M681" s="234"/>
    </row>
    <row r="682" spans="1:13" x14ac:dyDescent="0.25">
      <c r="A682" s="19">
        <v>1</v>
      </c>
      <c r="B682" s="241" t="s">
        <v>436</v>
      </c>
      <c r="C682" s="241"/>
      <c r="D682" s="241"/>
      <c r="E682" s="241"/>
      <c r="F682" s="241"/>
      <c r="G682" s="241"/>
      <c r="H682" s="9" t="s">
        <v>262</v>
      </c>
      <c r="I682" s="242">
        <v>0</v>
      </c>
      <c r="J682" s="242"/>
      <c r="K682" s="83"/>
      <c r="L682" s="234"/>
      <c r="M682" s="234"/>
    </row>
    <row r="683" spans="1:13" x14ac:dyDescent="0.25">
      <c r="A683" s="154"/>
      <c r="B683" s="270" t="s">
        <v>69</v>
      </c>
      <c r="C683" s="270"/>
      <c r="D683" s="270"/>
      <c r="E683" s="270"/>
      <c r="F683" s="270"/>
      <c r="G683" s="270"/>
      <c r="H683" s="270"/>
      <c r="I683" s="164"/>
      <c r="J683" s="164"/>
      <c r="K683" s="164"/>
      <c r="L683" s="234"/>
      <c r="M683" s="234"/>
    </row>
    <row r="684" spans="1:13" x14ac:dyDescent="0.25">
      <c r="A684" s="19">
        <v>1</v>
      </c>
      <c r="B684" s="340" t="s">
        <v>263</v>
      </c>
      <c r="C684" s="340"/>
      <c r="D684" s="340"/>
      <c r="E684" s="340"/>
      <c r="F684" s="340"/>
      <c r="G684" s="340"/>
      <c r="H684" s="12" t="s">
        <v>584</v>
      </c>
      <c r="I684" s="242">
        <v>0</v>
      </c>
      <c r="J684" s="242"/>
      <c r="K684" s="83"/>
      <c r="L684" s="234"/>
      <c r="M684" s="234"/>
    </row>
    <row r="685" spans="1:13" x14ac:dyDescent="0.25">
      <c r="A685" s="19"/>
      <c r="B685" s="269" t="s">
        <v>269</v>
      </c>
      <c r="C685" s="269"/>
      <c r="D685" s="269"/>
      <c r="E685" s="269"/>
      <c r="F685" s="269"/>
      <c r="G685" s="269"/>
      <c r="H685" s="11"/>
      <c r="I685" s="244">
        <v>3275</v>
      </c>
      <c r="J685" s="244"/>
      <c r="K685" s="81"/>
      <c r="L685" s="234">
        <f t="shared" si="10"/>
        <v>3340.5</v>
      </c>
      <c r="M685" s="234"/>
    </row>
    <row r="686" spans="1:13" x14ac:dyDescent="0.25">
      <c r="A686" s="19"/>
      <c r="B686" s="269" t="s">
        <v>437</v>
      </c>
      <c r="C686" s="269"/>
      <c r="D686" s="269"/>
      <c r="E686" s="269"/>
      <c r="F686" s="269"/>
      <c r="G686" s="269"/>
      <c r="H686" s="11" t="s">
        <v>268</v>
      </c>
      <c r="I686" s="244">
        <v>1315</v>
      </c>
      <c r="J686" s="244"/>
      <c r="K686" s="81"/>
      <c r="L686" s="234">
        <f t="shared" si="10"/>
        <v>1341.3</v>
      </c>
      <c r="M686" s="234"/>
    </row>
    <row r="687" spans="1:13" x14ac:dyDescent="0.25">
      <c r="A687" s="19"/>
      <c r="B687" s="269" t="s">
        <v>585</v>
      </c>
      <c r="C687" s="269"/>
      <c r="D687" s="269"/>
      <c r="E687" s="269"/>
      <c r="F687" s="269"/>
      <c r="G687" s="269"/>
      <c r="H687" s="11"/>
      <c r="I687" s="244">
        <v>10825</v>
      </c>
      <c r="J687" s="244"/>
      <c r="K687" s="81"/>
      <c r="L687" s="234">
        <f t="shared" si="10"/>
        <v>11041.5</v>
      </c>
      <c r="M687" s="234"/>
    </row>
    <row r="688" spans="1:13" x14ac:dyDescent="0.25">
      <c r="A688" s="19"/>
      <c r="B688" s="269" t="s">
        <v>484</v>
      </c>
      <c r="C688" s="269"/>
      <c r="D688" s="269"/>
      <c r="E688" s="269"/>
      <c r="F688" s="269"/>
      <c r="G688" s="269"/>
      <c r="H688" s="6" t="s">
        <v>56</v>
      </c>
      <c r="I688" s="244">
        <v>32535</v>
      </c>
      <c r="J688" s="244"/>
      <c r="K688" s="81"/>
      <c r="L688" s="234">
        <f t="shared" si="10"/>
        <v>33185.699999999997</v>
      </c>
      <c r="M688" s="234"/>
    </row>
    <row r="689" spans="1:13" x14ac:dyDescent="0.25">
      <c r="A689" s="19"/>
      <c r="B689" s="269" t="s">
        <v>486</v>
      </c>
      <c r="C689" s="269"/>
      <c r="D689" s="269"/>
      <c r="E689" s="269"/>
      <c r="F689" s="269"/>
      <c r="G689" s="269"/>
      <c r="H689" s="6" t="s">
        <v>56</v>
      </c>
      <c r="I689" s="244">
        <v>35805</v>
      </c>
      <c r="J689" s="244"/>
      <c r="K689" s="81"/>
      <c r="L689" s="234">
        <f t="shared" si="10"/>
        <v>36521.1</v>
      </c>
      <c r="M689" s="234"/>
    </row>
    <row r="690" spans="1:13" x14ac:dyDescent="0.25">
      <c r="A690" s="19">
        <v>1</v>
      </c>
      <c r="B690" s="340" t="s">
        <v>586</v>
      </c>
      <c r="C690" s="340"/>
      <c r="D690" s="340"/>
      <c r="E690" s="340"/>
      <c r="F690" s="340"/>
      <c r="G690" s="340"/>
      <c r="H690" s="12" t="s">
        <v>275</v>
      </c>
      <c r="I690" s="242">
        <v>0</v>
      </c>
      <c r="J690" s="242"/>
      <c r="K690" s="83"/>
      <c r="L690" s="234"/>
      <c r="M690" s="234"/>
    </row>
    <row r="691" spans="1:13" x14ac:dyDescent="0.25">
      <c r="A691" s="19"/>
      <c r="B691" s="269" t="s">
        <v>587</v>
      </c>
      <c r="C691" s="269"/>
      <c r="D691" s="269"/>
      <c r="E691" s="269"/>
      <c r="F691" s="269"/>
      <c r="G691" s="269"/>
      <c r="H691" s="11" t="s">
        <v>277</v>
      </c>
      <c r="I691" s="244">
        <v>1210</v>
      </c>
      <c r="J691" s="244"/>
      <c r="K691" s="81"/>
      <c r="L691" s="234">
        <f t="shared" si="10"/>
        <v>1234.2</v>
      </c>
      <c r="M691" s="234"/>
    </row>
    <row r="692" spans="1:13" x14ac:dyDescent="0.25">
      <c r="A692" s="19"/>
      <c r="B692" s="269" t="s">
        <v>588</v>
      </c>
      <c r="C692" s="269"/>
      <c r="D692" s="269"/>
      <c r="E692" s="269"/>
      <c r="F692" s="269"/>
      <c r="G692" s="269"/>
      <c r="H692" s="11" t="s">
        <v>279</v>
      </c>
      <c r="I692" s="244">
        <v>2435</v>
      </c>
      <c r="J692" s="244"/>
      <c r="K692" s="81"/>
      <c r="L692" s="234">
        <f t="shared" si="10"/>
        <v>2483.6999999999998</v>
      </c>
      <c r="M692" s="234"/>
    </row>
    <row r="693" spans="1:13" x14ac:dyDescent="0.25">
      <c r="A693" s="19"/>
      <c r="B693" s="269" t="s">
        <v>280</v>
      </c>
      <c r="C693" s="269"/>
      <c r="D693" s="269"/>
      <c r="E693" s="269"/>
      <c r="F693" s="269"/>
      <c r="G693" s="269"/>
      <c r="H693" s="11">
        <v>203640</v>
      </c>
      <c r="I693" s="244">
        <v>1325</v>
      </c>
      <c r="J693" s="244"/>
      <c r="K693" s="81"/>
      <c r="L693" s="234">
        <f t="shared" si="10"/>
        <v>1351.5</v>
      </c>
      <c r="M693" s="234"/>
    </row>
    <row r="694" spans="1:13" x14ac:dyDescent="0.25">
      <c r="A694" s="19"/>
      <c r="B694" s="269" t="s">
        <v>281</v>
      </c>
      <c r="C694" s="269"/>
      <c r="D694" s="269"/>
      <c r="E694" s="269"/>
      <c r="F694" s="269"/>
      <c r="G694" s="269"/>
      <c r="H694" s="11">
        <v>203639</v>
      </c>
      <c r="I694" s="244">
        <v>2305</v>
      </c>
      <c r="J694" s="244"/>
      <c r="K694" s="81"/>
      <c r="L694" s="234">
        <f t="shared" si="10"/>
        <v>2351.1</v>
      </c>
      <c r="M694" s="234"/>
    </row>
    <row r="695" spans="1:13" x14ac:dyDescent="0.25">
      <c r="A695" s="19">
        <v>1</v>
      </c>
      <c r="B695" s="340" t="s">
        <v>282</v>
      </c>
      <c r="C695" s="340"/>
      <c r="D695" s="340"/>
      <c r="E695" s="340"/>
      <c r="F695" s="340"/>
      <c r="G695" s="340"/>
      <c r="H695" s="12" t="s">
        <v>589</v>
      </c>
      <c r="I695" s="242">
        <v>0</v>
      </c>
      <c r="J695" s="242"/>
      <c r="K695" s="83"/>
      <c r="L695" s="234"/>
      <c r="M695" s="234"/>
    </row>
    <row r="696" spans="1:13" x14ac:dyDescent="0.25">
      <c r="A696" s="19"/>
      <c r="B696" s="269" t="s">
        <v>284</v>
      </c>
      <c r="C696" s="269"/>
      <c r="D696" s="269"/>
      <c r="E696" s="269"/>
      <c r="F696" s="269"/>
      <c r="G696" s="269"/>
      <c r="H696" s="11">
        <v>203066</v>
      </c>
      <c r="I696" s="244">
        <v>2305</v>
      </c>
      <c r="J696" s="244"/>
      <c r="K696" s="81"/>
      <c r="L696" s="234">
        <f t="shared" si="10"/>
        <v>2351.1</v>
      </c>
      <c r="M696" s="234"/>
    </row>
    <row r="697" spans="1:13" x14ac:dyDescent="0.25">
      <c r="A697" s="19"/>
      <c r="B697" s="269" t="s">
        <v>285</v>
      </c>
      <c r="C697" s="269"/>
      <c r="D697" s="269"/>
      <c r="E697" s="269"/>
      <c r="F697" s="269"/>
      <c r="G697" s="269"/>
      <c r="H697" s="11" t="s">
        <v>286</v>
      </c>
      <c r="I697" s="244">
        <v>4735</v>
      </c>
      <c r="J697" s="244"/>
      <c r="K697" s="81"/>
      <c r="L697" s="234">
        <f t="shared" si="10"/>
        <v>4829.7</v>
      </c>
      <c r="M697" s="234"/>
    </row>
    <row r="698" spans="1:13" x14ac:dyDescent="0.25">
      <c r="A698" s="19"/>
      <c r="B698" s="269" t="s">
        <v>590</v>
      </c>
      <c r="C698" s="269"/>
      <c r="D698" s="269"/>
      <c r="E698" s="269"/>
      <c r="F698" s="269"/>
      <c r="G698" s="269"/>
      <c r="H698" s="11"/>
      <c r="I698" s="244">
        <v>8755</v>
      </c>
      <c r="J698" s="244"/>
      <c r="K698" s="81"/>
      <c r="L698" s="234">
        <f t="shared" si="10"/>
        <v>8930.1</v>
      </c>
      <c r="M698" s="234"/>
    </row>
    <row r="699" spans="1:13" x14ac:dyDescent="0.25">
      <c r="A699" s="19"/>
      <c r="B699" s="269" t="s">
        <v>591</v>
      </c>
      <c r="C699" s="269"/>
      <c r="D699" s="269"/>
      <c r="E699" s="269"/>
      <c r="F699" s="269"/>
      <c r="G699" s="269"/>
      <c r="H699" s="11" t="s">
        <v>289</v>
      </c>
      <c r="I699" s="244">
        <v>525</v>
      </c>
      <c r="J699" s="244"/>
      <c r="K699" s="81"/>
      <c r="L699" s="234">
        <f t="shared" si="10"/>
        <v>535.5</v>
      </c>
      <c r="M699" s="234"/>
    </row>
    <row r="700" spans="1:13" x14ac:dyDescent="0.25">
      <c r="A700" s="19"/>
      <c r="B700" s="339" t="s">
        <v>548</v>
      </c>
      <c r="C700" s="339"/>
      <c r="D700" s="339"/>
      <c r="E700" s="339"/>
      <c r="F700" s="339"/>
      <c r="G700" s="339"/>
      <c r="H700" s="11"/>
      <c r="I700" s="244">
        <v>610</v>
      </c>
      <c r="J700" s="244"/>
      <c r="K700" s="81"/>
      <c r="L700" s="234">
        <f t="shared" si="10"/>
        <v>622.20000000000005</v>
      </c>
      <c r="M700" s="234"/>
    </row>
    <row r="701" spans="1:13" x14ac:dyDescent="0.25">
      <c r="A701" s="19"/>
      <c r="B701" s="269" t="s">
        <v>592</v>
      </c>
      <c r="C701" s="269"/>
      <c r="D701" s="269"/>
      <c r="E701" s="269"/>
      <c r="F701" s="269"/>
      <c r="G701" s="269"/>
      <c r="H701" s="11"/>
      <c r="I701" s="244">
        <v>610</v>
      </c>
      <c r="J701" s="244"/>
      <c r="K701" s="81"/>
      <c r="L701" s="234">
        <f t="shared" si="10"/>
        <v>622.20000000000005</v>
      </c>
      <c r="M701" s="234"/>
    </row>
    <row r="702" spans="1:13" x14ac:dyDescent="0.25">
      <c r="A702" s="19"/>
      <c r="B702" s="269" t="s">
        <v>292</v>
      </c>
      <c r="C702" s="269"/>
      <c r="D702" s="269"/>
      <c r="E702" s="269"/>
      <c r="F702" s="269"/>
      <c r="G702" s="269"/>
      <c r="H702" s="11" t="s">
        <v>447</v>
      </c>
      <c r="I702" s="244">
        <v>485</v>
      </c>
      <c r="J702" s="244"/>
      <c r="K702" s="81"/>
      <c r="L702" s="234">
        <f t="shared" si="10"/>
        <v>494.7</v>
      </c>
      <c r="M702" s="234"/>
    </row>
    <row r="703" spans="1:13" x14ac:dyDescent="0.25">
      <c r="A703" s="19"/>
      <c r="B703" s="269" t="s">
        <v>294</v>
      </c>
      <c r="C703" s="269"/>
      <c r="D703" s="269"/>
      <c r="E703" s="269"/>
      <c r="F703" s="269"/>
      <c r="G703" s="269"/>
      <c r="H703" s="11" t="s">
        <v>295</v>
      </c>
      <c r="I703" s="244">
        <v>485</v>
      </c>
      <c r="J703" s="244"/>
      <c r="K703" s="81"/>
      <c r="L703" s="234">
        <f t="shared" si="10"/>
        <v>494.7</v>
      </c>
      <c r="M703" s="234"/>
    </row>
    <row r="704" spans="1:13" x14ac:dyDescent="0.25">
      <c r="A704" s="19">
        <v>1</v>
      </c>
      <c r="B704" s="340" t="s">
        <v>296</v>
      </c>
      <c r="C704" s="340"/>
      <c r="D704" s="340"/>
      <c r="E704" s="340"/>
      <c r="F704" s="340"/>
      <c r="G704" s="340"/>
      <c r="H704" s="12" t="s">
        <v>297</v>
      </c>
      <c r="I704" s="242">
        <v>0</v>
      </c>
      <c r="J704" s="242"/>
      <c r="K704" s="83"/>
      <c r="L704" s="234"/>
      <c r="M704" s="234"/>
    </row>
    <row r="705" spans="1:13" x14ac:dyDescent="0.25">
      <c r="A705" s="19"/>
      <c r="B705" s="269" t="s">
        <v>298</v>
      </c>
      <c r="C705" s="269"/>
      <c r="D705" s="269"/>
      <c r="E705" s="269"/>
      <c r="F705" s="269"/>
      <c r="G705" s="269"/>
      <c r="H705" s="11" t="s">
        <v>299</v>
      </c>
      <c r="I705" s="244">
        <v>1825</v>
      </c>
      <c r="J705" s="244"/>
      <c r="K705" s="81"/>
      <c r="L705" s="234">
        <f t="shared" si="10"/>
        <v>1861.5</v>
      </c>
      <c r="M705" s="234"/>
    </row>
    <row r="706" spans="1:13" x14ac:dyDescent="0.25">
      <c r="A706" s="19"/>
      <c r="B706" s="269" t="s">
        <v>300</v>
      </c>
      <c r="C706" s="269"/>
      <c r="D706" s="269"/>
      <c r="E706" s="269"/>
      <c r="F706" s="269"/>
      <c r="G706" s="269"/>
      <c r="H706" s="11" t="s">
        <v>301</v>
      </c>
      <c r="I706" s="244">
        <v>2820</v>
      </c>
      <c r="J706" s="244"/>
      <c r="K706" s="81"/>
      <c r="L706" s="234">
        <f t="shared" si="10"/>
        <v>2876.4</v>
      </c>
      <c r="M706" s="234"/>
    </row>
    <row r="707" spans="1:13" x14ac:dyDescent="0.25">
      <c r="A707" s="19">
        <v>1</v>
      </c>
      <c r="B707" s="340" t="s">
        <v>302</v>
      </c>
      <c r="C707" s="340"/>
      <c r="D707" s="340"/>
      <c r="E707" s="340"/>
      <c r="F707" s="340"/>
      <c r="G707" s="340"/>
      <c r="H707" s="12"/>
      <c r="I707" s="242">
        <v>0</v>
      </c>
      <c r="J707" s="242"/>
      <c r="K707" s="83"/>
      <c r="L707" s="234"/>
      <c r="M707" s="234"/>
    </row>
    <row r="708" spans="1:13" x14ac:dyDescent="0.25">
      <c r="A708" s="19">
        <v>1</v>
      </c>
      <c r="B708" s="340" t="s">
        <v>303</v>
      </c>
      <c r="C708" s="340"/>
      <c r="D708" s="340"/>
      <c r="E708" s="340"/>
      <c r="F708" s="340"/>
      <c r="G708" s="340"/>
      <c r="H708" s="12"/>
      <c r="I708" s="242">
        <v>0</v>
      </c>
      <c r="J708" s="242"/>
      <c r="K708" s="83"/>
      <c r="L708" s="234"/>
      <c r="M708" s="234"/>
    </row>
    <row r="709" spans="1:13" x14ac:dyDescent="0.25">
      <c r="A709" s="19">
        <v>1</v>
      </c>
      <c r="B709" s="340" t="s">
        <v>304</v>
      </c>
      <c r="C709" s="340"/>
      <c r="D709" s="340"/>
      <c r="E709" s="340"/>
      <c r="F709" s="340"/>
      <c r="G709" s="340"/>
      <c r="H709" s="12"/>
      <c r="I709" s="242">
        <v>0</v>
      </c>
      <c r="J709" s="242"/>
      <c r="K709" s="83"/>
      <c r="L709" s="234"/>
      <c r="M709" s="234"/>
    </row>
    <row r="710" spans="1:13" x14ac:dyDescent="0.25">
      <c r="A710" s="19">
        <v>1</v>
      </c>
      <c r="B710" s="340" t="s">
        <v>306</v>
      </c>
      <c r="C710" s="340"/>
      <c r="D710" s="340"/>
      <c r="E710" s="340"/>
      <c r="F710" s="340"/>
      <c r="G710" s="340"/>
      <c r="H710" s="12"/>
      <c r="I710" s="242">
        <v>0</v>
      </c>
      <c r="J710" s="242"/>
      <c r="K710" s="83"/>
      <c r="L710" s="234"/>
      <c r="M710" s="234"/>
    </row>
    <row r="711" spans="1:13" x14ac:dyDescent="0.25">
      <c r="A711" s="19"/>
      <c r="B711" s="269" t="s">
        <v>308</v>
      </c>
      <c r="C711" s="269"/>
      <c r="D711" s="269"/>
      <c r="E711" s="269"/>
      <c r="F711" s="269"/>
      <c r="G711" s="269"/>
      <c r="H711" s="11" t="s">
        <v>448</v>
      </c>
      <c r="I711" s="244">
        <v>830</v>
      </c>
      <c r="J711" s="244"/>
      <c r="K711" s="81"/>
      <c r="L711" s="234">
        <f t="shared" si="10"/>
        <v>846.6</v>
      </c>
      <c r="M711" s="234"/>
    </row>
    <row r="712" spans="1:13" x14ac:dyDescent="0.25">
      <c r="A712" s="19"/>
      <c r="B712" s="385" t="s">
        <v>593</v>
      </c>
      <c r="C712" s="385"/>
      <c r="D712" s="385"/>
      <c r="E712" s="385"/>
      <c r="F712" s="385"/>
      <c r="G712" s="385"/>
      <c r="H712" s="31"/>
      <c r="I712" s="244">
        <v>11310</v>
      </c>
      <c r="J712" s="244"/>
      <c r="K712" s="81"/>
      <c r="L712" s="234">
        <f t="shared" si="10"/>
        <v>11536.2</v>
      </c>
      <c r="M712" s="234"/>
    </row>
    <row r="713" spans="1:13" x14ac:dyDescent="0.25">
      <c r="A713" s="155"/>
      <c r="B713" s="251" t="s">
        <v>57</v>
      </c>
      <c r="C713" s="251"/>
      <c r="D713" s="251"/>
      <c r="E713" s="251"/>
      <c r="F713" s="251"/>
      <c r="G713" s="251"/>
      <c r="H713" s="251"/>
      <c r="I713" s="165"/>
      <c r="J713" s="165"/>
      <c r="K713" s="165"/>
      <c r="L713" s="234"/>
      <c r="M713" s="234"/>
    </row>
    <row r="714" spans="1:13" x14ac:dyDescent="0.25">
      <c r="A714" s="19">
        <v>1</v>
      </c>
      <c r="B714" s="241" t="s">
        <v>310</v>
      </c>
      <c r="C714" s="241"/>
      <c r="D714" s="241"/>
      <c r="E714" s="241"/>
      <c r="F714" s="241"/>
      <c r="G714" s="241"/>
      <c r="H714" s="9" t="s">
        <v>594</v>
      </c>
      <c r="I714" s="242">
        <v>0</v>
      </c>
      <c r="J714" s="242"/>
      <c r="K714" s="83"/>
      <c r="L714" s="234"/>
      <c r="M714" s="234"/>
    </row>
    <row r="715" spans="1:13" x14ac:dyDescent="0.25">
      <c r="A715" s="19"/>
      <c r="B715" s="243" t="s">
        <v>452</v>
      </c>
      <c r="C715" s="243"/>
      <c r="D715" s="243"/>
      <c r="E715" s="243"/>
      <c r="F715" s="243"/>
      <c r="G715" s="243"/>
      <c r="H715" s="7"/>
      <c r="I715" s="244">
        <v>7625</v>
      </c>
      <c r="J715" s="244"/>
      <c r="K715" s="81"/>
      <c r="L715" s="234">
        <f t="shared" si="10"/>
        <v>7777.5</v>
      </c>
      <c r="M715" s="234"/>
    </row>
    <row r="716" spans="1:13" x14ac:dyDescent="0.25">
      <c r="A716" s="19"/>
      <c r="B716" s="243" t="s">
        <v>312</v>
      </c>
      <c r="C716" s="243"/>
      <c r="D716" s="243"/>
      <c r="E716" s="243"/>
      <c r="F716" s="243"/>
      <c r="G716" s="243"/>
      <c r="H716" s="7">
        <v>203674</v>
      </c>
      <c r="I716" s="244">
        <v>380</v>
      </c>
      <c r="J716" s="244"/>
      <c r="K716" s="81"/>
      <c r="L716" s="234">
        <f t="shared" si="10"/>
        <v>387.6</v>
      </c>
      <c r="M716" s="234"/>
    </row>
    <row r="717" spans="1:13" x14ac:dyDescent="0.25">
      <c r="A717" s="19">
        <v>1</v>
      </c>
      <c r="B717" s="241" t="s">
        <v>58</v>
      </c>
      <c r="C717" s="241"/>
      <c r="D717" s="241"/>
      <c r="E717" s="241"/>
      <c r="F717" s="241"/>
      <c r="G717" s="241"/>
      <c r="H717" s="9">
        <v>203676</v>
      </c>
      <c r="I717" s="242">
        <v>0</v>
      </c>
      <c r="J717" s="242"/>
      <c r="K717" s="83"/>
      <c r="L717" s="234"/>
      <c r="M717" s="234"/>
    </row>
    <row r="718" spans="1:13" x14ac:dyDescent="0.25">
      <c r="A718" s="19"/>
      <c r="B718" s="243" t="s">
        <v>59</v>
      </c>
      <c r="C718" s="243"/>
      <c r="D718" s="243"/>
      <c r="E718" s="243"/>
      <c r="F718" s="243"/>
      <c r="G718" s="243"/>
      <c r="H718" s="25" t="s">
        <v>313</v>
      </c>
      <c r="I718" s="244">
        <v>1240</v>
      </c>
      <c r="J718" s="244"/>
      <c r="K718" s="81"/>
      <c r="L718" s="234">
        <f t="shared" si="10"/>
        <v>1264.8</v>
      </c>
      <c r="M718" s="234"/>
    </row>
    <row r="719" spans="1:13" x14ac:dyDescent="0.25">
      <c r="A719" s="19"/>
      <c r="B719" s="243" t="s">
        <v>314</v>
      </c>
      <c r="C719" s="243"/>
      <c r="D719" s="243"/>
      <c r="E719" s="243"/>
      <c r="F719" s="243"/>
      <c r="G719" s="243"/>
      <c r="H719" s="7">
        <v>203681</v>
      </c>
      <c r="I719" s="244">
        <v>1180</v>
      </c>
      <c r="J719" s="244"/>
      <c r="K719" s="81"/>
      <c r="L719" s="234">
        <f t="shared" si="10"/>
        <v>1203.5999999999999</v>
      </c>
      <c r="M719" s="234"/>
    </row>
    <row r="720" spans="1:13" x14ac:dyDescent="0.25">
      <c r="A720" s="19"/>
      <c r="B720" s="243" t="s">
        <v>315</v>
      </c>
      <c r="C720" s="243"/>
      <c r="D720" s="243"/>
      <c r="E720" s="243"/>
      <c r="F720" s="243"/>
      <c r="G720" s="243"/>
      <c r="H720" s="7">
        <v>203939</v>
      </c>
      <c r="I720" s="244">
        <v>1225</v>
      </c>
      <c r="J720" s="244"/>
      <c r="K720" s="81"/>
      <c r="L720" s="234">
        <f t="shared" si="10"/>
        <v>1249.5</v>
      </c>
      <c r="M720" s="234"/>
    </row>
    <row r="721" spans="1:13" x14ac:dyDescent="0.25">
      <c r="A721" s="19"/>
      <c r="B721" s="243" t="s">
        <v>316</v>
      </c>
      <c r="C721" s="243"/>
      <c r="D721" s="243"/>
      <c r="E721" s="243"/>
      <c r="F721" s="243"/>
      <c r="G721" s="243"/>
      <c r="H721" s="7"/>
      <c r="I721" s="244">
        <v>5575</v>
      </c>
      <c r="J721" s="244"/>
      <c r="K721" s="81"/>
      <c r="L721" s="234">
        <f t="shared" si="10"/>
        <v>5686.5</v>
      </c>
      <c r="M721" s="234"/>
    </row>
    <row r="722" spans="1:13" x14ac:dyDescent="0.25">
      <c r="A722" s="19"/>
      <c r="B722" s="243" t="s">
        <v>317</v>
      </c>
      <c r="C722" s="243"/>
      <c r="D722" s="243"/>
      <c r="E722" s="243"/>
      <c r="F722" s="243"/>
      <c r="G722" s="243"/>
      <c r="H722" s="7"/>
      <c r="I722" s="244">
        <v>7620</v>
      </c>
      <c r="J722" s="244"/>
      <c r="K722" s="81"/>
      <c r="L722" s="234">
        <f t="shared" si="10"/>
        <v>7772.4000000000005</v>
      </c>
      <c r="M722" s="234"/>
    </row>
    <row r="723" spans="1:13" x14ac:dyDescent="0.25">
      <c r="A723" s="19"/>
      <c r="B723" s="243" t="s">
        <v>318</v>
      </c>
      <c r="C723" s="243"/>
      <c r="D723" s="243"/>
      <c r="E723" s="243"/>
      <c r="F723" s="243"/>
      <c r="G723" s="243"/>
      <c r="H723" s="7" t="s">
        <v>457</v>
      </c>
      <c r="I723" s="244">
        <v>800</v>
      </c>
      <c r="J723" s="244"/>
      <c r="K723" s="81"/>
      <c r="L723" s="234">
        <f t="shared" si="10"/>
        <v>816</v>
      </c>
      <c r="M723" s="234"/>
    </row>
    <row r="724" spans="1:13" x14ac:dyDescent="0.25">
      <c r="A724" s="19"/>
      <c r="B724" s="243" t="s">
        <v>66</v>
      </c>
      <c r="C724" s="243"/>
      <c r="D724" s="243"/>
      <c r="E724" s="243"/>
      <c r="F724" s="243"/>
      <c r="G724" s="243"/>
      <c r="H724" s="7"/>
      <c r="I724" s="244">
        <v>650</v>
      </c>
      <c r="J724" s="244"/>
      <c r="K724" s="81"/>
      <c r="L724" s="234">
        <f t="shared" si="10"/>
        <v>663</v>
      </c>
      <c r="M724" s="234"/>
    </row>
    <row r="725" spans="1:13" x14ac:dyDescent="0.25">
      <c r="A725" s="156"/>
      <c r="B725" s="251" t="s">
        <v>328</v>
      </c>
      <c r="C725" s="251"/>
      <c r="D725" s="251"/>
      <c r="E725" s="251"/>
      <c r="F725" s="251"/>
      <c r="G725" s="251"/>
      <c r="H725" s="251"/>
      <c r="I725" s="165"/>
      <c r="J725" s="165"/>
      <c r="K725" s="165"/>
      <c r="L725" s="234"/>
      <c r="M725" s="234"/>
    </row>
    <row r="726" spans="1:13" x14ac:dyDescent="0.25">
      <c r="A726" s="19">
        <v>1</v>
      </c>
      <c r="B726" s="241" t="s">
        <v>329</v>
      </c>
      <c r="C726" s="241"/>
      <c r="D726" s="241"/>
      <c r="E726" s="241"/>
      <c r="F726" s="241"/>
      <c r="G726" s="241"/>
      <c r="H726" s="9" t="s">
        <v>330</v>
      </c>
      <c r="I726" s="242">
        <v>0</v>
      </c>
      <c r="J726" s="242"/>
      <c r="K726" s="83"/>
      <c r="L726" s="234"/>
      <c r="M726" s="234"/>
    </row>
    <row r="727" spans="1:13" x14ac:dyDescent="0.25">
      <c r="A727" s="19"/>
      <c r="B727" s="241" t="s">
        <v>331</v>
      </c>
      <c r="C727" s="241"/>
      <c r="D727" s="241"/>
      <c r="E727" s="241"/>
      <c r="F727" s="241"/>
      <c r="G727" s="241"/>
      <c r="H727" s="9" t="s">
        <v>332</v>
      </c>
      <c r="I727" s="242">
        <v>0</v>
      </c>
      <c r="J727" s="242"/>
      <c r="K727" s="83"/>
      <c r="L727" s="234"/>
      <c r="M727" s="234"/>
    </row>
    <row r="728" spans="1:13" x14ac:dyDescent="0.25">
      <c r="A728" s="19"/>
      <c r="B728" s="243" t="s">
        <v>333</v>
      </c>
      <c r="C728" s="243"/>
      <c r="D728" s="243"/>
      <c r="E728" s="243"/>
      <c r="F728" s="243"/>
      <c r="G728" s="243"/>
      <c r="H728" s="7" t="s">
        <v>334</v>
      </c>
      <c r="I728" s="244">
        <v>830</v>
      </c>
      <c r="J728" s="244"/>
      <c r="K728" s="81"/>
      <c r="L728" s="234">
        <f t="shared" si="10"/>
        <v>846.6</v>
      </c>
      <c r="M728" s="234"/>
    </row>
    <row r="729" spans="1:13" x14ac:dyDescent="0.25">
      <c r="A729" s="19"/>
      <c r="B729" s="243" t="s">
        <v>335</v>
      </c>
      <c r="C729" s="243"/>
      <c r="D729" s="243"/>
      <c r="E729" s="243"/>
      <c r="F729" s="243"/>
      <c r="G729" s="243"/>
      <c r="H729" s="7" t="s">
        <v>336</v>
      </c>
      <c r="I729" s="244">
        <v>1180</v>
      </c>
      <c r="J729" s="244"/>
      <c r="K729" s="81"/>
      <c r="L729" s="234">
        <f t="shared" si="10"/>
        <v>1203.5999999999999</v>
      </c>
      <c r="M729" s="234"/>
    </row>
    <row r="730" spans="1:13" x14ac:dyDescent="0.25">
      <c r="A730" s="19"/>
      <c r="B730" s="243" t="s">
        <v>337</v>
      </c>
      <c r="C730" s="243"/>
      <c r="D730" s="243"/>
      <c r="E730" s="243"/>
      <c r="F730" s="243"/>
      <c r="G730" s="243"/>
      <c r="H730" s="7" t="s">
        <v>338</v>
      </c>
      <c r="I730" s="244">
        <v>1900</v>
      </c>
      <c r="J730" s="244"/>
      <c r="K730" s="81"/>
      <c r="L730" s="234">
        <f t="shared" si="10"/>
        <v>1938</v>
      </c>
      <c r="M730" s="234"/>
    </row>
    <row r="731" spans="1:13" x14ac:dyDescent="0.25">
      <c r="A731" s="19"/>
      <c r="B731" s="243" t="s">
        <v>339</v>
      </c>
      <c r="C731" s="243"/>
      <c r="D731" s="243"/>
      <c r="E731" s="243"/>
      <c r="F731" s="243"/>
      <c r="G731" s="243"/>
      <c r="H731" s="7" t="s">
        <v>340</v>
      </c>
      <c r="I731" s="244">
        <v>1280</v>
      </c>
      <c r="J731" s="244"/>
      <c r="K731" s="81"/>
      <c r="L731" s="234">
        <f t="shared" si="10"/>
        <v>1305.5999999999999</v>
      </c>
      <c r="M731" s="234"/>
    </row>
    <row r="732" spans="1:13" x14ac:dyDescent="0.25">
      <c r="A732" s="19"/>
      <c r="B732" s="255" t="s">
        <v>341</v>
      </c>
      <c r="C732" s="255"/>
      <c r="D732" s="255"/>
      <c r="E732" s="255"/>
      <c r="F732" s="255"/>
      <c r="G732" s="255"/>
      <c r="H732" s="7" t="s">
        <v>342</v>
      </c>
      <c r="I732" s="244">
        <v>1500</v>
      </c>
      <c r="J732" s="244"/>
      <c r="K732" s="81"/>
      <c r="L732" s="234">
        <f t="shared" si="10"/>
        <v>1530</v>
      </c>
      <c r="M732" s="234"/>
    </row>
    <row r="733" spans="1:13" x14ac:dyDescent="0.25">
      <c r="A733" s="19"/>
      <c r="B733" s="243" t="s">
        <v>595</v>
      </c>
      <c r="C733" s="243"/>
      <c r="D733" s="243"/>
      <c r="E733" s="243"/>
      <c r="F733" s="243"/>
      <c r="G733" s="243"/>
      <c r="H733" s="7" t="s">
        <v>98</v>
      </c>
      <c r="I733" s="244">
        <v>525</v>
      </c>
      <c r="J733" s="244"/>
      <c r="K733" s="81"/>
      <c r="L733" s="234">
        <f t="shared" si="10"/>
        <v>535.5</v>
      </c>
      <c r="M733" s="234"/>
    </row>
    <row r="734" spans="1:13" x14ac:dyDescent="0.25">
      <c r="A734" s="156"/>
      <c r="B734" s="251" t="s">
        <v>344</v>
      </c>
      <c r="C734" s="251"/>
      <c r="D734" s="251"/>
      <c r="E734" s="251"/>
      <c r="F734" s="251"/>
      <c r="G734" s="251"/>
      <c r="H734" s="251"/>
      <c r="I734" s="165"/>
      <c r="J734" s="165"/>
      <c r="K734" s="165"/>
      <c r="L734" s="234"/>
      <c r="M734" s="234"/>
    </row>
    <row r="735" spans="1:13" x14ac:dyDescent="0.25">
      <c r="A735" s="19"/>
      <c r="B735" s="243" t="s">
        <v>345</v>
      </c>
      <c r="C735" s="243"/>
      <c r="D735" s="243"/>
      <c r="E735" s="243"/>
      <c r="F735" s="243"/>
      <c r="G735" s="243"/>
      <c r="H735" s="7"/>
      <c r="I735" s="244">
        <v>830</v>
      </c>
      <c r="J735" s="244"/>
      <c r="K735" s="81"/>
      <c r="L735" s="234">
        <f t="shared" si="10"/>
        <v>846.6</v>
      </c>
      <c r="M735" s="234"/>
    </row>
    <row r="736" spans="1:13" x14ac:dyDescent="0.25">
      <c r="A736" s="19"/>
      <c r="B736" s="243" t="s">
        <v>346</v>
      </c>
      <c r="C736" s="243"/>
      <c r="D736" s="243"/>
      <c r="E736" s="243"/>
      <c r="F736" s="243"/>
      <c r="G736" s="243"/>
      <c r="H736" s="7" t="s">
        <v>347</v>
      </c>
      <c r="I736" s="244">
        <v>830</v>
      </c>
      <c r="J736" s="244"/>
      <c r="K736" s="81"/>
      <c r="L736" s="234">
        <f t="shared" si="10"/>
        <v>846.6</v>
      </c>
      <c r="M736" s="234"/>
    </row>
    <row r="737" spans="1:13" x14ac:dyDescent="0.25">
      <c r="A737" s="19"/>
      <c r="B737" s="243" t="s">
        <v>348</v>
      </c>
      <c r="C737" s="243"/>
      <c r="D737" s="243"/>
      <c r="E737" s="243"/>
      <c r="F737" s="243"/>
      <c r="G737" s="243"/>
      <c r="H737" s="7" t="s">
        <v>349</v>
      </c>
      <c r="I737" s="244">
        <v>1115</v>
      </c>
      <c r="J737" s="244"/>
      <c r="K737" s="81"/>
      <c r="L737" s="234">
        <f t="shared" si="10"/>
        <v>1137.3</v>
      </c>
      <c r="M737" s="234"/>
    </row>
    <row r="738" spans="1:13" x14ac:dyDescent="0.25">
      <c r="A738" s="19"/>
      <c r="B738" s="243" t="s">
        <v>350</v>
      </c>
      <c r="C738" s="243"/>
      <c r="D738" s="243"/>
      <c r="E738" s="243"/>
      <c r="F738" s="243"/>
      <c r="G738" s="243"/>
      <c r="H738" s="7" t="s">
        <v>351</v>
      </c>
      <c r="I738" s="244">
        <v>1115</v>
      </c>
      <c r="J738" s="244"/>
      <c r="K738" s="81"/>
      <c r="L738" s="234">
        <f t="shared" si="10"/>
        <v>1137.3</v>
      </c>
      <c r="M738" s="234"/>
    </row>
    <row r="739" spans="1:13" x14ac:dyDescent="0.25">
      <c r="A739" s="19"/>
      <c r="B739" s="243" t="s">
        <v>352</v>
      </c>
      <c r="C739" s="243"/>
      <c r="D739" s="243"/>
      <c r="E739" s="243"/>
      <c r="F739" s="243"/>
      <c r="G739" s="243"/>
      <c r="H739" s="7" t="s">
        <v>353</v>
      </c>
      <c r="I739" s="244">
        <v>1280</v>
      </c>
      <c r="J739" s="244"/>
      <c r="K739" s="81"/>
      <c r="L739" s="234">
        <f t="shared" si="10"/>
        <v>1305.5999999999999</v>
      </c>
      <c r="M739" s="234"/>
    </row>
    <row r="740" spans="1:13" x14ac:dyDescent="0.25">
      <c r="A740" s="19"/>
      <c r="B740" s="243" t="s">
        <v>354</v>
      </c>
      <c r="C740" s="243"/>
      <c r="D740" s="243"/>
      <c r="E740" s="243"/>
      <c r="F740" s="243"/>
      <c r="G740" s="243"/>
      <c r="H740" s="7" t="s">
        <v>355</v>
      </c>
      <c r="I740" s="244">
        <v>1500</v>
      </c>
      <c r="J740" s="244"/>
      <c r="K740" s="81"/>
      <c r="L740" s="234">
        <f t="shared" si="10"/>
        <v>1530</v>
      </c>
      <c r="M740" s="234"/>
    </row>
    <row r="741" spans="1:13" x14ac:dyDescent="0.25">
      <c r="A741" s="19"/>
      <c r="B741" s="243" t="s">
        <v>356</v>
      </c>
      <c r="C741" s="243"/>
      <c r="D741" s="243"/>
      <c r="E741" s="243"/>
      <c r="F741" s="243"/>
      <c r="G741" s="243"/>
      <c r="H741" s="7"/>
      <c r="I741" s="244">
        <v>1280</v>
      </c>
      <c r="J741" s="244"/>
      <c r="K741" s="81"/>
      <c r="L741" s="234">
        <f t="shared" ref="L741:L803" si="11">SUM(I741*1.02)</f>
        <v>1305.5999999999999</v>
      </c>
      <c r="M741" s="234"/>
    </row>
    <row r="742" spans="1:13" x14ac:dyDescent="0.25">
      <c r="A742" s="19"/>
      <c r="B742" s="243" t="s">
        <v>357</v>
      </c>
      <c r="C742" s="243"/>
      <c r="D742" s="243"/>
      <c r="E742" s="243"/>
      <c r="F742" s="243"/>
      <c r="G742" s="243"/>
      <c r="H742" s="7"/>
      <c r="I742" s="244">
        <v>1500</v>
      </c>
      <c r="J742" s="244"/>
      <c r="K742" s="81"/>
      <c r="L742" s="234">
        <f t="shared" si="11"/>
        <v>1530</v>
      </c>
      <c r="M742" s="234"/>
    </row>
    <row r="743" spans="1:13" x14ac:dyDescent="0.25">
      <c r="A743" s="19"/>
      <c r="B743" s="246" t="s">
        <v>458</v>
      </c>
      <c r="C743" s="246"/>
      <c r="D743" s="246"/>
      <c r="E743" s="246"/>
      <c r="F743" s="246"/>
      <c r="G743" s="246"/>
      <c r="H743" s="11" t="s">
        <v>359</v>
      </c>
      <c r="I743" s="244">
        <v>640</v>
      </c>
      <c r="J743" s="244"/>
      <c r="K743" s="81"/>
      <c r="L743" s="234">
        <f t="shared" si="11"/>
        <v>652.79999999999995</v>
      </c>
      <c r="M743" s="234"/>
    </row>
    <row r="744" spans="1:13" x14ac:dyDescent="0.25">
      <c r="A744" s="19"/>
      <c r="B744" s="246" t="s">
        <v>459</v>
      </c>
      <c r="C744" s="246"/>
      <c r="D744" s="246"/>
      <c r="E744" s="246"/>
      <c r="F744" s="246"/>
      <c r="G744" s="246"/>
      <c r="H744" s="11" t="s">
        <v>361</v>
      </c>
      <c r="I744" s="244">
        <v>830</v>
      </c>
      <c r="J744" s="244"/>
      <c r="K744" s="81"/>
      <c r="L744" s="234">
        <f t="shared" si="11"/>
        <v>846.6</v>
      </c>
      <c r="M744" s="234"/>
    </row>
    <row r="745" spans="1:13" x14ac:dyDescent="0.25">
      <c r="A745" s="157"/>
      <c r="B745" s="251" t="s">
        <v>34</v>
      </c>
      <c r="C745" s="251"/>
      <c r="D745" s="251"/>
      <c r="E745" s="251"/>
      <c r="F745" s="251"/>
      <c r="G745" s="251"/>
      <c r="H745" s="251"/>
      <c r="I745" s="96"/>
      <c r="J745" s="96"/>
      <c r="K745" s="96"/>
      <c r="L745" s="234"/>
      <c r="M745" s="234"/>
    </row>
    <row r="746" spans="1:13" x14ac:dyDescent="0.25">
      <c r="A746" s="19"/>
      <c r="B746" s="243" t="s">
        <v>362</v>
      </c>
      <c r="C746" s="243"/>
      <c r="D746" s="243"/>
      <c r="E746" s="243"/>
      <c r="F746" s="243"/>
      <c r="G746" s="243"/>
      <c r="H746" s="7">
        <v>203689</v>
      </c>
      <c r="I746" s="244">
        <v>235</v>
      </c>
      <c r="J746" s="244"/>
      <c r="K746" s="81"/>
      <c r="L746" s="234">
        <f t="shared" si="11"/>
        <v>239.70000000000002</v>
      </c>
      <c r="M746" s="234"/>
    </row>
    <row r="747" spans="1:13" x14ac:dyDescent="0.25">
      <c r="A747" s="19"/>
      <c r="B747" s="243" t="s">
        <v>363</v>
      </c>
      <c r="C747" s="243"/>
      <c r="D747" s="243"/>
      <c r="E747" s="243"/>
      <c r="F747" s="243"/>
      <c r="G747" s="243"/>
      <c r="H747" s="7">
        <v>203842</v>
      </c>
      <c r="I747" s="244">
        <v>12240</v>
      </c>
      <c r="J747" s="244"/>
      <c r="K747" s="81"/>
      <c r="L747" s="234">
        <f t="shared" si="11"/>
        <v>12484.800000000001</v>
      </c>
      <c r="M747" s="234"/>
    </row>
    <row r="748" spans="1:13" x14ac:dyDescent="0.25">
      <c r="A748" s="19"/>
      <c r="B748" s="243" t="s">
        <v>364</v>
      </c>
      <c r="C748" s="243"/>
      <c r="D748" s="243"/>
      <c r="E748" s="243"/>
      <c r="F748" s="243"/>
      <c r="G748" s="243"/>
      <c r="H748" s="7" t="s">
        <v>365</v>
      </c>
      <c r="I748" s="244">
        <v>6465</v>
      </c>
      <c r="J748" s="244"/>
      <c r="K748" s="81"/>
      <c r="L748" s="234">
        <f t="shared" si="11"/>
        <v>6594.3</v>
      </c>
      <c r="M748" s="234"/>
    </row>
    <row r="749" spans="1:13" x14ac:dyDescent="0.25">
      <c r="A749" s="19"/>
      <c r="B749" s="243" t="s">
        <v>596</v>
      </c>
      <c r="C749" s="243"/>
      <c r="D749" s="243"/>
      <c r="E749" s="243"/>
      <c r="F749" s="243"/>
      <c r="G749" s="243"/>
      <c r="H749" s="7" t="s">
        <v>461</v>
      </c>
      <c r="I749" s="244">
        <v>1630</v>
      </c>
      <c r="J749" s="244"/>
      <c r="K749" s="81"/>
      <c r="L749" s="234">
        <f t="shared" si="11"/>
        <v>1662.6000000000001</v>
      </c>
      <c r="M749" s="234"/>
    </row>
    <row r="750" spans="1:13" x14ac:dyDescent="0.25">
      <c r="A750" s="19">
        <v>1</v>
      </c>
      <c r="B750" s="324" t="s">
        <v>368</v>
      </c>
      <c r="C750" s="324"/>
      <c r="D750" s="324"/>
      <c r="E750" s="324"/>
      <c r="F750" s="324"/>
      <c r="G750" s="324"/>
      <c r="H750" s="39" t="s">
        <v>369</v>
      </c>
      <c r="I750" s="242">
        <v>0</v>
      </c>
      <c r="J750" s="242"/>
      <c r="K750" s="83"/>
      <c r="L750" s="234"/>
      <c r="M750" s="234"/>
    </row>
    <row r="751" spans="1:13" x14ac:dyDescent="0.25">
      <c r="A751" s="19">
        <v>1</v>
      </c>
      <c r="B751" s="324" t="s">
        <v>47</v>
      </c>
      <c r="C751" s="324"/>
      <c r="D751" s="324"/>
      <c r="E751" s="324"/>
      <c r="F751" s="324"/>
      <c r="G751" s="324"/>
      <c r="H751" s="39" t="s">
        <v>48</v>
      </c>
      <c r="I751" s="242">
        <v>0</v>
      </c>
      <c r="J751" s="242"/>
      <c r="K751" s="83"/>
      <c r="L751" s="234"/>
      <c r="M751" s="234"/>
    </row>
    <row r="752" spans="1:13" x14ac:dyDescent="0.25">
      <c r="A752" s="19"/>
      <c r="B752" s="243" t="s">
        <v>597</v>
      </c>
      <c r="C752" s="243"/>
      <c r="D752" s="243"/>
      <c r="E752" s="243"/>
      <c r="F752" s="243"/>
      <c r="G752" s="243"/>
      <c r="H752" s="7" t="s">
        <v>371</v>
      </c>
      <c r="I752" s="244">
        <v>8500</v>
      </c>
      <c r="J752" s="244"/>
      <c r="K752" s="81"/>
      <c r="L752" s="234">
        <f t="shared" si="11"/>
        <v>8670</v>
      </c>
      <c r="M752" s="234"/>
    </row>
    <row r="753" spans="1:13" x14ac:dyDescent="0.25">
      <c r="A753" s="19"/>
      <c r="B753" s="243" t="s">
        <v>492</v>
      </c>
      <c r="C753" s="243"/>
      <c r="D753" s="243"/>
      <c r="E753" s="243"/>
      <c r="F753" s="243"/>
      <c r="G753" s="243"/>
      <c r="H753" s="7" t="s">
        <v>50</v>
      </c>
      <c r="I753" s="244">
        <v>510</v>
      </c>
      <c r="J753" s="244"/>
      <c r="K753" s="81"/>
      <c r="L753" s="234">
        <f t="shared" si="11"/>
        <v>520.20000000000005</v>
      </c>
      <c r="M753" s="234"/>
    </row>
    <row r="754" spans="1:13" x14ac:dyDescent="0.25">
      <c r="A754" s="19"/>
      <c r="B754" s="255" t="s">
        <v>373</v>
      </c>
      <c r="C754" s="255"/>
      <c r="D754" s="255"/>
      <c r="E754" s="255"/>
      <c r="F754" s="255"/>
      <c r="G754" s="255"/>
      <c r="H754" s="7" t="s">
        <v>52</v>
      </c>
      <c r="I754" s="244">
        <v>1030</v>
      </c>
      <c r="J754" s="244"/>
      <c r="K754" s="81"/>
      <c r="L754" s="234">
        <f t="shared" si="11"/>
        <v>1050.5999999999999</v>
      </c>
      <c r="M754" s="234"/>
    </row>
    <row r="755" spans="1:13" x14ac:dyDescent="0.25">
      <c r="A755" s="19"/>
      <c r="B755" s="255" t="s">
        <v>374</v>
      </c>
      <c r="C755" s="255"/>
      <c r="D755" s="255"/>
      <c r="E755" s="255"/>
      <c r="F755" s="255"/>
      <c r="G755" s="255"/>
      <c r="H755" s="7" t="s">
        <v>375</v>
      </c>
      <c r="I755" s="244">
        <v>1670</v>
      </c>
      <c r="J755" s="244"/>
      <c r="K755" s="81"/>
      <c r="L755" s="234">
        <f t="shared" si="11"/>
        <v>1703.4</v>
      </c>
      <c r="M755" s="234"/>
    </row>
    <row r="756" spans="1:13" x14ac:dyDescent="0.25">
      <c r="A756" s="19"/>
      <c r="B756" s="274" t="s">
        <v>55</v>
      </c>
      <c r="C756" s="274"/>
      <c r="D756" s="274"/>
      <c r="E756" s="274"/>
      <c r="F756" s="274"/>
      <c r="G756" s="274"/>
      <c r="H756" s="6" t="s">
        <v>56</v>
      </c>
      <c r="I756" s="244">
        <v>0</v>
      </c>
      <c r="J756" s="244"/>
      <c r="K756" s="81"/>
      <c r="L756" s="234"/>
      <c r="M756" s="234"/>
    </row>
    <row r="757" spans="1:13" x14ac:dyDescent="0.25">
      <c r="A757" s="154"/>
      <c r="B757" s="270" t="s">
        <v>463</v>
      </c>
      <c r="C757" s="270"/>
      <c r="D757" s="270"/>
      <c r="E757" s="270"/>
      <c r="F757" s="270"/>
      <c r="G757" s="270"/>
      <c r="H757" s="270"/>
      <c r="I757" s="164"/>
      <c r="J757" s="164"/>
      <c r="K757" s="164"/>
      <c r="L757" s="234"/>
      <c r="M757" s="234"/>
    </row>
    <row r="758" spans="1:13" x14ac:dyDescent="0.25">
      <c r="A758" s="19"/>
      <c r="B758" s="246" t="s">
        <v>320</v>
      </c>
      <c r="C758" s="246"/>
      <c r="D758" s="246"/>
      <c r="E758" s="246"/>
      <c r="F758" s="246"/>
      <c r="G758" s="246"/>
      <c r="H758" s="11">
        <v>203060</v>
      </c>
      <c r="I758" s="244">
        <v>595</v>
      </c>
      <c r="J758" s="244"/>
      <c r="K758" s="81"/>
      <c r="L758" s="234">
        <f t="shared" si="11"/>
        <v>606.9</v>
      </c>
      <c r="M758" s="234"/>
    </row>
    <row r="759" spans="1:13" x14ac:dyDescent="0.25">
      <c r="A759" s="19"/>
      <c r="B759" s="246" t="s">
        <v>322</v>
      </c>
      <c r="C759" s="246"/>
      <c r="D759" s="246"/>
      <c r="E759" s="246"/>
      <c r="F759" s="246"/>
      <c r="G759" s="246"/>
      <c r="H759" s="11" t="s">
        <v>323</v>
      </c>
      <c r="I759" s="244">
        <v>525</v>
      </c>
      <c r="J759" s="244"/>
      <c r="K759" s="81"/>
      <c r="L759" s="234">
        <f t="shared" si="11"/>
        <v>535.5</v>
      </c>
      <c r="M759" s="234"/>
    </row>
    <row r="760" spans="1:13" x14ac:dyDescent="0.25">
      <c r="A760" s="19">
        <v>1</v>
      </c>
      <c r="B760" s="324" t="s">
        <v>324</v>
      </c>
      <c r="C760" s="324"/>
      <c r="D760" s="324"/>
      <c r="E760" s="324"/>
      <c r="F760" s="324"/>
      <c r="G760" s="324"/>
      <c r="H760" s="26"/>
      <c r="I760" s="242">
        <v>0</v>
      </c>
      <c r="J760" s="242"/>
      <c r="K760" s="83"/>
      <c r="L760" s="234"/>
      <c r="M760" s="234"/>
    </row>
    <row r="761" spans="1:13" x14ac:dyDescent="0.25">
      <c r="A761" s="19"/>
      <c r="B761" s="246" t="s">
        <v>598</v>
      </c>
      <c r="C761" s="246"/>
      <c r="D761" s="246"/>
      <c r="E761" s="246"/>
      <c r="F761" s="246"/>
      <c r="G761" s="246"/>
      <c r="H761" s="11"/>
      <c r="I761" s="244">
        <v>595</v>
      </c>
      <c r="J761" s="244"/>
      <c r="K761" s="81"/>
      <c r="L761" s="234">
        <f t="shared" si="11"/>
        <v>606.9</v>
      </c>
      <c r="M761" s="234"/>
    </row>
    <row r="762" spans="1:13" x14ac:dyDescent="0.25">
      <c r="A762" s="19"/>
      <c r="B762" s="246" t="s">
        <v>599</v>
      </c>
      <c r="C762" s="246"/>
      <c r="D762" s="246"/>
      <c r="E762" s="246"/>
      <c r="F762" s="246"/>
      <c r="G762" s="246"/>
      <c r="H762" s="11">
        <v>203064</v>
      </c>
      <c r="I762" s="244">
        <v>525</v>
      </c>
      <c r="J762" s="244"/>
      <c r="K762" s="81"/>
      <c r="L762" s="234">
        <f t="shared" si="11"/>
        <v>535.5</v>
      </c>
      <c r="M762" s="234"/>
    </row>
    <row r="763" spans="1:13" x14ac:dyDescent="0.25">
      <c r="A763" s="157"/>
      <c r="B763" s="251" t="s">
        <v>105</v>
      </c>
      <c r="C763" s="251"/>
      <c r="D763" s="251"/>
      <c r="E763" s="251"/>
      <c r="F763" s="251"/>
      <c r="G763" s="251"/>
      <c r="H763" s="251"/>
      <c r="I763" s="165"/>
      <c r="J763" s="165"/>
      <c r="K763" s="165"/>
      <c r="L763" s="234"/>
      <c r="M763" s="234"/>
    </row>
    <row r="764" spans="1:13" x14ac:dyDescent="0.25">
      <c r="A764" s="19">
        <v>1</v>
      </c>
      <c r="B764" s="241" t="s">
        <v>106</v>
      </c>
      <c r="C764" s="241"/>
      <c r="D764" s="241"/>
      <c r="E764" s="241"/>
      <c r="F764" s="241"/>
      <c r="G764" s="241"/>
      <c r="H764" s="9" t="s">
        <v>464</v>
      </c>
      <c r="I764" s="242">
        <v>0</v>
      </c>
      <c r="J764" s="242"/>
      <c r="K764" s="83"/>
      <c r="L764" s="234"/>
      <c r="M764" s="234"/>
    </row>
    <row r="765" spans="1:13" x14ac:dyDescent="0.25">
      <c r="A765" s="19"/>
      <c r="B765" s="243" t="s">
        <v>378</v>
      </c>
      <c r="C765" s="243"/>
      <c r="D765" s="243"/>
      <c r="E765" s="243"/>
      <c r="F765" s="243"/>
      <c r="G765" s="243"/>
      <c r="H765" s="7" t="s">
        <v>465</v>
      </c>
      <c r="I765" s="244">
        <v>1795</v>
      </c>
      <c r="J765" s="244"/>
      <c r="K765" s="81"/>
      <c r="L765" s="234">
        <f t="shared" si="11"/>
        <v>1830.9</v>
      </c>
      <c r="M765" s="234"/>
    </row>
    <row r="766" spans="1:13" x14ac:dyDescent="0.25">
      <c r="A766" s="19"/>
      <c r="B766" s="243" t="s">
        <v>379</v>
      </c>
      <c r="C766" s="243"/>
      <c r="D766" s="243"/>
      <c r="E766" s="243"/>
      <c r="F766" s="243"/>
      <c r="G766" s="243"/>
      <c r="H766" s="7" t="s">
        <v>466</v>
      </c>
      <c r="I766" s="244">
        <v>5655</v>
      </c>
      <c r="J766" s="244"/>
      <c r="K766" s="81"/>
      <c r="L766" s="234">
        <f t="shared" si="11"/>
        <v>5768.1</v>
      </c>
      <c r="M766" s="234"/>
    </row>
    <row r="767" spans="1:13" x14ac:dyDescent="0.25">
      <c r="A767" s="259"/>
      <c r="B767" s="260" t="s">
        <v>110</v>
      </c>
      <c r="C767" s="260"/>
      <c r="D767" s="261"/>
      <c r="E767" s="261"/>
      <c r="F767" s="261"/>
      <c r="G767" s="126"/>
      <c r="H767" s="126"/>
      <c r="I767" s="262"/>
      <c r="J767" s="262"/>
      <c r="K767" s="148"/>
      <c r="L767" s="234"/>
      <c r="M767" s="234"/>
    </row>
    <row r="768" spans="1:13" x14ac:dyDescent="0.25">
      <c r="A768" s="259"/>
      <c r="B768" s="260" t="s">
        <v>111</v>
      </c>
      <c r="C768" s="260"/>
      <c r="D768" s="261"/>
      <c r="E768" s="261"/>
      <c r="F768" s="261"/>
      <c r="G768" s="126"/>
      <c r="H768" s="126"/>
      <c r="I768" s="262"/>
      <c r="J768" s="262"/>
      <c r="K768" s="148"/>
      <c r="L768" s="234"/>
      <c r="M768" s="234"/>
    </row>
    <row r="769" spans="1:13" x14ac:dyDescent="0.25">
      <c r="A769" s="19">
        <v>1</v>
      </c>
      <c r="B769" s="335" t="s">
        <v>112</v>
      </c>
      <c r="C769" s="335"/>
      <c r="D769" s="335"/>
      <c r="E769" s="335"/>
      <c r="F769" s="335"/>
      <c r="G769" s="335"/>
      <c r="H769" s="21" t="s">
        <v>380</v>
      </c>
      <c r="I769" s="264">
        <v>0</v>
      </c>
      <c r="J769" s="264"/>
      <c r="K769" s="92"/>
      <c r="L769" s="234"/>
      <c r="M769" s="234"/>
    </row>
    <row r="770" spans="1:13" x14ac:dyDescent="0.25">
      <c r="A770" s="157"/>
      <c r="B770" s="251" t="s">
        <v>114</v>
      </c>
      <c r="C770" s="251"/>
      <c r="D770" s="251"/>
      <c r="E770" s="251"/>
      <c r="F770" s="251"/>
      <c r="G770" s="251"/>
      <c r="H770" s="251"/>
      <c r="I770" s="165"/>
      <c r="J770" s="165"/>
      <c r="K770" s="165"/>
      <c r="L770" s="234"/>
      <c r="M770" s="234"/>
    </row>
    <row r="771" spans="1:13" x14ac:dyDescent="0.25">
      <c r="A771" s="19"/>
      <c r="B771" s="334" t="s">
        <v>502</v>
      </c>
      <c r="C771" s="334"/>
      <c r="D771" s="334"/>
      <c r="E771" s="334"/>
      <c r="F771" s="334"/>
      <c r="G771" s="334"/>
      <c r="H771" s="22">
        <v>70378</v>
      </c>
      <c r="I771" s="257">
        <v>91085</v>
      </c>
      <c r="J771" s="257"/>
      <c r="K771" s="82"/>
      <c r="L771" s="234">
        <f t="shared" si="11"/>
        <v>92906.7</v>
      </c>
      <c r="M771" s="234"/>
    </row>
    <row r="772" spans="1:13" x14ac:dyDescent="0.25">
      <c r="A772" s="19"/>
      <c r="B772" s="334" t="s">
        <v>503</v>
      </c>
      <c r="C772" s="334"/>
      <c r="D772" s="334"/>
      <c r="E772" s="334"/>
      <c r="F772" s="334"/>
      <c r="G772" s="334"/>
      <c r="H772" s="22">
        <v>70379</v>
      </c>
      <c r="I772" s="257">
        <v>113060</v>
      </c>
      <c r="J772" s="257"/>
      <c r="K772" s="82"/>
      <c r="L772" s="234">
        <f t="shared" si="11"/>
        <v>115321.2</v>
      </c>
      <c r="M772" s="234"/>
    </row>
    <row r="773" spans="1:13" x14ac:dyDescent="0.25">
      <c r="A773" s="19"/>
      <c r="B773" s="334" t="s">
        <v>504</v>
      </c>
      <c r="C773" s="334"/>
      <c r="D773" s="334"/>
      <c r="E773" s="334"/>
      <c r="F773" s="334"/>
      <c r="G773" s="334"/>
      <c r="H773" s="22">
        <v>70366</v>
      </c>
      <c r="I773" s="257">
        <v>90105</v>
      </c>
      <c r="J773" s="257"/>
      <c r="K773" s="82"/>
      <c r="L773" s="234">
        <f t="shared" si="11"/>
        <v>91907.1</v>
      </c>
      <c r="M773" s="234"/>
    </row>
    <row r="774" spans="1:13" x14ac:dyDescent="0.25">
      <c r="A774" s="19"/>
      <c r="B774" s="334" t="s">
        <v>505</v>
      </c>
      <c r="C774" s="334"/>
      <c r="D774" s="334"/>
      <c r="E774" s="334"/>
      <c r="F774" s="334"/>
      <c r="G774" s="334"/>
      <c r="H774" s="22">
        <v>71152</v>
      </c>
      <c r="I774" s="257">
        <v>112085</v>
      </c>
      <c r="J774" s="257"/>
      <c r="K774" s="82"/>
      <c r="L774" s="234">
        <f t="shared" si="11"/>
        <v>114326.7</v>
      </c>
      <c r="M774" s="234"/>
    </row>
    <row r="775" spans="1:13" x14ac:dyDescent="0.25">
      <c r="A775" s="19"/>
      <c r="B775" s="243" t="s">
        <v>506</v>
      </c>
      <c r="C775" s="243"/>
      <c r="D775" s="243"/>
      <c r="E775" s="243"/>
      <c r="F775" s="243"/>
      <c r="G775" s="243"/>
      <c r="H775" s="22">
        <v>70672</v>
      </c>
      <c r="I775" s="257">
        <v>93115</v>
      </c>
      <c r="J775" s="257"/>
      <c r="K775" s="82"/>
      <c r="L775" s="234">
        <f t="shared" si="11"/>
        <v>94977.3</v>
      </c>
      <c r="M775" s="234"/>
    </row>
    <row r="776" spans="1:13" x14ac:dyDescent="0.25">
      <c r="A776" s="19"/>
      <c r="B776" s="243" t="s">
        <v>507</v>
      </c>
      <c r="C776" s="243"/>
      <c r="D776" s="243"/>
      <c r="E776" s="243"/>
      <c r="F776" s="243"/>
      <c r="G776" s="243"/>
      <c r="H776" s="22">
        <v>70622</v>
      </c>
      <c r="I776" s="257">
        <v>105920</v>
      </c>
      <c r="J776" s="257"/>
      <c r="K776" s="82"/>
      <c r="L776" s="234">
        <f t="shared" si="11"/>
        <v>108038.40000000001</v>
      </c>
      <c r="M776" s="234"/>
    </row>
    <row r="777" spans="1:13" x14ac:dyDescent="0.25">
      <c r="A777" s="158"/>
      <c r="B777" s="251" t="s">
        <v>115</v>
      </c>
      <c r="C777" s="251"/>
      <c r="D777" s="251"/>
      <c r="E777" s="251"/>
      <c r="F777" s="251"/>
      <c r="G777" s="251"/>
      <c r="H777" s="251"/>
      <c r="I777" s="165"/>
      <c r="J777" s="165"/>
      <c r="K777" s="165"/>
      <c r="L777" s="234"/>
      <c r="M777" s="234"/>
    </row>
    <row r="778" spans="1:13" x14ac:dyDescent="0.25">
      <c r="A778" s="19"/>
      <c r="B778" s="255" t="s">
        <v>116</v>
      </c>
      <c r="C778" s="255"/>
      <c r="D778" s="255"/>
      <c r="E778" s="255"/>
      <c r="F778" s="255"/>
      <c r="G778" s="255"/>
      <c r="H778" s="25" t="s">
        <v>117</v>
      </c>
      <c r="I778" s="368">
        <v>4650</v>
      </c>
      <c r="J778" s="368"/>
      <c r="K778" s="93"/>
      <c r="L778" s="234">
        <f t="shared" si="11"/>
        <v>4743</v>
      </c>
      <c r="M778" s="234"/>
    </row>
    <row r="779" spans="1:13" x14ac:dyDescent="0.25">
      <c r="A779" s="157"/>
      <c r="B779" s="251" t="s">
        <v>118</v>
      </c>
      <c r="C779" s="251"/>
      <c r="D779" s="251"/>
      <c r="E779" s="251"/>
      <c r="F779" s="251"/>
      <c r="G779" s="251"/>
      <c r="H779" s="251"/>
      <c r="I779" s="165"/>
      <c r="J779" s="165"/>
      <c r="K779" s="165"/>
      <c r="L779" s="234"/>
      <c r="M779" s="234"/>
    </row>
    <row r="780" spans="1:13" x14ac:dyDescent="0.25">
      <c r="A780" s="19"/>
      <c r="B780" s="379" t="s">
        <v>600</v>
      </c>
      <c r="C780" s="379"/>
      <c r="D780" s="379"/>
      <c r="E780" s="379"/>
      <c r="F780" s="379"/>
      <c r="G780" s="379"/>
      <c r="H780" s="7" t="s">
        <v>468</v>
      </c>
      <c r="I780" s="256">
        <v>0</v>
      </c>
      <c r="J780" s="256"/>
      <c r="K780" s="85"/>
      <c r="L780" s="234"/>
      <c r="M780" s="234"/>
    </row>
    <row r="781" spans="1:13" x14ac:dyDescent="0.25">
      <c r="A781" s="19"/>
      <c r="B781" s="255" t="s">
        <v>601</v>
      </c>
      <c r="C781" s="255"/>
      <c r="D781" s="255"/>
      <c r="E781" s="255"/>
      <c r="F781" s="255"/>
      <c r="G781" s="255"/>
      <c r="H781" s="7" t="s">
        <v>602</v>
      </c>
      <c r="I781" s="256">
        <v>0</v>
      </c>
      <c r="J781" s="256"/>
      <c r="K781" s="85"/>
      <c r="L781" s="234"/>
      <c r="M781" s="234"/>
    </row>
    <row r="782" spans="1:13" x14ac:dyDescent="0.25">
      <c r="A782" s="19"/>
      <c r="B782" s="255" t="s">
        <v>603</v>
      </c>
      <c r="C782" s="255"/>
      <c r="D782" s="255"/>
      <c r="E782" s="255"/>
      <c r="F782" s="255"/>
      <c r="G782" s="255"/>
      <c r="H782" s="8" t="s">
        <v>384</v>
      </c>
      <c r="I782" s="256">
        <v>0</v>
      </c>
      <c r="J782" s="256"/>
      <c r="K782" s="85"/>
      <c r="L782" s="234"/>
      <c r="M782" s="234"/>
    </row>
    <row r="783" spans="1:13" x14ac:dyDescent="0.25">
      <c r="A783" s="158"/>
      <c r="B783" s="251" t="s">
        <v>385</v>
      </c>
      <c r="C783" s="251"/>
      <c r="D783" s="251"/>
      <c r="E783" s="251"/>
      <c r="F783" s="251"/>
      <c r="G783" s="251"/>
      <c r="H783" s="251"/>
      <c r="I783" s="165"/>
      <c r="J783" s="165"/>
      <c r="K783" s="165"/>
      <c r="L783" s="234"/>
      <c r="M783" s="234"/>
    </row>
    <row r="784" spans="1:13" x14ac:dyDescent="0.25">
      <c r="A784" s="19"/>
      <c r="B784" s="243" t="s">
        <v>386</v>
      </c>
      <c r="C784" s="243"/>
      <c r="D784" s="243"/>
      <c r="E784" s="243"/>
      <c r="F784" s="243"/>
      <c r="G784" s="243"/>
      <c r="H784" s="7">
        <v>203616</v>
      </c>
      <c r="I784" s="368">
        <v>660</v>
      </c>
      <c r="J784" s="368"/>
      <c r="K784" s="93"/>
      <c r="L784" s="234">
        <f t="shared" si="11"/>
        <v>673.2</v>
      </c>
      <c r="M784" s="234"/>
    </row>
    <row r="785" spans="1:13" x14ac:dyDescent="0.25">
      <c r="A785" s="19"/>
      <c r="B785" s="243" t="s">
        <v>387</v>
      </c>
      <c r="C785" s="243"/>
      <c r="D785" s="243"/>
      <c r="E785" s="243"/>
      <c r="F785" s="243"/>
      <c r="G785" s="243"/>
      <c r="H785" s="7">
        <v>203465</v>
      </c>
      <c r="I785" s="368">
        <v>525</v>
      </c>
      <c r="J785" s="368"/>
      <c r="K785" s="93"/>
      <c r="L785" s="234">
        <f t="shared" si="11"/>
        <v>535.5</v>
      </c>
      <c r="M785" s="234"/>
    </row>
    <row r="786" spans="1:13" x14ac:dyDescent="0.25">
      <c r="A786" s="19"/>
      <c r="B786" s="243" t="s">
        <v>388</v>
      </c>
      <c r="C786" s="243"/>
      <c r="D786" s="243"/>
      <c r="E786" s="243"/>
      <c r="F786" s="243"/>
      <c r="G786" s="243"/>
      <c r="H786" s="7">
        <v>203468</v>
      </c>
      <c r="I786" s="368">
        <v>2505</v>
      </c>
      <c r="J786" s="368"/>
      <c r="K786" s="93"/>
      <c r="L786" s="234">
        <f t="shared" si="11"/>
        <v>2555.1</v>
      </c>
      <c r="M786" s="234"/>
    </row>
    <row r="787" spans="1:13" x14ac:dyDescent="0.25">
      <c r="A787" s="19"/>
      <c r="B787" s="243" t="s">
        <v>604</v>
      </c>
      <c r="C787" s="243"/>
      <c r="D787" s="243"/>
      <c r="E787" s="243"/>
      <c r="F787" s="243"/>
      <c r="G787" s="243"/>
      <c r="H787" s="7">
        <v>203469</v>
      </c>
      <c r="I787" s="368">
        <v>625</v>
      </c>
      <c r="J787" s="368"/>
      <c r="K787" s="93"/>
      <c r="L787" s="234">
        <f t="shared" si="11"/>
        <v>637.5</v>
      </c>
      <c r="M787" s="234"/>
    </row>
    <row r="788" spans="1:13" x14ac:dyDescent="0.25">
      <c r="A788" s="19"/>
      <c r="B788" s="255" t="s">
        <v>390</v>
      </c>
      <c r="C788" s="255"/>
      <c r="D788" s="255"/>
      <c r="E788" s="255"/>
      <c r="F788" s="255"/>
      <c r="G788" s="255"/>
      <c r="H788" s="7">
        <v>203620</v>
      </c>
      <c r="I788" s="368">
        <v>750</v>
      </c>
      <c r="J788" s="368"/>
      <c r="K788" s="93"/>
      <c r="L788" s="234">
        <f t="shared" si="11"/>
        <v>765</v>
      </c>
      <c r="M788" s="234"/>
    </row>
    <row r="789" spans="1:13" x14ac:dyDescent="0.25">
      <c r="A789" s="19"/>
      <c r="B789" s="255" t="s">
        <v>391</v>
      </c>
      <c r="C789" s="255"/>
      <c r="D789" s="255"/>
      <c r="E789" s="255"/>
      <c r="F789" s="255"/>
      <c r="G789" s="255"/>
      <c r="H789" s="7" t="s">
        <v>392</v>
      </c>
      <c r="I789" s="368">
        <v>3525</v>
      </c>
      <c r="J789" s="368"/>
      <c r="K789" s="93"/>
      <c r="L789" s="234">
        <f t="shared" si="11"/>
        <v>3595.5</v>
      </c>
      <c r="M789" s="234"/>
    </row>
    <row r="790" spans="1:13" x14ac:dyDescent="0.25">
      <c r="A790" s="19"/>
      <c r="B790" s="243" t="s">
        <v>393</v>
      </c>
      <c r="C790" s="243"/>
      <c r="D790" s="243"/>
      <c r="E790" s="243"/>
      <c r="F790" s="243"/>
      <c r="G790" s="243"/>
      <c r="H790" s="7" t="s">
        <v>394</v>
      </c>
      <c r="I790" s="368">
        <v>8205</v>
      </c>
      <c r="J790" s="368"/>
      <c r="K790" s="93"/>
      <c r="L790" s="234">
        <f t="shared" si="11"/>
        <v>8369.1</v>
      </c>
      <c r="M790" s="234"/>
    </row>
    <row r="791" spans="1:13" x14ac:dyDescent="0.25">
      <c r="A791" s="157"/>
      <c r="B791" s="251" t="s">
        <v>395</v>
      </c>
      <c r="C791" s="251"/>
      <c r="D791" s="251"/>
      <c r="E791" s="251"/>
      <c r="F791" s="251"/>
      <c r="G791" s="251"/>
      <c r="H791" s="251"/>
      <c r="I791" s="166"/>
      <c r="J791" s="166"/>
      <c r="K791" s="166"/>
      <c r="L791" s="234"/>
      <c r="M791" s="234"/>
    </row>
    <row r="792" spans="1:13" x14ac:dyDescent="0.25">
      <c r="A792" s="19"/>
      <c r="B792" s="243" t="s">
        <v>605</v>
      </c>
      <c r="C792" s="243"/>
      <c r="D792" s="243"/>
      <c r="E792" s="243"/>
      <c r="F792" s="243"/>
      <c r="G792" s="243"/>
      <c r="H792" s="7">
        <v>203616</v>
      </c>
      <c r="I792" s="368">
        <v>660</v>
      </c>
      <c r="J792" s="368"/>
      <c r="K792" s="93"/>
      <c r="L792" s="234">
        <f t="shared" si="11"/>
        <v>673.2</v>
      </c>
      <c r="M792" s="234"/>
    </row>
    <row r="793" spans="1:13" x14ac:dyDescent="0.25">
      <c r="A793" s="19"/>
      <c r="B793" s="243" t="s">
        <v>606</v>
      </c>
      <c r="C793" s="243"/>
      <c r="D793" s="243"/>
      <c r="E793" s="243"/>
      <c r="F793" s="243"/>
      <c r="G793" s="243"/>
      <c r="H793" s="7" t="s">
        <v>396</v>
      </c>
      <c r="I793" s="368">
        <v>660</v>
      </c>
      <c r="J793" s="368"/>
      <c r="K793" s="93"/>
      <c r="L793" s="234">
        <f t="shared" si="11"/>
        <v>673.2</v>
      </c>
      <c r="M793" s="234"/>
    </row>
    <row r="794" spans="1:13" x14ac:dyDescent="0.25">
      <c r="A794" s="19"/>
      <c r="B794" s="243" t="s">
        <v>397</v>
      </c>
      <c r="C794" s="243"/>
      <c r="D794" s="243"/>
      <c r="E794" s="243"/>
      <c r="F794" s="243"/>
      <c r="G794" s="243"/>
      <c r="H794" s="7"/>
      <c r="I794" s="368">
        <v>3525</v>
      </c>
      <c r="J794" s="368"/>
      <c r="K794" s="93"/>
      <c r="L794" s="234">
        <f t="shared" si="11"/>
        <v>3595.5</v>
      </c>
      <c r="M794" s="234"/>
    </row>
    <row r="795" spans="1:13" x14ac:dyDescent="0.25">
      <c r="A795" s="19"/>
      <c r="B795" s="243" t="s">
        <v>387</v>
      </c>
      <c r="C795" s="243"/>
      <c r="D795" s="243"/>
      <c r="E795" s="243"/>
      <c r="F795" s="243"/>
      <c r="G795" s="243"/>
      <c r="H795" s="7">
        <v>203465</v>
      </c>
      <c r="I795" s="368">
        <v>360</v>
      </c>
      <c r="J795" s="368"/>
      <c r="K795" s="93"/>
      <c r="L795" s="234">
        <f t="shared" si="11"/>
        <v>367.2</v>
      </c>
      <c r="M795" s="234"/>
    </row>
    <row r="796" spans="1:13" x14ac:dyDescent="0.25">
      <c r="A796" s="19"/>
      <c r="B796" s="243" t="s">
        <v>398</v>
      </c>
      <c r="C796" s="243"/>
      <c r="D796" s="243"/>
      <c r="E796" s="243"/>
      <c r="F796" s="243"/>
      <c r="G796" s="243"/>
      <c r="H796" s="7" t="s">
        <v>399</v>
      </c>
      <c r="I796" s="368">
        <v>2505</v>
      </c>
      <c r="J796" s="368"/>
      <c r="K796" s="93"/>
      <c r="L796" s="234">
        <f t="shared" si="11"/>
        <v>2555.1</v>
      </c>
      <c r="M796" s="234"/>
    </row>
    <row r="797" spans="1:13" x14ac:dyDescent="0.25">
      <c r="A797" s="19"/>
      <c r="B797" s="243" t="s">
        <v>477</v>
      </c>
      <c r="C797" s="243"/>
      <c r="D797" s="243"/>
      <c r="E797" s="243"/>
      <c r="F797" s="243"/>
      <c r="G797" s="243"/>
      <c r="H797" s="7"/>
      <c r="I797" s="368">
        <v>1390</v>
      </c>
      <c r="J797" s="368"/>
      <c r="K797" s="93"/>
      <c r="L797" s="234">
        <f t="shared" si="11"/>
        <v>1417.8</v>
      </c>
      <c r="M797" s="234"/>
    </row>
    <row r="798" spans="1:13" x14ac:dyDescent="0.25">
      <c r="A798" s="19"/>
      <c r="B798" s="243" t="s">
        <v>400</v>
      </c>
      <c r="C798" s="243"/>
      <c r="D798" s="243"/>
      <c r="E798" s="243"/>
      <c r="F798" s="243"/>
      <c r="G798" s="243"/>
      <c r="H798" s="7">
        <v>203467</v>
      </c>
      <c r="I798" s="368">
        <v>1550</v>
      </c>
      <c r="J798" s="368"/>
      <c r="K798" s="93"/>
      <c r="L798" s="234">
        <f t="shared" si="11"/>
        <v>1581</v>
      </c>
      <c r="M798" s="234"/>
    </row>
    <row r="799" spans="1:13" x14ac:dyDescent="0.25">
      <c r="A799" s="19"/>
      <c r="B799" s="243" t="s">
        <v>607</v>
      </c>
      <c r="C799" s="243"/>
      <c r="D799" s="243"/>
      <c r="E799" s="243"/>
      <c r="F799" s="243"/>
      <c r="G799" s="243"/>
      <c r="H799" s="18">
        <v>66504</v>
      </c>
      <c r="I799" s="368">
        <v>1405</v>
      </c>
      <c r="J799" s="368"/>
      <c r="K799" s="93"/>
      <c r="L799" s="234">
        <f t="shared" si="11"/>
        <v>1433.1000000000001</v>
      </c>
      <c r="M799" s="234"/>
    </row>
    <row r="800" spans="1:13" x14ac:dyDescent="0.25">
      <c r="A800" s="19"/>
      <c r="B800" s="255" t="s">
        <v>608</v>
      </c>
      <c r="C800" s="255"/>
      <c r="D800" s="255"/>
      <c r="E800" s="255"/>
      <c r="F800" s="255"/>
      <c r="G800" s="255"/>
      <c r="H800" s="18"/>
      <c r="I800" s="368">
        <v>7950</v>
      </c>
      <c r="J800" s="368"/>
      <c r="K800" s="93"/>
      <c r="L800" s="234">
        <f t="shared" si="11"/>
        <v>8109</v>
      </c>
      <c r="M800" s="234"/>
    </row>
    <row r="801" spans="1:13" x14ac:dyDescent="0.25">
      <c r="A801" s="135" t="s">
        <v>0</v>
      </c>
      <c r="B801" s="135" t="s">
        <v>129</v>
      </c>
      <c r="C801" s="247" t="s">
        <v>130</v>
      </c>
      <c r="D801" s="247"/>
      <c r="E801" s="247"/>
      <c r="F801" s="247"/>
      <c r="G801" s="247"/>
      <c r="H801" s="135" t="s">
        <v>131</v>
      </c>
      <c r="I801" s="247" t="s">
        <v>2</v>
      </c>
      <c r="J801" s="247"/>
      <c r="K801" s="135"/>
      <c r="L801" s="234"/>
      <c r="M801" s="234"/>
    </row>
    <row r="802" spans="1:13" x14ac:dyDescent="0.25">
      <c r="A802" s="19"/>
      <c r="B802" s="15"/>
      <c r="C802" s="249" t="s">
        <v>478</v>
      </c>
      <c r="D802" s="249"/>
      <c r="E802" s="249"/>
      <c r="F802" s="249"/>
      <c r="G802" s="249"/>
      <c r="H802" s="28"/>
      <c r="I802" s="250">
        <v>1500</v>
      </c>
      <c r="J802" s="250"/>
      <c r="K802" s="160"/>
      <c r="L802" s="234">
        <f t="shared" si="11"/>
        <v>1530</v>
      </c>
      <c r="M802" s="234"/>
    </row>
    <row r="803" spans="1:13" x14ac:dyDescent="0.25">
      <c r="A803" s="19"/>
      <c r="B803" s="15"/>
      <c r="C803" s="249" t="s">
        <v>479</v>
      </c>
      <c r="D803" s="249"/>
      <c r="E803" s="249"/>
      <c r="F803" s="249"/>
      <c r="G803" s="249"/>
      <c r="H803" s="28"/>
      <c r="I803" s="250">
        <v>1200</v>
      </c>
      <c r="J803" s="250"/>
      <c r="K803" s="160"/>
      <c r="L803" s="234">
        <f t="shared" si="11"/>
        <v>1224</v>
      </c>
      <c r="M803" s="234"/>
    </row>
    <row r="804" spans="1:13" x14ac:dyDescent="0.25">
      <c r="A804" s="154"/>
      <c r="B804" s="251" t="s">
        <v>134</v>
      </c>
      <c r="C804" s="251"/>
      <c r="D804" s="251"/>
      <c r="E804" s="251"/>
      <c r="F804" s="251"/>
      <c r="G804" s="251"/>
      <c r="H804" s="251"/>
      <c r="I804" s="165"/>
      <c r="J804" s="165"/>
      <c r="K804" s="165"/>
      <c r="L804" s="234"/>
      <c r="M804" s="234"/>
    </row>
    <row r="805" spans="1:13" x14ac:dyDescent="0.25">
      <c r="A805" s="19">
        <v>1</v>
      </c>
      <c r="B805" s="241" t="s">
        <v>401</v>
      </c>
      <c r="C805" s="241"/>
      <c r="D805" s="241"/>
      <c r="E805" s="241"/>
      <c r="F805" s="241"/>
      <c r="G805" s="241"/>
      <c r="H805" s="9" t="s">
        <v>402</v>
      </c>
      <c r="I805" s="244">
        <v>0</v>
      </c>
      <c r="J805" s="244"/>
      <c r="K805" s="81"/>
      <c r="L805" s="234"/>
      <c r="M805" s="234"/>
    </row>
    <row r="806" spans="1:13" x14ac:dyDescent="0.25">
      <c r="A806" s="19"/>
      <c r="B806" s="243" t="s">
        <v>136</v>
      </c>
      <c r="C806" s="243"/>
      <c r="D806" s="243"/>
      <c r="E806" s="243"/>
      <c r="F806" s="243"/>
      <c r="G806" s="243"/>
      <c r="H806" s="7" t="s">
        <v>403</v>
      </c>
      <c r="I806" s="244">
        <v>1849</v>
      </c>
      <c r="J806" s="244"/>
      <c r="K806" s="81"/>
      <c r="L806" s="234">
        <f t="shared" ref="L806:L809" si="12">SUM(I806*1.02)</f>
        <v>1885.98</v>
      </c>
      <c r="M806" s="234"/>
    </row>
    <row r="807" spans="1:13" x14ac:dyDescent="0.25">
      <c r="A807" s="19"/>
      <c r="B807" s="243" t="s">
        <v>137</v>
      </c>
      <c r="C807" s="243"/>
      <c r="D807" s="243"/>
      <c r="E807" s="243"/>
      <c r="F807" s="243"/>
      <c r="G807" s="243"/>
      <c r="H807" s="7" t="s">
        <v>404</v>
      </c>
      <c r="I807" s="244">
        <v>4584</v>
      </c>
      <c r="J807" s="244"/>
      <c r="K807" s="81"/>
      <c r="L807" s="234">
        <f t="shared" si="12"/>
        <v>4675.68</v>
      </c>
      <c r="M807" s="234"/>
    </row>
    <row r="808" spans="1:13" x14ac:dyDescent="0.25">
      <c r="A808" s="19"/>
      <c r="B808" s="243" t="s">
        <v>138</v>
      </c>
      <c r="C808" s="243"/>
      <c r="D808" s="243"/>
      <c r="E808" s="243"/>
      <c r="F808" s="243"/>
      <c r="G808" s="243"/>
      <c r="H808" s="7" t="s">
        <v>405</v>
      </c>
      <c r="I808" s="244">
        <v>6644</v>
      </c>
      <c r="J808" s="244"/>
      <c r="K808" s="81"/>
      <c r="L808" s="234">
        <f t="shared" si="12"/>
        <v>6776.88</v>
      </c>
      <c r="M808" s="234"/>
    </row>
    <row r="809" spans="1:13" x14ac:dyDescent="0.25">
      <c r="A809" s="19"/>
      <c r="B809" s="243" t="s">
        <v>139</v>
      </c>
      <c r="C809" s="243"/>
      <c r="D809" s="243"/>
      <c r="E809" s="243"/>
      <c r="F809" s="243"/>
      <c r="G809" s="243"/>
      <c r="H809" s="7" t="s">
        <v>406</v>
      </c>
      <c r="I809" s="244">
        <v>8441</v>
      </c>
      <c r="J809" s="244"/>
      <c r="K809" s="81"/>
      <c r="L809" s="234">
        <f t="shared" si="12"/>
        <v>8609.82</v>
      </c>
      <c r="M809" s="234"/>
    </row>
    <row r="810" spans="1:13" ht="28.9" customHeight="1" x14ac:dyDescent="0.35">
      <c r="A810" s="107" t="s">
        <v>664</v>
      </c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234"/>
      <c r="M810" s="234"/>
    </row>
    <row r="811" spans="1:13" x14ac:dyDescent="0.25">
      <c r="A811" s="352" t="s">
        <v>610</v>
      </c>
      <c r="B811" s="352"/>
      <c r="C811" s="352"/>
      <c r="D811" s="352"/>
      <c r="E811" s="352"/>
      <c r="F811" s="352"/>
      <c r="G811" s="352"/>
      <c r="H811" s="352"/>
      <c r="I811" s="352"/>
      <c r="J811" s="352"/>
      <c r="K811" s="106"/>
      <c r="L811" s="234"/>
      <c r="M811" s="234"/>
    </row>
    <row r="812" spans="1:13" x14ac:dyDescent="0.25">
      <c r="A812" s="279" t="s">
        <v>141</v>
      </c>
      <c r="B812" s="279"/>
      <c r="C812" s="279"/>
      <c r="D812" s="279"/>
      <c r="E812" s="279"/>
      <c r="F812" s="290" t="s">
        <v>142</v>
      </c>
      <c r="G812" s="290"/>
      <c r="H812" s="290"/>
      <c r="I812" s="290"/>
      <c r="J812" s="290"/>
      <c r="K812" s="105"/>
      <c r="L812" s="234"/>
      <c r="M812" s="234"/>
    </row>
    <row r="813" spans="1:13" x14ac:dyDescent="0.25">
      <c r="A813" s="291" t="s">
        <v>611</v>
      </c>
      <c r="B813" s="291"/>
      <c r="C813" s="291"/>
      <c r="D813" s="291"/>
      <c r="E813" s="291"/>
      <c r="F813" s="291" t="s">
        <v>204</v>
      </c>
      <c r="G813" s="291"/>
      <c r="H813" s="291"/>
      <c r="I813" s="291"/>
      <c r="J813" s="291"/>
      <c r="K813" s="100"/>
      <c r="L813" s="234"/>
      <c r="M813" s="234"/>
    </row>
    <row r="814" spans="1:13" x14ac:dyDescent="0.25">
      <c r="A814" s="365" t="s">
        <v>612</v>
      </c>
      <c r="B814" s="365"/>
      <c r="C814" s="365"/>
      <c r="D814" s="365"/>
      <c r="E814" s="365"/>
      <c r="F814" s="291" t="s">
        <v>206</v>
      </c>
      <c r="G814" s="291"/>
      <c r="H814" s="291"/>
      <c r="I814" s="291"/>
      <c r="J814" s="291"/>
      <c r="K814" s="100"/>
      <c r="L814" s="234"/>
      <c r="M814" s="234"/>
    </row>
    <row r="815" spans="1:13" x14ac:dyDescent="0.25">
      <c r="A815" s="291" t="s">
        <v>613</v>
      </c>
      <c r="B815" s="291"/>
      <c r="C815" s="291"/>
      <c r="D815" s="291"/>
      <c r="E815" s="291"/>
      <c r="F815" s="283" t="s">
        <v>148</v>
      </c>
      <c r="G815" s="283"/>
      <c r="H815" s="283"/>
      <c r="I815" s="283"/>
      <c r="J815" s="283"/>
      <c r="K815" s="98"/>
      <c r="L815" s="234"/>
      <c r="M815" s="234"/>
    </row>
    <row r="816" spans="1:13" x14ac:dyDescent="0.25">
      <c r="A816" s="291" t="s">
        <v>149</v>
      </c>
      <c r="B816" s="291"/>
      <c r="C816" s="291"/>
      <c r="D816" s="291"/>
      <c r="E816" s="291"/>
      <c r="F816" s="283" t="s">
        <v>150</v>
      </c>
      <c r="G816" s="354"/>
      <c r="H816" s="354"/>
      <c r="I816" s="354"/>
      <c r="J816" s="354"/>
      <c r="K816" s="152"/>
      <c r="L816" s="234"/>
      <c r="M816" s="234"/>
    </row>
    <row r="817" spans="1:13" x14ac:dyDescent="0.25">
      <c r="A817" s="291" t="s">
        <v>510</v>
      </c>
      <c r="B817" s="291"/>
      <c r="C817" s="291"/>
      <c r="D817" s="291"/>
      <c r="E817" s="291"/>
      <c r="F817" s="354"/>
      <c r="G817" s="354"/>
      <c r="H817" s="354"/>
      <c r="I817" s="354"/>
      <c r="J817" s="354"/>
      <c r="K817" s="152"/>
      <c r="L817" s="234"/>
      <c r="M817" s="234"/>
    </row>
    <row r="818" spans="1:13" x14ac:dyDescent="0.25">
      <c r="A818" s="291" t="s">
        <v>614</v>
      </c>
      <c r="B818" s="354"/>
      <c r="C818" s="354"/>
      <c r="D818" s="354"/>
      <c r="E818" s="354"/>
      <c r="F818" s="282" t="s">
        <v>153</v>
      </c>
      <c r="G818" s="282"/>
      <c r="H818" s="282"/>
      <c r="I818" s="282"/>
      <c r="J818" s="282"/>
      <c r="K818" s="99"/>
      <c r="L818" s="234"/>
      <c r="M818" s="234"/>
    </row>
    <row r="819" spans="1:13" x14ac:dyDescent="0.25">
      <c r="A819" s="291" t="s">
        <v>615</v>
      </c>
      <c r="B819" s="354"/>
      <c r="C819" s="354"/>
      <c r="D819" s="354"/>
      <c r="E819" s="354"/>
      <c r="F819" s="283" t="s">
        <v>414</v>
      </c>
      <c r="G819" s="283"/>
      <c r="H819" s="283"/>
      <c r="I819" s="283"/>
      <c r="J819" s="283"/>
      <c r="K819" s="98"/>
      <c r="L819" s="234"/>
      <c r="M819" s="234"/>
    </row>
    <row r="820" spans="1:13" x14ac:dyDescent="0.25">
      <c r="A820" s="291" t="s">
        <v>616</v>
      </c>
      <c r="B820" s="291"/>
      <c r="C820" s="291"/>
      <c r="D820" s="291"/>
      <c r="E820" s="291"/>
      <c r="F820" s="283" t="s">
        <v>617</v>
      </c>
      <c r="G820" s="283"/>
      <c r="H820" s="283"/>
      <c r="I820" s="283"/>
      <c r="J820" s="283"/>
      <c r="K820" s="98"/>
      <c r="L820" s="234"/>
      <c r="M820" s="234"/>
    </row>
    <row r="821" spans="1:13" x14ac:dyDescent="0.25">
      <c r="A821" s="290" t="s">
        <v>156</v>
      </c>
      <c r="B821" s="290"/>
      <c r="C821" s="290"/>
      <c r="D821" s="290"/>
      <c r="E821" s="290"/>
      <c r="F821" s="283" t="s">
        <v>618</v>
      </c>
      <c r="G821" s="283"/>
      <c r="H821" s="283"/>
      <c r="I821" s="283"/>
      <c r="J821" s="283"/>
      <c r="K821" s="98"/>
      <c r="L821" s="237"/>
      <c r="M821" s="237"/>
    </row>
    <row r="822" spans="1:13" x14ac:dyDescent="0.25">
      <c r="A822" s="291" t="s">
        <v>211</v>
      </c>
      <c r="B822" s="291"/>
      <c r="C822" s="291"/>
      <c r="D822" s="291"/>
      <c r="E822" s="291"/>
      <c r="F822" s="283" t="s">
        <v>161</v>
      </c>
      <c r="G822" s="283"/>
      <c r="H822" s="283"/>
      <c r="I822" s="283"/>
      <c r="J822" s="283"/>
      <c r="K822" s="98"/>
      <c r="L822" s="238"/>
      <c r="M822" s="238"/>
    </row>
    <row r="823" spans="1:13" x14ac:dyDescent="0.25">
      <c r="A823" s="278" t="s">
        <v>160</v>
      </c>
      <c r="B823" s="278"/>
      <c r="C823" s="278"/>
      <c r="D823" s="278"/>
      <c r="E823" s="278"/>
      <c r="F823" s="278" t="s">
        <v>163</v>
      </c>
      <c r="G823" s="278"/>
      <c r="H823" s="278"/>
      <c r="I823" s="278"/>
      <c r="J823" s="278"/>
      <c r="K823" s="97"/>
      <c r="L823" s="234"/>
      <c r="M823" s="234"/>
    </row>
    <row r="824" spans="1:13" x14ac:dyDescent="0.25">
      <c r="A824" s="278" t="s">
        <v>619</v>
      </c>
      <c r="B824" s="278"/>
      <c r="C824" s="278"/>
      <c r="D824" s="278"/>
      <c r="E824" s="278"/>
      <c r="F824" s="278" t="s">
        <v>165</v>
      </c>
      <c r="G824" s="278"/>
      <c r="H824" s="278"/>
      <c r="I824" s="278"/>
      <c r="J824" s="278"/>
      <c r="K824" s="97"/>
      <c r="L824" s="234"/>
      <c r="M824" s="234"/>
    </row>
    <row r="825" spans="1:13" x14ac:dyDescent="0.25">
      <c r="A825" s="283" t="s">
        <v>620</v>
      </c>
      <c r="B825" s="283"/>
      <c r="C825" s="283"/>
      <c r="D825" s="283"/>
      <c r="E825" s="283"/>
      <c r="F825" s="342" t="s">
        <v>216</v>
      </c>
      <c r="G825" s="342"/>
      <c r="H825" s="342"/>
      <c r="I825" s="342"/>
      <c r="J825" s="342"/>
      <c r="K825" s="108"/>
      <c r="L825" s="234"/>
      <c r="M825" s="234"/>
    </row>
    <row r="826" spans="1:13" x14ac:dyDescent="0.25">
      <c r="A826" s="278" t="s">
        <v>214</v>
      </c>
      <c r="B826" s="278"/>
      <c r="C826" s="278"/>
      <c r="D826" s="278"/>
      <c r="E826" s="278"/>
      <c r="F826" s="342" t="s">
        <v>169</v>
      </c>
      <c r="G826" s="342"/>
      <c r="H826" s="342"/>
      <c r="I826" s="342"/>
      <c r="J826" s="342"/>
      <c r="K826" s="108"/>
      <c r="L826" s="234"/>
      <c r="M826" s="234"/>
    </row>
    <row r="827" spans="1:13" x14ac:dyDescent="0.25">
      <c r="A827" s="278" t="s">
        <v>215</v>
      </c>
      <c r="B827" s="278"/>
      <c r="C827" s="278"/>
      <c r="D827" s="278"/>
      <c r="E827" s="278"/>
      <c r="F827" s="342" t="s">
        <v>218</v>
      </c>
      <c r="G827" s="342"/>
      <c r="H827" s="342"/>
      <c r="I827" s="342"/>
      <c r="J827" s="342"/>
      <c r="K827" s="108"/>
      <c r="L827" s="234"/>
      <c r="M827" s="234"/>
    </row>
    <row r="828" spans="1:13" x14ac:dyDescent="0.25">
      <c r="A828" s="279" t="s">
        <v>168</v>
      </c>
      <c r="B828" s="279"/>
      <c r="C828" s="279"/>
      <c r="D828" s="279"/>
      <c r="E828" s="279"/>
      <c r="F828" s="342" t="s">
        <v>172</v>
      </c>
      <c r="G828" s="342"/>
      <c r="H828" s="342"/>
      <c r="I828" s="342"/>
      <c r="J828" s="342"/>
      <c r="K828" s="108"/>
      <c r="L828" s="234"/>
      <c r="M828" s="234"/>
    </row>
    <row r="829" spans="1:13" x14ac:dyDescent="0.25">
      <c r="A829" s="283" t="s">
        <v>217</v>
      </c>
      <c r="B829" s="283"/>
      <c r="C829" s="283"/>
      <c r="D829" s="283"/>
      <c r="E829" s="283"/>
      <c r="F829" s="279" t="s">
        <v>220</v>
      </c>
      <c r="G829" s="279"/>
      <c r="H829" s="279"/>
      <c r="I829" s="279"/>
      <c r="J829" s="279"/>
      <c r="K829" s="101"/>
      <c r="L829" s="234"/>
      <c r="M829" s="234"/>
    </row>
    <row r="830" spans="1:13" x14ac:dyDescent="0.25">
      <c r="A830" s="283"/>
      <c r="B830" s="283"/>
      <c r="C830" s="283"/>
      <c r="D830" s="283"/>
      <c r="E830" s="283"/>
      <c r="F830" s="278" t="s">
        <v>515</v>
      </c>
      <c r="G830" s="278"/>
      <c r="H830" s="278"/>
      <c r="I830" s="278"/>
      <c r="J830" s="278"/>
      <c r="K830" s="97"/>
      <c r="L830" s="234"/>
      <c r="M830" s="234"/>
    </row>
    <row r="831" spans="1:13" x14ac:dyDescent="0.25">
      <c r="A831" s="279" t="s">
        <v>173</v>
      </c>
      <c r="B831" s="279"/>
      <c r="C831" s="279"/>
      <c r="D831" s="279"/>
      <c r="E831" s="279"/>
      <c r="F831" s="278" t="s">
        <v>516</v>
      </c>
      <c r="G831" s="278"/>
      <c r="H831" s="278"/>
      <c r="I831" s="278"/>
      <c r="J831" s="278"/>
      <c r="K831" s="97"/>
      <c r="L831" s="234"/>
      <c r="M831" s="234"/>
    </row>
    <row r="832" spans="1:13" x14ac:dyDescent="0.25">
      <c r="A832" s="278" t="s">
        <v>621</v>
      </c>
      <c r="B832" s="278"/>
      <c r="C832" s="278"/>
      <c r="D832" s="278"/>
      <c r="E832" s="278"/>
      <c r="F832" s="278" t="s">
        <v>517</v>
      </c>
      <c r="G832" s="278"/>
      <c r="H832" s="278"/>
      <c r="I832" s="278"/>
      <c r="J832" s="278"/>
      <c r="K832" s="97"/>
      <c r="L832" s="234"/>
      <c r="M832" s="234"/>
    </row>
    <row r="833" spans="1:13" x14ac:dyDescent="0.25">
      <c r="A833" s="278" t="s">
        <v>622</v>
      </c>
      <c r="B833" s="278"/>
      <c r="C833" s="278"/>
      <c r="D833" s="278"/>
      <c r="E833" s="278"/>
      <c r="F833" s="278" t="s">
        <v>518</v>
      </c>
      <c r="G833" s="278"/>
      <c r="H833" s="278"/>
      <c r="I833" s="278"/>
      <c r="J833" s="278"/>
      <c r="K833" s="97"/>
      <c r="L833" s="234"/>
      <c r="M833" s="234"/>
    </row>
    <row r="834" spans="1:13" x14ac:dyDescent="0.25">
      <c r="A834" s="278" t="s">
        <v>623</v>
      </c>
      <c r="B834" s="278"/>
      <c r="C834" s="278"/>
      <c r="D834" s="278"/>
      <c r="E834" s="278"/>
      <c r="F834" s="278" t="s">
        <v>624</v>
      </c>
      <c r="G834" s="278"/>
      <c r="H834" s="278"/>
      <c r="I834" s="278"/>
      <c r="J834" s="278"/>
      <c r="K834" s="97"/>
      <c r="L834" s="234"/>
      <c r="M834" s="234"/>
    </row>
    <row r="835" spans="1:13" x14ac:dyDescent="0.25">
      <c r="A835" s="278" t="s">
        <v>179</v>
      </c>
      <c r="B835" s="278"/>
      <c r="C835" s="278"/>
      <c r="D835" s="278"/>
      <c r="E835" s="278"/>
      <c r="F835" s="278" t="s">
        <v>625</v>
      </c>
      <c r="G835" s="327"/>
      <c r="H835" s="327"/>
      <c r="I835" s="327"/>
      <c r="J835" s="327"/>
      <c r="K835" s="167"/>
      <c r="L835" s="234"/>
      <c r="M835" s="234"/>
    </row>
    <row r="836" spans="1:13" x14ac:dyDescent="0.25">
      <c r="A836" s="291" t="s">
        <v>626</v>
      </c>
      <c r="B836" s="291"/>
      <c r="C836" s="291"/>
      <c r="D836" s="291"/>
      <c r="E836" s="291"/>
      <c r="F836" s="278" t="s">
        <v>627</v>
      </c>
      <c r="G836" s="327"/>
      <c r="H836" s="327"/>
      <c r="I836" s="327"/>
      <c r="J836" s="327"/>
      <c r="K836" s="167"/>
      <c r="L836" s="234"/>
      <c r="M836" s="234"/>
    </row>
    <row r="837" spans="1:13" x14ac:dyDescent="0.25">
      <c r="A837" s="291" t="s">
        <v>628</v>
      </c>
      <c r="B837" s="291"/>
      <c r="C837" s="291"/>
      <c r="D837" s="291"/>
      <c r="E837" s="291"/>
      <c r="F837" s="279" t="s">
        <v>522</v>
      </c>
      <c r="G837" s="328"/>
      <c r="H837" s="328"/>
      <c r="I837" s="328"/>
      <c r="J837" s="328"/>
      <c r="K837" s="168"/>
      <c r="L837" s="234"/>
      <c r="M837" s="234"/>
    </row>
    <row r="838" spans="1:13" x14ac:dyDescent="0.25">
      <c r="A838" s="278" t="s">
        <v>629</v>
      </c>
      <c r="B838" s="278"/>
      <c r="C838" s="278"/>
      <c r="D838" s="278"/>
      <c r="E838" s="278"/>
      <c r="F838" s="278" t="s">
        <v>523</v>
      </c>
      <c r="G838" s="327"/>
      <c r="H838" s="327"/>
      <c r="I838" s="327"/>
      <c r="J838" s="327"/>
      <c r="K838" s="167"/>
      <c r="L838" s="234"/>
      <c r="M838" s="234"/>
    </row>
    <row r="839" spans="1:13" x14ac:dyDescent="0.25">
      <c r="A839" s="278" t="s">
        <v>630</v>
      </c>
      <c r="B839" s="278"/>
      <c r="C839" s="278"/>
      <c r="D839" s="278"/>
      <c r="E839" s="278"/>
      <c r="F839" s="342" t="s">
        <v>524</v>
      </c>
      <c r="G839" s="396"/>
      <c r="H839" s="396"/>
      <c r="I839" s="396"/>
      <c r="J839" s="396"/>
      <c r="K839" s="169"/>
      <c r="L839" s="234"/>
      <c r="M839" s="234"/>
    </row>
    <row r="840" spans="1:13" x14ac:dyDescent="0.25">
      <c r="A840" s="282" t="s">
        <v>188</v>
      </c>
      <c r="B840" s="282"/>
      <c r="C840" s="282"/>
      <c r="D840" s="282"/>
      <c r="E840" s="282"/>
      <c r="F840" s="342" t="s">
        <v>525</v>
      </c>
      <c r="G840" s="396"/>
      <c r="H840" s="396"/>
      <c r="I840" s="396"/>
      <c r="J840" s="396"/>
      <c r="K840" s="169"/>
      <c r="L840" s="234"/>
      <c r="M840" s="234"/>
    </row>
    <row r="841" spans="1:13" x14ac:dyDescent="0.25">
      <c r="A841" s="278" t="s">
        <v>233</v>
      </c>
      <c r="B841" s="278"/>
      <c r="C841" s="278"/>
      <c r="D841" s="278"/>
      <c r="E841" s="278"/>
      <c r="F841" s="342" t="s">
        <v>631</v>
      </c>
      <c r="G841" s="396"/>
      <c r="H841" s="396"/>
      <c r="I841" s="396"/>
      <c r="J841" s="396"/>
      <c r="K841" s="169"/>
      <c r="L841" s="234"/>
      <c r="M841" s="234"/>
    </row>
    <row r="842" spans="1:13" x14ac:dyDescent="0.25">
      <c r="A842" s="278" t="s">
        <v>192</v>
      </c>
      <c r="B842" s="278"/>
      <c r="C842" s="278"/>
      <c r="D842" s="278"/>
      <c r="E842" s="278"/>
      <c r="F842" s="342" t="s">
        <v>232</v>
      </c>
      <c r="G842" s="396"/>
      <c r="H842" s="396"/>
      <c r="I842" s="396"/>
      <c r="J842" s="396"/>
      <c r="K842" s="169"/>
      <c r="L842" s="234"/>
      <c r="M842" s="234"/>
    </row>
    <row r="843" spans="1:13" x14ac:dyDescent="0.25">
      <c r="A843" s="278" t="s">
        <v>194</v>
      </c>
      <c r="B843" s="278"/>
      <c r="C843" s="278"/>
      <c r="D843" s="278"/>
      <c r="E843" s="278"/>
      <c r="F843" s="342" t="s">
        <v>527</v>
      </c>
      <c r="G843" s="342"/>
      <c r="H843" s="342"/>
      <c r="I843" s="342"/>
      <c r="J843" s="342"/>
      <c r="K843" s="108"/>
      <c r="L843" s="234"/>
      <c r="M843" s="234"/>
    </row>
    <row r="844" spans="1:13" x14ac:dyDescent="0.25">
      <c r="A844" s="278" t="s">
        <v>235</v>
      </c>
      <c r="B844" s="278"/>
      <c r="C844" s="278"/>
      <c r="D844" s="278"/>
      <c r="E844" s="278"/>
      <c r="F844" s="278" t="s">
        <v>632</v>
      </c>
      <c r="G844" s="278"/>
      <c r="H844" s="278"/>
      <c r="I844" s="278"/>
      <c r="J844" s="278"/>
      <c r="K844" s="97"/>
      <c r="L844" s="234"/>
      <c r="M844" s="234"/>
    </row>
    <row r="845" spans="1:13" x14ac:dyDescent="0.25">
      <c r="A845" s="278" t="s">
        <v>633</v>
      </c>
      <c r="B845" s="278"/>
      <c r="C845" s="278"/>
      <c r="D845" s="278"/>
      <c r="E845" s="278"/>
      <c r="F845" s="279" t="s">
        <v>195</v>
      </c>
      <c r="G845" s="397"/>
      <c r="H845" s="397"/>
      <c r="I845" s="397"/>
      <c r="J845" s="397"/>
      <c r="K845" s="170"/>
      <c r="L845" s="234"/>
      <c r="M845" s="234"/>
    </row>
    <row r="846" spans="1:13" x14ac:dyDescent="0.25">
      <c r="A846" s="279" t="s">
        <v>634</v>
      </c>
      <c r="B846" s="279"/>
      <c r="C846" s="279"/>
      <c r="D846" s="279"/>
      <c r="E846" s="279"/>
      <c r="F846" s="278" t="s">
        <v>197</v>
      </c>
      <c r="G846" s="278"/>
      <c r="H846" s="278"/>
      <c r="I846" s="278"/>
      <c r="J846" s="278"/>
      <c r="K846" s="97"/>
      <c r="L846" s="234"/>
      <c r="M846" s="234"/>
    </row>
    <row r="847" spans="1:13" x14ac:dyDescent="0.25">
      <c r="A847" s="278" t="s">
        <v>528</v>
      </c>
      <c r="B847" s="278"/>
      <c r="C847" s="278"/>
      <c r="D847" s="278"/>
      <c r="E847" s="278"/>
      <c r="F847" s="278" t="s">
        <v>234</v>
      </c>
      <c r="G847" s="278"/>
      <c r="H847" s="278"/>
      <c r="I847" s="278"/>
      <c r="J847" s="278"/>
      <c r="K847" s="97"/>
      <c r="L847" s="234"/>
      <c r="M847" s="234"/>
    </row>
    <row r="848" spans="1:13" x14ac:dyDescent="0.25">
      <c r="A848" s="349" t="s">
        <v>529</v>
      </c>
      <c r="B848" s="349"/>
      <c r="C848" s="349"/>
      <c r="D848" s="349"/>
      <c r="E848" s="349"/>
      <c r="F848" s="278" t="s">
        <v>199</v>
      </c>
      <c r="G848" s="278"/>
      <c r="H848" s="278"/>
      <c r="I848" s="278"/>
      <c r="J848" s="278"/>
      <c r="K848" s="97"/>
      <c r="L848" s="234"/>
      <c r="M848" s="234"/>
    </row>
    <row r="849" spans="1:13" x14ac:dyDescent="0.25">
      <c r="A849" s="349" t="s">
        <v>635</v>
      </c>
      <c r="B849" s="349"/>
      <c r="C849" s="349"/>
      <c r="D849" s="349"/>
      <c r="E849" s="349"/>
      <c r="F849" s="278" t="s">
        <v>423</v>
      </c>
      <c r="G849" s="278"/>
      <c r="H849" s="278"/>
      <c r="I849" s="278"/>
      <c r="J849" s="278"/>
      <c r="K849" s="97"/>
      <c r="L849" s="234"/>
      <c r="M849" s="234"/>
    </row>
    <row r="850" spans="1:13" x14ac:dyDescent="0.25">
      <c r="A850" s="347" t="s">
        <v>531</v>
      </c>
      <c r="B850" s="347"/>
      <c r="C850" s="347"/>
      <c r="D850" s="347"/>
      <c r="E850" s="347"/>
      <c r="F850" s="278" t="s">
        <v>424</v>
      </c>
      <c r="G850" s="278"/>
      <c r="H850" s="278"/>
      <c r="I850" s="278"/>
      <c r="J850" s="278"/>
      <c r="K850" s="97"/>
      <c r="L850" s="234"/>
      <c r="M850" s="234"/>
    </row>
    <row r="851" spans="1:13" x14ac:dyDescent="0.25">
      <c r="A851" s="347" t="s">
        <v>532</v>
      </c>
      <c r="B851" s="347"/>
      <c r="C851" s="347"/>
      <c r="D851" s="347"/>
      <c r="E851" s="347"/>
      <c r="F851" s="278" t="s">
        <v>533</v>
      </c>
      <c r="G851" s="278"/>
      <c r="H851" s="278"/>
      <c r="I851" s="278"/>
      <c r="J851" s="278"/>
      <c r="K851" s="97"/>
      <c r="L851" s="234"/>
      <c r="M851" s="234"/>
    </row>
    <row r="852" spans="1:13" x14ac:dyDescent="0.25">
      <c r="A852" s="138" t="s">
        <v>0</v>
      </c>
      <c r="B852" s="281" t="s">
        <v>636</v>
      </c>
      <c r="C852" s="281"/>
      <c r="D852" s="281"/>
      <c r="E852" s="281"/>
      <c r="F852" s="281"/>
      <c r="G852" s="281"/>
      <c r="H852" s="281"/>
      <c r="I852" s="281" t="s">
        <v>2</v>
      </c>
      <c r="J852" s="281"/>
      <c r="K852" s="138"/>
      <c r="L852" s="234"/>
      <c r="M852" s="234"/>
    </row>
    <row r="853" spans="1:13" x14ac:dyDescent="0.25">
      <c r="A853" s="154"/>
      <c r="B853" s="270" t="s">
        <v>3</v>
      </c>
      <c r="C853" s="270"/>
      <c r="D853" s="270"/>
      <c r="E853" s="270"/>
      <c r="F853" s="270"/>
      <c r="G853" s="270"/>
      <c r="H853" s="270"/>
      <c r="I853" s="270" t="s">
        <v>637</v>
      </c>
      <c r="J853" s="270"/>
      <c r="K853" s="94"/>
      <c r="L853" s="234"/>
      <c r="M853" s="234"/>
    </row>
    <row r="854" spans="1:13" x14ac:dyDescent="0.25">
      <c r="A854" s="19">
        <v>1</v>
      </c>
      <c r="B854" s="241" t="s">
        <v>638</v>
      </c>
      <c r="C854" s="241"/>
      <c r="D854" s="241"/>
      <c r="E854" s="241"/>
      <c r="F854" s="241"/>
      <c r="G854" s="241"/>
      <c r="H854" s="30"/>
      <c r="I854" s="242">
        <v>325645</v>
      </c>
      <c r="J854" s="242"/>
      <c r="K854" s="83"/>
      <c r="L854" s="234">
        <f t="shared" ref="L854:L886" si="13">SUM(I854*1.02)</f>
        <v>332157.90000000002</v>
      </c>
      <c r="M854" s="234"/>
    </row>
    <row r="855" spans="1:13" x14ac:dyDescent="0.25">
      <c r="A855" s="383" t="s">
        <v>9</v>
      </c>
      <c r="B855" s="383"/>
      <c r="C855" s="383"/>
      <c r="D855" s="383"/>
      <c r="E855" s="383"/>
      <c r="F855" s="383"/>
      <c r="G855" s="383"/>
      <c r="H855" s="383"/>
      <c r="I855" s="254">
        <f>SUMPRODUCT(A854*I854)</f>
        <v>325645</v>
      </c>
      <c r="J855" s="254"/>
      <c r="K855" s="140"/>
      <c r="L855" s="234">
        <f t="shared" si="13"/>
        <v>332157.90000000002</v>
      </c>
      <c r="M855" s="234"/>
    </row>
    <row r="856" spans="1:13" x14ac:dyDescent="0.25">
      <c r="A856" s="154"/>
      <c r="B856" s="270" t="s">
        <v>10</v>
      </c>
      <c r="C856" s="270"/>
      <c r="D856" s="270"/>
      <c r="E856" s="270"/>
      <c r="F856" s="270"/>
      <c r="G856" s="270"/>
      <c r="H856" s="270"/>
      <c r="I856" s="171"/>
      <c r="J856" s="171"/>
      <c r="K856" s="171"/>
      <c r="L856" s="234"/>
      <c r="M856" s="234"/>
    </row>
    <row r="857" spans="1:13" x14ac:dyDescent="0.25">
      <c r="A857" s="19"/>
      <c r="B857" s="269" t="s">
        <v>429</v>
      </c>
      <c r="C857" s="269"/>
      <c r="D857" s="269"/>
      <c r="E857" s="269"/>
      <c r="F857" s="269"/>
      <c r="G857" s="269"/>
      <c r="H857" s="30"/>
      <c r="I857" s="244">
        <v>640</v>
      </c>
      <c r="J857" s="244"/>
      <c r="K857" s="81"/>
      <c r="L857" s="234">
        <f t="shared" si="13"/>
        <v>652.79999999999995</v>
      </c>
      <c r="M857" s="234"/>
    </row>
    <row r="858" spans="1:13" x14ac:dyDescent="0.25">
      <c r="A858" s="154"/>
      <c r="B858" s="270" t="s">
        <v>16</v>
      </c>
      <c r="C858" s="270"/>
      <c r="D858" s="270"/>
      <c r="E858" s="270"/>
      <c r="F858" s="270"/>
      <c r="G858" s="270"/>
      <c r="H858" s="270"/>
      <c r="I858" s="172"/>
      <c r="J858" s="172"/>
      <c r="K858" s="172"/>
      <c r="L858" s="234"/>
      <c r="M858" s="234"/>
    </row>
    <row r="859" spans="1:13" x14ac:dyDescent="0.25">
      <c r="A859" s="19"/>
      <c r="B859" s="255" t="s">
        <v>432</v>
      </c>
      <c r="C859" s="255"/>
      <c r="D859" s="255"/>
      <c r="E859" s="255"/>
      <c r="F859" s="255"/>
      <c r="G859" s="255"/>
      <c r="H859" s="7"/>
      <c r="I859" s="244">
        <v>11995</v>
      </c>
      <c r="J859" s="244"/>
      <c r="K859" s="81"/>
      <c r="L859" s="234">
        <f t="shared" si="13"/>
        <v>12234.9</v>
      </c>
      <c r="M859" s="234"/>
    </row>
    <row r="860" spans="1:13" x14ac:dyDescent="0.25">
      <c r="A860" s="19"/>
      <c r="B860" s="255" t="s">
        <v>22</v>
      </c>
      <c r="C860" s="255"/>
      <c r="D860" s="255"/>
      <c r="E860" s="255"/>
      <c r="F860" s="255"/>
      <c r="G860" s="255"/>
      <c r="H860" s="7"/>
      <c r="I860" s="244">
        <v>4290</v>
      </c>
      <c r="J860" s="244"/>
      <c r="K860" s="81"/>
      <c r="L860" s="234">
        <f t="shared" si="13"/>
        <v>4375.8</v>
      </c>
      <c r="M860" s="234"/>
    </row>
    <row r="861" spans="1:13" x14ac:dyDescent="0.25">
      <c r="A861" s="19"/>
      <c r="B861" s="255" t="s">
        <v>433</v>
      </c>
      <c r="C861" s="255"/>
      <c r="D861" s="255"/>
      <c r="E861" s="255"/>
      <c r="F861" s="255"/>
      <c r="G861" s="255"/>
      <c r="H861" s="7"/>
      <c r="I861" s="244">
        <v>7235</v>
      </c>
      <c r="J861" s="244"/>
      <c r="K861" s="81"/>
      <c r="L861" s="234">
        <f t="shared" si="13"/>
        <v>7379.7</v>
      </c>
      <c r="M861" s="234"/>
    </row>
    <row r="862" spans="1:13" x14ac:dyDescent="0.25">
      <c r="A862" s="19"/>
      <c r="B862" s="255" t="s">
        <v>27</v>
      </c>
      <c r="C862" s="255"/>
      <c r="D862" s="255"/>
      <c r="E862" s="255"/>
      <c r="F862" s="255"/>
      <c r="G862" s="255"/>
      <c r="H862" s="7"/>
      <c r="I862" s="244">
        <v>2230</v>
      </c>
      <c r="J862" s="244"/>
      <c r="K862" s="81"/>
      <c r="L862" s="234">
        <f t="shared" si="13"/>
        <v>2274.6</v>
      </c>
      <c r="M862" s="234"/>
    </row>
    <row r="863" spans="1:13" x14ac:dyDescent="0.25">
      <c r="A863" s="19"/>
      <c r="B863" s="255" t="s">
        <v>30</v>
      </c>
      <c r="C863" s="255"/>
      <c r="D863" s="255"/>
      <c r="E863" s="255"/>
      <c r="F863" s="255"/>
      <c r="G863" s="255"/>
      <c r="H863" s="7"/>
      <c r="I863" s="244">
        <v>2230</v>
      </c>
      <c r="J863" s="244"/>
      <c r="K863" s="81"/>
      <c r="L863" s="234">
        <f t="shared" si="13"/>
        <v>2274.6</v>
      </c>
      <c r="M863" s="234"/>
    </row>
    <row r="864" spans="1:13" x14ac:dyDescent="0.25">
      <c r="A864" s="19"/>
      <c r="B864" s="255" t="s">
        <v>31</v>
      </c>
      <c r="C864" s="255"/>
      <c r="D864" s="255"/>
      <c r="E864" s="255"/>
      <c r="F864" s="255"/>
      <c r="G864" s="255"/>
      <c r="H864" s="7"/>
      <c r="I864" s="244">
        <v>380</v>
      </c>
      <c r="J864" s="244"/>
      <c r="K864" s="81"/>
      <c r="L864" s="234">
        <f t="shared" si="13"/>
        <v>387.6</v>
      </c>
      <c r="M864" s="234"/>
    </row>
    <row r="865" spans="1:13" x14ac:dyDescent="0.25">
      <c r="A865" s="19"/>
      <c r="B865" s="255" t="s">
        <v>639</v>
      </c>
      <c r="C865" s="255"/>
      <c r="D865" s="255"/>
      <c r="E865" s="255"/>
      <c r="F865" s="255"/>
      <c r="G865" s="255"/>
      <c r="H865" s="3" t="s">
        <v>434</v>
      </c>
      <c r="I865" s="244">
        <v>6960</v>
      </c>
      <c r="J865" s="244"/>
      <c r="K865" s="81"/>
      <c r="L865" s="234">
        <f t="shared" si="13"/>
        <v>7099.2</v>
      </c>
      <c r="M865" s="234"/>
    </row>
    <row r="866" spans="1:13" x14ac:dyDescent="0.25">
      <c r="A866" s="157"/>
      <c r="B866" s="251" t="s">
        <v>34</v>
      </c>
      <c r="C866" s="251"/>
      <c r="D866" s="251"/>
      <c r="E866" s="251"/>
      <c r="F866" s="251"/>
      <c r="G866" s="251"/>
      <c r="H866" s="251"/>
      <c r="I866" s="173"/>
      <c r="J866" s="173"/>
      <c r="K866" s="173"/>
      <c r="L866" s="234"/>
      <c r="M866" s="234"/>
    </row>
    <row r="867" spans="1:13" x14ac:dyDescent="0.25">
      <c r="A867" s="19"/>
      <c r="B867" s="255" t="s">
        <v>640</v>
      </c>
      <c r="C867" s="255"/>
      <c r="D867" s="255"/>
      <c r="E867" s="255"/>
      <c r="F867" s="255"/>
      <c r="G867" s="255"/>
      <c r="H867" s="7" t="s">
        <v>641</v>
      </c>
      <c r="I867" s="244">
        <v>615</v>
      </c>
      <c r="J867" s="244"/>
      <c r="K867" s="81"/>
      <c r="L867" s="234">
        <f t="shared" si="13"/>
        <v>627.29999999999995</v>
      </c>
      <c r="M867" s="234"/>
    </row>
    <row r="868" spans="1:13" x14ac:dyDescent="0.25">
      <c r="A868" s="19"/>
      <c r="B868" s="255" t="s">
        <v>642</v>
      </c>
      <c r="C868" s="255"/>
      <c r="D868" s="255"/>
      <c r="E868" s="255"/>
      <c r="F868" s="255"/>
      <c r="G868" s="255"/>
      <c r="H868" s="7"/>
      <c r="I868" s="244">
        <v>235</v>
      </c>
      <c r="J868" s="244"/>
      <c r="K868" s="81"/>
      <c r="L868" s="234">
        <f t="shared" si="13"/>
        <v>239.70000000000002</v>
      </c>
      <c r="M868" s="234"/>
    </row>
    <row r="869" spans="1:13" x14ac:dyDescent="0.25">
      <c r="A869" s="19"/>
      <c r="B869" s="255" t="s">
        <v>363</v>
      </c>
      <c r="C869" s="255"/>
      <c r="D869" s="255"/>
      <c r="E869" s="255"/>
      <c r="F869" s="255"/>
      <c r="G869" s="255"/>
      <c r="H869" s="7"/>
      <c r="I869" s="244">
        <v>11745</v>
      </c>
      <c r="J869" s="244"/>
      <c r="K869" s="81"/>
      <c r="L869" s="234">
        <f t="shared" si="13"/>
        <v>11979.9</v>
      </c>
      <c r="M869" s="234"/>
    </row>
    <row r="870" spans="1:13" x14ac:dyDescent="0.25">
      <c r="A870" s="19"/>
      <c r="B870" s="255" t="s">
        <v>364</v>
      </c>
      <c r="C870" s="255"/>
      <c r="D870" s="255"/>
      <c r="E870" s="255"/>
      <c r="F870" s="255"/>
      <c r="G870" s="255"/>
      <c r="H870" s="7"/>
      <c r="I870" s="244">
        <v>6395</v>
      </c>
      <c r="J870" s="244"/>
      <c r="K870" s="81"/>
      <c r="L870" s="234">
        <f t="shared" si="13"/>
        <v>6522.9000000000005</v>
      </c>
      <c r="M870" s="234"/>
    </row>
    <row r="871" spans="1:13" x14ac:dyDescent="0.25">
      <c r="A871" s="19"/>
      <c r="B871" s="255" t="s">
        <v>643</v>
      </c>
      <c r="C871" s="255"/>
      <c r="D871" s="255"/>
      <c r="E871" s="255"/>
      <c r="F871" s="255"/>
      <c r="G871" s="255"/>
      <c r="H871" s="7"/>
      <c r="I871" s="244">
        <v>9700</v>
      </c>
      <c r="J871" s="244"/>
      <c r="K871" s="81"/>
      <c r="L871" s="234">
        <f t="shared" si="13"/>
        <v>9894</v>
      </c>
      <c r="M871" s="234"/>
    </row>
    <row r="872" spans="1:13" x14ac:dyDescent="0.25">
      <c r="A872" s="19"/>
      <c r="B872" s="255" t="s">
        <v>644</v>
      </c>
      <c r="C872" s="255"/>
      <c r="D872" s="255"/>
      <c r="E872" s="255"/>
      <c r="F872" s="255"/>
      <c r="G872" s="255"/>
      <c r="H872" s="7"/>
      <c r="I872" s="244">
        <v>6045</v>
      </c>
      <c r="J872" s="244"/>
      <c r="K872" s="81"/>
      <c r="L872" s="234">
        <f t="shared" si="13"/>
        <v>6165.9000000000005</v>
      </c>
      <c r="M872" s="234"/>
    </row>
    <row r="873" spans="1:13" x14ac:dyDescent="0.25">
      <c r="A873" s="19">
        <v>1</v>
      </c>
      <c r="B873" s="241" t="s">
        <v>47</v>
      </c>
      <c r="C873" s="241"/>
      <c r="D873" s="241"/>
      <c r="E873" s="241"/>
      <c r="F873" s="241"/>
      <c r="G873" s="241"/>
      <c r="H873" s="7"/>
      <c r="I873" s="242">
        <v>0</v>
      </c>
      <c r="J873" s="242"/>
      <c r="K873" s="83"/>
      <c r="L873" s="234"/>
      <c r="M873" s="234"/>
    </row>
    <row r="874" spans="1:13" x14ac:dyDescent="0.25">
      <c r="A874" s="19"/>
      <c r="B874" s="255" t="s">
        <v>492</v>
      </c>
      <c r="C874" s="255"/>
      <c r="D874" s="255"/>
      <c r="E874" s="255"/>
      <c r="F874" s="255"/>
      <c r="G874" s="255"/>
      <c r="H874" s="39"/>
      <c r="I874" s="244">
        <v>500</v>
      </c>
      <c r="J874" s="244"/>
      <c r="K874" s="81"/>
      <c r="L874" s="234">
        <f t="shared" si="13"/>
        <v>510</v>
      </c>
      <c r="M874" s="234"/>
    </row>
    <row r="875" spans="1:13" x14ac:dyDescent="0.25">
      <c r="A875" s="19"/>
      <c r="B875" s="255" t="s">
        <v>493</v>
      </c>
      <c r="C875" s="255"/>
      <c r="D875" s="255"/>
      <c r="E875" s="255"/>
      <c r="F875" s="255"/>
      <c r="G875" s="255"/>
      <c r="H875" s="39"/>
      <c r="I875" s="244">
        <v>1015</v>
      </c>
      <c r="J875" s="244"/>
      <c r="K875" s="81"/>
      <c r="L875" s="234">
        <f t="shared" si="13"/>
        <v>1035.3</v>
      </c>
      <c r="M875" s="234"/>
    </row>
    <row r="876" spans="1:13" x14ac:dyDescent="0.25">
      <c r="A876" s="19"/>
      <c r="B876" s="255" t="s">
        <v>374</v>
      </c>
      <c r="C876" s="255"/>
      <c r="D876" s="255"/>
      <c r="E876" s="255"/>
      <c r="F876" s="255"/>
      <c r="G876" s="255"/>
      <c r="H876" s="7"/>
      <c r="I876" s="244">
        <v>1655</v>
      </c>
      <c r="J876" s="244"/>
      <c r="K876" s="81"/>
      <c r="L876" s="234">
        <f t="shared" si="13"/>
        <v>1688.1000000000001</v>
      </c>
      <c r="M876" s="234"/>
    </row>
    <row r="877" spans="1:13" x14ac:dyDescent="0.25">
      <c r="A877" s="19"/>
      <c r="B877" s="255" t="s">
        <v>53</v>
      </c>
      <c r="C877" s="255"/>
      <c r="D877" s="255"/>
      <c r="E877" s="255"/>
      <c r="F877" s="255"/>
      <c r="G877" s="255"/>
      <c r="H877" s="7"/>
      <c r="I877" s="244">
        <v>685</v>
      </c>
      <c r="J877" s="244"/>
      <c r="K877" s="81"/>
      <c r="L877" s="234">
        <f t="shared" si="13"/>
        <v>698.7</v>
      </c>
      <c r="M877" s="234"/>
    </row>
    <row r="878" spans="1:13" x14ac:dyDescent="0.25">
      <c r="A878" s="19">
        <v>1</v>
      </c>
      <c r="B878" s="241" t="s">
        <v>563</v>
      </c>
      <c r="C878" s="241"/>
      <c r="D878" s="241"/>
      <c r="E878" s="241"/>
      <c r="F878" s="241"/>
      <c r="G878" s="241"/>
      <c r="H878" s="7"/>
      <c r="I878" s="242">
        <v>1555</v>
      </c>
      <c r="J878" s="242"/>
      <c r="K878" s="83"/>
      <c r="L878" s="234">
        <f t="shared" si="13"/>
        <v>1586.1000000000001</v>
      </c>
      <c r="M878" s="234"/>
    </row>
    <row r="879" spans="1:13" x14ac:dyDescent="0.25">
      <c r="A879" s="19"/>
      <c r="B879" s="274" t="s">
        <v>55</v>
      </c>
      <c r="C879" s="274"/>
      <c r="D879" s="274"/>
      <c r="E879" s="274"/>
      <c r="F879" s="274"/>
      <c r="G879" s="274"/>
      <c r="H879" s="6" t="s">
        <v>56</v>
      </c>
      <c r="I879" s="244">
        <v>0</v>
      </c>
      <c r="J879" s="244"/>
      <c r="K879" s="81"/>
      <c r="L879" s="234"/>
      <c r="M879" s="234"/>
    </row>
    <row r="880" spans="1:13" x14ac:dyDescent="0.25">
      <c r="A880" s="19"/>
      <c r="B880" s="243" t="s">
        <v>565</v>
      </c>
      <c r="C880" s="241"/>
      <c r="D880" s="241"/>
      <c r="E880" s="241"/>
      <c r="F880" s="241"/>
      <c r="G880" s="241"/>
      <c r="H880" s="7" t="s">
        <v>645</v>
      </c>
      <c r="I880" s="277">
        <v>8500</v>
      </c>
      <c r="J880" s="277"/>
      <c r="K880" s="95"/>
      <c r="L880" s="234">
        <f t="shared" si="13"/>
        <v>8670</v>
      </c>
      <c r="M880" s="234"/>
    </row>
    <row r="881" spans="1:13" x14ac:dyDescent="0.25">
      <c r="A881" s="155"/>
      <c r="B881" s="251" t="s">
        <v>57</v>
      </c>
      <c r="C881" s="251"/>
      <c r="D881" s="251"/>
      <c r="E881" s="251"/>
      <c r="F881" s="251"/>
      <c r="G881" s="251"/>
      <c r="H881" s="251"/>
      <c r="I881" s="174"/>
      <c r="J881" s="174"/>
      <c r="K881" s="174"/>
      <c r="L881" s="234"/>
      <c r="M881" s="234"/>
    </row>
    <row r="882" spans="1:13" x14ac:dyDescent="0.25">
      <c r="A882" s="19"/>
      <c r="B882" s="255" t="s">
        <v>59</v>
      </c>
      <c r="C882" s="255"/>
      <c r="D882" s="255"/>
      <c r="E882" s="255"/>
      <c r="F882" s="255"/>
      <c r="G882" s="255"/>
      <c r="H882" s="25" t="s">
        <v>313</v>
      </c>
      <c r="I882" s="244">
        <v>1240</v>
      </c>
      <c r="J882" s="244"/>
      <c r="K882" s="81"/>
      <c r="L882" s="234">
        <f t="shared" si="13"/>
        <v>1264.8</v>
      </c>
      <c r="M882" s="234"/>
    </row>
    <row r="883" spans="1:13" x14ac:dyDescent="0.25">
      <c r="A883" s="19"/>
      <c r="B883" s="255" t="s">
        <v>314</v>
      </c>
      <c r="C883" s="255"/>
      <c r="D883" s="255"/>
      <c r="E883" s="255"/>
      <c r="F883" s="255"/>
      <c r="G883" s="255"/>
      <c r="H883" s="7"/>
      <c r="I883" s="244">
        <v>1165</v>
      </c>
      <c r="J883" s="244"/>
      <c r="K883" s="81"/>
      <c r="L883" s="234">
        <f t="shared" si="13"/>
        <v>1188.3</v>
      </c>
      <c r="M883" s="234"/>
    </row>
    <row r="884" spans="1:13" x14ac:dyDescent="0.25">
      <c r="A884" s="19"/>
      <c r="B884" s="255" t="s">
        <v>316</v>
      </c>
      <c r="C884" s="255"/>
      <c r="D884" s="255"/>
      <c r="E884" s="255"/>
      <c r="F884" s="255"/>
      <c r="G884" s="255"/>
      <c r="H884" s="7"/>
      <c r="I884" s="244">
        <v>5520</v>
      </c>
      <c r="J884" s="244"/>
      <c r="K884" s="81"/>
      <c r="L884" s="234">
        <f t="shared" si="13"/>
        <v>5630.4000000000005</v>
      </c>
      <c r="M884" s="234"/>
    </row>
    <row r="885" spans="1:13" x14ac:dyDescent="0.25">
      <c r="A885" s="19"/>
      <c r="B885" s="255" t="s">
        <v>317</v>
      </c>
      <c r="C885" s="255"/>
      <c r="D885" s="255"/>
      <c r="E885" s="255"/>
      <c r="F885" s="255"/>
      <c r="G885" s="255"/>
      <c r="H885" s="7"/>
      <c r="I885" s="244">
        <v>7530</v>
      </c>
      <c r="J885" s="244"/>
      <c r="K885" s="81"/>
      <c r="L885" s="234">
        <f t="shared" si="13"/>
        <v>7680.6</v>
      </c>
      <c r="M885" s="234"/>
    </row>
    <row r="886" spans="1:13" x14ac:dyDescent="0.25">
      <c r="A886" s="19"/>
      <c r="B886" s="255" t="s">
        <v>646</v>
      </c>
      <c r="C886" s="255"/>
      <c r="D886" s="255"/>
      <c r="E886" s="255"/>
      <c r="F886" s="255"/>
      <c r="G886" s="255"/>
      <c r="H886" s="7"/>
      <c r="I886" s="244">
        <v>790</v>
      </c>
      <c r="J886" s="244"/>
      <c r="K886" s="81"/>
      <c r="L886" s="234">
        <f t="shared" si="13"/>
        <v>805.80000000000007</v>
      </c>
      <c r="M886" s="234"/>
    </row>
    <row r="887" spans="1:13" x14ac:dyDescent="0.25">
      <c r="A887" s="19">
        <v>1</v>
      </c>
      <c r="B887" s="241" t="s">
        <v>551</v>
      </c>
      <c r="C887" s="241"/>
      <c r="D887" s="241"/>
      <c r="E887" s="241"/>
      <c r="F887" s="241"/>
      <c r="G887" s="241"/>
      <c r="H887" s="7"/>
      <c r="I887" s="242">
        <v>0</v>
      </c>
      <c r="J887" s="242"/>
      <c r="K887" s="83"/>
      <c r="L887" s="234"/>
      <c r="M887" s="234"/>
    </row>
    <row r="888" spans="1:13" x14ac:dyDescent="0.25">
      <c r="A888" s="19"/>
      <c r="B888" s="255" t="s">
        <v>66</v>
      </c>
      <c r="C888" s="255"/>
      <c r="D888" s="255"/>
      <c r="E888" s="255"/>
      <c r="F888" s="255"/>
      <c r="G888" s="255"/>
      <c r="H888" s="7"/>
      <c r="I888" s="244">
        <v>650</v>
      </c>
      <c r="J888" s="244"/>
      <c r="K888" s="81"/>
      <c r="L888" s="234">
        <f t="shared" ref="L888:L940" si="14">SUM(I888*1.02)</f>
        <v>663</v>
      </c>
      <c r="M888" s="234"/>
    </row>
    <row r="889" spans="1:13" x14ac:dyDescent="0.25">
      <c r="A889" s="154"/>
      <c r="B889" s="270" t="s">
        <v>69</v>
      </c>
      <c r="C889" s="270"/>
      <c r="D889" s="270"/>
      <c r="E889" s="270"/>
      <c r="F889" s="270"/>
      <c r="G889" s="270"/>
      <c r="H889" s="270"/>
      <c r="I889" s="172"/>
      <c r="J889" s="172"/>
      <c r="K889" s="172"/>
      <c r="L889" s="234"/>
      <c r="M889" s="234"/>
    </row>
    <row r="890" spans="1:13" x14ac:dyDescent="0.25">
      <c r="A890" s="19"/>
      <c r="B890" s="255" t="s">
        <v>647</v>
      </c>
      <c r="C890" s="255"/>
      <c r="D890" s="255"/>
      <c r="E890" s="255"/>
      <c r="F890" s="255"/>
      <c r="G890" s="255"/>
      <c r="H890" s="11"/>
      <c r="I890" s="244">
        <v>8755</v>
      </c>
      <c r="J890" s="244"/>
      <c r="K890" s="81"/>
      <c r="L890" s="234">
        <f t="shared" si="14"/>
        <v>8930.1</v>
      </c>
      <c r="M890" s="234"/>
    </row>
    <row r="891" spans="1:13" x14ac:dyDescent="0.25">
      <c r="A891" s="19"/>
      <c r="B891" s="255" t="s">
        <v>648</v>
      </c>
      <c r="C891" s="255"/>
      <c r="D891" s="255"/>
      <c r="E891" s="255"/>
      <c r="F891" s="255"/>
      <c r="G891" s="255"/>
      <c r="H891" s="11"/>
      <c r="I891" s="244">
        <v>4630</v>
      </c>
      <c r="J891" s="244"/>
      <c r="K891" s="81"/>
      <c r="L891" s="234">
        <f t="shared" si="14"/>
        <v>4722.6000000000004</v>
      </c>
      <c r="M891" s="234"/>
    </row>
    <row r="892" spans="1:13" x14ac:dyDescent="0.25">
      <c r="A892" s="19"/>
      <c r="B892" s="255" t="s">
        <v>649</v>
      </c>
      <c r="C892" s="255"/>
      <c r="D892" s="255"/>
      <c r="E892" s="255"/>
      <c r="F892" s="255"/>
      <c r="G892" s="255"/>
      <c r="H892" s="11"/>
      <c r="I892" s="244">
        <v>500</v>
      </c>
      <c r="J892" s="244"/>
      <c r="K892" s="81"/>
      <c r="L892" s="234">
        <f t="shared" si="14"/>
        <v>510</v>
      </c>
      <c r="M892" s="234"/>
    </row>
    <row r="893" spans="1:13" x14ac:dyDescent="0.25">
      <c r="A893" s="19"/>
      <c r="B893" s="269" t="s">
        <v>489</v>
      </c>
      <c r="C893" s="269"/>
      <c r="D893" s="269"/>
      <c r="E893" s="269"/>
      <c r="F893" s="269"/>
      <c r="G893" s="269"/>
      <c r="H893" s="7"/>
      <c r="I893" s="244">
        <v>605</v>
      </c>
      <c r="J893" s="244"/>
      <c r="K893" s="81"/>
      <c r="L893" s="234">
        <f t="shared" si="14"/>
        <v>617.1</v>
      </c>
      <c r="M893" s="234"/>
    </row>
    <row r="894" spans="1:13" x14ac:dyDescent="0.25">
      <c r="A894" s="19"/>
      <c r="B894" s="255" t="s">
        <v>298</v>
      </c>
      <c r="C894" s="255"/>
      <c r="D894" s="255"/>
      <c r="E894" s="255"/>
      <c r="F894" s="255"/>
      <c r="G894" s="255"/>
      <c r="H894" s="11"/>
      <c r="I894" s="244">
        <v>1490</v>
      </c>
      <c r="J894" s="244"/>
      <c r="K894" s="81"/>
      <c r="L894" s="234">
        <f t="shared" si="14"/>
        <v>1519.8</v>
      </c>
      <c r="M894" s="234"/>
    </row>
    <row r="895" spans="1:13" x14ac:dyDescent="0.25">
      <c r="A895" s="19"/>
      <c r="B895" s="255" t="s">
        <v>650</v>
      </c>
      <c r="C895" s="255"/>
      <c r="D895" s="255"/>
      <c r="E895" s="255"/>
      <c r="F895" s="255"/>
      <c r="G895" s="255"/>
      <c r="H895" s="11"/>
      <c r="I895" s="244">
        <v>1490</v>
      </c>
      <c r="J895" s="244"/>
      <c r="K895" s="81"/>
      <c r="L895" s="234">
        <f t="shared" si="14"/>
        <v>1519.8</v>
      </c>
      <c r="M895" s="234"/>
    </row>
    <row r="896" spans="1:13" x14ac:dyDescent="0.25">
      <c r="A896" s="19"/>
      <c r="B896" s="255" t="s">
        <v>651</v>
      </c>
      <c r="C896" s="255"/>
      <c r="D896" s="255"/>
      <c r="E896" s="255"/>
      <c r="F896" s="255"/>
      <c r="G896" s="255"/>
      <c r="H896" s="11"/>
      <c r="I896" s="244">
        <v>1500</v>
      </c>
      <c r="J896" s="244"/>
      <c r="K896" s="81"/>
      <c r="L896" s="234">
        <f t="shared" si="14"/>
        <v>1530</v>
      </c>
      <c r="M896" s="234"/>
    </row>
    <row r="897" spans="1:13" x14ac:dyDescent="0.25">
      <c r="A897" s="19"/>
      <c r="B897" s="269" t="s">
        <v>294</v>
      </c>
      <c r="C897" s="269"/>
      <c r="D897" s="269"/>
      <c r="E897" s="269"/>
      <c r="F897" s="269"/>
      <c r="G897" s="269"/>
      <c r="H897" s="11"/>
      <c r="I897" s="244">
        <v>485</v>
      </c>
      <c r="J897" s="244"/>
      <c r="K897" s="81"/>
      <c r="L897" s="234">
        <f t="shared" si="14"/>
        <v>494.7</v>
      </c>
      <c r="M897" s="234"/>
    </row>
    <row r="898" spans="1:13" x14ac:dyDescent="0.25">
      <c r="A898" s="156"/>
      <c r="B898" s="251" t="s">
        <v>328</v>
      </c>
      <c r="C898" s="251"/>
      <c r="D898" s="251"/>
      <c r="E898" s="251"/>
      <c r="F898" s="251"/>
      <c r="G898" s="251"/>
      <c r="H898" s="251"/>
      <c r="I898" s="174"/>
      <c r="J898" s="174"/>
      <c r="K898" s="174"/>
      <c r="L898" s="234"/>
      <c r="M898" s="234"/>
    </row>
    <row r="899" spans="1:13" x14ac:dyDescent="0.25">
      <c r="A899" s="19"/>
      <c r="B899" s="255" t="s">
        <v>652</v>
      </c>
      <c r="C899" s="255"/>
      <c r="D899" s="255"/>
      <c r="E899" s="255"/>
      <c r="F899" s="255"/>
      <c r="G899" s="255"/>
      <c r="H899" s="9"/>
      <c r="I899" s="244">
        <v>515</v>
      </c>
      <c r="J899" s="244"/>
      <c r="K899" s="81"/>
      <c r="L899" s="234">
        <f t="shared" si="14"/>
        <v>525.29999999999995</v>
      </c>
      <c r="M899" s="234"/>
    </row>
    <row r="900" spans="1:13" x14ac:dyDescent="0.25">
      <c r="A900" s="19"/>
      <c r="B900" s="255" t="s">
        <v>653</v>
      </c>
      <c r="C900" s="255"/>
      <c r="D900" s="255"/>
      <c r="E900" s="255"/>
      <c r="F900" s="255"/>
      <c r="G900" s="255"/>
      <c r="H900" s="40"/>
      <c r="I900" s="244">
        <v>1270</v>
      </c>
      <c r="J900" s="244"/>
      <c r="K900" s="81"/>
      <c r="L900" s="234">
        <f t="shared" si="14"/>
        <v>1295.4000000000001</v>
      </c>
      <c r="M900" s="234"/>
    </row>
    <row r="901" spans="1:13" x14ac:dyDescent="0.25">
      <c r="A901" s="19"/>
      <c r="B901" s="255" t="s">
        <v>654</v>
      </c>
      <c r="C901" s="255"/>
      <c r="D901" s="255"/>
      <c r="E901" s="255"/>
      <c r="F901" s="255"/>
      <c r="G901" s="255"/>
      <c r="H901" s="40"/>
      <c r="I901" s="244">
        <v>1875</v>
      </c>
      <c r="J901" s="244"/>
      <c r="K901" s="81"/>
      <c r="L901" s="234">
        <f t="shared" si="14"/>
        <v>1912.5</v>
      </c>
      <c r="M901" s="234"/>
    </row>
    <row r="902" spans="1:13" x14ac:dyDescent="0.25">
      <c r="A902" s="156"/>
      <c r="B902" s="251" t="s">
        <v>344</v>
      </c>
      <c r="C902" s="251"/>
      <c r="D902" s="251"/>
      <c r="E902" s="251"/>
      <c r="F902" s="251"/>
      <c r="G902" s="251"/>
      <c r="H902" s="251"/>
      <c r="I902" s="174"/>
      <c r="J902" s="174"/>
      <c r="K902" s="174"/>
      <c r="L902" s="234"/>
      <c r="M902" s="234"/>
    </row>
    <row r="903" spans="1:13" x14ac:dyDescent="0.25">
      <c r="A903" s="19"/>
      <c r="B903" s="255" t="s">
        <v>655</v>
      </c>
      <c r="C903" s="255"/>
      <c r="D903" s="255"/>
      <c r="E903" s="255"/>
      <c r="F903" s="255"/>
      <c r="G903" s="255"/>
      <c r="H903" s="40"/>
      <c r="I903" s="244">
        <v>630</v>
      </c>
      <c r="J903" s="244"/>
      <c r="K903" s="81"/>
      <c r="L903" s="234">
        <f t="shared" si="14"/>
        <v>642.6</v>
      </c>
      <c r="M903" s="234"/>
    </row>
    <row r="904" spans="1:13" x14ac:dyDescent="0.25">
      <c r="A904" s="19"/>
      <c r="B904" s="255" t="s">
        <v>656</v>
      </c>
      <c r="C904" s="255"/>
      <c r="D904" s="255"/>
      <c r="E904" s="255"/>
      <c r="F904" s="255"/>
      <c r="G904" s="255"/>
      <c r="H904" s="40"/>
      <c r="I904" s="244">
        <v>1250</v>
      </c>
      <c r="J904" s="244"/>
      <c r="K904" s="81"/>
      <c r="L904" s="234">
        <f t="shared" si="14"/>
        <v>1275</v>
      </c>
      <c r="M904" s="234"/>
    </row>
    <row r="905" spans="1:13" x14ac:dyDescent="0.25">
      <c r="A905" s="19"/>
      <c r="B905" s="255" t="s">
        <v>345</v>
      </c>
      <c r="C905" s="255"/>
      <c r="D905" s="255"/>
      <c r="E905" s="255"/>
      <c r="F905" s="255"/>
      <c r="G905" s="255"/>
      <c r="H905" s="40"/>
      <c r="I905" s="244">
        <v>810</v>
      </c>
      <c r="J905" s="244"/>
      <c r="K905" s="81"/>
      <c r="L905" s="234">
        <f t="shared" si="14"/>
        <v>826.2</v>
      </c>
      <c r="M905" s="234"/>
    </row>
    <row r="906" spans="1:13" x14ac:dyDescent="0.25">
      <c r="A906" s="19"/>
      <c r="B906" s="255" t="s">
        <v>346</v>
      </c>
      <c r="C906" s="255"/>
      <c r="D906" s="255"/>
      <c r="E906" s="255"/>
      <c r="F906" s="255"/>
      <c r="G906" s="255"/>
      <c r="H906" s="40"/>
      <c r="I906" s="244">
        <v>810</v>
      </c>
      <c r="J906" s="244"/>
      <c r="K906" s="81"/>
      <c r="L906" s="234">
        <f t="shared" si="14"/>
        <v>826.2</v>
      </c>
      <c r="M906" s="234"/>
    </row>
    <row r="907" spans="1:13" x14ac:dyDescent="0.25">
      <c r="A907" s="19"/>
      <c r="B907" s="255" t="s">
        <v>348</v>
      </c>
      <c r="C907" s="255"/>
      <c r="D907" s="255"/>
      <c r="E907" s="255"/>
      <c r="F907" s="255"/>
      <c r="G907" s="255"/>
      <c r="H907" s="40"/>
      <c r="I907" s="244">
        <v>1110</v>
      </c>
      <c r="J907" s="244"/>
      <c r="K907" s="81"/>
      <c r="L907" s="234">
        <f t="shared" si="14"/>
        <v>1132.2</v>
      </c>
      <c r="M907" s="234"/>
    </row>
    <row r="908" spans="1:13" x14ac:dyDescent="0.25">
      <c r="A908" s="19"/>
      <c r="B908" s="255" t="s">
        <v>350</v>
      </c>
      <c r="C908" s="255"/>
      <c r="D908" s="255"/>
      <c r="E908" s="255"/>
      <c r="F908" s="255"/>
      <c r="G908" s="255"/>
      <c r="H908" s="40"/>
      <c r="I908" s="244">
        <v>1110</v>
      </c>
      <c r="J908" s="244"/>
      <c r="K908" s="81"/>
      <c r="L908" s="234">
        <f t="shared" si="14"/>
        <v>1132.2</v>
      </c>
      <c r="M908" s="234"/>
    </row>
    <row r="909" spans="1:13" x14ac:dyDescent="0.25">
      <c r="A909" s="19"/>
      <c r="B909" s="255" t="s">
        <v>657</v>
      </c>
      <c r="C909" s="255"/>
      <c r="D909" s="255"/>
      <c r="E909" s="255"/>
      <c r="F909" s="255"/>
      <c r="G909" s="255"/>
      <c r="H909" s="40"/>
      <c r="I909" s="244">
        <v>1270</v>
      </c>
      <c r="J909" s="244"/>
      <c r="K909" s="81"/>
      <c r="L909" s="234">
        <f t="shared" si="14"/>
        <v>1295.4000000000001</v>
      </c>
      <c r="M909" s="234"/>
    </row>
    <row r="910" spans="1:13" x14ac:dyDescent="0.25">
      <c r="A910" s="19"/>
      <c r="B910" s="255" t="s">
        <v>658</v>
      </c>
      <c r="C910" s="255"/>
      <c r="D910" s="255"/>
      <c r="E910" s="255"/>
      <c r="F910" s="255"/>
      <c r="G910" s="255"/>
      <c r="H910" s="40"/>
      <c r="I910" s="244">
        <v>1490</v>
      </c>
      <c r="J910" s="244"/>
      <c r="K910" s="81"/>
      <c r="L910" s="234">
        <f t="shared" si="14"/>
        <v>1519.8</v>
      </c>
      <c r="M910" s="234"/>
    </row>
    <row r="911" spans="1:13" x14ac:dyDescent="0.25">
      <c r="A911" s="19"/>
      <c r="B911" s="255" t="s">
        <v>659</v>
      </c>
      <c r="C911" s="255"/>
      <c r="D911" s="255"/>
      <c r="E911" s="255"/>
      <c r="F911" s="255"/>
      <c r="G911" s="255"/>
      <c r="H911" s="40"/>
      <c r="I911" s="244">
        <v>1270</v>
      </c>
      <c r="J911" s="244"/>
      <c r="K911" s="81"/>
      <c r="L911" s="234">
        <f t="shared" si="14"/>
        <v>1295.4000000000001</v>
      </c>
      <c r="M911" s="234"/>
    </row>
    <row r="912" spans="1:13" x14ac:dyDescent="0.25">
      <c r="A912" s="19"/>
      <c r="B912" s="255" t="s">
        <v>660</v>
      </c>
      <c r="C912" s="255"/>
      <c r="D912" s="255"/>
      <c r="E912" s="255"/>
      <c r="F912" s="255"/>
      <c r="G912" s="255"/>
      <c r="H912" s="40"/>
      <c r="I912" s="244">
        <v>1490</v>
      </c>
      <c r="J912" s="244"/>
      <c r="K912" s="81"/>
      <c r="L912" s="234">
        <f t="shared" si="14"/>
        <v>1519.8</v>
      </c>
      <c r="M912" s="234"/>
    </row>
    <row r="913" spans="1:13" x14ac:dyDescent="0.25">
      <c r="A913" s="19"/>
      <c r="B913" s="246" t="s">
        <v>458</v>
      </c>
      <c r="C913" s="246"/>
      <c r="D913" s="246"/>
      <c r="E913" s="246"/>
      <c r="F913" s="246"/>
      <c r="G913" s="246"/>
      <c r="H913" s="11" t="s">
        <v>359</v>
      </c>
      <c r="I913" s="244">
        <v>640</v>
      </c>
      <c r="J913" s="244"/>
      <c r="K913" s="81"/>
      <c r="L913" s="234">
        <f t="shared" si="14"/>
        <v>652.79999999999995</v>
      </c>
      <c r="M913" s="234"/>
    </row>
    <row r="914" spans="1:13" x14ac:dyDescent="0.25">
      <c r="A914" s="19"/>
      <c r="B914" s="246" t="s">
        <v>459</v>
      </c>
      <c r="C914" s="246"/>
      <c r="D914" s="246"/>
      <c r="E914" s="246"/>
      <c r="F914" s="246"/>
      <c r="G914" s="246"/>
      <c r="H914" s="11" t="s">
        <v>361</v>
      </c>
      <c r="I914" s="244">
        <v>830</v>
      </c>
      <c r="J914" s="244"/>
      <c r="K914" s="81"/>
      <c r="L914" s="234">
        <f t="shared" si="14"/>
        <v>846.6</v>
      </c>
      <c r="M914" s="234"/>
    </row>
    <row r="915" spans="1:13" x14ac:dyDescent="0.25">
      <c r="A915" s="157"/>
      <c r="B915" s="251" t="s">
        <v>105</v>
      </c>
      <c r="C915" s="251"/>
      <c r="D915" s="251"/>
      <c r="E915" s="251"/>
      <c r="F915" s="251"/>
      <c r="G915" s="251"/>
      <c r="H915" s="251"/>
      <c r="I915" s="174"/>
      <c r="J915" s="174"/>
      <c r="K915" s="174"/>
      <c r="L915" s="234"/>
      <c r="M915" s="234"/>
    </row>
    <row r="916" spans="1:13" x14ac:dyDescent="0.25">
      <c r="A916" s="19">
        <v>1</v>
      </c>
      <c r="B916" s="345" t="s">
        <v>106</v>
      </c>
      <c r="C916" s="345"/>
      <c r="D916" s="345"/>
      <c r="E916" s="345"/>
      <c r="F916" s="345"/>
      <c r="G916" s="345"/>
      <c r="H916" s="9"/>
      <c r="I916" s="242">
        <v>0</v>
      </c>
      <c r="J916" s="242"/>
      <c r="K916" s="83"/>
      <c r="L916" s="234"/>
      <c r="M916" s="234"/>
    </row>
    <row r="917" spans="1:13" x14ac:dyDescent="0.25">
      <c r="A917" s="19"/>
      <c r="B917" s="255" t="s">
        <v>378</v>
      </c>
      <c r="C917" s="255"/>
      <c r="D917" s="255"/>
      <c r="E917" s="255"/>
      <c r="F917" s="255"/>
      <c r="G917" s="255"/>
      <c r="H917" s="7"/>
      <c r="I917" s="244">
        <v>1735</v>
      </c>
      <c r="J917" s="244"/>
      <c r="K917" s="81"/>
      <c r="L917" s="234">
        <f t="shared" si="14"/>
        <v>1769.7</v>
      </c>
      <c r="M917" s="234"/>
    </row>
    <row r="918" spans="1:13" x14ac:dyDescent="0.25">
      <c r="A918" s="19"/>
      <c r="B918" s="255" t="s">
        <v>379</v>
      </c>
      <c r="C918" s="255"/>
      <c r="D918" s="255"/>
      <c r="E918" s="255"/>
      <c r="F918" s="255"/>
      <c r="G918" s="255"/>
      <c r="H918" s="7"/>
      <c r="I918" s="244">
        <v>5425</v>
      </c>
      <c r="J918" s="244"/>
      <c r="K918" s="81"/>
      <c r="L918" s="234">
        <f t="shared" si="14"/>
        <v>5533.5</v>
      </c>
      <c r="M918" s="234"/>
    </row>
    <row r="919" spans="1:13" x14ac:dyDescent="0.25">
      <c r="A919" s="332"/>
      <c r="B919" s="260" t="s">
        <v>110</v>
      </c>
      <c r="C919" s="260"/>
      <c r="D919" s="125"/>
      <c r="E919" s="125"/>
      <c r="F919" s="125"/>
      <c r="G919" s="126"/>
      <c r="H919" s="126"/>
      <c r="I919" s="262"/>
      <c r="J919" s="262"/>
      <c r="K919" s="148"/>
      <c r="L919" s="234"/>
      <c r="M919" s="234"/>
    </row>
    <row r="920" spans="1:13" x14ac:dyDescent="0.25">
      <c r="A920" s="332"/>
      <c r="B920" s="260" t="s">
        <v>111</v>
      </c>
      <c r="C920" s="260"/>
      <c r="D920" s="125"/>
      <c r="E920" s="125"/>
      <c r="F920" s="125"/>
      <c r="G920" s="126"/>
      <c r="H920" s="126"/>
      <c r="I920" s="262"/>
      <c r="J920" s="262"/>
      <c r="K920" s="148"/>
      <c r="L920" s="234"/>
      <c r="M920" s="234"/>
    </row>
    <row r="921" spans="1:13" x14ac:dyDescent="0.25">
      <c r="A921" s="19">
        <v>1</v>
      </c>
      <c r="B921" s="335" t="s">
        <v>112</v>
      </c>
      <c r="C921" s="335"/>
      <c r="D921" s="335"/>
      <c r="E921" s="335"/>
      <c r="F921" s="335"/>
      <c r="G921" s="335"/>
      <c r="H921" s="21" t="s">
        <v>380</v>
      </c>
      <c r="I921" s="242">
        <v>0</v>
      </c>
      <c r="J921" s="242"/>
      <c r="K921" s="83"/>
      <c r="L921" s="234"/>
      <c r="M921" s="234"/>
    </row>
    <row r="922" spans="1:13" x14ac:dyDescent="0.25">
      <c r="A922" s="157"/>
      <c r="B922" s="251" t="s">
        <v>114</v>
      </c>
      <c r="C922" s="251"/>
      <c r="D922" s="251"/>
      <c r="E922" s="251"/>
      <c r="F922" s="251"/>
      <c r="G922" s="251"/>
      <c r="H922" s="251"/>
      <c r="I922" s="144"/>
      <c r="J922" s="144"/>
      <c r="K922" s="144"/>
      <c r="L922" s="234"/>
      <c r="M922" s="234"/>
    </row>
    <row r="923" spans="1:13" x14ac:dyDescent="0.25">
      <c r="A923" s="19"/>
      <c r="B923" s="334" t="s">
        <v>505</v>
      </c>
      <c r="C923" s="334"/>
      <c r="D923" s="334"/>
      <c r="E923" s="334"/>
      <c r="F923" s="334"/>
      <c r="G923" s="334"/>
      <c r="H923" s="38">
        <v>70373</v>
      </c>
      <c r="I923" s="244">
        <v>130400</v>
      </c>
      <c r="J923" s="244"/>
      <c r="K923" s="81"/>
      <c r="L923" s="234">
        <f t="shared" si="14"/>
        <v>133008</v>
      </c>
      <c r="M923" s="234"/>
    </row>
    <row r="924" spans="1:13" x14ac:dyDescent="0.25">
      <c r="A924" s="175"/>
      <c r="B924" s="251" t="s">
        <v>385</v>
      </c>
      <c r="C924" s="251"/>
      <c r="D924" s="251"/>
      <c r="E924" s="251"/>
      <c r="F924" s="251"/>
      <c r="G924" s="251"/>
      <c r="H924" s="251"/>
      <c r="I924" s="174"/>
      <c r="J924" s="174"/>
      <c r="K924" s="174"/>
      <c r="L924" s="234"/>
      <c r="M924" s="234"/>
    </row>
    <row r="925" spans="1:13" x14ac:dyDescent="0.25">
      <c r="A925" s="19"/>
      <c r="B925" s="255" t="s">
        <v>386</v>
      </c>
      <c r="C925" s="255"/>
      <c r="D925" s="255"/>
      <c r="E925" s="255"/>
      <c r="F925" s="255"/>
      <c r="G925" s="255"/>
      <c r="H925" s="7"/>
      <c r="I925" s="244">
        <v>640</v>
      </c>
      <c r="J925" s="244"/>
      <c r="K925" s="81"/>
      <c r="L925" s="234">
        <f t="shared" si="14"/>
        <v>652.79999999999995</v>
      </c>
      <c r="M925" s="234"/>
    </row>
    <row r="926" spans="1:13" x14ac:dyDescent="0.25">
      <c r="A926" s="19"/>
      <c r="B926" s="255" t="s">
        <v>387</v>
      </c>
      <c r="C926" s="255"/>
      <c r="D926" s="255"/>
      <c r="E926" s="255"/>
      <c r="F926" s="255"/>
      <c r="G926" s="255"/>
      <c r="H926" s="7"/>
      <c r="I926" s="244">
        <v>515</v>
      </c>
      <c r="J926" s="244"/>
      <c r="K926" s="81"/>
      <c r="L926" s="234">
        <f t="shared" si="14"/>
        <v>525.29999999999995</v>
      </c>
      <c r="M926" s="234"/>
    </row>
    <row r="927" spans="1:13" x14ac:dyDescent="0.25">
      <c r="A927" s="19"/>
      <c r="B927" s="255" t="s">
        <v>388</v>
      </c>
      <c r="C927" s="255"/>
      <c r="D927" s="255"/>
      <c r="E927" s="255"/>
      <c r="F927" s="255"/>
      <c r="G927" s="255"/>
      <c r="H927" s="7"/>
      <c r="I927" s="244">
        <v>2490</v>
      </c>
      <c r="J927" s="244"/>
      <c r="K927" s="81"/>
      <c r="L927" s="234">
        <f t="shared" si="14"/>
        <v>2539.8000000000002</v>
      </c>
      <c r="M927" s="234"/>
    </row>
    <row r="928" spans="1:13" x14ac:dyDescent="0.25">
      <c r="A928" s="19"/>
      <c r="B928" s="255" t="s">
        <v>661</v>
      </c>
      <c r="C928" s="255"/>
      <c r="D928" s="255"/>
      <c r="E928" s="255"/>
      <c r="F928" s="255"/>
      <c r="G928" s="255"/>
      <c r="H928" s="7"/>
      <c r="I928" s="244">
        <v>620</v>
      </c>
      <c r="J928" s="244"/>
      <c r="K928" s="81"/>
      <c r="L928" s="234">
        <f t="shared" si="14"/>
        <v>632.4</v>
      </c>
      <c r="M928" s="234"/>
    </row>
    <row r="929" spans="1:13" x14ac:dyDescent="0.25">
      <c r="A929" s="19"/>
      <c r="B929" s="255" t="s">
        <v>662</v>
      </c>
      <c r="C929" s="255"/>
      <c r="D929" s="255"/>
      <c r="E929" s="255"/>
      <c r="F929" s="255"/>
      <c r="G929" s="255"/>
      <c r="H929" s="7"/>
      <c r="I929" s="244">
        <v>305</v>
      </c>
      <c r="J929" s="244"/>
      <c r="K929" s="81"/>
      <c r="L929" s="234">
        <f t="shared" si="14"/>
        <v>311.10000000000002</v>
      </c>
      <c r="M929" s="234"/>
    </row>
    <row r="930" spans="1:13" x14ac:dyDescent="0.25">
      <c r="A930" s="19"/>
      <c r="B930" s="255" t="s">
        <v>390</v>
      </c>
      <c r="C930" s="255"/>
      <c r="D930" s="255"/>
      <c r="E930" s="255"/>
      <c r="F930" s="255"/>
      <c r="G930" s="255"/>
      <c r="H930" s="7"/>
      <c r="I930" s="244">
        <v>750</v>
      </c>
      <c r="J930" s="244"/>
      <c r="K930" s="81"/>
      <c r="L930" s="234">
        <f t="shared" si="14"/>
        <v>765</v>
      </c>
      <c r="M930" s="234"/>
    </row>
    <row r="931" spans="1:13" x14ac:dyDescent="0.25">
      <c r="A931" s="19"/>
      <c r="B931" s="255" t="s">
        <v>391</v>
      </c>
      <c r="C931" s="255"/>
      <c r="D931" s="255"/>
      <c r="E931" s="255"/>
      <c r="F931" s="255"/>
      <c r="G931" s="255"/>
      <c r="H931" s="7"/>
      <c r="I931" s="244">
        <v>3490</v>
      </c>
      <c r="J931" s="244"/>
      <c r="K931" s="81"/>
      <c r="L931" s="234">
        <f t="shared" si="14"/>
        <v>3559.8</v>
      </c>
      <c r="M931" s="234"/>
    </row>
    <row r="932" spans="1:13" x14ac:dyDescent="0.25">
      <c r="A932" s="19"/>
      <c r="B932" s="255" t="s">
        <v>393</v>
      </c>
      <c r="C932" s="255"/>
      <c r="D932" s="255"/>
      <c r="E932" s="255"/>
      <c r="F932" s="255"/>
      <c r="G932" s="255"/>
      <c r="H932" s="35" t="s">
        <v>56</v>
      </c>
      <c r="I932" s="244">
        <v>8120</v>
      </c>
      <c r="J932" s="244"/>
      <c r="K932" s="81"/>
      <c r="L932" s="234">
        <f t="shared" si="14"/>
        <v>8282.4</v>
      </c>
      <c r="M932" s="234"/>
    </row>
    <row r="933" spans="1:13" x14ac:dyDescent="0.25">
      <c r="A933" s="135" t="s">
        <v>0</v>
      </c>
      <c r="B933" s="135"/>
      <c r="C933" s="247" t="s">
        <v>130</v>
      </c>
      <c r="D933" s="247"/>
      <c r="E933" s="247"/>
      <c r="F933" s="247"/>
      <c r="G933" s="247"/>
      <c r="H933" s="135" t="s">
        <v>663</v>
      </c>
      <c r="I933" s="248" t="s">
        <v>2</v>
      </c>
      <c r="J933" s="248"/>
      <c r="K933" s="159"/>
      <c r="L933" s="234"/>
      <c r="M933" s="234"/>
    </row>
    <row r="934" spans="1:13" x14ac:dyDescent="0.25">
      <c r="A934" s="19"/>
      <c r="B934" s="15"/>
      <c r="C934" s="398" t="s">
        <v>478</v>
      </c>
      <c r="D934" s="398"/>
      <c r="E934" s="398"/>
      <c r="F934" s="398"/>
      <c r="G934" s="398"/>
      <c r="H934" s="33"/>
      <c r="I934" s="320">
        <v>1500</v>
      </c>
      <c r="J934" s="320"/>
      <c r="K934" s="84"/>
      <c r="L934" s="234">
        <f t="shared" si="14"/>
        <v>1530</v>
      </c>
      <c r="M934" s="234"/>
    </row>
    <row r="935" spans="1:13" x14ac:dyDescent="0.25">
      <c r="A935" s="176"/>
      <c r="B935" s="251" t="s">
        <v>570</v>
      </c>
      <c r="C935" s="251"/>
      <c r="D935" s="251"/>
      <c r="E935" s="251"/>
      <c r="F935" s="251"/>
      <c r="G935" s="251"/>
      <c r="H935" s="251"/>
      <c r="I935" s="173"/>
      <c r="J935" s="173"/>
      <c r="K935" s="173"/>
      <c r="L935" s="234"/>
      <c r="M935" s="234"/>
    </row>
    <row r="936" spans="1:13" x14ac:dyDescent="0.25">
      <c r="A936" s="19">
        <v>1</v>
      </c>
      <c r="B936" s="345" t="s">
        <v>401</v>
      </c>
      <c r="C936" s="345"/>
      <c r="D936" s="345"/>
      <c r="E936" s="345"/>
      <c r="F936" s="345"/>
      <c r="G936" s="345"/>
      <c r="H936" s="9" t="s">
        <v>402</v>
      </c>
      <c r="I936" s="242">
        <v>0</v>
      </c>
      <c r="J936" s="242"/>
      <c r="K936" s="83"/>
      <c r="L936" s="234"/>
      <c r="M936" s="234"/>
    </row>
    <row r="937" spans="1:13" x14ac:dyDescent="0.25">
      <c r="A937" s="19"/>
      <c r="B937" s="255" t="s">
        <v>136</v>
      </c>
      <c r="C937" s="255"/>
      <c r="D937" s="255"/>
      <c r="E937" s="255"/>
      <c r="F937" s="255"/>
      <c r="G937" s="255"/>
      <c r="H937" s="7" t="s">
        <v>403</v>
      </c>
      <c r="I937" s="244">
        <v>2345</v>
      </c>
      <c r="J937" s="244"/>
      <c r="K937" s="81"/>
      <c r="L937" s="234">
        <f t="shared" si="14"/>
        <v>2391.9</v>
      </c>
      <c r="M937" s="234"/>
    </row>
    <row r="938" spans="1:13" x14ac:dyDescent="0.25">
      <c r="A938" s="19"/>
      <c r="B938" s="255" t="s">
        <v>137</v>
      </c>
      <c r="C938" s="255"/>
      <c r="D938" s="255"/>
      <c r="E938" s="255"/>
      <c r="F938" s="255"/>
      <c r="G938" s="255"/>
      <c r="H938" s="7" t="s">
        <v>404</v>
      </c>
      <c r="I938" s="244">
        <v>5820</v>
      </c>
      <c r="J938" s="244"/>
      <c r="K938" s="81"/>
      <c r="L938" s="234">
        <f t="shared" si="14"/>
        <v>5936.4000000000005</v>
      </c>
      <c r="M938" s="234"/>
    </row>
    <row r="939" spans="1:13" x14ac:dyDescent="0.25">
      <c r="A939" s="19"/>
      <c r="B939" s="255" t="s">
        <v>138</v>
      </c>
      <c r="C939" s="255"/>
      <c r="D939" s="255"/>
      <c r="E939" s="255"/>
      <c r="F939" s="255"/>
      <c r="G939" s="255"/>
      <c r="H939" s="7" t="s">
        <v>405</v>
      </c>
      <c r="I939" s="244">
        <v>8165</v>
      </c>
      <c r="J939" s="244"/>
      <c r="K939" s="81"/>
      <c r="L939" s="234">
        <f t="shared" si="14"/>
        <v>8328.2999999999993</v>
      </c>
      <c r="M939" s="234"/>
    </row>
    <row r="940" spans="1:13" x14ac:dyDescent="0.25">
      <c r="A940" s="19"/>
      <c r="B940" s="255" t="s">
        <v>139</v>
      </c>
      <c r="C940" s="255"/>
      <c r="D940" s="255"/>
      <c r="E940" s="255"/>
      <c r="F940" s="255"/>
      <c r="G940" s="255"/>
      <c r="H940" s="7" t="s">
        <v>406</v>
      </c>
      <c r="I940" s="244">
        <v>10295</v>
      </c>
      <c r="J940" s="244"/>
      <c r="K940" s="81"/>
      <c r="L940" s="234">
        <f t="shared" si="14"/>
        <v>10500.9</v>
      </c>
      <c r="M940" s="234"/>
    </row>
    <row r="941" spans="1:13" ht="30" customHeight="1" x14ac:dyDescent="0.3">
      <c r="A941" s="177" t="s">
        <v>716</v>
      </c>
      <c r="B941" s="87"/>
      <c r="C941" s="87"/>
      <c r="D941" s="87"/>
      <c r="E941" s="87"/>
      <c r="F941" s="87"/>
      <c r="G941" s="87"/>
      <c r="H941" s="87"/>
      <c r="I941" s="87"/>
      <c r="J941" s="87"/>
      <c r="K941" s="87"/>
      <c r="L941" s="234"/>
      <c r="M941" s="234"/>
    </row>
    <row r="942" spans="1:13" x14ac:dyDescent="0.25">
      <c r="A942" s="235" t="s">
        <v>665</v>
      </c>
      <c r="B942" s="235"/>
      <c r="C942" s="235"/>
      <c r="D942" s="235"/>
      <c r="E942" s="235"/>
      <c r="F942" s="235"/>
      <c r="G942" s="235"/>
      <c r="H942" s="235"/>
      <c r="I942" s="235"/>
      <c r="J942" s="235"/>
      <c r="K942" s="151"/>
      <c r="L942" s="234"/>
      <c r="M942" s="234"/>
    </row>
    <row r="943" spans="1:13" x14ac:dyDescent="0.25">
      <c r="A943" s="279" t="s">
        <v>141</v>
      </c>
      <c r="B943" s="279"/>
      <c r="C943" s="279"/>
      <c r="D943" s="279"/>
      <c r="E943" s="279"/>
      <c r="F943" s="290" t="s">
        <v>142</v>
      </c>
      <c r="G943" s="290"/>
      <c r="H943" s="290"/>
      <c r="I943" s="290"/>
      <c r="J943" s="290"/>
      <c r="K943" s="105"/>
      <c r="L943" s="234"/>
      <c r="M943" s="234"/>
    </row>
    <row r="944" spans="1:13" x14ac:dyDescent="0.25">
      <c r="A944" s="291" t="s">
        <v>412</v>
      </c>
      <c r="B944" s="291"/>
      <c r="C944" s="291"/>
      <c r="D944" s="291"/>
      <c r="E944" s="291"/>
      <c r="F944" s="291" t="s">
        <v>204</v>
      </c>
      <c r="G944" s="291"/>
      <c r="H944" s="291"/>
      <c r="I944" s="291"/>
      <c r="J944" s="291"/>
      <c r="K944" s="100"/>
      <c r="L944" s="234"/>
      <c r="M944" s="234"/>
    </row>
    <row r="945" spans="1:13" x14ac:dyDescent="0.25">
      <c r="A945" s="291" t="s">
        <v>145</v>
      </c>
      <c r="B945" s="291"/>
      <c r="C945" s="291"/>
      <c r="D945" s="291"/>
      <c r="E945" s="291"/>
      <c r="F945" s="291" t="s">
        <v>206</v>
      </c>
      <c r="G945" s="291"/>
      <c r="H945" s="291"/>
      <c r="I945" s="291"/>
      <c r="J945" s="291"/>
      <c r="K945" s="100"/>
      <c r="L945" s="234"/>
      <c r="M945" s="234"/>
    </row>
    <row r="946" spans="1:13" x14ac:dyDescent="0.25">
      <c r="A946" s="291" t="s">
        <v>207</v>
      </c>
      <c r="B946" s="291"/>
      <c r="C946" s="291"/>
      <c r="D946" s="291"/>
      <c r="E946" s="291"/>
      <c r="F946" s="283" t="s">
        <v>148</v>
      </c>
      <c r="G946" s="283"/>
      <c r="H946" s="283"/>
      <c r="I946" s="283"/>
      <c r="J946" s="283"/>
      <c r="K946" s="98"/>
      <c r="L946" s="234"/>
      <c r="M946" s="234"/>
    </row>
    <row r="947" spans="1:13" x14ac:dyDescent="0.25">
      <c r="A947" s="291" t="s">
        <v>149</v>
      </c>
      <c r="B947" s="291"/>
      <c r="C947" s="291"/>
      <c r="D947" s="291"/>
      <c r="E947" s="291"/>
      <c r="F947" s="283" t="s">
        <v>150</v>
      </c>
      <c r="G947" s="354"/>
      <c r="H947" s="354"/>
      <c r="I947" s="354"/>
      <c r="J947" s="354"/>
      <c r="K947" s="152"/>
      <c r="L947" s="234"/>
      <c r="M947" s="234"/>
    </row>
    <row r="948" spans="1:13" x14ac:dyDescent="0.25">
      <c r="A948" s="291" t="s">
        <v>413</v>
      </c>
      <c r="B948" s="291"/>
      <c r="C948" s="291"/>
      <c r="D948" s="291"/>
      <c r="E948" s="291"/>
      <c r="F948" s="354"/>
      <c r="G948" s="354"/>
      <c r="H948" s="354"/>
      <c r="I948" s="354"/>
      <c r="J948" s="354"/>
      <c r="K948" s="152"/>
      <c r="L948" s="234"/>
      <c r="M948" s="234"/>
    </row>
    <row r="949" spans="1:13" x14ac:dyDescent="0.25">
      <c r="A949" s="291" t="s">
        <v>154</v>
      </c>
      <c r="B949" s="291"/>
      <c r="C949" s="291"/>
      <c r="D949" s="291"/>
      <c r="E949" s="291"/>
      <c r="F949" s="282" t="s">
        <v>153</v>
      </c>
      <c r="G949" s="282"/>
      <c r="H949" s="282"/>
      <c r="I949" s="282"/>
      <c r="J949" s="282"/>
      <c r="K949" s="99"/>
      <c r="L949" s="234"/>
      <c r="M949" s="234"/>
    </row>
    <row r="950" spans="1:13" x14ac:dyDescent="0.25">
      <c r="A950" s="290" t="s">
        <v>156</v>
      </c>
      <c r="B950" s="290"/>
      <c r="C950" s="290"/>
      <c r="D950" s="290"/>
      <c r="E950" s="290"/>
      <c r="F950" s="283" t="s">
        <v>414</v>
      </c>
      <c r="G950" s="283"/>
      <c r="H950" s="283"/>
      <c r="I950" s="283"/>
      <c r="J950" s="283"/>
      <c r="K950" s="98"/>
      <c r="L950" s="234"/>
      <c r="M950" s="234"/>
    </row>
    <row r="951" spans="1:13" x14ac:dyDescent="0.25">
      <c r="A951" s="291" t="s">
        <v>211</v>
      </c>
      <c r="B951" s="291"/>
      <c r="C951" s="291"/>
      <c r="D951" s="291"/>
      <c r="E951" s="291"/>
      <c r="F951" s="283" t="s">
        <v>617</v>
      </c>
      <c r="G951" s="283"/>
      <c r="H951" s="283"/>
      <c r="I951" s="283"/>
      <c r="J951" s="283"/>
      <c r="K951" s="98"/>
      <c r="L951" s="234"/>
      <c r="M951" s="234"/>
    </row>
    <row r="952" spans="1:13" x14ac:dyDescent="0.25">
      <c r="A952" s="278" t="s">
        <v>160</v>
      </c>
      <c r="B952" s="278"/>
      <c r="C952" s="278"/>
      <c r="D952" s="278"/>
      <c r="E952" s="278"/>
      <c r="F952" s="283" t="s">
        <v>213</v>
      </c>
      <c r="G952" s="283"/>
      <c r="H952" s="283"/>
      <c r="I952" s="283"/>
      <c r="J952" s="283"/>
      <c r="K952" s="98"/>
      <c r="L952" s="234"/>
      <c r="M952" s="234"/>
    </row>
    <row r="953" spans="1:13" x14ac:dyDescent="0.25">
      <c r="A953" s="278" t="s">
        <v>162</v>
      </c>
      <c r="B953" s="278"/>
      <c r="C953" s="278"/>
      <c r="D953" s="278"/>
      <c r="E953" s="278"/>
      <c r="F953" s="283" t="s">
        <v>161</v>
      </c>
      <c r="G953" s="283"/>
      <c r="H953" s="283"/>
      <c r="I953" s="283"/>
      <c r="J953" s="283"/>
      <c r="K953" s="98"/>
      <c r="L953" s="234"/>
      <c r="M953" s="234"/>
    </row>
    <row r="954" spans="1:13" x14ac:dyDescent="0.25">
      <c r="A954" s="283" t="s">
        <v>164</v>
      </c>
      <c r="B954" s="283"/>
      <c r="C954" s="283"/>
      <c r="D954" s="283"/>
      <c r="E954" s="283"/>
      <c r="F954" s="278" t="s">
        <v>163</v>
      </c>
      <c r="G954" s="278"/>
      <c r="H954" s="278"/>
      <c r="I954" s="278"/>
      <c r="J954" s="278"/>
      <c r="K954" s="97"/>
      <c r="L954" s="234"/>
      <c r="M954" s="234"/>
    </row>
    <row r="955" spans="1:13" x14ac:dyDescent="0.25">
      <c r="A955" s="278" t="s">
        <v>214</v>
      </c>
      <c r="B955" s="278"/>
      <c r="C955" s="278"/>
      <c r="D955" s="278"/>
      <c r="E955" s="278"/>
      <c r="F955" s="278" t="s">
        <v>165</v>
      </c>
      <c r="G955" s="278"/>
      <c r="H955" s="278"/>
      <c r="I955" s="278"/>
      <c r="J955" s="278"/>
      <c r="K955" s="97"/>
      <c r="L955" s="234"/>
      <c r="M955" s="234"/>
    </row>
    <row r="956" spans="1:13" x14ac:dyDescent="0.25">
      <c r="A956" s="278" t="s">
        <v>215</v>
      </c>
      <c r="B956" s="278"/>
      <c r="C956" s="278"/>
      <c r="D956" s="278"/>
      <c r="E956" s="278"/>
      <c r="F956" s="342" t="s">
        <v>216</v>
      </c>
      <c r="G956" s="342"/>
      <c r="H956" s="342"/>
      <c r="I956" s="342"/>
      <c r="J956" s="342"/>
      <c r="K956" s="108"/>
      <c r="L956" s="234"/>
      <c r="M956" s="234"/>
    </row>
    <row r="957" spans="1:13" x14ac:dyDescent="0.25">
      <c r="A957" s="279" t="s">
        <v>168</v>
      </c>
      <c r="B957" s="279"/>
      <c r="C957" s="279"/>
      <c r="D957" s="279"/>
      <c r="E957" s="279"/>
      <c r="F957" s="342" t="s">
        <v>169</v>
      </c>
      <c r="G957" s="342"/>
      <c r="H957" s="342"/>
      <c r="I957" s="342"/>
      <c r="J957" s="342"/>
      <c r="K957" s="108"/>
      <c r="L957" s="234"/>
      <c r="M957" s="234"/>
    </row>
    <row r="958" spans="1:13" x14ac:dyDescent="0.25">
      <c r="A958" s="278" t="s">
        <v>217</v>
      </c>
      <c r="B958" s="278"/>
      <c r="C958" s="278"/>
      <c r="D958" s="278"/>
      <c r="E958" s="278"/>
      <c r="F958" s="342" t="s">
        <v>218</v>
      </c>
      <c r="G958" s="342"/>
      <c r="H958" s="342"/>
      <c r="I958" s="342"/>
      <c r="J958" s="342"/>
      <c r="K958" s="108"/>
      <c r="L958" s="234"/>
      <c r="M958" s="234"/>
    </row>
    <row r="959" spans="1:13" x14ac:dyDescent="0.25">
      <c r="A959" s="279" t="s">
        <v>173</v>
      </c>
      <c r="B959" s="279"/>
      <c r="C959" s="279"/>
      <c r="D959" s="279"/>
      <c r="E959" s="279"/>
      <c r="F959" s="342" t="s">
        <v>172</v>
      </c>
      <c r="G959" s="342"/>
      <c r="H959" s="342"/>
      <c r="I959" s="342"/>
      <c r="J959" s="342"/>
      <c r="K959" s="108"/>
      <c r="L959" s="234"/>
      <c r="M959" s="234"/>
    </row>
    <row r="960" spans="1:13" x14ac:dyDescent="0.25">
      <c r="A960" s="278" t="s">
        <v>621</v>
      </c>
      <c r="B960" s="278"/>
      <c r="C960" s="278"/>
      <c r="D960" s="278"/>
      <c r="E960" s="278"/>
      <c r="F960" s="279" t="s">
        <v>174</v>
      </c>
      <c r="G960" s="279"/>
      <c r="H960" s="279"/>
      <c r="I960" s="279"/>
      <c r="J960" s="279"/>
      <c r="K960" s="101"/>
      <c r="L960" s="234"/>
      <c r="M960" s="234"/>
    </row>
    <row r="961" spans="1:13" x14ac:dyDescent="0.25">
      <c r="A961" s="278" t="s">
        <v>622</v>
      </c>
      <c r="B961" s="278"/>
      <c r="C961" s="278"/>
      <c r="D961" s="278"/>
      <c r="E961" s="278"/>
      <c r="F961" s="278" t="s">
        <v>417</v>
      </c>
      <c r="G961" s="278"/>
      <c r="H961" s="278"/>
      <c r="I961" s="278"/>
      <c r="J961" s="278"/>
      <c r="K961" s="97"/>
      <c r="L961" s="234"/>
      <c r="M961" s="234"/>
    </row>
    <row r="962" spans="1:13" x14ac:dyDescent="0.25">
      <c r="A962" s="278" t="s">
        <v>623</v>
      </c>
      <c r="B962" s="278"/>
      <c r="C962" s="278"/>
      <c r="D962" s="278"/>
      <c r="E962" s="278"/>
      <c r="F962" s="342" t="s">
        <v>666</v>
      </c>
      <c r="G962" s="342"/>
      <c r="H962" s="342"/>
      <c r="I962" s="342"/>
      <c r="J962" s="342"/>
      <c r="K962" s="108"/>
      <c r="L962" s="234"/>
      <c r="M962" s="234"/>
    </row>
    <row r="963" spans="1:13" x14ac:dyDescent="0.25">
      <c r="A963" s="278" t="s">
        <v>179</v>
      </c>
      <c r="B963" s="278"/>
      <c r="C963" s="278"/>
      <c r="D963" s="278"/>
      <c r="E963" s="278"/>
      <c r="F963" s="342" t="s">
        <v>226</v>
      </c>
      <c r="G963" s="342"/>
      <c r="H963" s="342"/>
      <c r="I963" s="342"/>
      <c r="J963" s="342"/>
      <c r="K963" s="108"/>
      <c r="L963" s="234"/>
      <c r="M963" s="234"/>
    </row>
    <row r="964" spans="1:13" x14ac:dyDescent="0.25">
      <c r="A964" s="291" t="s">
        <v>626</v>
      </c>
      <c r="B964" s="291"/>
      <c r="C964" s="291"/>
      <c r="D964" s="291"/>
      <c r="E964" s="291"/>
      <c r="F964" s="342" t="s">
        <v>182</v>
      </c>
      <c r="G964" s="342"/>
      <c r="H964" s="342"/>
      <c r="I964" s="342"/>
      <c r="J964" s="342"/>
      <c r="K964" s="108"/>
      <c r="L964" s="234"/>
      <c r="M964" s="234"/>
    </row>
    <row r="965" spans="1:13" x14ac:dyDescent="0.25">
      <c r="A965" s="291" t="s">
        <v>667</v>
      </c>
      <c r="B965" s="291"/>
      <c r="C965" s="291"/>
      <c r="D965" s="291"/>
      <c r="E965" s="291"/>
      <c r="F965" s="342" t="s">
        <v>420</v>
      </c>
      <c r="G965" s="342"/>
      <c r="H965" s="342"/>
      <c r="I965" s="342"/>
      <c r="J965" s="342"/>
      <c r="K965" s="108"/>
      <c r="L965" s="234"/>
      <c r="M965" s="234"/>
    </row>
    <row r="966" spans="1:13" x14ac:dyDescent="0.25">
      <c r="A966" s="278" t="s">
        <v>231</v>
      </c>
      <c r="B966" s="278"/>
      <c r="C966" s="278"/>
      <c r="D966" s="278"/>
      <c r="E966" s="278"/>
      <c r="F966" s="283" t="s">
        <v>668</v>
      </c>
      <c r="G966" s="283"/>
      <c r="H966" s="283"/>
      <c r="I966" s="283"/>
      <c r="J966" s="283"/>
      <c r="K966" s="98"/>
      <c r="L966" s="234"/>
      <c r="M966" s="234"/>
    </row>
    <row r="967" spans="1:13" x14ac:dyDescent="0.25">
      <c r="A967" s="278"/>
      <c r="B967" s="278"/>
      <c r="C967" s="278"/>
      <c r="D967" s="278"/>
      <c r="E967" s="278"/>
      <c r="F967" s="283"/>
      <c r="G967" s="283"/>
      <c r="H967" s="283"/>
      <c r="I967" s="283"/>
      <c r="J967" s="283"/>
      <c r="K967" s="98"/>
      <c r="L967" s="234"/>
      <c r="M967" s="234"/>
    </row>
    <row r="968" spans="1:13" x14ac:dyDescent="0.25">
      <c r="A968" s="282" t="s">
        <v>188</v>
      </c>
      <c r="B968" s="282"/>
      <c r="C968" s="282"/>
      <c r="D968" s="282"/>
      <c r="E968" s="282"/>
      <c r="F968" s="283"/>
      <c r="G968" s="283"/>
      <c r="H968" s="283"/>
      <c r="I968" s="283"/>
      <c r="J968" s="283"/>
      <c r="K968" s="98"/>
      <c r="L968" s="234"/>
      <c r="M968" s="234"/>
    </row>
    <row r="969" spans="1:13" x14ac:dyDescent="0.25">
      <c r="A969" s="278" t="s">
        <v>233</v>
      </c>
      <c r="B969" s="278"/>
      <c r="C969" s="278"/>
      <c r="D969" s="278"/>
      <c r="E969" s="278"/>
      <c r="F969" s="278" t="s">
        <v>232</v>
      </c>
      <c r="G969" s="278"/>
      <c r="H969" s="278"/>
      <c r="I969" s="278"/>
      <c r="J969" s="278"/>
      <c r="K969" s="97"/>
      <c r="L969" s="234"/>
      <c r="M969" s="234"/>
    </row>
    <row r="970" spans="1:13" x14ac:dyDescent="0.25">
      <c r="A970" s="278" t="s">
        <v>192</v>
      </c>
      <c r="B970" s="278"/>
      <c r="C970" s="278"/>
      <c r="D970" s="278"/>
      <c r="E970" s="278"/>
      <c r="F970" s="279" t="s">
        <v>195</v>
      </c>
      <c r="G970" s="279"/>
      <c r="H970" s="279"/>
      <c r="I970" s="279"/>
      <c r="J970" s="279"/>
      <c r="K970" s="101"/>
      <c r="L970" s="234"/>
      <c r="M970" s="234"/>
    </row>
    <row r="971" spans="1:13" x14ac:dyDescent="0.25">
      <c r="A971" s="278" t="s">
        <v>194</v>
      </c>
      <c r="B971" s="278"/>
      <c r="C971" s="278"/>
      <c r="D971" s="278"/>
      <c r="E971" s="278"/>
      <c r="F971" s="278" t="s">
        <v>197</v>
      </c>
      <c r="G971" s="278"/>
      <c r="H971" s="278"/>
      <c r="I971" s="278"/>
      <c r="J971" s="278"/>
      <c r="K971" s="97"/>
      <c r="L971" s="234"/>
      <c r="M971" s="234"/>
    </row>
    <row r="972" spans="1:13" x14ac:dyDescent="0.25">
      <c r="A972" s="278" t="s">
        <v>235</v>
      </c>
      <c r="B972" s="278"/>
      <c r="C972" s="278"/>
      <c r="D972" s="278"/>
      <c r="E972" s="278"/>
      <c r="F972" s="278" t="s">
        <v>234</v>
      </c>
      <c r="G972" s="278"/>
      <c r="H972" s="278"/>
      <c r="I972" s="278"/>
      <c r="J972" s="278"/>
      <c r="K972" s="97"/>
      <c r="L972" s="234"/>
      <c r="M972" s="234"/>
    </row>
    <row r="973" spans="1:13" x14ac:dyDescent="0.25">
      <c r="A973" s="278" t="s">
        <v>633</v>
      </c>
      <c r="B973" s="278"/>
      <c r="C973" s="278"/>
      <c r="D973" s="278"/>
      <c r="E973" s="278"/>
      <c r="F973" s="278" t="s">
        <v>199</v>
      </c>
      <c r="G973" s="278"/>
      <c r="H973" s="278"/>
      <c r="I973" s="278"/>
      <c r="J973" s="278"/>
      <c r="K973" s="97"/>
      <c r="L973" s="234"/>
      <c r="M973" s="234"/>
    </row>
    <row r="974" spans="1:13" x14ac:dyDescent="0.25">
      <c r="A974" s="279" t="s">
        <v>198</v>
      </c>
      <c r="B974" s="279"/>
      <c r="C974" s="279"/>
      <c r="D974" s="279"/>
      <c r="E974" s="279"/>
      <c r="F974" s="278" t="s">
        <v>669</v>
      </c>
      <c r="G974" s="278"/>
      <c r="H974" s="278"/>
      <c r="I974" s="278"/>
      <c r="J974" s="278"/>
      <c r="K974" s="97"/>
      <c r="L974" s="234"/>
      <c r="M974" s="234"/>
    </row>
    <row r="975" spans="1:13" x14ac:dyDescent="0.25">
      <c r="A975" s="278" t="s">
        <v>200</v>
      </c>
      <c r="B975" s="278"/>
      <c r="C975" s="278"/>
      <c r="D975" s="278"/>
      <c r="E975" s="278"/>
      <c r="F975" s="278" t="s">
        <v>670</v>
      </c>
      <c r="G975" s="278"/>
      <c r="H975" s="278"/>
      <c r="I975" s="278"/>
      <c r="J975" s="278"/>
      <c r="K975" s="97"/>
      <c r="L975" s="234"/>
      <c r="M975" s="234"/>
    </row>
    <row r="976" spans="1:13" x14ac:dyDescent="0.25">
      <c r="A976" s="138" t="s">
        <v>0</v>
      </c>
      <c r="B976" s="281" t="s">
        <v>1</v>
      </c>
      <c r="C976" s="281"/>
      <c r="D976" s="281"/>
      <c r="E976" s="281"/>
      <c r="F976" s="281"/>
      <c r="G976" s="281"/>
      <c r="H976" s="281"/>
      <c r="I976" s="281" t="s">
        <v>2</v>
      </c>
      <c r="J976" s="281"/>
      <c r="K976" s="138"/>
      <c r="L976" s="234"/>
      <c r="M976" s="234"/>
    </row>
    <row r="977" spans="1:13" x14ac:dyDescent="0.25">
      <c r="A977" s="154"/>
      <c r="B977" s="270" t="s">
        <v>3</v>
      </c>
      <c r="C977" s="270"/>
      <c r="D977" s="270"/>
      <c r="E977" s="270"/>
      <c r="F977" s="270"/>
      <c r="G977" s="270"/>
      <c r="H977" s="270" t="s">
        <v>237</v>
      </c>
      <c r="I977" s="270" t="s">
        <v>671</v>
      </c>
      <c r="J977" s="270"/>
      <c r="K977" s="94"/>
      <c r="L977" s="234"/>
      <c r="M977" s="234"/>
    </row>
    <row r="978" spans="1:13" x14ac:dyDescent="0.25">
      <c r="A978" s="19">
        <v>1</v>
      </c>
      <c r="B978" s="338" t="s">
        <v>672</v>
      </c>
      <c r="C978" s="338"/>
      <c r="D978" s="338"/>
      <c r="E978" s="338"/>
      <c r="F978" s="338"/>
      <c r="G978" s="338"/>
      <c r="H978" s="23"/>
      <c r="I978" s="244">
        <v>322435</v>
      </c>
      <c r="J978" s="244"/>
      <c r="K978" s="81"/>
      <c r="L978" s="234">
        <f t="shared" ref="L978:L1014" si="15">SUM(I978*1.02)</f>
        <v>328883.7</v>
      </c>
      <c r="M978" s="234"/>
    </row>
    <row r="979" spans="1:13" x14ac:dyDescent="0.25">
      <c r="A979" s="19"/>
      <c r="B979" s="338" t="s">
        <v>426</v>
      </c>
      <c r="C979" s="338"/>
      <c r="D979" s="338"/>
      <c r="E979" s="338"/>
      <c r="F979" s="338"/>
      <c r="G979" s="338"/>
      <c r="H979" s="23">
        <v>71041</v>
      </c>
      <c r="I979" s="244">
        <v>515</v>
      </c>
      <c r="J979" s="244"/>
      <c r="K979" s="81"/>
      <c r="L979" s="234">
        <f t="shared" si="15"/>
        <v>525.29999999999995</v>
      </c>
      <c r="M979" s="234"/>
    </row>
    <row r="980" spans="1:13" x14ac:dyDescent="0.25">
      <c r="A980" s="19"/>
      <c r="B980" s="338" t="s">
        <v>427</v>
      </c>
      <c r="C980" s="338"/>
      <c r="D980" s="338"/>
      <c r="E980" s="338"/>
      <c r="F980" s="338"/>
      <c r="G980" s="338"/>
      <c r="H980" s="23"/>
      <c r="I980" s="244">
        <v>322435</v>
      </c>
      <c r="J980" s="244"/>
      <c r="K980" s="81"/>
      <c r="L980" s="234">
        <f t="shared" si="15"/>
        <v>328883.7</v>
      </c>
      <c r="M980" s="234"/>
    </row>
    <row r="981" spans="1:13" x14ac:dyDescent="0.25">
      <c r="A981" s="154"/>
      <c r="B981" s="270" t="s">
        <v>10</v>
      </c>
      <c r="C981" s="270"/>
      <c r="D981" s="270"/>
      <c r="E981" s="270"/>
      <c r="F981" s="270"/>
      <c r="G981" s="270"/>
      <c r="H981" s="270"/>
      <c r="I981" s="348"/>
      <c r="J981" s="348"/>
      <c r="K981" s="141"/>
      <c r="L981" s="234"/>
      <c r="M981" s="234"/>
    </row>
    <row r="982" spans="1:13" x14ac:dyDescent="0.25">
      <c r="A982" s="19">
        <v>1</v>
      </c>
      <c r="B982" s="275" t="s">
        <v>240</v>
      </c>
      <c r="C982" s="275"/>
      <c r="D982" s="275"/>
      <c r="E982" s="275"/>
      <c r="F982" s="275"/>
      <c r="G982" s="275"/>
      <c r="H982" s="17" t="s">
        <v>673</v>
      </c>
      <c r="I982" s="242">
        <v>0</v>
      </c>
      <c r="J982" s="242"/>
      <c r="K982" s="83"/>
      <c r="L982" s="234"/>
      <c r="M982" s="234"/>
    </row>
    <row r="983" spans="1:13" x14ac:dyDescent="0.25">
      <c r="A983" s="19"/>
      <c r="B983" s="341" t="s">
        <v>429</v>
      </c>
      <c r="C983" s="341"/>
      <c r="D983" s="341"/>
      <c r="E983" s="341"/>
      <c r="F983" s="341"/>
      <c r="G983" s="341"/>
      <c r="H983" s="18" t="s">
        <v>674</v>
      </c>
      <c r="I983" s="244">
        <v>660</v>
      </c>
      <c r="J983" s="244"/>
      <c r="K983" s="81"/>
      <c r="L983" s="234">
        <f t="shared" si="15"/>
        <v>673.2</v>
      </c>
      <c r="M983" s="234"/>
    </row>
    <row r="984" spans="1:13" x14ac:dyDescent="0.25">
      <c r="A984" s="154"/>
      <c r="B984" s="270" t="s">
        <v>16</v>
      </c>
      <c r="C984" s="270"/>
      <c r="D984" s="270"/>
      <c r="E984" s="270"/>
      <c r="F984" s="270"/>
      <c r="G984" s="270"/>
      <c r="H984" s="270"/>
      <c r="I984" s="172"/>
      <c r="J984" s="172"/>
      <c r="K984" s="172"/>
      <c r="L984" s="234"/>
      <c r="M984" s="234"/>
    </row>
    <row r="985" spans="1:13" x14ac:dyDescent="0.25">
      <c r="A985" s="19"/>
      <c r="B985" s="243" t="s">
        <v>432</v>
      </c>
      <c r="C985" s="243"/>
      <c r="D985" s="243"/>
      <c r="E985" s="243"/>
      <c r="F985" s="243"/>
      <c r="G985" s="243"/>
      <c r="H985" s="7" t="s">
        <v>244</v>
      </c>
      <c r="I985" s="244">
        <v>12130</v>
      </c>
      <c r="J985" s="244"/>
      <c r="K985" s="81"/>
      <c r="L985" s="234">
        <f t="shared" si="15"/>
        <v>12372.6</v>
      </c>
      <c r="M985" s="234"/>
    </row>
    <row r="986" spans="1:13" x14ac:dyDescent="0.25">
      <c r="A986" s="19"/>
      <c r="B986" s="243" t="s">
        <v>22</v>
      </c>
      <c r="C986" s="243"/>
      <c r="D986" s="243"/>
      <c r="E986" s="243"/>
      <c r="F986" s="243"/>
      <c r="G986" s="243"/>
      <c r="H986" s="7" t="s">
        <v>247</v>
      </c>
      <c r="I986" s="244">
        <v>4340</v>
      </c>
      <c r="J986" s="244"/>
      <c r="K986" s="81"/>
      <c r="L986" s="234">
        <f t="shared" si="15"/>
        <v>4426.8</v>
      </c>
      <c r="M986" s="234"/>
    </row>
    <row r="987" spans="1:13" x14ac:dyDescent="0.25">
      <c r="A987" s="19"/>
      <c r="B987" s="243" t="s">
        <v>433</v>
      </c>
      <c r="C987" s="243"/>
      <c r="D987" s="243"/>
      <c r="E987" s="243"/>
      <c r="F987" s="243"/>
      <c r="G987" s="243"/>
      <c r="H987" s="7" t="s">
        <v>248</v>
      </c>
      <c r="I987" s="244">
        <v>7315</v>
      </c>
      <c r="J987" s="244"/>
      <c r="K987" s="81"/>
      <c r="L987" s="234">
        <f t="shared" si="15"/>
        <v>7461.3</v>
      </c>
      <c r="M987" s="234"/>
    </row>
    <row r="988" spans="1:13" x14ac:dyDescent="0.25">
      <c r="A988" s="19"/>
      <c r="B988" s="243" t="s">
        <v>27</v>
      </c>
      <c r="C988" s="243"/>
      <c r="D988" s="243"/>
      <c r="E988" s="243"/>
      <c r="F988" s="243"/>
      <c r="G988" s="243"/>
      <c r="H988" s="7" t="s">
        <v>250</v>
      </c>
      <c r="I988" s="244">
        <v>2240</v>
      </c>
      <c r="J988" s="244"/>
      <c r="K988" s="81"/>
      <c r="L988" s="234">
        <f t="shared" si="15"/>
        <v>2284.8000000000002</v>
      </c>
      <c r="M988" s="234"/>
    </row>
    <row r="989" spans="1:13" x14ac:dyDescent="0.25">
      <c r="A989" s="19"/>
      <c r="B989" s="243" t="s">
        <v>30</v>
      </c>
      <c r="C989" s="243"/>
      <c r="D989" s="243"/>
      <c r="E989" s="243"/>
      <c r="F989" s="243"/>
      <c r="G989" s="243"/>
      <c r="H989" s="7" t="s">
        <v>252</v>
      </c>
      <c r="I989" s="244">
        <v>2250</v>
      </c>
      <c r="J989" s="244"/>
      <c r="K989" s="81"/>
      <c r="L989" s="234">
        <f t="shared" si="15"/>
        <v>2295</v>
      </c>
      <c r="M989" s="234"/>
    </row>
    <row r="990" spans="1:13" x14ac:dyDescent="0.25">
      <c r="A990" s="19"/>
      <c r="B990" s="243" t="s">
        <v>31</v>
      </c>
      <c r="C990" s="243"/>
      <c r="D990" s="243"/>
      <c r="E990" s="243"/>
      <c r="F990" s="243"/>
      <c r="G990" s="243"/>
      <c r="H990" s="7">
        <v>203662</v>
      </c>
      <c r="I990" s="244">
        <v>385</v>
      </c>
      <c r="J990" s="244"/>
      <c r="K990" s="81"/>
      <c r="L990" s="234">
        <f t="shared" si="15"/>
        <v>392.7</v>
      </c>
      <c r="M990" s="234"/>
    </row>
    <row r="991" spans="1:13" x14ac:dyDescent="0.25">
      <c r="A991" s="19"/>
      <c r="B991" s="243" t="s">
        <v>253</v>
      </c>
      <c r="C991" s="243"/>
      <c r="D991" s="243"/>
      <c r="E991" s="243"/>
      <c r="F991" s="243"/>
      <c r="G991" s="243"/>
      <c r="H991" s="7" t="s">
        <v>434</v>
      </c>
      <c r="I991" s="244">
        <v>6960</v>
      </c>
      <c r="J991" s="244"/>
      <c r="K991" s="81"/>
      <c r="L991" s="234">
        <f t="shared" si="15"/>
        <v>7099.2</v>
      </c>
      <c r="M991" s="234"/>
    </row>
    <row r="992" spans="1:13" x14ac:dyDescent="0.25">
      <c r="A992" s="19">
        <v>1</v>
      </c>
      <c r="B992" s="241" t="s">
        <v>257</v>
      </c>
      <c r="C992" s="241"/>
      <c r="D992" s="241"/>
      <c r="E992" s="241"/>
      <c r="F992" s="241"/>
      <c r="G992" s="241"/>
      <c r="H992" s="9" t="s">
        <v>258</v>
      </c>
      <c r="I992" s="242">
        <v>0</v>
      </c>
      <c r="J992" s="242"/>
      <c r="K992" s="83"/>
      <c r="L992" s="234"/>
      <c r="M992" s="234"/>
    </row>
    <row r="993" spans="1:13" x14ac:dyDescent="0.25">
      <c r="A993" s="19">
        <v>1</v>
      </c>
      <c r="B993" s="241" t="s">
        <v>436</v>
      </c>
      <c r="C993" s="241"/>
      <c r="D993" s="241"/>
      <c r="E993" s="241"/>
      <c r="F993" s="241"/>
      <c r="G993" s="241"/>
      <c r="H993" s="9" t="s">
        <v>262</v>
      </c>
      <c r="I993" s="242">
        <v>0</v>
      </c>
      <c r="J993" s="242"/>
      <c r="K993" s="83"/>
      <c r="L993" s="234"/>
      <c r="M993" s="234"/>
    </row>
    <row r="994" spans="1:13" x14ac:dyDescent="0.25">
      <c r="A994" s="157"/>
      <c r="B994" s="251" t="s">
        <v>34</v>
      </c>
      <c r="C994" s="251"/>
      <c r="D994" s="251"/>
      <c r="E994" s="251"/>
      <c r="F994" s="251"/>
      <c r="G994" s="251"/>
      <c r="H994" s="251"/>
      <c r="I994" s="173"/>
      <c r="J994" s="173"/>
      <c r="K994" s="173"/>
      <c r="L994" s="234"/>
      <c r="M994" s="234"/>
    </row>
    <row r="995" spans="1:13" x14ac:dyDescent="0.25">
      <c r="A995" s="19"/>
      <c r="B995" s="243" t="s">
        <v>642</v>
      </c>
      <c r="C995" s="243"/>
      <c r="D995" s="243"/>
      <c r="E995" s="243"/>
      <c r="F995" s="243"/>
      <c r="G995" s="243"/>
      <c r="H995" s="7">
        <v>203689</v>
      </c>
      <c r="I995" s="244">
        <v>240</v>
      </c>
      <c r="J995" s="244"/>
      <c r="K995" s="81"/>
      <c r="L995" s="234">
        <f t="shared" si="15"/>
        <v>244.8</v>
      </c>
      <c r="M995" s="234"/>
    </row>
    <row r="996" spans="1:13" x14ac:dyDescent="0.25">
      <c r="A996" s="19"/>
      <c r="B996" s="243" t="s">
        <v>643</v>
      </c>
      <c r="C996" s="243"/>
      <c r="D996" s="243"/>
      <c r="E996" s="243"/>
      <c r="F996" s="243"/>
      <c r="G996" s="243"/>
      <c r="H996" s="7" t="s">
        <v>675</v>
      </c>
      <c r="I996" s="244">
        <v>9810</v>
      </c>
      <c r="J996" s="244"/>
      <c r="K996" s="81"/>
      <c r="L996" s="234">
        <f t="shared" si="15"/>
        <v>10006.200000000001</v>
      </c>
      <c r="M996" s="234"/>
    </row>
    <row r="997" spans="1:13" x14ac:dyDescent="0.25">
      <c r="A997" s="19"/>
      <c r="B997" s="243" t="s">
        <v>644</v>
      </c>
      <c r="C997" s="243"/>
      <c r="D997" s="243"/>
      <c r="E997" s="243"/>
      <c r="F997" s="243"/>
      <c r="G997" s="243"/>
      <c r="H997" s="7" t="s">
        <v>676</v>
      </c>
      <c r="I997" s="244">
        <v>6110</v>
      </c>
      <c r="J997" s="244"/>
      <c r="K997" s="81"/>
      <c r="L997" s="234">
        <f t="shared" si="15"/>
        <v>6232.2</v>
      </c>
      <c r="M997" s="234"/>
    </row>
    <row r="998" spans="1:13" x14ac:dyDescent="0.25">
      <c r="A998" s="19">
        <v>1</v>
      </c>
      <c r="B998" s="324" t="s">
        <v>368</v>
      </c>
      <c r="C998" s="324"/>
      <c r="D998" s="324"/>
      <c r="E998" s="324"/>
      <c r="F998" s="324"/>
      <c r="G998" s="324"/>
      <c r="H998" s="39" t="s">
        <v>369</v>
      </c>
      <c r="I998" s="242">
        <v>0</v>
      </c>
      <c r="J998" s="242"/>
      <c r="K998" s="83"/>
      <c r="L998" s="234"/>
      <c r="M998" s="234"/>
    </row>
    <row r="999" spans="1:13" x14ac:dyDescent="0.25">
      <c r="A999" s="19"/>
      <c r="B999" s="324" t="s">
        <v>47</v>
      </c>
      <c r="C999" s="324"/>
      <c r="D999" s="324"/>
      <c r="E999" s="324"/>
      <c r="F999" s="324"/>
      <c r="G999" s="324"/>
      <c r="H999" s="39" t="s">
        <v>48</v>
      </c>
      <c r="I999" s="242">
        <v>0</v>
      </c>
      <c r="J999" s="242"/>
      <c r="K999" s="83"/>
      <c r="L999" s="234"/>
      <c r="M999" s="234"/>
    </row>
    <row r="1000" spans="1:13" x14ac:dyDescent="0.25">
      <c r="A1000" s="19"/>
      <c r="B1000" s="243" t="s">
        <v>492</v>
      </c>
      <c r="C1000" s="243"/>
      <c r="D1000" s="243"/>
      <c r="E1000" s="243"/>
      <c r="F1000" s="243"/>
      <c r="G1000" s="243"/>
      <c r="H1000" s="7" t="s">
        <v>50</v>
      </c>
      <c r="I1000" s="244">
        <v>510</v>
      </c>
      <c r="J1000" s="244"/>
      <c r="K1000" s="81"/>
      <c r="L1000" s="234">
        <f t="shared" si="15"/>
        <v>520.20000000000005</v>
      </c>
      <c r="M1000" s="234"/>
    </row>
    <row r="1001" spans="1:13" x14ac:dyDescent="0.25">
      <c r="A1001" s="19"/>
      <c r="B1001" s="255" t="s">
        <v>493</v>
      </c>
      <c r="C1001" s="255"/>
      <c r="D1001" s="255"/>
      <c r="E1001" s="255"/>
      <c r="F1001" s="255"/>
      <c r="G1001" s="255"/>
      <c r="H1001" s="7" t="s">
        <v>52</v>
      </c>
      <c r="I1001" s="244">
        <v>1030</v>
      </c>
      <c r="J1001" s="244"/>
      <c r="K1001" s="81"/>
      <c r="L1001" s="234">
        <f t="shared" si="15"/>
        <v>1050.5999999999999</v>
      </c>
      <c r="M1001" s="234"/>
    </row>
    <row r="1002" spans="1:13" x14ac:dyDescent="0.25">
      <c r="A1002" s="19"/>
      <c r="B1002" s="255" t="s">
        <v>374</v>
      </c>
      <c r="C1002" s="255"/>
      <c r="D1002" s="255"/>
      <c r="E1002" s="255"/>
      <c r="F1002" s="255"/>
      <c r="G1002" s="255"/>
      <c r="H1002" s="7" t="s">
        <v>375</v>
      </c>
      <c r="I1002" s="244">
        <v>1670</v>
      </c>
      <c r="J1002" s="244"/>
      <c r="K1002" s="81"/>
      <c r="L1002" s="234">
        <f t="shared" si="15"/>
        <v>1703.4</v>
      </c>
      <c r="M1002" s="234"/>
    </row>
    <row r="1003" spans="1:13" x14ac:dyDescent="0.25">
      <c r="A1003" s="19"/>
      <c r="B1003" s="255" t="s">
        <v>53</v>
      </c>
      <c r="C1003" s="255"/>
      <c r="D1003" s="255"/>
      <c r="E1003" s="255"/>
      <c r="F1003" s="255"/>
      <c r="G1003" s="255"/>
      <c r="H1003" s="7" t="s">
        <v>54</v>
      </c>
      <c r="I1003" s="244">
        <v>695</v>
      </c>
      <c r="J1003" s="244"/>
      <c r="K1003" s="81"/>
      <c r="L1003" s="234">
        <f t="shared" si="15"/>
        <v>708.9</v>
      </c>
      <c r="M1003" s="234"/>
    </row>
    <row r="1004" spans="1:13" x14ac:dyDescent="0.25">
      <c r="A1004" s="19"/>
      <c r="B1004" s="255" t="s">
        <v>677</v>
      </c>
      <c r="C1004" s="255"/>
      <c r="D1004" s="255"/>
      <c r="E1004" s="255"/>
      <c r="F1004" s="255"/>
      <c r="G1004" s="255"/>
      <c r="H1004" s="7"/>
      <c r="I1004" s="244">
        <v>1555</v>
      </c>
      <c r="J1004" s="244"/>
      <c r="K1004" s="81"/>
      <c r="L1004" s="234">
        <f t="shared" si="15"/>
        <v>1586.1000000000001</v>
      </c>
      <c r="M1004" s="234"/>
    </row>
    <row r="1005" spans="1:13" x14ac:dyDescent="0.25">
      <c r="A1005" s="19"/>
      <c r="B1005" s="274" t="s">
        <v>55</v>
      </c>
      <c r="C1005" s="274"/>
      <c r="D1005" s="274"/>
      <c r="E1005" s="274"/>
      <c r="F1005" s="274"/>
      <c r="G1005" s="274"/>
      <c r="H1005" s="6" t="s">
        <v>56</v>
      </c>
      <c r="I1005" s="244">
        <v>0</v>
      </c>
      <c r="J1005" s="244"/>
      <c r="K1005" s="81"/>
      <c r="L1005" s="234"/>
      <c r="M1005" s="234"/>
    </row>
    <row r="1006" spans="1:13" x14ac:dyDescent="0.25">
      <c r="A1006" s="19"/>
      <c r="B1006" s="255" t="s">
        <v>565</v>
      </c>
      <c r="C1006" s="255"/>
      <c r="D1006" s="255"/>
      <c r="E1006" s="255"/>
      <c r="F1006" s="255"/>
      <c r="G1006" s="255"/>
      <c r="H1006" s="7" t="s">
        <v>645</v>
      </c>
      <c r="I1006" s="244">
        <v>8500</v>
      </c>
      <c r="J1006" s="244"/>
      <c r="K1006" s="81"/>
      <c r="L1006" s="234">
        <f t="shared" si="15"/>
        <v>8670</v>
      </c>
      <c r="M1006" s="234"/>
    </row>
    <row r="1007" spans="1:13" x14ac:dyDescent="0.25">
      <c r="A1007" s="155"/>
      <c r="B1007" s="251" t="s">
        <v>57</v>
      </c>
      <c r="C1007" s="251"/>
      <c r="D1007" s="251"/>
      <c r="E1007" s="251"/>
      <c r="F1007" s="251"/>
      <c r="G1007" s="251"/>
      <c r="H1007" s="251"/>
      <c r="I1007" s="174"/>
      <c r="J1007" s="174"/>
      <c r="K1007" s="174"/>
      <c r="L1007" s="234"/>
      <c r="M1007" s="234"/>
    </row>
    <row r="1008" spans="1:13" x14ac:dyDescent="0.25">
      <c r="A1008" s="19">
        <v>1</v>
      </c>
      <c r="B1008" s="241" t="s">
        <v>678</v>
      </c>
      <c r="C1008" s="241"/>
      <c r="D1008" s="241"/>
      <c r="E1008" s="241"/>
      <c r="F1008" s="241"/>
      <c r="G1008" s="241"/>
      <c r="H1008" s="9" t="s">
        <v>679</v>
      </c>
      <c r="I1008" s="242">
        <v>0</v>
      </c>
      <c r="J1008" s="242"/>
      <c r="K1008" s="83"/>
      <c r="L1008" s="234"/>
      <c r="M1008" s="234"/>
    </row>
    <row r="1009" spans="1:13" x14ac:dyDescent="0.25">
      <c r="A1009" s="19"/>
      <c r="B1009" s="243" t="s">
        <v>680</v>
      </c>
      <c r="C1009" s="243"/>
      <c r="D1009" s="243"/>
      <c r="E1009" s="243"/>
      <c r="F1009" s="243"/>
      <c r="G1009" s="243"/>
      <c r="H1009" s="35" t="s">
        <v>56</v>
      </c>
      <c r="I1009" s="244">
        <v>7625</v>
      </c>
      <c r="J1009" s="244"/>
      <c r="K1009" s="81"/>
      <c r="L1009" s="234">
        <f t="shared" si="15"/>
        <v>7777.5</v>
      </c>
      <c r="M1009" s="234"/>
    </row>
    <row r="1010" spans="1:13" x14ac:dyDescent="0.25">
      <c r="A1010" s="19"/>
      <c r="B1010" s="243" t="s">
        <v>312</v>
      </c>
      <c r="C1010" s="243"/>
      <c r="D1010" s="243"/>
      <c r="E1010" s="243"/>
      <c r="F1010" s="243"/>
      <c r="G1010" s="243"/>
      <c r="H1010" s="7">
        <v>203674</v>
      </c>
      <c r="I1010" s="244">
        <v>385</v>
      </c>
      <c r="J1010" s="244"/>
      <c r="K1010" s="81"/>
      <c r="L1010" s="234">
        <f t="shared" si="15"/>
        <v>392.7</v>
      </c>
      <c r="M1010" s="234"/>
    </row>
    <row r="1011" spans="1:13" x14ac:dyDescent="0.25">
      <c r="A1011" s="19">
        <v>1</v>
      </c>
      <c r="B1011" s="241" t="s">
        <v>58</v>
      </c>
      <c r="C1011" s="241"/>
      <c r="D1011" s="241"/>
      <c r="E1011" s="241"/>
      <c r="F1011" s="241"/>
      <c r="G1011" s="241"/>
      <c r="H1011" s="9">
        <v>203676</v>
      </c>
      <c r="I1011" s="242">
        <v>0</v>
      </c>
      <c r="J1011" s="242"/>
      <c r="K1011" s="83"/>
      <c r="L1011" s="234"/>
      <c r="M1011" s="234"/>
    </row>
    <row r="1012" spans="1:13" x14ac:dyDescent="0.25">
      <c r="A1012" s="19"/>
      <c r="B1012" s="243" t="s">
        <v>59</v>
      </c>
      <c r="C1012" s="243"/>
      <c r="D1012" s="243"/>
      <c r="E1012" s="243"/>
      <c r="F1012" s="243"/>
      <c r="G1012" s="243"/>
      <c r="H1012" s="25" t="s">
        <v>313</v>
      </c>
      <c r="I1012" s="244">
        <v>1240</v>
      </c>
      <c r="J1012" s="244"/>
      <c r="K1012" s="81"/>
      <c r="L1012" s="234">
        <f t="shared" si="15"/>
        <v>1264.8</v>
      </c>
      <c r="M1012" s="234"/>
    </row>
    <row r="1013" spans="1:13" x14ac:dyDescent="0.25">
      <c r="A1013" s="19"/>
      <c r="B1013" s="243" t="s">
        <v>314</v>
      </c>
      <c r="C1013" s="243"/>
      <c r="D1013" s="243"/>
      <c r="E1013" s="243"/>
      <c r="F1013" s="243"/>
      <c r="G1013" s="243"/>
      <c r="H1013" s="7">
        <v>203681</v>
      </c>
      <c r="I1013" s="244">
        <v>1180</v>
      </c>
      <c r="J1013" s="244"/>
      <c r="K1013" s="81"/>
      <c r="L1013" s="234">
        <f t="shared" si="15"/>
        <v>1203.5999999999999</v>
      </c>
      <c r="M1013" s="234"/>
    </row>
    <row r="1014" spans="1:13" x14ac:dyDescent="0.25">
      <c r="A1014" s="19"/>
      <c r="B1014" s="243" t="s">
        <v>316</v>
      </c>
      <c r="C1014" s="243"/>
      <c r="D1014" s="243"/>
      <c r="E1014" s="243"/>
      <c r="F1014" s="243"/>
      <c r="G1014" s="243"/>
      <c r="H1014" s="7" t="s">
        <v>681</v>
      </c>
      <c r="I1014" s="244">
        <v>5575</v>
      </c>
      <c r="J1014" s="244"/>
      <c r="K1014" s="81"/>
      <c r="L1014" s="234">
        <f t="shared" si="15"/>
        <v>5686.5</v>
      </c>
      <c r="M1014" s="234"/>
    </row>
    <row r="1015" spans="1:13" x14ac:dyDescent="0.25">
      <c r="A1015" s="19"/>
      <c r="B1015" s="243" t="s">
        <v>317</v>
      </c>
      <c r="C1015" s="243"/>
      <c r="D1015" s="243"/>
      <c r="E1015" s="243"/>
      <c r="F1015" s="243"/>
      <c r="G1015" s="243"/>
      <c r="H1015" s="7" t="s">
        <v>682</v>
      </c>
      <c r="I1015" s="244">
        <v>7625</v>
      </c>
      <c r="J1015" s="244"/>
      <c r="K1015" s="81"/>
      <c r="L1015" s="234">
        <f t="shared" ref="L1015:L1078" si="16">SUM(I1015*1.02)</f>
        <v>7777.5</v>
      </c>
      <c r="M1015" s="234"/>
    </row>
    <row r="1016" spans="1:13" x14ac:dyDescent="0.25">
      <c r="A1016" s="19"/>
      <c r="B1016" s="255" t="s">
        <v>646</v>
      </c>
      <c r="C1016" s="255"/>
      <c r="D1016" s="255"/>
      <c r="E1016" s="255"/>
      <c r="F1016" s="255"/>
      <c r="G1016" s="255"/>
      <c r="H1016" s="7"/>
      <c r="I1016" s="244">
        <v>800</v>
      </c>
      <c r="J1016" s="244"/>
      <c r="K1016" s="81"/>
      <c r="L1016" s="234">
        <f t="shared" si="16"/>
        <v>816</v>
      </c>
      <c r="M1016" s="234"/>
    </row>
    <row r="1017" spans="1:13" x14ac:dyDescent="0.25">
      <c r="A1017" s="19"/>
      <c r="B1017" s="255" t="s">
        <v>66</v>
      </c>
      <c r="C1017" s="255"/>
      <c r="D1017" s="255"/>
      <c r="E1017" s="255"/>
      <c r="F1017" s="255"/>
      <c r="G1017" s="255"/>
      <c r="H1017" s="7"/>
      <c r="I1017" s="244">
        <v>650</v>
      </c>
      <c r="J1017" s="244"/>
      <c r="K1017" s="81"/>
      <c r="L1017" s="234">
        <f t="shared" si="16"/>
        <v>663</v>
      </c>
      <c r="M1017" s="234"/>
    </row>
    <row r="1018" spans="1:13" x14ac:dyDescent="0.25">
      <c r="A1018" s="154"/>
      <c r="B1018" s="270" t="s">
        <v>69</v>
      </c>
      <c r="C1018" s="270"/>
      <c r="D1018" s="270"/>
      <c r="E1018" s="270"/>
      <c r="F1018" s="270"/>
      <c r="G1018" s="270"/>
      <c r="H1018" s="270"/>
      <c r="I1018" s="272"/>
      <c r="J1018" s="272"/>
      <c r="K1018" s="142"/>
      <c r="L1018" s="234"/>
      <c r="M1018" s="234"/>
    </row>
    <row r="1019" spans="1:13" x14ac:dyDescent="0.25">
      <c r="A1019" s="19">
        <v>1</v>
      </c>
      <c r="B1019" s="273" t="s">
        <v>683</v>
      </c>
      <c r="C1019" s="273"/>
      <c r="D1019" s="273"/>
      <c r="E1019" s="273"/>
      <c r="F1019" s="273"/>
      <c r="G1019" s="273"/>
      <c r="H1019" s="12" t="s">
        <v>684</v>
      </c>
      <c r="I1019" s="242">
        <v>0</v>
      </c>
      <c r="J1019" s="242"/>
      <c r="K1019" s="83"/>
      <c r="L1019" s="234"/>
      <c r="M1019" s="234"/>
    </row>
    <row r="1020" spans="1:13" x14ac:dyDescent="0.25">
      <c r="A1020" s="19">
        <v>1</v>
      </c>
      <c r="B1020" s="273" t="s">
        <v>439</v>
      </c>
      <c r="C1020" s="273"/>
      <c r="D1020" s="273"/>
      <c r="E1020" s="273"/>
      <c r="F1020" s="273"/>
      <c r="G1020" s="273"/>
      <c r="H1020" s="12"/>
      <c r="I1020" s="242">
        <v>0</v>
      </c>
      <c r="J1020" s="242"/>
      <c r="K1020" s="83"/>
      <c r="L1020" s="234"/>
      <c r="M1020" s="234"/>
    </row>
    <row r="1021" spans="1:13" x14ac:dyDescent="0.25">
      <c r="A1021" s="19">
        <v>1</v>
      </c>
      <c r="B1021" s="340" t="s">
        <v>685</v>
      </c>
      <c r="C1021" s="340"/>
      <c r="D1021" s="340"/>
      <c r="E1021" s="340"/>
      <c r="F1021" s="340"/>
      <c r="G1021" s="340"/>
      <c r="H1021" s="12" t="s">
        <v>686</v>
      </c>
      <c r="I1021" s="242">
        <v>0</v>
      </c>
      <c r="J1021" s="242"/>
      <c r="K1021" s="83"/>
      <c r="L1021" s="234"/>
      <c r="M1021" s="234"/>
    </row>
    <row r="1022" spans="1:13" x14ac:dyDescent="0.25">
      <c r="A1022" s="19">
        <v>1</v>
      </c>
      <c r="B1022" s="340" t="s">
        <v>282</v>
      </c>
      <c r="C1022" s="340"/>
      <c r="D1022" s="340"/>
      <c r="E1022" s="340"/>
      <c r="F1022" s="340"/>
      <c r="G1022" s="340"/>
      <c r="H1022" s="12"/>
      <c r="I1022" s="242">
        <v>0</v>
      </c>
      <c r="J1022" s="242"/>
      <c r="K1022" s="83"/>
      <c r="L1022" s="234"/>
      <c r="M1022" s="234"/>
    </row>
    <row r="1023" spans="1:13" x14ac:dyDescent="0.25">
      <c r="A1023" s="19"/>
      <c r="B1023" s="269" t="s">
        <v>687</v>
      </c>
      <c r="C1023" s="269"/>
      <c r="D1023" s="269"/>
      <c r="E1023" s="269"/>
      <c r="F1023" s="269"/>
      <c r="G1023" s="269"/>
      <c r="H1023" s="11" t="s">
        <v>688</v>
      </c>
      <c r="I1023" s="244">
        <v>8755</v>
      </c>
      <c r="J1023" s="244"/>
      <c r="K1023" s="81"/>
      <c r="L1023" s="234">
        <f t="shared" si="16"/>
        <v>8930.1</v>
      </c>
      <c r="M1023" s="234"/>
    </row>
    <row r="1024" spans="1:13" x14ac:dyDescent="0.25">
      <c r="A1024" s="19"/>
      <c r="B1024" s="269" t="s">
        <v>689</v>
      </c>
      <c r="C1024" s="269"/>
      <c r="D1024" s="269"/>
      <c r="E1024" s="269"/>
      <c r="F1024" s="269"/>
      <c r="G1024" s="269"/>
      <c r="H1024" s="11" t="s">
        <v>690</v>
      </c>
      <c r="I1024" s="244">
        <v>4680</v>
      </c>
      <c r="J1024" s="244"/>
      <c r="K1024" s="81"/>
      <c r="L1024" s="234">
        <f t="shared" si="16"/>
        <v>4773.6000000000004</v>
      </c>
      <c r="M1024" s="234"/>
    </row>
    <row r="1025" spans="1:13" x14ac:dyDescent="0.25">
      <c r="A1025" s="19"/>
      <c r="B1025" s="269" t="s">
        <v>691</v>
      </c>
      <c r="C1025" s="269"/>
      <c r="D1025" s="269"/>
      <c r="E1025" s="269"/>
      <c r="F1025" s="269"/>
      <c r="G1025" s="269"/>
      <c r="H1025" s="11" t="s">
        <v>446</v>
      </c>
      <c r="I1025" s="244">
        <v>510</v>
      </c>
      <c r="J1025" s="244"/>
      <c r="K1025" s="81"/>
      <c r="L1025" s="234">
        <f t="shared" si="16"/>
        <v>520.20000000000005</v>
      </c>
      <c r="M1025" s="234"/>
    </row>
    <row r="1026" spans="1:13" x14ac:dyDescent="0.25">
      <c r="A1026" s="19"/>
      <c r="B1026" s="269" t="s">
        <v>692</v>
      </c>
      <c r="C1026" s="269"/>
      <c r="D1026" s="269"/>
      <c r="E1026" s="269"/>
      <c r="F1026" s="269"/>
      <c r="G1026" s="269"/>
      <c r="H1026" s="7"/>
      <c r="I1026" s="244">
        <v>610</v>
      </c>
      <c r="J1026" s="244"/>
      <c r="K1026" s="81"/>
      <c r="L1026" s="234">
        <f t="shared" si="16"/>
        <v>622.20000000000005</v>
      </c>
      <c r="M1026" s="234"/>
    </row>
    <row r="1027" spans="1:13" x14ac:dyDescent="0.25">
      <c r="A1027" s="19"/>
      <c r="B1027" s="340" t="s">
        <v>296</v>
      </c>
      <c r="C1027" s="340"/>
      <c r="D1027" s="340"/>
      <c r="E1027" s="340"/>
      <c r="F1027" s="340"/>
      <c r="G1027" s="340"/>
      <c r="H1027" s="12"/>
      <c r="I1027" s="242">
        <v>0</v>
      </c>
      <c r="J1027" s="242"/>
      <c r="K1027" s="83"/>
      <c r="L1027" s="234"/>
      <c r="M1027" s="234"/>
    </row>
    <row r="1028" spans="1:13" x14ac:dyDescent="0.25">
      <c r="A1028" s="19"/>
      <c r="B1028" s="269" t="s">
        <v>298</v>
      </c>
      <c r="C1028" s="269"/>
      <c r="D1028" s="269"/>
      <c r="E1028" s="269"/>
      <c r="F1028" s="269"/>
      <c r="G1028" s="269"/>
      <c r="H1028" s="11" t="s">
        <v>693</v>
      </c>
      <c r="I1028" s="244">
        <v>1500</v>
      </c>
      <c r="J1028" s="244"/>
      <c r="K1028" s="81"/>
      <c r="L1028" s="234">
        <f t="shared" si="16"/>
        <v>1530</v>
      </c>
      <c r="M1028" s="234"/>
    </row>
    <row r="1029" spans="1:13" x14ac:dyDescent="0.25">
      <c r="A1029" s="19"/>
      <c r="B1029" s="269" t="s">
        <v>650</v>
      </c>
      <c r="C1029" s="269"/>
      <c r="D1029" s="269"/>
      <c r="E1029" s="269"/>
      <c r="F1029" s="269"/>
      <c r="G1029" s="269"/>
      <c r="H1029" s="11" t="s">
        <v>694</v>
      </c>
      <c r="I1029" s="244">
        <v>1500</v>
      </c>
      <c r="J1029" s="244"/>
      <c r="K1029" s="81"/>
      <c r="L1029" s="234">
        <f t="shared" si="16"/>
        <v>1530</v>
      </c>
      <c r="M1029" s="234"/>
    </row>
    <row r="1030" spans="1:13" x14ac:dyDescent="0.25">
      <c r="A1030" s="19"/>
      <c r="B1030" s="269" t="s">
        <v>651</v>
      </c>
      <c r="C1030" s="269"/>
      <c r="D1030" s="269"/>
      <c r="E1030" s="269"/>
      <c r="F1030" s="269"/>
      <c r="G1030" s="269"/>
      <c r="H1030" s="11" t="s">
        <v>695</v>
      </c>
      <c r="I1030" s="244">
        <v>1530</v>
      </c>
      <c r="J1030" s="244"/>
      <c r="K1030" s="81"/>
      <c r="L1030" s="234">
        <f t="shared" si="16"/>
        <v>1560.6000000000001</v>
      </c>
      <c r="M1030" s="234"/>
    </row>
    <row r="1031" spans="1:13" x14ac:dyDescent="0.25">
      <c r="A1031" s="19"/>
      <c r="B1031" s="269" t="s">
        <v>696</v>
      </c>
      <c r="C1031" s="269"/>
      <c r="D1031" s="269"/>
      <c r="E1031" s="269"/>
      <c r="F1031" s="269"/>
      <c r="G1031" s="269"/>
      <c r="H1031" s="11"/>
      <c r="I1031" s="244">
        <v>485</v>
      </c>
      <c r="J1031" s="244"/>
      <c r="K1031" s="81"/>
      <c r="L1031" s="234">
        <f t="shared" si="16"/>
        <v>494.7</v>
      </c>
      <c r="M1031" s="234"/>
    </row>
    <row r="1032" spans="1:13" x14ac:dyDescent="0.25">
      <c r="A1032" s="154"/>
      <c r="B1032" s="270" t="s">
        <v>463</v>
      </c>
      <c r="C1032" s="270"/>
      <c r="D1032" s="270"/>
      <c r="E1032" s="270"/>
      <c r="F1032" s="270"/>
      <c r="G1032" s="270"/>
      <c r="H1032" s="270"/>
      <c r="I1032" s="172"/>
      <c r="J1032" s="172"/>
      <c r="K1032" s="172"/>
      <c r="L1032" s="234"/>
      <c r="M1032" s="234"/>
    </row>
    <row r="1033" spans="1:13" x14ac:dyDescent="0.25">
      <c r="A1033" s="19"/>
      <c r="B1033" s="246" t="s">
        <v>320</v>
      </c>
      <c r="C1033" s="246"/>
      <c r="D1033" s="246"/>
      <c r="E1033" s="246"/>
      <c r="F1033" s="246"/>
      <c r="G1033" s="246"/>
      <c r="H1033" s="11">
        <v>203060</v>
      </c>
      <c r="I1033" s="244">
        <v>600</v>
      </c>
      <c r="J1033" s="244"/>
      <c r="K1033" s="81"/>
      <c r="L1033" s="234">
        <f t="shared" si="16"/>
        <v>612</v>
      </c>
      <c r="M1033" s="234"/>
    </row>
    <row r="1034" spans="1:13" x14ac:dyDescent="0.25">
      <c r="A1034" s="19"/>
      <c r="B1034" s="246" t="s">
        <v>322</v>
      </c>
      <c r="C1034" s="246"/>
      <c r="D1034" s="246"/>
      <c r="E1034" s="246"/>
      <c r="F1034" s="246"/>
      <c r="G1034" s="246"/>
      <c r="H1034" s="11" t="s">
        <v>323</v>
      </c>
      <c r="I1034" s="244">
        <v>525</v>
      </c>
      <c r="J1034" s="244"/>
      <c r="K1034" s="81"/>
      <c r="L1034" s="234">
        <f t="shared" si="16"/>
        <v>535.5</v>
      </c>
      <c r="M1034" s="234"/>
    </row>
    <row r="1035" spans="1:13" x14ac:dyDescent="0.25">
      <c r="A1035" s="19">
        <v>1</v>
      </c>
      <c r="B1035" s="324" t="s">
        <v>324</v>
      </c>
      <c r="C1035" s="324"/>
      <c r="D1035" s="324"/>
      <c r="E1035" s="324"/>
      <c r="F1035" s="324"/>
      <c r="G1035" s="324"/>
      <c r="H1035" s="39"/>
      <c r="I1035" s="242">
        <v>0</v>
      </c>
      <c r="J1035" s="242"/>
      <c r="K1035" s="83"/>
      <c r="L1035" s="234"/>
      <c r="M1035" s="234"/>
    </row>
    <row r="1036" spans="1:13" x14ac:dyDescent="0.25">
      <c r="A1036" s="19"/>
      <c r="B1036" s="246" t="s">
        <v>697</v>
      </c>
      <c r="C1036" s="246"/>
      <c r="D1036" s="246"/>
      <c r="E1036" s="246"/>
      <c r="F1036" s="246"/>
      <c r="G1036" s="246"/>
      <c r="H1036" s="11">
        <v>203064</v>
      </c>
      <c r="I1036" s="244">
        <v>515</v>
      </c>
      <c r="J1036" s="244"/>
      <c r="K1036" s="81"/>
      <c r="L1036" s="234">
        <f t="shared" si="16"/>
        <v>525.29999999999995</v>
      </c>
      <c r="M1036" s="234"/>
    </row>
    <row r="1037" spans="1:13" x14ac:dyDescent="0.25">
      <c r="A1037" s="156"/>
      <c r="B1037" s="251" t="s">
        <v>328</v>
      </c>
      <c r="C1037" s="251"/>
      <c r="D1037" s="251"/>
      <c r="E1037" s="251"/>
      <c r="F1037" s="251"/>
      <c r="G1037" s="251"/>
      <c r="H1037" s="251"/>
      <c r="I1037" s="174"/>
      <c r="J1037" s="174"/>
      <c r="K1037" s="174"/>
      <c r="L1037" s="234"/>
      <c r="M1037" s="234"/>
    </row>
    <row r="1038" spans="1:13" x14ac:dyDescent="0.25">
      <c r="A1038" s="19">
        <v>1</v>
      </c>
      <c r="B1038" s="268" t="s">
        <v>698</v>
      </c>
      <c r="C1038" s="268"/>
      <c r="D1038" s="268"/>
      <c r="E1038" s="268"/>
      <c r="F1038" s="268"/>
      <c r="G1038" s="268"/>
      <c r="H1038" s="9"/>
      <c r="I1038" s="242">
        <v>0</v>
      </c>
      <c r="J1038" s="242"/>
      <c r="K1038" s="83"/>
      <c r="L1038" s="234"/>
      <c r="M1038" s="234"/>
    </row>
    <row r="1039" spans="1:13" x14ac:dyDescent="0.25">
      <c r="A1039" s="19"/>
      <c r="B1039" s="265" t="s">
        <v>699</v>
      </c>
      <c r="C1039" s="265"/>
      <c r="D1039" s="265"/>
      <c r="E1039" s="265"/>
      <c r="F1039" s="265"/>
      <c r="G1039" s="265"/>
      <c r="H1039" s="11" t="s">
        <v>98</v>
      </c>
      <c r="I1039" s="244">
        <v>525</v>
      </c>
      <c r="J1039" s="244"/>
      <c r="K1039" s="81"/>
      <c r="L1039" s="234">
        <f t="shared" si="16"/>
        <v>535.5</v>
      </c>
      <c r="M1039" s="234"/>
    </row>
    <row r="1040" spans="1:13" x14ac:dyDescent="0.25">
      <c r="A1040" s="19"/>
      <c r="B1040" s="265" t="s">
        <v>700</v>
      </c>
      <c r="C1040" s="265"/>
      <c r="D1040" s="265"/>
      <c r="E1040" s="265"/>
      <c r="F1040" s="265"/>
      <c r="G1040" s="265"/>
      <c r="H1040" s="11" t="s">
        <v>701</v>
      </c>
      <c r="I1040" s="244">
        <v>1285</v>
      </c>
      <c r="J1040" s="244"/>
      <c r="K1040" s="81"/>
      <c r="L1040" s="234">
        <f t="shared" si="16"/>
        <v>1310.7</v>
      </c>
      <c r="M1040" s="234"/>
    </row>
    <row r="1041" spans="1:13" x14ac:dyDescent="0.25">
      <c r="A1041" s="19"/>
      <c r="B1041" s="265" t="s">
        <v>702</v>
      </c>
      <c r="C1041" s="265"/>
      <c r="D1041" s="265"/>
      <c r="E1041" s="265"/>
      <c r="F1041" s="265"/>
      <c r="G1041" s="265"/>
      <c r="H1041" s="11" t="s">
        <v>703</v>
      </c>
      <c r="I1041" s="244">
        <v>1905</v>
      </c>
      <c r="J1041" s="244"/>
      <c r="K1041" s="81"/>
      <c r="L1041" s="234">
        <f t="shared" si="16"/>
        <v>1943.1000000000001</v>
      </c>
      <c r="M1041" s="234"/>
    </row>
    <row r="1042" spans="1:13" x14ac:dyDescent="0.25">
      <c r="A1042" s="156"/>
      <c r="B1042" s="251" t="s">
        <v>344</v>
      </c>
      <c r="C1042" s="251"/>
      <c r="D1042" s="251"/>
      <c r="E1042" s="251"/>
      <c r="F1042" s="251"/>
      <c r="G1042" s="251"/>
      <c r="H1042" s="251"/>
      <c r="I1042" s="174"/>
      <c r="J1042" s="174"/>
      <c r="K1042" s="174"/>
      <c r="L1042" s="234"/>
      <c r="M1042" s="234"/>
    </row>
    <row r="1043" spans="1:13" x14ac:dyDescent="0.25">
      <c r="A1043" s="19"/>
      <c r="B1043" s="265" t="s">
        <v>655</v>
      </c>
      <c r="C1043" s="265"/>
      <c r="D1043" s="265"/>
      <c r="E1043" s="265"/>
      <c r="F1043" s="265"/>
      <c r="G1043" s="265"/>
      <c r="H1043" s="11" t="s">
        <v>704</v>
      </c>
      <c r="I1043" s="244">
        <v>635</v>
      </c>
      <c r="J1043" s="244"/>
      <c r="K1043" s="81"/>
      <c r="L1043" s="234">
        <f t="shared" si="16"/>
        <v>647.70000000000005</v>
      </c>
      <c r="M1043" s="234"/>
    </row>
    <row r="1044" spans="1:13" x14ac:dyDescent="0.25">
      <c r="A1044" s="19"/>
      <c r="B1044" s="265" t="s">
        <v>656</v>
      </c>
      <c r="C1044" s="265"/>
      <c r="D1044" s="265"/>
      <c r="E1044" s="265"/>
      <c r="F1044" s="265"/>
      <c r="G1044" s="265"/>
      <c r="H1044" s="11"/>
      <c r="I1044" s="244">
        <v>1270</v>
      </c>
      <c r="J1044" s="244"/>
      <c r="K1044" s="81"/>
      <c r="L1044" s="234">
        <f t="shared" si="16"/>
        <v>1295.4000000000001</v>
      </c>
      <c r="M1044" s="234"/>
    </row>
    <row r="1045" spans="1:13" x14ac:dyDescent="0.25">
      <c r="A1045" s="19"/>
      <c r="B1045" s="265" t="s">
        <v>345</v>
      </c>
      <c r="C1045" s="265"/>
      <c r="D1045" s="265"/>
      <c r="E1045" s="265"/>
      <c r="F1045" s="265"/>
      <c r="G1045" s="265"/>
      <c r="H1045" s="11"/>
      <c r="I1045" s="244">
        <v>830</v>
      </c>
      <c r="J1045" s="244"/>
      <c r="K1045" s="81"/>
      <c r="L1045" s="234">
        <f t="shared" si="16"/>
        <v>846.6</v>
      </c>
      <c r="M1045" s="234"/>
    </row>
    <row r="1046" spans="1:13" x14ac:dyDescent="0.25">
      <c r="A1046" s="19"/>
      <c r="B1046" s="265" t="s">
        <v>346</v>
      </c>
      <c r="C1046" s="265"/>
      <c r="D1046" s="265"/>
      <c r="E1046" s="265"/>
      <c r="F1046" s="265"/>
      <c r="G1046" s="265"/>
      <c r="H1046" s="11" t="s">
        <v>347</v>
      </c>
      <c r="I1046" s="244">
        <v>830</v>
      </c>
      <c r="J1046" s="244"/>
      <c r="K1046" s="81"/>
      <c r="L1046" s="234">
        <f t="shared" si="16"/>
        <v>846.6</v>
      </c>
      <c r="M1046" s="234"/>
    </row>
    <row r="1047" spans="1:13" x14ac:dyDescent="0.25">
      <c r="A1047" s="19"/>
      <c r="B1047" s="265" t="s">
        <v>348</v>
      </c>
      <c r="C1047" s="265"/>
      <c r="D1047" s="265"/>
      <c r="E1047" s="265"/>
      <c r="F1047" s="265"/>
      <c r="G1047" s="265"/>
      <c r="H1047" s="11"/>
      <c r="I1047" s="244">
        <v>1120</v>
      </c>
      <c r="J1047" s="244"/>
      <c r="K1047" s="81"/>
      <c r="L1047" s="234">
        <f t="shared" si="16"/>
        <v>1142.4000000000001</v>
      </c>
      <c r="M1047" s="234"/>
    </row>
    <row r="1048" spans="1:13" x14ac:dyDescent="0.25">
      <c r="A1048" s="19"/>
      <c r="B1048" s="265" t="s">
        <v>350</v>
      </c>
      <c r="C1048" s="265"/>
      <c r="D1048" s="265"/>
      <c r="E1048" s="265"/>
      <c r="F1048" s="265"/>
      <c r="G1048" s="265"/>
      <c r="H1048" s="11" t="s">
        <v>351</v>
      </c>
      <c r="I1048" s="244">
        <v>1120</v>
      </c>
      <c r="J1048" s="244"/>
      <c r="K1048" s="81"/>
      <c r="L1048" s="234">
        <f t="shared" si="16"/>
        <v>1142.4000000000001</v>
      </c>
      <c r="M1048" s="234"/>
    </row>
    <row r="1049" spans="1:13" x14ac:dyDescent="0.25">
      <c r="A1049" s="19"/>
      <c r="B1049" s="265" t="s">
        <v>657</v>
      </c>
      <c r="C1049" s="265"/>
      <c r="D1049" s="265"/>
      <c r="E1049" s="265"/>
      <c r="F1049" s="265"/>
      <c r="G1049" s="265"/>
      <c r="H1049" s="11" t="s">
        <v>705</v>
      </c>
      <c r="I1049" s="244">
        <v>1285</v>
      </c>
      <c r="J1049" s="244"/>
      <c r="K1049" s="81"/>
      <c r="L1049" s="234">
        <f t="shared" si="16"/>
        <v>1310.7</v>
      </c>
      <c r="M1049" s="234"/>
    </row>
    <row r="1050" spans="1:13" x14ac:dyDescent="0.25">
      <c r="A1050" s="19"/>
      <c r="B1050" s="265" t="s">
        <v>658</v>
      </c>
      <c r="C1050" s="265"/>
      <c r="D1050" s="265"/>
      <c r="E1050" s="265"/>
      <c r="F1050" s="265"/>
      <c r="G1050" s="265"/>
      <c r="H1050" s="11" t="s">
        <v>355</v>
      </c>
      <c r="I1050" s="244">
        <v>1500</v>
      </c>
      <c r="J1050" s="244"/>
      <c r="K1050" s="81"/>
      <c r="L1050" s="234">
        <f t="shared" si="16"/>
        <v>1530</v>
      </c>
      <c r="M1050" s="234"/>
    </row>
    <row r="1051" spans="1:13" x14ac:dyDescent="0.25">
      <c r="A1051" s="19"/>
      <c r="B1051" s="265" t="s">
        <v>659</v>
      </c>
      <c r="C1051" s="265"/>
      <c r="D1051" s="265"/>
      <c r="E1051" s="265"/>
      <c r="F1051" s="265"/>
      <c r="G1051" s="265"/>
      <c r="H1051" s="40"/>
      <c r="I1051" s="244">
        <v>1285</v>
      </c>
      <c r="J1051" s="244"/>
      <c r="K1051" s="81"/>
      <c r="L1051" s="234">
        <f t="shared" si="16"/>
        <v>1310.7</v>
      </c>
      <c r="M1051" s="234"/>
    </row>
    <row r="1052" spans="1:13" x14ac:dyDescent="0.25">
      <c r="A1052" s="19"/>
      <c r="B1052" s="265" t="s">
        <v>660</v>
      </c>
      <c r="C1052" s="265"/>
      <c r="D1052" s="265"/>
      <c r="E1052" s="265"/>
      <c r="F1052" s="265"/>
      <c r="G1052" s="265"/>
      <c r="H1052" s="40"/>
      <c r="I1052" s="244">
        <v>1500</v>
      </c>
      <c r="J1052" s="244"/>
      <c r="K1052" s="81"/>
      <c r="L1052" s="234">
        <f t="shared" si="16"/>
        <v>1530</v>
      </c>
      <c r="M1052" s="234"/>
    </row>
    <row r="1053" spans="1:13" x14ac:dyDescent="0.25">
      <c r="A1053" s="19"/>
      <c r="B1053" s="246" t="s">
        <v>458</v>
      </c>
      <c r="C1053" s="246"/>
      <c r="D1053" s="246"/>
      <c r="E1053" s="246"/>
      <c r="F1053" s="246"/>
      <c r="G1053" s="246"/>
      <c r="H1053" s="11" t="s">
        <v>359</v>
      </c>
      <c r="I1053" s="244">
        <v>640</v>
      </c>
      <c r="J1053" s="244"/>
      <c r="K1053" s="81"/>
      <c r="L1053" s="234">
        <f t="shared" si="16"/>
        <v>652.79999999999995</v>
      </c>
      <c r="M1053" s="234"/>
    </row>
    <row r="1054" spans="1:13" x14ac:dyDescent="0.25">
      <c r="A1054" s="19"/>
      <c r="B1054" s="246" t="s">
        <v>459</v>
      </c>
      <c r="C1054" s="246"/>
      <c r="D1054" s="246"/>
      <c r="E1054" s="246"/>
      <c r="F1054" s="246"/>
      <c r="G1054" s="246"/>
      <c r="H1054" s="11" t="s">
        <v>361</v>
      </c>
      <c r="I1054" s="244">
        <v>830</v>
      </c>
      <c r="J1054" s="244"/>
      <c r="K1054" s="81"/>
      <c r="L1054" s="234">
        <f t="shared" si="16"/>
        <v>846.6</v>
      </c>
      <c r="M1054" s="234"/>
    </row>
    <row r="1055" spans="1:13" x14ac:dyDescent="0.25">
      <c r="A1055" s="157"/>
      <c r="B1055" s="251" t="s">
        <v>105</v>
      </c>
      <c r="C1055" s="251"/>
      <c r="D1055" s="251"/>
      <c r="E1055" s="251"/>
      <c r="F1055" s="251"/>
      <c r="G1055" s="251"/>
      <c r="H1055" s="251"/>
      <c r="I1055" s="174"/>
      <c r="J1055" s="174"/>
      <c r="K1055" s="174"/>
      <c r="L1055" s="234"/>
      <c r="M1055" s="234"/>
    </row>
    <row r="1056" spans="1:13" x14ac:dyDescent="0.25">
      <c r="A1056" s="19">
        <v>1</v>
      </c>
      <c r="B1056" s="241" t="s">
        <v>106</v>
      </c>
      <c r="C1056" s="241"/>
      <c r="D1056" s="241"/>
      <c r="E1056" s="241"/>
      <c r="F1056" s="241"/>
      <c r="G1056" s="241"/>
      <c r="H1056" s="9" t="s">
        <v>464</v>
      </c>
      <c r="I1056" s="242">
        <v>0</v>
      </c>
      <c r="J1056" s="242"/>
      <c r="K1056" s="83"/>
      <c r="L1056" s="234"/>
      <c r="M1056" s="234"/>
    </row>
    <row r="1057" spans="1:13" x14ac:dyDescent="0.25">
      <c r="A1057" s="19"/>
      <c r="B1057" s="243" t="s">
        <v>378</v>
      </c>
      <c r="C1057" s="243"/>
      <c r="D1057" s="243"/>
      <c r="E1057" s="243"/>
      <c r="F1057" s="243"/>
      <c r="G1057" s="243"/>
      <c r="H1057" s="7" t="s">
        <v>465</v>
      </c>
      <c r="I1057" s="244">
        <v>1750</v>
      </c>
      <c r="J1057" s="244"/>
      <c r="K1057" s="81"/>
      <c r="L1057" s="234">
        <f t="shared" si="16"/>
        <v>1785</v>
      </c>
      <c r="M1057" s="234"/>
    </row>
    <row r="1058" spans="1:13" x14ac:dyDescent="0.25">
      <c r="A1058" s="19"/>
      <c r="B1058" s="243" t="s">
        <v>379</v>
      </c>
      <c r="C1058" s="243"/>
      <c r="D1058" s="243"/>
      <c r="E1058" s="243"/>
      <c r="F1058" s="243"/>
      <c r="G1058" s="243"/>
      <c r="H1058" s="7" t="s">
        <v>466</v>
      </c>
      <c r="I1058" s="244">
        <v>5490</v>
      </c>
      <c r="J1058" s="244"/>
      <c r="K1058" s="81"/>
      <c r="L1058" s="234">
        <f t="shared" si="16"/>
        <v>5599.8</v>
      </c>
      <c r="M1058" s="234"/>
    </row>
    <row r="1059" spans="1:13" x14ac:dyDescent="0.25">
      <c r="A1059" s="332"/>
      <c r="B1059" s="260" t="s">
        <v>110</v>
      </c>
      <c r="C1059" s="260"/>
      <c r="D1059" s="261"/>
      <c r="E1059" s="261"/>
      <c r="F1059" s="261"/>
      <c r="G1059" s="126"/>
      <c r="H1059" s="126"/>
      <c r="I1059" s="262"/>
      <c r="J1059" s="262"/>
      <c r="K1059" s="148"/>
      <c r="L1059" s="234"/>
      <c r="M1059" s="234"/>
    </row>
    <row r="1060" spans="1:13" x14ac:dyDescent="0.25">
      <c r="A1060" s="332"/>
      <c r="B1060" s="260" t="s">
        <v>111</v>
      </c>
      <c r="C1060" s="260"/>
      <c r="D1060" s="261"/>
      <c r="E1060" s="261"/>
      <c r="F1060" s="261"/>
      <c r="G1060" s="126"/>
      <c r="H1060" s="126"/>
      <c r="I1060" s="262"/>
      <c r="J1060" s="262"/>
      <c r="K1060" s="148"/>
      <c r="L1060" s="234"/>
      <c r="M1060" s="234"/>
    </row>
    <row r="1061" spans="1:13" x14ac:dyDescent="0.25">
      <c r="A1061" s="19">
        <v>1</v>
      </c>
      <c r="B1061" s="335" t="s">
        <v>112</v>
      </c>
      <c r="C1061" s="335"/>
      <c r="D1061" s="335"/>
      <c r="E1061" s="335"/>
      <c r="F1061" s="335"/>
      <c r="G1061" s="335"/>
      <c r="H1061" s="21" t="s">
        <v>706</v>
      </c>
      <c r="I1061" s="264">
        <v>0</v>
      </c>
      <c r="J1061" s="264"/>
      <c r="K1061" s="92"/>
      <c r="L1061" s="234"/>
      <c r="M1061" s="234"/>
    </row>
    <row r="1062" spans="1:13" x14ac:dyDescent="0.25">
      <c r="A1062" s="157"/>
      <c r="B1062" s="251" t="s">
        <v>114</v>
      </c>
      <c r="C1062" s="251"/>
      <c r="D1062" s="251"/>
      <c r="E1062" s="251"/>
      <c r="F1062" s="251"/>
      <c r="G1062" s="251"/>
      <c r="H1062" s="251"/>
      <c r="I1062" s="174"/>
      <c r="J1062" s="174"/>
      <c r="K1062" s="174"/>
      <c r="L1062" s="234"/>
      <c r="M1062" s="234"/>
    </row>
    <row r="1063" spans="1:13" x14ac:dyDescent="0.25">
      <c r="A1063" s="19"/>
      <c r="B1063" s="334" t="s">
        <v>502</v>
      </c>
      <c r="C1063" s="334"/>
      <c r="D1063" s="334"/>
      <c r="E1063" s="334"/>
      <c r="F1063" s="334"/>
      <c r="G1063" s="334"/>
      <c r="H1063" s="22">
        <v>70378</v>
      </c>
      <c r="I1063" s="257">
        <v>91085</v>
      </c>
      <c r="J1063" s="257"/>
      <c r="K1063" s="82"/>
      <c r="L1063" s="234">
        <f t="shared" si="16"/>
        <v>92906.7</v>
      </c>
      <c r="M1063" s="234"/>
    </row>
    <row r="1064" spans="1:13" x14ac:dyDescent="0.25">
      <c r="A1064" s="19"/>
      <c r="B1064" s="334" t="s">
        <v>503</v>
      </c>
      <c r="C1064" s="334"/>
      <c r="D1064" s="334"/>
      <c r="E1064" s="334"/>
      <c r="F1064" s="334"/>
      <c r="G1064" s="334"/>
      <c r="H1064" s="22">
        <v>70379</v>
      </c>
      <c r="I1064" s="257">
        <v>113060</v>
      </c>
      <c r="J1064" s="257"/>
      <c r="K1064" s="82"/>
      <c r="L1064" s="234">
        <f t="shared" si="16"/>
        <v>115321.2</v>
      </c>
      <c r="M1064" s="234"/>
    </row>
    <row r="1065" spans="1:13" x14ac:dyDescent="0.25">
      <c r="A1065" s="19"/>
      <c r="B1065" s="243" t="s">
        <v>506</v>
      </c>
      <c r="C1065" s="243"/>
      <c r="D1065" s="243"/>
      <c r="E1065" s="243"/>
      <c r="F1065" s="243"/>
      <c r="G1065" s="243"/>
      <c r="H1065" s="22">
        <v>70672</v>
      </c>
      <c r="I1065" s="257">
        <v>93115</v>
      </c>
      <c r="J1065" s="257"/>
      <c r="K1065" s="82"/>
      <c r="L1065" s="234">
        <f t="shared" si="16"/>
        <v>94977.3</v>
      </c>
      <c r="M1065" s="234"/>
    </row>
    <row r="1066" spans="1:13" x14ac:dyDescent="0.25">
      <c r="A1066" s="19"/>
      <c r="B1066" s="243" t="s">
        <v>507</v>
      </c>
      <c r="C1066" s="243"/>
      <c r="D1066" s="243"/>
      <c r="E1066" s="243"/>
      <c r="F1066" s="243"/>
      <c r="G1066" s="243"/>
      <c r="H1066" s="22">
        <v>70622</v>
      </c>
      <c r="I1066" s="257">
        <v>105920</v>
      </c>
      <c r="J1066" s="257"/>
      <c r="K1066" s="82"/>
      <c r="L1066" s="234">
        <f t="shared" si="16"/>
        <v>108038.40000000001</v>
      </c>
      <c r="M1066" s="234"/>
    </row>
    <row r="1067" spans="1:13" x14ac:dyDescent="0.25">
      <c r="A1067" s="157"/>
      <c r="B1067" s="251" t="s">
        <v>115</v>
      </c>
      <c r="C1067" s="251"/>
      <c r="D1067" s="251"/>
      <c r="E1067" s="251"/>
      <c r="F1067" s="251"/>
      <c r="G1067" s="251"/>
      <c r="H1067" s="251"/>
      <c r="I1067" s="174"/>
      <c r="J1067" s="174"/>
      <c r="K1067" s="174"/>
      <c r="L1067" s="234"/>
      <c r="M1067" s="234"/>
    </row>
    <row r="1068" spans="1:13" x14ac:dyDescent="0.25">
      <c r="A1068" s="19"/>
      <c r="B1068" s="255" t="s">
        <v>116</v>
      </c>
      <c r="C1068" s="255"/>
      <c r="D1068" s="255"/>
      <c r="E1068" s="255"/>
      <c r="F1068" s="255"/>
      <c r="G1068" s="255"/>
      <c r="H1068" s="25" t="s">
        <v>117</v>
      </c>
      <c r="I1068" s="257">
        <v>4250</v>
      </c>
      <c r="J1068" s="257"/>
      <c r="K1068" s="82"/>
      <c r="L1068" s="234">
        <f t="shared" si="16"/>
        <v>4335</v>
      </c>
      <c r="M1068" s="234"/>
    </row>
    <row r="1069" spans="1:13" x14ac:dyDescent="0.25">
      <c r="A1069" s="258" t="s">
        <v>382</v>
      </c>
      <c r="B1069" s="258"/>
      <c r="C1069" s="258"/>
      <c r="D1069" s="258"/>
      <c r="E1069" s="258"/>
      <c r="F1069" s="258"/>
      <c r="G1069" s="258"/>
      <c r="H1069" s="258"/>
      <c r="I1069" s="258"/>
      <c r="J1069" s="258"/>
      <c r="K1069" s="149"/>
      <c r="L1069" s="234"/>
      <c r="M1069" s="234"/>
    </row>
    <row r="1070" spans="1:13" x14ac:dyDescent="0.25">
      <c r="A1070" s="258" t="s">
        <v>383</v>
      </c>
      <c r="B1070" s="258"/>
      <c r="C1070" s="258"/>
      <c r="D1070" s="258"/>
      <c r="E1070" s="258"/>
      <c r="F1070" s="258"/>
      <c r="G1070" s="258"/>
      <c r="H1070" s="258"/>
      <c r="I1070" s="258"/>
      <c r="J1070" s="258"/>
      <c r="K1070" s="149"/>
      <c r="L1070" s="234"/>
      <c r="M1070" s="234"/>
    </row>
    <row r="1071" spans="1:13" x14ac:dyDescent="0.25">
      <c r="A1071" s="157"/>
      <c r="B1071" s="251" t="s">
        <v>118</v>
      </c>
      <c r="C1071" s="251"/>
      <c r="D1071" s="251"/>
      <c r="E1071" s="251"/>
      <c r="F1071" s="251"/>
      <c r="G1071" s="251"/>
      <c r="H1071" s="251"/>
      <c r="I1071" s="178"/>
      <c r="J1071" s="178"/>
      <c r="K1071" s="178"/>
      <c r="L1071" s="234"/>
      <c r="M1071" s="234"/>
    </row>
    <row r="1072" spans="1:13" x14ac:dyDescent="0.25">
      <c r="A1072" s="19"/>
      <c r="B1072" s="255" t="s">
        <v>467</v>
      </c>
      <c r="C1072" s="255"/>
      <c r="D1072" s="255"/>
      <c r="E1072" s="255"/>
      <c r="F1072" s="255"/>
      <c r="G1072" s="255"/>
      <c r="H1072" s="7" t="s">
        <v>707</v>
      </c>
      <c r="I1072" s="256">
        <v>0</v>
      </c>
      <c r="J1072" s="256"/>
      <c r="K1072" s="85"/>
      <c r="L1072" s="234"/>
      <c r="M1072" s="234"/>
    </row>
    <row r="1073" spans="1:13" x14ac:dyDescent="0.25">
      <c r="A1073" s="19"/>
      <c r="B1073" s="255" t="s">
        <v>708</v>
      </c>
      <c r="C1073" s="255"/>
      <c r="D1073" s="255"/>
      <c r="E1073" s="255"/>
      <c r="F1073" s="255"/>
      <c r="G1073" s="255"/>
      <c r="H1073" s="7" t="s">
        <v>709</v>
      </c>
      <c r="I1073" s="256">
        <v>0</v>
      </c>
      <c r="J1073" s="256"/>
      <c r="K1073" s="85"/>
      <c r="L1073" s="234"/>
      <c r="M1073" s="234"/>
    </row>
    <row r="1074" spans="1:13" x14ac:dyDescent="0.25">
      <c r="A1074" s="19"/>
      <c r="B1074" s="255" t="s">
        <v>710</v>
      </c>
      <c r="C1074" s="255"/>
      <c r="D1074" s="255"/>
      <c r="E1074" s="255"/>
      <c r="F1074" s="255"/>
      <c r="G1074" s="255"/>
      <c r="H1074" s="71" t="s">
        <v>711</v>
      </c>
      <c r="I1074" s="256">
        <v>0</v>
      </c>
      <c r="J1074" s="256"/>
      <c r="K1074" s="85"/>
      <c r="L1074" s="234"/>
      <c r="M1074" s="234"/>
    </row>
    <row r="1075" spans="1:13" x14ac:dyDescent="0.25">
      <c r="A1075" s="158"/>
      <c r="B1075" s="251" t="s">
        <v>385</v>
      </c>
      <c r="C1075" s="251"/>
      <c r="D1075" s="251"/>
      <c r="E1075" s="251"/>
      <c r="F1075" s="251"/>
      <c r="G1075" s="251"/>
      <c r="H1075" s="251"/>
      <c r="I1075" s="174"/>
      <c r="J1075" s="174"/>
      <c r="K1075" s="174"/>
      <c r="L1075" s="234"/>
      <c r="M1075" s="234"/>
    </row>
    <row r="1076" spans="1:13" x14ac:dyDescent="0.25">
      <c r="A1076" s="19"/>
      <c r="B1076" s="243" t="s">
        <v>386</v>
      </c>
      <c r="C1076" s="243"/>
      <c r="D1076" s="243"/>
      <c r="E1076" s="243"/>
      <c r="F1076" s="243"/>
      <c r="G1076" s="243"/>
      <c r="H1076" s="7">
        <v>203616</v>
      </c>
      <c r="I1076" s="244">
        <v>660</v>
      </c>
      <c r="J1076" s="244"/>
      <c r="K1076" s="81"/>
      <c r="L1076" s="234">
        <f t="shared" si="16"/>
        <v>673.2</v>
      </c>
      <c r="M1076" s="234"/>
    </row>
    <row r="1077" spans="1:13" x14ac:dyDescent="0.25">
      <c r="A1077" s="19"/>
      <c r="B1077" s="243" t="s">
        <v>387</v>
      </c>
      <c r="C1077" s="243"/>
      <c r="D1077" s="243"/>
      <c r="E1077" s="243"/>
      <c r="F1077" s="243"/>
      <c r="G1077" s="243"/>
      <c r="H1077" s="7">
        <v>203465</v>
      </c>
      <c r="I1077" s="244">
        <v>525</v>
      </c>
      <c r="J1077" s="244"/>
      <c r="K1077" s="81"/>
      <c r="L1077" s="234">
        <f t="shared" si="16"/>
        <v>535.5</v>
      </c>
      <c r="M1077" s="234"/>
    </row>
    <row r="1078" spans="1:13" x14ac:dyDescent="0.25">
      <c r="A1078" s="19"/>
      <c r="B1078" s="243" t="s">
        <v>388</v>
      </c>
      <c r="C1078" s="243"/>
      <c r="D1078" s="243"/>
      <c r="E1078" s="243"/>
      <c r="F1078" s="243"/>
      <c r="G1078" s="243"/>
      <c r="H1078" s="7">
        <v>203468</v>
      </c>
      <c r="I1078" s="244">
        <v>2510</v>
      </c>
      <c r="J1078" s="244"/>
      <c r="K1078" s="81"/>
      <c r="L1078" s="234">
        <f t="shared" si="16"/>
        <v>2560.1999999999998</v>
      </c>
      <c r="M1078" s="234"/>
    </row>
    <row r="1079" spans="1:13" x14ac:dyDescent="0.25">
      <c r="A1079" s="19"/>
      <c r="B1079" s="243" t="s">
        <v>712</v>
      </c>
      <c r="C1079" s="243"/>
      <c r="D1079" s="243"/>
      <c r="E1079" s="243"/>
      <c r="F1079" s="243"/>
      <c r="G1079" s="243"/>
      <c r="H1079" s="7">
        <v>203469</v>
      </c>
      <c r="I1079" s="244">
        <v>625</v>
      </c>
      <c r="J1079" s="244"/>
      <c r="K1079" s="81"/>
      <c r="L1079" s="234">
        <f t="shared" ref="L1079:L1109" si="17">SUM(I1079*1.02)</f>
        <v>637.5</v>
      </c>
      <c r="M1079" s="234"/>
    </row>
    <row r="1080" spans="1:13" x14ac:dyDescent="0.25">
      <c r="A1080" s="19"/>
      <c r="B1080" s="243" t="s">
        <v>390</v>
      </c>
      <c r="C1080" s="243"/>
      <c r="D1080" s="243"/>
      <c r="E1080" s="243"/>
      <c r="F1080" s="243"/>
      <c r="G1080" s="243"/>
      <c r="H1080" s="7">
        <v>203620</v>
      </c>
      <c r="I1080" s="244">
        <v>755</v>
      </c>
      <c r="J1080" s="244"/>
      <c r="K1080" s="81"/>
      <c r="L1080" s="234">
        <f t="shared" si="17"/>
        <v>770.1</v>
      </c>
      <c r="M1080" s="234"/>
    </row>
    <row r="1081" spans="1:13" x14ac:dyDescent="0.25">
      <c r="A1081" s="19"/>
      <c r="B1081" s="243" t="s">
        <v>391</v>
      </c>
      <c r="C1081" s="243"/>
      <c r="D1081" s="243"/>
      <c r="E1081" s="243"/>
      <c r="F1081" s="243"/>
      <c r="G1081" s="243"/>
      <c r="H1081" s="7" t="s">
        <v>392</v>
      </c>
      <c r="I1081" s="244">
        <v>3525</v>
      </c>
      <c r="J1081" s="244"/>
      <c r="K1081" s="81"/>
      <c r="L1081" s="234">
        <f t="shared" si="17"/>
        <v>3595.5</v>
      </c>
      <c r="M1081" s="234"/>
    </row>
    <row r="1082" spans="1:13" x14ac:dyDescent="0.25">
      <c r="A1082" s="19"/>
      <c r="B1082" s="243" t="s">
        <v>393</v>
      </c>
      <c r="C1082" s="243"/>
      <c r="D1082" s="243"/>
      <c r="E1082" s="243"/>
      <c r="F1082" s="243"/>
      <c r="G1082" s="243"/>
      <c r="H1082" s="7" t="s">
        <v>394</v>
      </c>
      <c r="I1082" s="244">
        <v>8205</v>
      </c>
      <c r="J1082" s="244"/>
      <c r="K1082" s="81"/>
      <c r="L1082" s="234">
        <f t="shared" si="17"/>
        <v>8369.1</v>
      </c>
      <c r="M1082" s="234"/>
    </row>
    <row r="1083" spans="1:13" x14ac:dyDescent="0.25">
      <c r="A1083" s="154"/>
      <c r="B1083" s="251" t="s">
        <v>469</v>
      </c>
      <c r="C1083" s="251"/>
      <c r="D1083" s="251"/>
      <c r="E1083" s="251"/>
      <c r="F1083" s="251"/>
      <c r="G1083" s="251"/>
      <c r="H1083" s="251"/>
      <c r="I1083" s="174"/>
      <c r="J1083" s="174"/>
      <c r="K1083" s="174"/>
      <c r="L1083" s="234"/>
      <c r="M1083" s="234"/>
    </row>
    <row r="1084" spans="1:13" x14ac:dyDescent="0.25">
      <c r="A1084" s="19"/>
      <c r="B1084" s="243" t="s">
        <v>386</v>
      </c>
      <c r="C1084" s="243"/>
      <c r="D1084" s="243"/>
      <c r="E1084" s="243"/>
      <c r="F1084" s="243"/>
      <c r="G1084" s="243"/>
      <c r="H1084" s="7">
        <v>203616</v>
      </c>
      <c r="I1084" s="244">
        <v>660</v>
      </c>
      <c r="J1084" s="244"/>
      <c r="K1084" s="81"/>
      <c r="L1084" s="234">
        <f t="shared" si="17"/>
        <v>673.2</v>
      </c>
      <c r="M1084" s="234"/>
    </row>
    <row r="1085" spans="1:13" x14ac:dyDescent="0.25">
      <c r="A1085" s="19"/>
      <c r="B1085" s="243" t="s">
        <v>387</v>
      </c>
      <c r="C1085" s="243"/>
      <c r="D1085" s="243"/>
      <c r="E1085" s="243"/>
      <c r="F1085" s="243"/>
      <c r="G1085" s="243"/>
      <c r="H1085" s="7">
        <v>203465</v>
      </c>
      <c r="I1085" s="244">
        <v>525</v>
      </c>
      <c r="J1085" s="244"/>
      <c r="K1085" s="81"/>
      <c r="L1085" s="234">
        <f t="shared" si="17"/>
        <v>535.5</v>
      </c>
      <c r="M1085" s="234"/>
    </row>
    <row r="1086" spans="1:13" x14ac:dyDescent="0.25">
      <c r="A1086" s="19"/>
      <c r="B1086" s="243" t="s">
        <v>470</v>
      </c>
      <c r="C1086" s="243"/>
      <c r="D1086" s="243"/>
      <c r="E1086" s="243"/>
      <c r="F1086" s="243"/>
      <c r="G1086" s="243"/>
      <c r="H1086" s="7">
        <v>203476</v>
      </c>
      <c r="I1086" s="244">
        <v>2510</v>
      </c>
      <c r="J1086" s="244"/>
      <c r="K1086" s="81"/>
      <c r="L1086" s="234">
        <f t="shared" si="17"/>
        <v>2560.1999999999998</v>
      </c>
      <c r="M1086" s="234"/>
    </row>
    <row r="1087" spans="1:13" x14ac:dyDescent="0.25">
      <c r="A1087" s="19"/>
      <c r="B1087" s="243" t="s">
        <v>713</v>
      </c>
      <c r="C1087" s="243"/>
      <c r="D1087" s="243"/>
      <c r="E1087" s="243"/>
      <c r="F1087" s="243"/>
      <c r="G1087" s="243"/>
      <c r="H1087" s="7" t="s">
        <v>471</v>
      </c>
      <c r="I1087" s="244">
        <v>625</v>
      </c>
      <c r="J1087" s="244"/>
      <c r="K1087" s="81"/>
      <c r="L1087" s="234">
        <f t="shared" si="17"/>
        <v>637.5</v>
      </c>
      <c r="M1087" s="234"/>
    </row>
    <row r="1088" spans="1:13" x14ac:dyDescent="0.25">
      <c r="A1088" s="19"/>
      <c r="B1088" s="255" t="s">
        <v>472</v>
      </c>
      <c r="C1088" s="255"/>
      <c r="D1088" s="255"/>
      <c r="E1088" s="255"/>
      <c r="F1088" s="255"/>
      <c r="G1088" s="255"/>
      <c r="H1088" s="7">
        <v>203478</v>
      </c>
      <c r="I1088" s="244">
        <v>425</v>
      </c>
      <c r="J1088" s="244"/>
      <c r="K1088" s="81"/>
      <c r="L1088" s="234">
        <f t="shared" si="17"/>
        <v>433.5</v>
      </c>
      <c r="M1088" s="234"/>
    </row>
    <row r="1089" spans="1:13" x14ac:dyDescent="0.25">
      <c r="A1089" s="19"/>
      <c r="B1089" s="255" t="s">
        <v>473</v>
      </c>
      <c r="C1089" s="255"/>
      <c r="D1089" s="255"/>
      <c r="E1089" s="255"/>
      <c r="F1089" s="255"/>
      <c r="G1089" s="255"/>
      <c r="H1089" s="7" t="s">
        <v>474</v>
      </c>
      <c r="I1089" s="244">
        <v>3525</v>
      </c>
      <c r="J1089" s="244"/>
      <c r="K1089" s="81"/>
      <c r="L1089" s="234">
        <f t="shared" si="17"/>
        <v>3595.5</v>
      </c>
      <c r="M1089" s="234"/>
    </row>
    <row r="1090" spans="1:13" x14ac:dyDescent="0.25">
      <c r="A1090" s="19"/>
      <c r="B1090" s="243" t="s">
        <v>475</v>
      </c>
      <c r="C1090" s="243"/>
      <c r="D1090" s="243"/>
      <c r="E1090" s="243"/>
      <c r="F1090" s="243"/>
      <c r="G1090" s="243"/>
      <c r="H1090" s="7" t="s">
        <v>714</v>
      </c>
      <c r="I1090" s="244">
        <v>8205</v>
      </c>
      <c r="J1090" s="244"/>
      <c r="K1090" s="81"/>
      <c r="L1090" s="234">
        <f t="shared" si="17"/>
        <v>8369.1</v>
      </c>
      <c r="M1090" s="234"/>
    </row>
    <row r="1091" spans="1:13" x14ac:dyDescent="0.25">
      <c r="A1091" s="157"/>
      <c r="B1091" s="251" t="s">
        <v>395</v>
      </c>
      <c r="C1091" s="251"/>
      <c r="D1091" s="251"/>
      <c r="E1091" s="251"/>
      <c r="F1091" s="251"/>
      <c r="G1091" s="251"/>
      <c r="H1091" s="251"/>
      <c r="I1091" s="179"/>
      <c r="J1091" s="179"/>
      <c r="K1091" s="179"/>
      <c r="L1091" s="234"/>
      <c r="M1091" s="234"/>
    </row>
    <row r="1092" spans="1:13" x14ac:dyDescent="0.25">
      <c r="A1092" s="19"/>
      <c r="B1092" s="243" t="s">
        <v>500</v>
      </c>
      <c r="C1092" s="243"/>
      <c r="D1092" s="243"/>
      <c r="E1092" s="243"/>
      <c r="F1092" s="243"/>
      <c r="G1092" s="243"/>
      <c r="H1092" s="7">
        <v>203616</v>
      </c>
      <c r="I1092" s="244">
        <v>660</v>
      </c>
      <c r="J1092" s="244"/>
      <c r="K1092" s="81"/>
      <c r="L1092" s="234">
        <f t="shared" si="17"/>
        <v>673.2</v>
      </c>
      <c r="M1092" s="234"/>
    </row>
    <row r="1093" spans="1:13" x14ac:dyDescent="0.25">
      <c r="A1093" s="19"/>
      <c r="B1093" s="243" t="s">
        <v>501</v>
      </c>
      <c r="C1093" s="243"/>
      <c r="D1093" s="243"/>
      <c r="E1093" s="243"/>
      <c r="F1093" s="243"/>
      <c r="G1093" s="243"/>
      <c r="H1093" s="7" t="s">
        <v>396</v>
      </c>
      <c r="I1093" s="244">
        <v>660</v>
      </c>
      <c r="J1093" s="244"/>
      <c r="K1093" s="81"/>
      <c r="L1093" s="234">
        <f t="shared" si="17"/>
        <v>673.2</v>
      </c>
      <c r="M1093" s="234"/>
    </row>
    <row r="1094" spans="1:13" x14ac:dyDescent="0.25">
      <c r="A1094" s="19"/>
      <c r="B1094" s="243" t="s">
        <v>397</v>
      </c>
      <c r="C1094" s="243"/>
      <c r="D1094" s="243"/>
      <c r="E1094" s="243"/>
      <c r="F1094" s="243"/>
      <c r="G1094" s="243"/>
      <c r="H1094" s="7"/>
      <c r="I1094" s="244">
        <v>3525</v>
      </c>
      <c r="J1094" s="244"/>
      <c r="K1094" s="81"/>
      <c r="L1094" s="234">
        <f t="shared" si="17"/>
        <v>3595.5</v>
      </c>
      <c r="M1094" s="234"/>
    </row>
    <row r="1095" spans="1:13" x14ac:dyDescent="0.25">
      <c r="A1095" s="19"/>
      <c r="B1095" s="243" t="s">
        <v>387</v>
      </c>
      <c r="C1095" s="243"/>
      <c r="D1095" s="243"/>
      <c r="E1095" s="243"/>
      <c r="F1095" s="243"/>
      <c r="G1095" s="243"/>
      <c r="H1095" s="7">
        <v>203465</v>
      </c>
      <c r="I1095" s="244">
        <v>365</v>
      </c>
      <c r="J1095" s="244"/>
      <c r="K1095" s="81"/>
      <c r="L1095" s="234">
        <f t="shared" si="17"/>
        <v>372.3</v>
      </c>
      <c r="M1095" s="234"/>
    </row>
    <row r="1096" spans="1:13" x14ac:dyDescent="0.25">
      <c r="A1096" s="19"/>
      <c r="B1096" s="243" t="s">
        <v>398</v>
      </c>
      <c r="C1096" s="243"/>
      <c r="D1096" s="243"/>
      <c r="E1096" s="243"/>
      <c r="F1096" s="243"/>
      <c r="G1096" s="243"/>
      <c r="H1096" s="7" t="s">
        <v>399</v>
      </c>
      <c r="I1096" s="244">
        <v>2510</v>
      </c>
      <c r="J1096" s="244"/>
      <c r="K1096" s="81"/>
      <c r="L1096" s="234">
        <f t="shared" si="17"/>
        <v>2560.1999999999998</v>
      </c>
      <c r="M1096" s="234"/>
    </row>
    <row r="1097" spans="1:13" x14ac:dyDescent="0.25">
      <c r="A1097" s="19"/>
      <c r="B1097" s="243" t="s">
        <v>477</v>
      </c>
      <c r="C1097" s="243"/>
      <c r="D1097" s="243"/>
      <c r="E1097" s="243"/>
      <c r="F1097" s="243"/>
      <c r="G1097" s="243"/>
      <c r="H1097" s="7"/>
      <c r="I1097" s="244">
        <v>1390</v>
      </c>
      <c r="J1097" s="244"/>
      <c r="K1097" s="81"/>
      <c r="L1097" s="234">
        <f t="shared" si="17"/>
        <v>1417.8</v>
      </c>
      <c r="M1097" s="234"/>
    </row>
    <row r="1098" spans="1:13" x14ac:dyDescent="0.25">
      <c r="A1098" s="19"/>
      <c r="B1098" s="243" t="s">
        <v>400</v>
      </c>
      <c r="C1098" s="243"/>
      <c r="D1098" s="243"/>
      <c r="E1098" s="243"/>
      <c r="F1098" s="243"/>
      <c r="G1098" s="243"/>
      <c r="H1098" s="7">
        <v>203467</v>
      </c>
      <c r="I1098" s="244">
        <v>1555</v>
      </c>
      <c r="J1098" s="244"/>
      <c r="K1098" s="81"/>
      <c r="L1098" s="234">
        <f t="shared" si="17"/>
        <v>1586.1000000000001</v>
      </c>
      <c r="M1098" s="234"/>
    </row>
    <row r="1099" spans="1:13" x14ac:dyDescent="0.25">
      <c r="A1099" s="19"/>
      <c r="B1099" s="243" t="s">
        <v>607</v>
      </c>
      <c r="C1099" s="243"/>
      <c r="D1099" s="243"/>
      <c r="E1099" s="243"/>
      <c r="F1099" s="243"/>
      <c r="G1099" s="243"/>
      <c r="H1099" s="18">
        <v>66504</v>
      </c>
      <c r="I1099" s="244">
        <v>1405</v>
      </c>
      <c r="J1099" s="244"/>
      <c r="K1099" s="81"/>
      <c r="L1099" s="234">
        <f t="shared" si="17"/>
        <v>1433.1000000000001</v>
      </c>
      <c r="M1099" s="234"/>
    </row>
    <row r="1100" spans="1:13" x14ac:dyDescent="0.25">
      <c r="A1100" s="19"/>
      <c r="B1100" s="255" t="s">
        <v>715</v>
      </c>
      <c r="C1100" s="255"/>
      <c r="D1100" s="255"/>
      <c r="E1100" s="255"/>
      <c r="F1100" s="255"/>
      <c r="G1100" s="255"/>
      <c r="H1100" s="18"/>
      <c r="I1100" s="244">
        <v>7950</v>
      </c>
      <c r="J1100" s="244"/>
      <c r="K1100" s="81"/>
      <c r="L1100" s="234">
        <f t="shared" si="17"/>
        <v>8109</v>
      </c>
      <c r="M1100" s="234"/>
    </row>
    <row r="1101" spans="1:13" x14ac:dyDescent="0.25">
      <c r="A1101" s="135" t="s">
        <v>0</v>
      </c>
      <c r="B1101" s="135" t="s">
        <v>129</v>
      </c>
      <c r="C1101" s="247" t="s">
        <v>130</v>
      </c>
      <c r="D1101" s="247"/>
      <c r="E1101" s="247"/>
      <c r="F1101" s="247"/>
      <c r="G1101" s="247"/>
      <c r="H1101" s="135" t="s">
        <v>663</v>
      </c>
      <c r="I1101" s="248" t="s">
        <v>2</v>
      </c>
      <c r="J1101" s="248"/>
      <c r="K1101" s="159"/>
      <c r="L1101" s="234"/>
      <c r="M1101" s="234"/>
    </row>
    <row r="1102" spans="1:13" x14ac:dyDescent="0.25">
      <c r="A1102" s="19"/>
      <c r="B1102" s="15"/>
      <c r="C1102" s="333" t="s">
        <v>478</v>
      </c>
      <c r="D1102" s="333"/>
      <c r="E1102" s="333"/>
      <c r="F1102" s="333"/>
      <c r="G1102" s="333"/>
      <c r="H1102" s="33"/>
      <c r="I1102" s="320">
        <v>1500</v>
      </c>
      <c r="J1102" s="320"/>
      <c r="K1102" s="84"/>
      <c r="L1102" s="234">
        <f t="shared" si="17"/>
        <v>1530</v>
      </c>
      <c r="M1102" s="234"/>
    </row>
    <row r="1103" spans="1:13" x14ac:dyDescent="0.25">
      <c r="A1103" s="19"/>
      <c r="B1103" s="15"/>
      <c r="C1103" s="333" t="s">
        <v>479</v>
      </c>
      <c r="D1103" s="333"/>
      <c r="E1103" s="333"/>
      <c r="F1103" s="333"/>
      <c r="G1103" s="333"/>
      <c r="H1103" s="33"/>
      <c r="I1103" s="320">
        <v>1200</v>
      </c>
      <c r="J1103" s="320"/>
      <c r="K1103" s="84"/>
      <c r="L1103" s="234">
        <f t="shared" si="17"/>
        <v>1224</v>
      </c>
      <c r="M1103" s="234"/>
    </row>
    <row r="1104" spans="1:13" x14ac:dyDescent="0.25">
      <c r="A1104" s="154"/>
      <c r="B1104" s="251" t="s">
        <v>134</v>
      </c>
      <c r="C1104" s="251"/>
      <c r="D1104" s="251"/>
      <c r="E1104" s="251"/>
      <c r="F1104" s="251"/>
      <c r="G1104" s="251"/>
      <c r="H1104" s="251"/>
      <c r="I1104" s="174"/>
      <c r="J1104" s="174"/>
      <c r="K1104" s="174"/>
      <c r="L1104" s="234"/>
      <c r="M1104" s="234"/>
    </row>
    <row r="1105" spans="1:13" x14ac:dyDescent="0.25">
      <c r="A1105" s="19">
        <v>1</v>
      </c>
      <c r="B1105" s="241" t="s">
        <v>401</v>
      </c>
      <c r="C1105" s="241"/>
      <c r="D1105" s="241"/>
      <c r="E1105" s="241"/>
      <c r="F1105" s="241"/>
      <c r="G1105" s="241"/>
      <c r="H1105" s="9" t="s">
        <v>402</v>
      </c>
      <c r="I1105" s="242">
        <v>0</v>
      </c>
      <c r="J1105" s="242"/>
      <c r="K1105" s="83"/>
      <c r="L1105" s="234"/>
      <c r="M1105" s="234"/>
    </row>
    <row r="1106" spans="1:13" x14ac:dyDescent="0.25">
      <c r="A1106" s="19"/>
      <c r="B1106" s="243" t="s">
        <v>136</v>
      </c>
      <c r="C1106" s="243"/>
      <c r="D1106" s="243"/>
      <c r="E1106" s="243"/>
      <c r="F1106" s="243"/>
      <c r="G1106" s="243"/>
      <c r="H1106" s="7" t="s">
        <v>403</v>
      </c>
      <c r="I1106" s="244">
        <v>2345</v>
      </c>
      <c r="J1106" s="244"/>
      <c r="K1106" s="81"/>
      <c r="L1106" s="234">
        <f t="shared" si="17"/>
        <v>2391.9</v>
      </c>
      <c r="M1106" s="234"/>
    </row>
    <row r="1107" spans="1:13" x14ac:dyDescent="0.25">
      <c r="A1107" s="19"/>
      <c r="B1107" s="243" t="s">
        <v>137</v>
      </c>
      <c r="C1107" s="243"/>
      <c r="D1107" s="243"/>
      <c r="E1107" s="243"/>
      <c r="F1107" s="243"/>
      <c r="G1107" s="243"/>
      <c r="H1107" s="7" t="s">
        <v>404</v>
      </c>
      <c r="I1107" s="244">
        <v>5820</v>
      </c>
      <c r="J1107" s="244"/>
      <c r="K1107" s="81"/>
      <c r="L1107" s="234">
        <f t="shared" si="17"/>
        <v>5936.4000000000005</v>
      </c>
      <c r="M1107" s="234"/>
    </row>
    <row r="1108" spans="1:13" x14ac:dyDescent="0.25">
      <c r="A1108" s="19"/>
      <c r="B1108" s="243" t="s">
        <v>138</v>
      </c>
      <c r="C1108" s="243"/>
      <c r="D1108" s="243"/>
      <c r="E1108" s="243"/>
      <c r="F1108" s="243"/>
      <c r="G1108" s="243"/>
      <c r="H1108" s="7" t="s">
        <v>405</v>
      </c>
      <c r="I1108" s="244">
        <v>8165</v>
      </c>
      <c r="J1108" s="244"/>
      <c r="K1108" s="81"/>
      <c r="L1108" s="234">
        <f t="shared" si="17"/>
        <v>8328.2999999999993</v>
      </c>
      <c r="M1108" s="234"/>
    </row>
    <row r="1109" spans="1:13" x14ac:dyDescent="0.25">
      <c r="A1109" s="19"/>
      <c r="B1109" s="243" t="s">
        <v>139</v>
      </c>
      <c r="C1109" s="243"/>
      <c r="D1109" s="243"/>
      <c r="E1109" s="243"/>
      <c r="F1109" s="243"/>
      <c r="G1109" s="243"/>
      <c r="H1109" s="7" t="s">
        <v>406</v>
      </c>
      <c r="I1109" s="244">
        <v>10295</v>
      </c>
      <c r="J1109" s="244"/>
      <c r="K1109" s="81"/>
      <c r="L1109" s="234">
        <f t="shared" si="17"/>
        <v>10500.9</v>
      </c>
      <c r="M1109" s="234"/>
    </row>
    <row r="1110" spans="1:13" ht="28.15" customHeight="1" x14ac:dyDescent="0.35">
      <c r="A1110" s="107" t="s">
        <v>717</v>
      </c>
      <c r="B1110" s="87"/>
      <c r="C1110" s="87"/>
      <c r="D1110" s="87"/>
      <c r="E1110" s="87"/>
      <c r="F1110" s="87"/>
      <c r="G1110" s="87"/>
      <c r="H1110" s="87"/>
      <c r="I1110" s="87"/>
      <c r="J1110" s="87"/>
      <c r="K1110" s="87"/>
      <c r="L1110" s="234"/>
      <c r="M1110" s="234"/>
    </row>
    <row r="1111" spans="1:13" x14ac:dyDescent="0.25">
      <c r="A1111" s="235" t="s">
        <v>719</v>
      </c>
      <c r="B1111" s="235"/>
      <c r="C1111" s="235"/>
      <c r="D1111" s="235"/>
      <c r="E1111" s="235"/>
      <c r="F1111" s="235"/>
      <c r="G1111" s="235"/>
      <c r="H1111" s="235"/>
      <c r="I1111" s="235"/>
      <c r="J1111" s="235"/>
      <c r="K1111" s="151"/>
      <c r="L1111" s="234"/>
      <c r="M1111" s="234"/>
    </row>
    <row r="1112" spans="1:13" x14ac:dyDescent="0.25">
      <c r="A1112" s="279" t="s">
        <v>141</v>
      </c>
      <c r="B1112" s="279"/>
      <c r="C1112" s="279"/>
      <c r="D1112" s="279"/>
      <c r="E1112" s="279"/>
      <c r="F1112" s="290" t="s">
        <v>142</v>
      </c>
      <c r="G1112" s="290"/>
      <c r="H1112" s="290"/>
      <c r="I1112" s="290"/>
      <c r="J1112" s="290"/>
      <c r="K1112" s="105"/>
      <c r="L1112" s="234"/>
      <c r="M1112" s="234"/>
    </row>
    <row r="1113" spans="1:13" x14ac:dyDescent="0.25">
      <c r="A1113" s="291" t="s">
        <v>203</v>
      </c>
      <c r="B1113" s="291"/>
      <c r="C1113" s="291"/>
      <c r="D1113" s="291"/>
      <c r="E1113" s="291"/>
      <c r="F1113" s="291" t="s">
        <v>204</v>
      </c>
      <c r="G1113" s="291"/>
      <c r="H1113" s="291"/>
      <c r="I1113" s="291"/>
      <c r="J1113" s="291"/>
      <c r="K1113" s="100"/>
      <c r="L1113" s="234"/>
      <c r="M1113" s="234"/>
    </row>
    <row r="1114" spans="1:13" x14ac:dyDescent="0.25">
      <c r="A1114" s="291" t="s">
        <v>205</v>
      </c>
      <c r="B1114" s="291"/>
      <c r="C1114" s="291"/>
      <c r="D1114" s="291"/>
      <c r="E1114" s="291"/>
      <c r="F1114" s="291" t="s">
        <v>206</v>
      </c>
      <c r="G1114" s="291"/>
      <c r="H1114" s="291"/>
      <c r="I1114" s="291"/>
      <c r="J1114" s="291"/>
      <c r="K1114" s="100"/>
      <c r="L1114" s="234"/>
      <c r="M1114" s="234"/>
    </row>
    <row r="1115" spans="1:13" x14ac:dyDescent="0.25">
      <c r="A1115" s="291" t="s">
        <v>207</v>
      </c>
      <c r="B1115" s="291"/>
      <c r="C1115" s="291"/>
      <c r="D1115" s="291"/>
      <c r="E1115" s="291"/>
      <c r="F1115" s="283" t="s">
        <v>148</v>
      </c>
      <c r="G1115" s="283"/>
      <c r="H1115" s="283"/>
      <c r="I1115" s="283"/>
      <c r="J1115" s="283"/>
      <c r="K1115" s="98"/>
      <c r="L1115" s="234"/>
      <c r="M1115" s="234"/>
    </row>
    <row r="1116" spans="1:13" x14ac:dyDescent="0.25">
      <c r="A1116" s="291" t="s">
        <v>208</v>
      </c>
      <c r="B1116" s="291"/>
      <c r="C1116" s="291"/>
      <c r="D1116" s="291"/>
      <c r="E1116" s="291"/>
      <c r="F1116" s="283" t="s">
        <v>150</v>
      </c>
      <c r="G1116" s="354"/>
      <c r="H1116" s="354"/>
      <c r="I1116" s="354"/>
      <c r="J1116" s="354"/>
      <c r="K1116" s="152"/>
      <c r="L1116" s="234"/>
      <c r="M1116" s="234"/>
    </row>
    <row r="1117" spans="1:13" x14ac:dyDescent="0.25">
      <c r="A1117" s="291" t="s">
        <v>209</v>
      </c>
      <c r="B1117" s="291"/>
      <c r="C1117" s="291"/>
      <c r="D1117" s="291"/>
      <c r="E1117" s="291"/>
      <c r="F1117" s="354"/>
      <c r="G1117" s="354"/>
      <c r="H1117" s="354"/>
      <c r="I1117" s="354"/>
      <c r="J1117" s="354"/>
      <c r="K1117" s="152"/>
      <c r="L1117" s="234"/>
      <c r="M1117" s="234"/>
    </row>
    <row r="1118" spans="1:13" x14ac:dyDescent="0.25">
      <c r="A1118" s="291" t="s">
        <v>154</v>
      </c>
      <c r="B1118" s="291"/>
      <c r="C1118" s="291"/>
      <c r="D1118" s="291"/>
      <c r="E1118" s="291"/>
      <c r="F1118" s="282" t="s">
        <v>153</v>
      </c>
      <c r="G1118" s="282"/>
      <c r="H1118" s="282"/>
      <c r="I1118" s="282"/>
      <c r="J1118" s="282"/>
      <c r="K1118" s="99"/>
      <c r="L1118" s="234"/>
      <c r="M1118" s="234"/>
    </row>
    <row r="1119" spans="1:13" x14ac:dyDescent="0.25">
      <c r="A1119" s="356"/>
      <c r="B1119" s="356"/>
      <c r="C1119" s="356"/>
      <c r="D1119" s="356"/>
      <c r="E1119" s="356"/>
      <c r="F1119" s="283" t="s">
        <v>210</v>
      </c>
      <c r="G1119" s="283"/>
      <c r="H1119" s="283"/>
      <c r="I1119" s="283"/>
      <c r="J1119" s="283"/>
      <c r="K1119" s="98"/>
      <c r="L1119" s="234"/>
      <c r="M1119" s="234"/>
    </row>
    <row r="1120" spans="1:13" x14ac:dyDescent="0.25">
      <c r="A1120" s="290" t="s">
        <v>156</v>
      </c>
      <c r="B1120" s="290"/>
      <c r="C1120" s="290"/>
      <c r="D1120" s="290"/>
      <c r="E1120" s="290"/>
      <c r="F1120" s="283" t="s">
        <v>212</v>
      </c>
      <c r="G1120" s="283"/>
      <c r="H1120" s="283"/>
      <c r="I1120" s="283"/>
      <c r="J1120" s="283"/>
      <c r="K1120" s="98"/>
      <c r="L1120" s="234"/>
      <c r="M1120" s="234"/>
    </row>
    <row r="1121" spans="1:13" x14ac:dyDescent="0.25">
      <c r="A1121" s="291" t="s">
        <v>211</v>
      </c>
      <c r="B1121" s="291"/>
      <c r="C1121" s="291"/>
      <c r="D1121" s="291"/>
      <c r="E1121" s="291"/>
      <c r="F1121" s="283" t="s">
        <v>213</v>
      </c>
      <c r="G1121" s="283"/>
      <c r="H1121" s="283"/>
      <c r="I1121" s="283"/>
      <c r="J1121" s="283"/>
      <c r="K1121" s="98"/>
      <c r="L1121" s="234"/>
      <c r="M1121" s="234"/>
    </row>
    <row r="1122" spans="1:13" x14ac:dyDescent="0.25">
      <c r="A1122" s="278" t="s">
        <v>160</v>
      </c>
      <c r="B1122" s="278"/>
      <c r="C1122" s="278"/>
      <c r="D1122" s="278"/>
      <c r="E1122" s="278"/>
      <c r="F1122" s="283" t="s">
        <v>161</v>
      </c>
      <c r="G1122" s="283"/>
      <c r="H1122" s="283"/>
      <c r="I1122" s="283"/>
      <c r="J1122" s="283"/>
      <c r="K1122" s="98"/>
      <c r="L1122" s="234"/>
      <c r="M1122" s="234"/>
    </row>
    <row r="1123" spans="1:13" x14ac:dyDescent="0.25">
      <c r="A1123" s="278" t="s">
        <v>162</v>
      </c>
      <c r="B1123" s="278"/>
      <c r="C1123" s="278"/>
      <c r="D1123" s="278"/>
      <c r="E1123" s="278"/>
      <c r="F1123" s="278" t="s">
        <v>163</v>
      </c>
      <c r="G1123" s="278"/>
      <c r="H1123" s="278"/>
      <c r="I1123" s="278"/>
      <c r="J1123" s="278"/>
      <c r="K1123" s="97"/>
      <c r="L1123" s="234"/>
      <c r="M1123" s="234"/>
    </row>
    <row r="1124" spans="1:13" x14ac:dyDescent="0.25">
      <c r="A1124" s="283" t="s">
        <v>164</v>
      </c>
      <c r="B1124" s="283"/>
      <c r="C1124" s="283"/>
      <c r="D1124" s="283"/>
      <c r="E1124" s="283"/>
      <c r="F1124" s="278" t="s">
        <v>165</v>
      </c>
      <c r="G1124" s="278"/>
      <c r="H1124" s="278"/>
      <c r="I1124" s="278"/>
      <c r="J1124" s="278"/>
      <c r="K1124" s="97"/>
      <c r="L1124" s="234"/>
      <c r="M1124" s="234"/>
    </row>
    <row r="1125" spans="1:13" x14ac:dyDescent="0.25">
      <c r="A1125" s="278" t="s">
        <v>214</v>
      </c>
      <c r="B1125" s="278"/>
      <c r="C1125" s="278"/>
      <c r="D1125" s="278"/>
      <c r="E1125" s="278"/>
      <c r="F1125" s="342" t="s">
        <v>216</v>
      </c>
      <c r="G1125" s="342"/>
      <c r="H1125" s="342"/>
      <c r="I1125" s="342"/>
      <c r="J1125" s="342"/>
      <c r="K1125" s="108"/>
      <c r="L1125" s="234"/>
      <c r="M1125" s="234"/>
    </row>
    <row r="1126" spans="1:13" x14ac:dyDescent="0.25">
      <c r="A1126" s="278" t="s">
        <v>215</v>
      </c>
      <c r="B1126" s="278"/>
      <c r="C1126" s="278"/>
      <c r="D1126" s="278"/>
      <c r="E1126" s="278"/>
      <c r="F1126" s="342" t="s">
        <v>169</v>
      </c>
      <c r="G1126" s="342"/>
      <c r="H1126" s="342"/>
      <c r="I1126" s="342"/>
      <c r="J1126" s="342"/>
      <c r="K1126" s="108"/>
      <c r="L1126" s="234"/>
      <c r="M1126" s="234"/>
    </row>
    <row r="1127" spans="1:13" x14ac:dyDescent="0.25">
      <c r="A1127" s="279" t="s">
        <v>168</v>
      </c>
      <c r="B1127" s="279"/>
      <c r="C1127" s="279"/>
      <c r="D1127" s="279"/>
      <c r="E1127" s="279"/>
      <c r="F1127" s="342" t="s">
        <v>218</v>
      </c>
      <c r="G1127" s="342"/>
      <c r="H1127" s="342"/>
      <c r="I1127" s="342"/>
      <c r="J1127" s="342"/>
      <c r="K1127" s="108"/>
      <c r="L1127" s="234"/>
      <c r="M1127" s="234"/>
    </row>
    <row r="1128" spans="1:13" x14ac:dyDescent="0.25">
      <c r="A1128" s="278" t="s">
        <v>217</v>
      </c>
      <c r="B1128" s="278"/>
      <c r="C1128" s="278"/>
      <c r="D1128" s="278"/>
      <c r="E1128" s="278"/>
      <c r="F1128" s="342" t="s">
        <v>172</v>
      </c>
      <c r="G1128" s="342"/>
      <c r="H1128" s="342"/>
      <c r="I1128" s="342"/>
      <c r="J1128" s="342"/>
      <c r="K1128" s="108"/>
      <c r="L1128" s="234"/>
      <c r="M1128" s="234"/>
    </row>
    <row r="1129" spans="1:13" x14ac:dyDescent="0.25">
      <c r="A1129" s="279" t="s">
        <v>173</v>
      </c>
      <c r="B1129" s="279"/>
      <c r="C1129" s="279"/>
      <c r="D1129" s="279"/>
      <c r="E1129" s="279"/>
      <c r="F1129" s="279" t="s">
        <v>220</v>
      </c>
      <c r="G1129" s="279"/>
      <c r="H1129" s="279"/>
      <c r="I1129" s="279"/>
      <c r="J1129" s="279"/>
      <c r="K1129" s="101"/>
      <c r="L1129" s="234"/>
      <c r="M1129" s="234"/>
    </row>
    <row r="1130" spans="1:13" x14ac:dyDescent="0.25">
      <c r="A1130" s="278" t="s">
        <v>720</v>
      </c>
      <c r="B1130" s="278"/>
      <c r="C1130" s="278"/>
      <c r="D1130" s="278"/>
      <c r="E1130" s="278"/>
      <c r="F1130" s="278" t="s">
        <v>222</v>
      </c>
      <c r="G1130" s="278"/>
      <c r="H1130" s="278"/>
      <c r="I1130" s="278"/>
      <c r="J1130" s="278"/>
      <c r="K1130" s="97"/>
      <c r="L1130" s="234"/>
      <c r="M1130" s="234"/>
    </row>
    <row r="1131" spans="1:13" x14ac:dyDescent="0.25">
      <c r="A1131" s="278" t="s">
        <v>721</v>
      </c>
      <c r="B1131" s="278"/>
      <c r="C1131" s="278"/>
      <c r="D1131" s="278"/>
      <c r="E1131" s="278"/>
      <c r="F1131" s="342" t="s">
        <v>666</v>
      </c>
      <c r="G1131" s="342"/>
      <c r="H1131" s="342"/>
      <c r="I1131" s="342"/>
      <c r="J1131" s="342"/>
      <c r="K1131" s="108"/>
      <c r="L1131" s="234"/>
      <c r="M1131" s="234"/>
    </row>
    <row r="1132" spans="1:13" x14ac:dyDescent="0.25">
      <c r="A1132" s="278" t="s">
        <v>223</v>
      </c>
      <c r="B1132" s="278"/>
      <c r="C1132" s="278"/>
      <c r="D1132" s="278"/>
      <c r="E1132" s="278"/>
      <c r="F1132" s="342" t="s">
        <v>226</v>
      </c>
      <c r="G1132" s="342"/>
      <c r="H1132" s="342"/>
      <c r="I1132" s="342"/>
      <c r="J1132" s="342"/>
      <c r="K1132" s="108"/>
      <c r="L1132" s="234"/>
      <c r="M1132" s="234"/>
    </row>
    <row r="1133" spans="1:13" x14ac:dyDescent="0.25">
      <c r="A1133" s="278" t="s">
        <v>179</v>
      </c>
      <c r="B1133" s="278"/>
      <c r="C1133" s="278"/>
      <c r="D1133" s="278"/>
      <c r="E1133" s="278"/>
      <c r="F1133" s="342" t="s">
        <v>182</v>
      </c>
      <c r="G1133" s="342"/>
      <c r="H1133" s="342"/>
      <c r="I1133" s="342"/>
      <c r="J1133" s="342"/>
      <c r="K1133" s="108"/>
      <c r="L1133" s="234"/>
      <c r="M1133" s="234"/>
    </row>
    <row r="1134" spans="1:13" x14ac:dyDescent="0.25">
      <c r="A1134" s="291" t="s">
        <v>181</v>
      </c>
      <c r="B1134" s="291"/>
      <c r="C1134" s="291"/>
      <c r="D1134" s="291"/>
      <c r="E1134" s="291"/>
      <c r="F1134" s="342" t="s">
        <v>722</v>
      </c>
      <c r="G1134" s="342"/>
      <c r="H1134" s="342"/>
      <c r="I1134" s="342"/>
      <c r="J1134" s="342"/>
      <c r="K1134" s="108"/>
      <c r="L1134" s="234"/>
      <c r="M1134" s="234"/>
    </row>
    <row r="1135" spans="1:13" x14ac:dyDescent="0.25">
      <c r="A1135" s="291" t="s">
        <v>227</v>
      </c>
      <c r="B1135" s="291"/>
      <c r="C1135" s="291"/>
      <c r="D1135" s="291"/>
      <c r="E1135" s="291"/>
      <c r="F1135" s="278" t="s">
        <v>228</v>
      </c>
      <c r="G1135" s="278"/>
      <c r="H1135" s="278"/>
      <c r="I1135" s="278"/>
      <c r="J1135" s="278"/>
      <c r="K1135" s="97"/>
      <c r="L1135" s="234"/>
      <c r="M1135" s="234"/>
    </row>
    <row r="1136" spans="1:13" x14ac:dyDescent="0.25">
      <c r="A1136" s="278" t="s">
        <v>229</v>
      </c>
      <c r="B1136" s="278"/>
      <c r="C1136" s="278"/>
      <c r="D1136" s="278"/>
      <c r="E1136" s="278"/>
      <c r="F1136" s="283" t="s">
        <v>723</v>
      </c>
      <c r="G1136" s="283"/>
      <c r="H1136" s="283"/>
      <c r="I1136" s="283"/>
      <c r="J1136" s="283"/>
      <c r="K1136" s="98"/>
      <c r="L1136" s="234"/>
      <c r="M1136" s="234"/>
    </row>
    <row r="1137" spans="1:13" x14ac:dyDescent="0.25">
      <c r="A1137" s="278" t="s">
        <v>231</v>
      </c>
      <c r="B1137" s="278"/>
      <c r="C1137" s="278"/>
      <c r="D1137" s="278"/>
      <c r="E1137" s="278"/>
      <c r="F1137" s="283"/>
      <c r="G1137" s="283"/>
      <c r="H1137" s="283"/>
      <c r="I1137" s="283"/>
      <c r="J1137" s="283"/>
      <c r="K1137" s="98"/>
      <c r="L1137" s="234"/>
      <c r="M1137" s="234"/>
    </row>
    <row r="1138" spans="1:13" x14ac:dyDescent="0.25">
      <c r="A1138" s="282" t="s">
        <v>188</v>
      </c>
      <c r="B1138" s="282"/>
      <c r="C1138" s="282"/>
      <c r="D1138" s="282"/>
      <c r="E1138" s="282"/>
      <c r="F1138" s="278" t="s">
        <v>232</v>
      </c>
      <c r="G1138" s="278"/>
      <c r="H1138" s="278"/>
      <c r="I1138" s="278"/>
      <c r="J1138" s="278"/>
      <c r="K1138" s="97"/>
      <c r="L1138" s="234"/>
      <c r="M1138" s="234"/>
    </row>
    <row r="1139" spans="1:13" x14ac:dyDescent="0.25">
      <c r="A1139" s="278" t="s">
        <v>233</v>
      </c>
      <c r="B1139" s="278"/>
      <c r="C1139" s="278"/>
      <c r="D1139" s="278"/>
      <c r="E1139" s="278"/>
      <c r="F1139" s="279" t="s">
        <v>195</v>
      </c>
      <c r="G1139" s="279"/>
      <c r="H1139" s="279"/>
      <c r="I1139" s="279"/>
      <c r="J1139" s="279"/>
      <c r="K1139" s="101"/>
      <c r="L1139" s="234"/>
      <c r="M1139" s="234"/>
    </row>
    <row r="1140" spans="1:13" x14ac:dyDescent="0.25">
      <c r="A1140" s="278" t="s">
        <v>192</v>
      </c>
      <c r="B1140" s="278"/>
      <c r="C1140" s="278"/>
      <c r="D1140" s="278"/>
      <c r="E1140" s="278"/>
      <c r="F1140" s="278" t="s">
        <v>197</v>
      </c>
      <c r="G1140" s="278"/>
      <c r="H1140" s="278"/>
      <c r="I1140" s="278"/>
      <c r="J1140" s="278"/>
      <c r="K1140" s="97"/>
      <c r="L1140" s="234"/>
      <c r="M1140" s="234"/>
    </row>
    <row r="1141" spans="1:13" x14ac:dyDescent="0.25">
      <c r="A1141" s="278" t="s">
        <v>194</v>
      </c>
      <c r="B1141" s="278"/>
      <c r="C1141" s="278"/>
      <c r="D1141" s="278"/>
      <c r="E1141" s="278"/>
      <c r="F1141" s="278" t="s">
        <v>724</v>
      </c>
      <c r="G1141" s="278"/>
      <c r="H1141" s="278"/>
      <c r="I1141" s="278"/>
      <c r="J1141" s="278"/>
      <c r="K1141" s="97"/>
      <c r="L1141" s="234"/>
      <c r="M1141" s="234"/>
    </row>
    <row r="1142" spans="1:13" x14ac:dyDescent="0.25">
      <c r="A1142" s="278" t="s">
        <v>235</v>
      </c>
      <c r="B1142" s="278"/>
      <c r="C1142" s="278"/>
      <c r="D1142" s="278"/>
      <c r="E1142" s="278"/>
      <c r="F1142" s="278" t="s">
        <v>199</v>
      </c>
      <c r="G1142" s="278"/>
      <c r="H1142" s="278"/>
      <c r="I1142" s="278"/>
      <c r="J1142" s="278"/>
      <c r="K1142" s="97"/>
      <c r="L1142" s="234"/>
      <c r="M1142" s="234"/>
    </row>
    <row r="1143" spans="1:13" x14ac:dyDescent="0.25">
      <c r="A1143" s="279" t="s">
        <v>198</v>
      </c>
      <c r="B1143" s="279"/>
      <c r="C1143" s="279"/>
      <c r="D1143" s="279"/>
      <c r="E1143" s="279"/>
      <c r="F1143" s="278" t="s">
        <v>669</v>
      </c>
      <c r="G1143" s="278"/>
      <c r="H1143" s="278"/>
      <c r="I1143" s="278"/>
      <c r="J1143" s="278"/>
      <c r="K1143" s="97"/>
      <c r="L1143" s="234"/>
      <c r="M1143" s="234"/>
    </row>
    <row r="1144" spans="1:13" x14ac:dyDescent="0.25">
      <c r="A1144" s="278" t="s">
        <v>200</v>
      </c>
      <c r="B1144" s="278"/>
      <c r="C1144" s="278"/>
      <c r="D1144" s="278"/>
      <c r="E1144" s="278"/>
      <c r="F1144" s="278" t="s">
        <v>424</v>
      </c>
      <c r="G1144" s="278"/>
      <c r="H1144" s="278"/>
      <c r="I1144" s="278"/>
      <c r="J1144" s="278"/>
      <c r="K1144" s="97"/>
      <c r="L1144" s="234"/>
      <c r="M1144" s="234"/>
    </row>
    <row r="1145" spans="1:13" x14ac:dyDescent="0.25">
      <c r="A1145" s="138" t="s">
        <v>0</v>
      </c>
      <c r="B1145" s="281" t="s">
        <v>1</v>
      </c>
      <c r="C1145" s="281"/>
      <c r="D1145" s="281"/>
      <c r="E1145" s="281"/>
      <c r="F1145" s="281"/>
      <c r="G1145" s="281"/>
      <c r="H1145" s="281"/>
      <c r="I1145" s="281" t="s">
        <v>2</v>
      </c>
      <c r="J1145" s="281"/>
      <c r="K1145" s="138"/>
      <c r="L1145" s="234"/>
      <c r="M1145" s="234"/>
    </row>
    <row r="1146" spans="1:13" x14ac:dyDescent="0.25">
      <c r="A1146" s="154"/>
      <c r="B1146" s="270" t="s">
        <v>3</v>
      </c>
      <c r="C1146" s="270"/>
      <c r="D1146" s="270"/>
      <c r="E1146" s="270"/>
      <c r="F1146" s="270"/>
      <c r="G1146" s="270"/>
      <c r="H1146" s="270" t="s">
        <v>237</v>
      </c>
      <c r="I1146" s="270" t="s">
        <v>725</v>
      </c>
      <c r="J1146" s="270"/>
      <c r="K1146" s="94"/>
      <c r="L1146" s="234"/>
      <c r="M1146" s="234"/>
    </row>
    <row r="1147" spans="1:13" x14ac:dyDescent="0.25">
      <c r="A1147" s="19">
        <v>1</v>
      </c>
      <c r="B1147" s="275" t="s">
        <v>239</v>
      </c>
      <c r="C1147" s="275"/>
      <c r="D1147" s="275"/>
      <c r="E1147" s="275"/>
      <c r="F1147" s="275"/>
      <c r="G1147" s="275"/>
      <c r="H1147" s="17"/>
      <c r="I1147" s="244">
        <v>237240</v>
      </c>
      <c r="J1147" s="244"/>
      <c r="K1147" s="81"/>
      <c r="L1147" s="234">
        <f t="shared" ref="L1147:L1203" si="18">SUM(I1147*1.02)</f>
        <v>241984.80000000002</v>
      </c>
      <c r="M1147" s="234"/>
    </row>
    <row r="1148" spans="1:13" x14ac:dyDescent="0.25">
      <c r="A1148" s="154"/>
      <c r="B1148" s="270" t="s">
        <v>10</v>
      </c>
      <c r="C1148" s="270"/>
      <c r="D1148" s="270"/>
      <c r="E1148" s="270"/>
      <c r="F1148" s="270"/>
      <c r="G1148" s="270"/>
      <c r="H1148" s="270"/>
      <c r="I1148" s="348"/>
      <c r="J1148" s="348"/>
      <c r="K1148" s="141"/>
      <c r="L1148" s="234"/>
      <c r="M1148" s="234"/>
    </row>
    <row r="1149" spans="1:13" x14ac:dyDescent="0.25">
      <c r="A1149" s="19">
        <v>1</v>
      </c>
      <c r="B1149" s="275" t="s">
        <v>240</v>
      </c>
      <c r="C1149" s="275"/>
      <c r="D1149" s="275"/>
      <c r="E1149" s="275"/>
      <c r="F1149" s="275"/>
      <c r="G1149" s="275"/>
      <c r="H1149" s="17" t="s">
        <v>241</v>
      </c>
      <c r="I1149" s="242">
        <v>0</v>
      </c>
      <c r="J1149" s="242"/>
      <c r="K1149" s="83"/>
      <c r="L1149" s="234"/>
      <c r="M1149" s="234"/>
    </row>
    <row r="1150" spans="1:13" x14ac:dyDescent="0.25">
      <c r="A1150" s="19"/>
      <c r="B1150" s="341" t="s">
        <v>242</v>
      </c>
      <c r="C1150" s="341"/>
      <c r="D1150" s="341"/>
      <c r="E1150" s="341"/>
      <c r="F1150" s="341"/>
      <c r="G1150" s="341"/>
      <c r="H1150" s="18" t="s">
        <v>243</v>
      </c>
      <c r="I1150" s="244">
        <v>660</v>
      </c>
      <c r="J1150" s="244"/>
      <c r="K1150" s="81"/>
      <c r="L1150" s="234">
        <f t="shared" si="18"/>
        <v>673.2</v>
      </c>
      <c r="M1150" s="234"/>
    </row>
    <row r="1151" spans="1:13" x14ac:dyDescent="0.25">
      <c r="A1151" s="154"/>
      <c r="B1151" s="270" t="s">
        <v>16</v>
      </c>
      <c r="C1151" s="270"/>
      <c r="D1151" s="270"/>
      <c r="E1151" s="270"/>
      <c r="F1151" s="270"/>
      <c r="G1151" s="270"/>
      <c r="H1151" s="270"/>
      <c r="I1151" s="272"/>
      <c r="J1151" s="272"/>
      <c r="K1151" s="142"/>
      <c r="L1151" s="234"/>
      <c r="M1151" s="234"/>
    </row>
    <row r="1152" spans="1:13" x14ac:dyDescent="0.25">
      <c r="A1152" s="19"/>
      <c r="B1152" s="243" t="s">
        <v>17</v>
      </c>
      <c r="C1152" s="243"/>
      <c r="D1152" s="243"/>
      <c r="E1152" s="243"/>
      <c r="F1152" s="243"/>
      <c r="G1152" s="243"/>
      <c r="H1152" s="7" t="s">
        <v>244</v>
      </c>
      <c r="I1152" s="244">
        <v>12130</v>
      </c>
      <c r="J1152" s="244"/>
      <c r="K1152" s="81"/>
      <c r="L1152" s="234">
        <f t="shared" si="18"/>
        <v>12372.6</v>
      </c>
      <c r="M1152" s="234"/>
    </row>
    <row r="1153" spans="1:13" x14ac:dyDescent="0.25">
      <c r="A1153" s="19">
        <v>1</v>
      </c>
      <c r="B1153" s="241" t="s">
        <v>19</v>
      </c>
      <c r="C1153" s="241"/>
      <c r="D1153" s="241"/>
      <c r="E1153" s="241"/>
      <c r="F1153" s="241"/>
      <c r="G1153" s="241"/>
      <c r="H1153" s="9" t="s">
        <v>245</v>
      </c>
      <c r="I1153" s="242">
        <v>0</v>
      </c>
      <c r="J1153" s="242"/>
      <c r="K1153" s="83"/>
      <c r="L1153" s="234"/>
      <c r="M1153" s="234"/>
    </row>
    <row r="1154" spans="1:13" x14ac:dyDescent="0.25">
      <c r="A1154" s="19"/>
      <c r="B1154" s="243" t="s">
        <v>20</v>
      </c>
      <c r="C1154" s="243"/>
      <c r="D1154" s="243"/>
      <c r="E1154" s="243"/>
      <c r="F1154" s="243"/>
      <c r="G1154" s="243"/>
      <c r="H1154" s="7" t="s">
        <v>246</v>
      </c>
      <c r="I1154" s="244">
        <v>2530</v>
      </c>
      <c r="J1154" s="244"/>
      <c r="K1154" s="81"/>
      <c r="L1154" s="234">
        <f t="shared" si="18"/>
        <v>2580.6</v>
      </c>
      <c r="M1154" s="234"/>
    </row>
    <row r="1155" spans="1:13" x14ac:dyDescent="0.25">
      <c r="A1155" s="19"/>
      <c r="B1155" s="243" t="s">
        <v>22</v>
      </c>
      <c r="C1155" s="243"/>
      <c r="D1155" s="243"/>
      <c r="E1155" s="243"/>
      <c r="F1155" s="243"/>
      <c r="G1155" s="243"/>
      <c r="H1155" s="7" t="s">
        <v>247</v>
      </c>
      <c r="I1155" s="244">
        <v>4340</v>
      </c>
      <c r="J1155" s="244"/>
      <c r="K1155" s="81"/>
      <c r="L1155" s="234">
        <f t="shared" si="18"/>
        <v>4426.8</v>
      </c>
      <c r="M1155" s="234"/>
    </row>
    <row r="1156" spans="1:13" x14ac:dyDescent="0.25">
      <c r="A1156" s="19"/>
      <c r="B1156" s="243" t="s">
        <v>23</v>
      </c>
      <c r="C1156" s="243"/>
      <c r="D1156" s="243"/>
      <c r="E1156" s="243"/>
      <c r="F1156" s="243"/>
      <c r="G1156" s="243"/>
      <c r="H1156" s="7" t="s">
        <v>248</v>
      </c>
      <c r="I1156" s="244">
        <v>7315</v>
      </c>
      <c r="J1156" s="244"/>
      <c r="K1156" s="81"/>
      <c r="L1156" s="234">
        <f t="shared" si="18"/>
        <v>7461.3</v>
      </c>
      <c r="M1156" s="234"/>
    </row>
    <row r="1157" spans="1:13" x14ac:dyDescent="0.25">
      <c r="A1157" s="19"/>
      <c r="B1157" s="243" t="s">
        <v>25</v>
      </c>
      <c r="C1157" s="243"/>
      <c r="D1157" s="243"/>
      <c r="E1157" s="243"/>
      <c r="F1157" s="243"/>
      <c r="G1157" s="243"/>
      <c r="H1157" s="7" t="s">
        <v>249</v>
      </c>
      <c r="I1157" s="244">
        <v>1285</v>
      </c>
      <c r="J1157" s="244"/>
      <c r="K1157" s="81"/>
      <c r="L1157" s="234">
        <f t="shared" si="18"/>
        <v>1310.7</v>
      </c>
      <c r="M1157" s="234"/>
    </row>
    <row r="1158" spans="1:13" x14ac:dyDescent="0.25">
      <c r="A1158" s="19"/>
      <c r="B1158" s="243" t="s">
        <v>27</v>
      </c>
      <c r="C1158" s="243"/>
      <c r="D1158" s="243"/>
      <c r="E1158" s="243"/>
      <c r="F1158" s="243"/>
      <c r="G1158" s="243"/>
      <c r="H1158" s="7" t="s">
        <v>250</v>
      </c>
      <c r="I1158" s="244">
        <v>2240</v>
      </c>
      <c r="J1158" s="244"/>
      <c r="K1158" s="81"/>
      <c r="L1158" s="234">
        <f t="shared" si="18"/>
        <v>2284.8000000000002</v>
      </c>
      <c r="M1158" s="234"/>
    </row>
    <row r="1159" spans="1:13" x14ac:dyDescent="0.25">
      <c r="A1159" s="19"/>
      <c r="B1159" s="243" t="s">
        <v>28</v>
      </c>
      <c r="C1159" s="243"/>
      <c r="D1159" s="243"/>
      <c r="E1159" s="243"/>
      <c r="F1159" s="243"/>
      <c r="G1159" s="243"/>
      <c r="H1159" s="7" t="s">
        <v>251</v>
      </c>
      <c r="I1159" s="244">
        <v>7315</v>
      </c>
      <c r="J1159" s="244"/>
      <c r="K1159" s="81"/>
      <c r="L1159" s="234">
        <f t="shared" si="18"/>
        <v>7461.3</v>
      </c>
      <c r="M1159" s="234"/>
    </row>
    <row r="1160" spans="1:13" x14ac:dyDescent="0.25">
      <c r="A1160" s="19"/>
      <c r="B1160" s="243" t="s">
        <v>30</v>
      </c>
      <c r="C1160" s="243"/>
      <c r="D1160" s="243"/>
      <c r="E1160" s="243"/>
      <c r="F1160" s="243"/>
      <c r="G1160" s="243"/>
      <c r="H1160" s="7" t="s">
        <v>252</v>
      </c>
      <c r="I1160" s="244">
        <v>2250</v>
      </c>
      <c r="J1160" s="244"/>
      <c r="K1160" s="81"/>
      <c r="L1160" s="234">
        <f t="shared" si="18"/>
        <v>2295</v>
      </c>
      <c r="M1160" s="234"/>
    </row>
    <row r="1161" spans="1:13" x14ac:dyDescent="0.25">
      <c r="A1161" s="19"/>
      <c r="B1161" s="243" t="s">
        <v>31</v>
      </c>
      <c r="C1161" s="243"/>
      <c r="D1161" s="243"/>
      <c r="E1161" s="243"/>
      <c r="F1161" s="243"/>
      <c r="G1161" s="243"/>
      <c r="H1161" s="7">
        <v>203662</v>
      </c>
      <c r="I1161" s="244">
        <v>385</v>
      </c>
      <c r="J1161" s="244"/>
      <c r="K1161" s="81"/>
      <c r="L1161" s="234">
        <f t="shared" si="18"/>
        <v>392.7</v>
      </c>
      <c r="M1161" s="234"/>
    </row>
    <row r="1162" spans="1:13" x14ac:dyDescent="0.25">
      <c r="A1162" s="19"/>
      <c r="B1162" s="243" t="s">
        <v>253</v>
      </c>
      <c r="C1162" s="243"/>
      <c r="D1162" s="243"/>
      <c r="E1162" s="243"/>
      <c r="F1162" s="243"/>
      <c r="G1162" s="243"/>
      <c r="H1162" s="7" t="s">
        <v>254</v>
      </c>
      <c r="I1162" s="244">
        <v>4340</v>
      </c>
      <c r="J1162" s="244"/>
      <c r="K1162" s="81"/>
      <c r="L1162" s="234">
        <f t="shared" si="18"/>
        <v>4426.8</v>
      </c>
      <c r="M1162" s="234"/>
    </row>
    <row r="1163" spans="1:13" x14ac:dyDescent="0.25">
      <c r="A1163" s="19"/>
      <c r="B1163" s="243" t="s">
        <v>255</v>
      </c>
      <c r="C1163" s="243"/>
      <c r="D1163" s="243"/>
      <c r="E1163" s="243"/>
      <c r="F1163" s="243"/>
      <c r="G1163" s="243"/>
      <c r="H1163" s="7" t="s">
        <v>256</v>
      </c>
      <c r="I1163" s="244">
        <v>1980</v>
      </c>
      <c r="J1163" s="244"/>
      <c r="K1163" s="81"/>
      <c r="L1163" s="234">
        <f t="shared" si="18"/>
        <v>2019.6000000000001</v>
      </c>
      <c r="M1163" s="234"/>
    </row>
    <row r="1164" spans="1:13" x14ac:dyDescent="0.25">
      <c r="A1164" s="19"/>
      <c r="B1164" s="243" t="s">
        <v>257</v>
      </c>
      <c r="C1164" s="243"/>
      <c r="D1164" s="243"/>
      <c r="E1164" s="243"/>
      <c r="F1164" s="243"/>
      <c r="G1164" s="243"/>
      <c r="H1164" s="7" t="s">
        <v>258</v>
      </c>
      <c r="I1164" s="244">
        <v>2530</v>
      </c>
      <c r="J1164" s="244"/>
      <c r="K1164" s="81"/>
      <c r="L1164" s="234">
        <f t="shared" si="18"/>
        <v>2580.6</v>
      </c>
      <c r="M1164" s="234"/>
    </row>
    <row r="1165" spans="1:13" x14ac:dyDescent="0.25">
      <c r="A1165" s="19"/>
      <c r="B1165" s="243" t="s">
        <v>259</v>
      </c>
      <c r="C1165" s="243"/>
      <c r="D1165" s="243"/>
      <c r="E1165" s="243"/>
      <c r="F1165" s="243"/>
      <c r="G1165" s="243"/>
      <c r="H1165" s="7" t="s">
        <v>260</v>
      </c>
      <c r="I1165" s="244">
        <v>1030</v>
      </c>
      <c r="J1165" s="244"/>
      <c r="K1165" s="81"/>
      <c r="L1165" s="234">
        <f t="shared" si="18"/>
        <v>1050.5999999999999</v>
      </c>
      <c r="M1165" s="234"/>
    </row>
    <row r="1166" spans="1:13" x14ac:dyDescent="0.25">
      <c r="A1166" s="19"/>
      <c r="B1166" s="243" t="s">
        <v>261</v>
      </c>
      <c r="C1166" s="243"/>
      <c r="D1166" s="243"/>
      <c r="E1166" s="243"/>
      <c r="F1166" s="243"/>
      <c r="G1166" s="243"/>
      <c r="H1166" s="7" t="s">
        <v>262</v>
      </c>
      <c r="I1166" s="244">
        <v>1760</v>
      </c>
      <c r="J1166" s="244"/>
      <c r="K1166" s="81"/>
      <c r="L1166" s="234">
        <f t="shared" si="18"/>
        <v>1795.2</v>
      </c>
      <c r="M1166" s="234"/>
    </row>
    <row r="1167" spans="1:13" x14ac:dyDescent="0.25">
      <c r="A1167" s="154"/>
      <c r="B1167" s="270" t="s">
        <v>69</v>
      </c>
      <c r="C1167" s="270"/>
      <c r="D1167" s="270"/>
      <c r="E1167" s="270"/>
      <c r="F1167" s="270"/>
      <c r="G1167" s="270"/>
      <c r="H1167" s="270"/>
      <c r="I1167" s="142"/>
      <c r="J1167" s="142"/>
      <c r="K1167" s="142"/>
      <c r="L1167" s="234"/>
      <c r="M1167" s="234"/>
    </row>
    <row r="1168" spans="1:13" x14ac:dyDescent="0.25">
      <c r="A1168" s="19">
        <v>1</v>
      </c>
      <c r="B1168" s="273" t="s">
        <v>726</v>
      </c>
      <c r="C1168" s="273"/>
      <c r="D1168" s="273"/>
      <c r="E1168" s="273"/>
      <c r="F1168" s="273"/>
      <c r="G1168" s="273"/>
      <c r="H1168" s="12" t="s">
        <v>727</v>
      </c>
      <c r="I1168" s="242">
        <v>0</v>
      </c>
      <c r="J1168" s="242"/>
      <c r="K1168" s="83"/>
      <c r="L1168" s="234"/>
      <c r="M1168" s="234"/>
    </row>
    <row r="1169" spans="1:13" x14ac:dyDescent="0.25">
      <c r="A1169" s="19"/>
      <c r="B1169" s="338" t="s">
        <v>728</v>
      </c>
      <c r="C1169" s="338"/>
      <c r="D1169" s="338"/>
      <c r="E1169" s="338"/>
      <c r="F1169" s="338"/>
      <c r="G1169" s="338"/>
      <c r="H1169" s="11" t="s">
        <v>729</v>
      </c>
      <c r="I1169" s="244">
        <v>3280</v>
      </c>
      <c r="J1169" s="244"/>
      <c r="K1169" s="81"/>
      <c r="L1169" s="234">
        <f t="shared" si="18"/>
        <v>3345.6</v>
      </c>
      <c r="M1169" s="234"/>
    </row>
    <row r="1170" spans="1:13" x14ac:dyDescent="0.25">
      <c r="A1170" s="19"/>
      <c r="B1170" s="269" t="s">
        <v>267</v>
      </c>
      <c r="C1170" s="269"/>
      <c r="D1170" s="269"/>
      <c r="E1170" s="269"/>
      <c r="F1170" s="269"/>
      <c r="G1170" s="269"/>
      <c r="H1170" s="11"/>
      <c r="I1170" s="244">
        <v>1315</v>
      </c>
      <c r="J1170" s="244"/>
      <c r="K1170" s="81"/>
      <c r="L1170" s="234">
        <f t="shared" si="18"/>
        <v>1341.3</v>
      </c>
      <c r="M1170" s="234"/>
    </row>
    <row r="1171" spans="1:13" x14ac:dyDescent="0.25">
      <c r="A1171" s="19"/>
      <c r="B1171" s="269" t="s">
        <v>483</v>
      </c>
      <c r="C1171" s="269"/>
      <c r="D1171" s="269"/>
      <c r="E1171" s="269"/>
      <c r="F1171" s="269"/>
      <c r="G1171" s="269"/>
      <c r="H1171" s="11" t="s">
        <v>730</v>
      </c>
      <c r="I1171" s="244">
        <v>10830</v>
      </c>
      <c r="J1171" s="244"/>
      <c r="K1171" s="81"/>
      <c r="L1171" s="234">
        <f t="shared" si="18"/>
        <v>11046.6</v>
      </c>
      <c r="M1171" s="234"/>
    </row>
    <row r="1172" spans="1:13" x14ac:dyDescent="0.25">
      <c r="A1172" s="19"/>
      <c r="B1172" s="269" t="s">
        <v>484</v>
      </c>
      <c r="C1172" s="269"/>
      <c r="D1172" s="269"/>
      <c r="E1172" s="269"/>
      <c r="F1172" s="269"/>
      <c r="G1172" s="269"/>
      <c r="H1172" s="11" t="s">
        <v>731</v>
      </c>
      <c r="I1172" s="244">
        <v>32535</v>
      </c>
      <c r="J1172" s="244"/>
      <c r="K1172" s="81"/>
      <c r="L1172" s="234">
        <f t="shared" si="18"/>
        <v>33185.699999999997</v>
      </c>
      <c r="M1172" s="234"/>
    </row>
    <row r="1173" spans="1:13" x14ac:dyDescent="0.25">
      <c r="A1173" s="19"/>
      <c r="B1173" s="269" t="s">
        <v>732</v>
      </c>
      <c r="C1173" s="269"/>
      <c r="D1173" s="269"/>
      <c r="E1173" s="269"/>
      <c r="F1173" s="269"/>
      <c r="G1173" s="269"/>
      <c r="H1173" s="11" t="s">
        <v>733</v>
      </c>
      <c r="I1173" s="244">
        <v>35805</v>
      </c>
      <c r="J1173" s="244"/>
      <c r="K1173" s="81"/>
      <c r="L1173" s="234">
        <f t="shared" si="18"/>
        <v>36521.1</v>
      </c>
      <c r="M1173" s="234"/>
    </row>
    <row r="1174" spans="1:13" x14ac:dyDescent="0.25">
      <c r="A1174" s="19">
        <v>1</v>
      </c>
      <c r="B1174" s="273" t="s">
        <v>274</v>
      </c>
      <c r="C1174" s="273"/>
      <c r="D1174" s="273"/>
      <c r="E1174" s="273"/>
      <c r="F1174" s="273"/>
      <c r="G1174" s="273"/>
      <c r="H1174" s="12"/>
      <c r="I1174" s="242">
        <v>0</v>
      </c>
      <c r="J1174" s="242"/>
      <c r="K1174" s="83"/>
      <c r="L1174" s="234"/>
      <c r="M1174" s="234"/>
    </row>
    <row r="1175" spans="1:13" x14ac:dyDescent="0.25">
      <c r="A1175" s="19"/>
      <c r="B1175" s="269" t="s">
        <v>441</v>
      </c>
      <c r="C1175" s="269"/>
      <c r="D1175" s="269"/>
      <c r="E1175" s="269"/>
      <c r="F1175" s="269"/>
      <c r="G1175" s="269"/>
      <c r="H1175" s="11" t="s">
        <v>734</v>
      </c>
      <c r="I1175" s="244">
        <v>1210</v>
      </c>
      <c r="J1175" s="244"/>
      <c r="K1175" s="81"/>
      <c r="L1175" s="234">
        <f t="shared" si="18"/>
        <v>1234.2</v>
      </c>
      <c r="M1175" s="234"/>
    </row>
    <row r="1176" spans="1:13" x14ac:dyDescent="0.25">
      <c r="A1176" s="19"/>
      <c r="B1176" s="338" t="s">
        <v>280</v>
      </c>
      <c r="C1176" s="338"/>
      <c r="D1176" s="338"/>
      <c r="E1176" s="338"/>
      <c r="F1176" s="338"/>
      <c r="G1176" s="338"/>
      <c r="H1176" s="11">
        <v>203640</v>
      </c>
      <c r="I1176" s="244">
        <v>1325</v>
      </c>
      <c r="J1176" s="244"/>
      <c r="K1176" s="81"/>
      <c r="L1176" s="234">
        <f t="shared" si="18"/>
        <v>1351.5</v>
      </c>
      <c r="M1176" s="234"/>
    </row>
    <row r="1177" spans="1:13" x14ac:dyDescent="0.25">
      <c r="A1177" s="19"/>
      <c r="B1177" s="338" t="s">
        <v>281</v>
      </c>
      <c r="C1177" s="338"/>
      <c r="D1177" s="338"/>
      <c r="E1177" s="338"/>
      <c r="F1177" s="338"/>
      <c r="G1177" s="338"/>
      <c r="H1177" s="11" t="s">
        <v>735</v>
      </c>
      <c r="I1177" s="244">
        <v>2310</v>
      </c>
      <c r="J1177" s="244"/>
      <c r="K1177" s="81"/>
      <c r="L1177" s="234">
        <f t="shared" si="18"/>
        <v>2356.1999999999998</v>
      </c>
      <c r="M1177" s="234"/>
    </row>
    <row r="1178" spans="1:13" x14ac:dyDescent="0.25">
      <c r="A1178" s="19">
        <v>1</v>
      </c>
      <c r="B1178" s="273" t="s">
        <v>282</v>
      </c>
      <c r="C1178" s="273"/>
      <c r="D1178" s="273"/>
      <c r="E1178" s="273"/>
      <c r="F1178" s="273"/>
      <c r="G1178" s="273"/>
      <c r="H1178" s="12"/>
      <c r="I1178" s="242">
        <v>0</v>
      </c>
      <c r="J1178" s="242"/>
      <c r="K1178" s="83"/>
      <c r="L1178" s="234"/>
      <c r="M1178" s="234"/>
    </row>
    <row r="1179" spans="1:13" x14ac:dyDescent="0.25">
      <c r="A1179" s="19"/>
      <c r="B1179" s="341" t="s">
        <v>736</v>
      </c>
      <c r="C1179" s="341"/>
      <c r="D1179" s="341"/>
      <c r="E1179" s="341"/>
      <c r="F1179" s="341"/>
      <c r="G1179" s="341"/>
      <c r="H1179" s="11" t="s">
        <v>737</v>
      </c>
      <c r="I1179" s="244">
        <v>2310</v>
      </c>
      <c r="J1179" s="244"/>
      <c r="K1179" s="81"/>
      <c r="L1179" s="234">
        <f t="shared" si="18"/>
        <v>2356.1999999999998</v>
      </c>
      <c r="M1179" s="234"/>
    </row>
    <row r="1180" spans="1:13" x14ac:dyDescent="0.25">
      <c r="A1180" s="19"/>
      <c r="B1180" s="341" t="s">
        <v>738</v>
      </c>
      <c r="C1180" s="341"/>
      <c r="D1180" s="341"/>
      <c r="E1180" s="341"/>
      <c r="F1180" s="341"/>
      <c r="G1180" s="341"/>
      <c r="H1180" s="11" t="s">
        <v>739</v>
      </c>
      <c r="I1180" s="244">
        <v>4735</v>
      </c>
      <c r="J1180" s="244"/>
      <c r="K1180" s="81"/>
      <c r="L1180" s="234">
        <f t="shared" si="18"/>
        <v>4829.7</v>
      </c>
      <c r="M1180" s="234"/>
    </row>
    <row r="1181" spans="1:13" x14ac:dyDescent="0.25">
      <c r="A1181" s="19"/>
      <c r="B1181" s="341" t="s">
        <v>287</v>
      </c>
      <c r="C1181" s="341"/>
      <c r="D1181" s="341"/>
      <c r="E1181" s="341"/>
      <c r="F1181" s="341"/>
      <c r="G1181" s="341"/>
      <c r="H1181" s="11"/>
      <c r="I1181" s="244">
        <v>8755</v>
      </c>
      <c r="J1181" s="244"/>
      <c r="K1181" s="81"/>
      <c r="L1181" s="234">
        <f t="shared" si="18"/>
        <v>8930.1</v>
      </c>
      <c r="M1181" s="234"/>
    </row>
    <row r="1182" spans="1:13" x14ac:dyDescent="0.25">
      <c r="A1182" s="19"/>
      <c r="B1182" s="269" t="s">
        <v>691</v>
      </c>
      <c r="C1182" s="269"/>
      <c r="D1182" s="269"/>
      <c r="E1182" s="269"/>
      <c r="F1182" s="269"/>
      <c r="G1182" s="269"/>
      <c r="H1182" s="11" t="s">
        <v>289</v>
      </c>
      <c r="I1182" s="244">
        <v>525</v>
      </c>
      <c r="J1182" s="244"/>
      <c r="K1182" s="81"/>
      <c r="L1182" s="234">
        <f t="shared" si="18"/>
        <v>535.5</v>
      </c>
      <c r="M1182" s="234"/>
    </row>
    <row r="1183" spans="1:13" x14ac:dyDescent="0.25">
      <c r="A1183" s="19"/>
      <c r="B1183" s="269" t="s">
        <v>292</v>
      </c>
      <c r="C1183" s="269"/>
      <c r="D1183" s="269"/>
      <c r="E1183" s="269"/>
      <c r="F1183" s="269"/>
      <c r="G1183" s="269"/>
      <c r="H1183" s="31" t="s">
        <v>293</v>
      </c>
      <c r="I1183" s="244">
        <v>485</v>
      </c>
      <c r="J1183" s="244"/>
      <c r="K1183" s="81"/>
      <c r="L1183" s="234">
        <f t="shared" si="18"/>
        <v>494.7</v>
      </c>
      <c r="M1183" s="234"/>
    </row>
    <row r="1184" spans="1:13" x14ac:dyDescent="0.25">
      <c r="A1184" s="19"/>
      <c r="B1184" s="339" t="s">
        <v>548</v>
      </c>
      <c r="C1184" s="339"/>
      <c r="D1184" s="339"/>
      <c r="E1184" s="339"/>
      <c r="F1184" s="339"/>
      <c r="G1184" s="339"/>
      <c r="H1184" s="31"/>
      <c r="I1184" s="244">
        <v>610</v>
      </c>
      <c r="J1184" s="244"/>
      <c r="K1184" s="81"/>
      <c r="L1184" s="234">
        <f t="shared" si="18"/>
        <v>622.20000000000005</v>
      </c>
      <c r="M1184" s="234"/>
    </row>
    <row r="1185" spans="1:13" x14ac:dyDescent="0.25">
      <c r="A1185" s="19"/>
      <c r="B1185" s="269" t="s">
        <v>489</v>
      </c>
      <c r="C1185" s="269"/>
      <c r="D1185" s="269"/>
      <c r="E1185" s="269"/>
      <c r="F1185" s="269"/>
      <c r="G1185" s="269"/>
      <c r="H1185" s="11"/>
      <c r="I1185" s="244">
        <v>610</v>
      </c>
      <c r="J1185" s="244"/>
      <c r="K1185" s="81"/>
      <c r="L1185" s="234">
        <f t="shared" si="18"/>
        <v>622.20000000000005</v>
      </c>
      <c r="M1185" s="234"/>
    </row>
    <row r="1186" spans="1:13" x14ac:dyDescent="0.25">
      <c r="A1186" s="19">
        <v>1</v>
      </c>
      <c r="B1186" s="340" t="s">
        <v>296</v>
      </c>
      <c r="C1186" s="340"/>
      <c r="D1186" s="340"/>
      <c r="E1186" s="340"/>
      <c r="F1186" s="340"/>
      <c r="G1186" s="340"/>
      <c r="H1186" s="12" t="s">
        <v>297</v>
      </c>
      <c r="I1186" s="242">
        <v>0</v>
      </c>
      <c r="J1186" s="242"/>
      <c r="K1186" s="83"/>
      <c r="L1186" s="234"/>
      <c r="M1186" s="234"/>
    </row>
    <row r="1187" spans="1:13" x14ac:dyDescent="0.25">
      <c r="A1187" s="19"/>
      <c r="B1187" s="269" t="s">
        <v>298</v>
      </c>
      <c r="C1187" s="269"/>
      <c r="D1187" s="269"/>
      <c r="E1187" s="269"/>
      <c r="F1187" s="269"/>
      <c r="G1187" s="269"/>
      <c r="H1187" s="11" t="s">
        <v>299</v>
      </c>
      <c r="I1187" s="244">
        <v>1540</v>
      </c>
      <c r="J1187" s="244"/>
      <c r="K1187" s="81"/>
      <c r="L1187" s="234">
        <f t="shared" si="18"/>
        <v>1570.8</v>
      </c>
      <c r="M1187" s="234"/>
    </row>
    <row r="1188" spans="1:13" x14ac:dyDescent="0.25">
      <c r="A1188" s="19"/>
      <c r="B1188" s="269" t="s">
        <v>300</v>
      </c>
      <c r="C1188" s="269"/>
      <c r="D1188" s="269"/>
      <c r="E1188" s="269"/>
      <c r="F1188" s="269"/>
      <c r="G1188" s="269"/>
      <c r="H1188" s="11" t="s">
        <v>301</v>
      </c>
      <c r="I1188" s="244">
        <v>3975</v>
      </c>
      <c r="J1188" s="244"/>
      <c r="K1188" s="81"/>
      <c r="L1188" s="234">
        <f t="shared" si="18"/>
        <v>4054.5</v>
      </c>
      <c r="M1188" s="234"/>
    </row>
    <row r="1189" spans="1:13" x14ac:dyDescent="0.25">
      <c r="A1189" s="19"/>
      <c r="B1189" s="269" t="s">
        <v>303</v>
      </c>
      <c r="C1189" s="269"/>
      <c r="D1189" s="269"/>
      <c r="E1189" s="269"/>
      <c r="F1189" s="269"/>
      <c r="G1189" s="269"/>
      <c r="H1189" s="11">
        <v>203899</v>
      </c>
      <c r="I1189" s="244">
        <v>660</v>
      </c>
      <c r="J1189" s="244"/>
      <c r="K1189" s="81"/>
      <c r="L1189" s="234">
        <f t="shared" si="18"/>
        <v>673.2</v>
      </c>
      <c r="M1189" s="234"/>
    </row>
    <row r="1190" spans="1:13" x14ac:dyDescent="0.25">
      <c r="A1190" s="19"/>
      <c r="B1190" s="269" t="s">
        <v>304</v>
      </c>
      <c r="C1190" s="269"/>
      <c r="D1190" s="269"/>
      <c r="E1190" s="269"/>
      <c r="F1190" s="269"/>
      <c r="G1190" s="269"/>
      <c r="H1190" s="11"/>
      <c r="I1190" s="244">
        <v>1055</v>
      </c>
      <c r="J1190" s="244"/>
      <c r="K1190" s="81"/>
      <c r="L1190" s="234">
        <f t="shared" si="18"/>
        <v>1076.0999999999999</v>
      </c>
      <c r="M1190" s="234"/>
    </row>
    <row r="1191" spans="1:13" x14ac:dyDescent="0.25">
      <c r="A1191" s="19"/>
      <c r="B1191" s="341" t="s">
        <v>740</v>
      </c>
      <c r="C1191" s="341"/>
      <c r="D1191" s="341"/>
      <c r="E1191" s="341"/>
      <c r="F1191" s="341"/>
      <c r="G1191" s="341"/>
      <c r="H1191" s="7" t="s">
        <v>741</v>
      </c>
      <c r="I1191" s="244">
        <v>485</v>
      </c>
      <c r="J1191" s="244"/>
      <c r="K1191" s="81"/>
      <c r="L1191" s="234">
        <f t="shared" si="18"/>
        <v>494.7</v>
      </c>
      <c r="M1191" s="234"/>
    </row>
    <row r="1192" spans="1:13" x14ac:dyDescent="0.25">
      <c r="A1192" s="155"/>
      <c r="B1192" s="251" t="s">
        <v>57</v>
      </c>
      <c r="C1192" s="251"/>
      <c r="D1192" s="251"/>
      <c r="E1192" s="251"/>
      <c r="F1192" s="251"/>
      <c r="G1192" s="251"/>
      <c r="H1192" s="251"/>
      <c r="I1192" s="144"/>
      <c r="J1192" s="144"/>
      <c r="K1192" s="144"/>
      <c r="L1192" s="234"/>
      <c r="M1192" s="234"/>
    </row>
    <row r="1193" spans="1:13" x14ac:dyDescent="0.25">
      <c r="A1193" s="19">
        <v>1</v>
      </c>
      <c r="B1193" s="241" t="s">
        <v>742</v>
      </c>
      <c r="C1193" s="241"/>
      <c r="D1193" s="241"/>
      <c r="E1193" s="241"/>
      <c r="F1193" s="241"/>
      <c r="G1193" s="241"/>
      <c r="H1193" s="9" t="s">
        <v>594</v>
      </c>
      <c r="I1193" s="242">
        <v>0</v>
      </c>
      <c r="J1193" s="242"/>
      <c r="K1193" s="83"/>
      <c r="L1193" s="234"/>
      <c r="M1193" s="234"/>
    </row>
    <row r="1194" spans="1:13" x14ac:dyDescent="0.25">
      <c r="A1194" s="19"/>
      <c r="B1194" s="243" t="s">
        <v>452</v>
      </c>
      <c r="C1194" s="243"/>
      <c r="D1194" s="243"/>
      <c r="E1194" s="243"/>
      <c r="F1194" s="243"/>
      <c r="G1194" s="243"/>
      <c r="H1194" s="7"/>
      <c r="I1194" s="244">
        <v>7625</v>
      </c>
      <c r="J1194" s="244"/>
      <c r="K1194" s="81"/>
      <c r="L1194" s="234">
        <f t="shared" si="18"/>
        <v>7777.5</v>
      </c>
      <c r="M1194" s="234"/>
    </row>
    <row r="1195" spans="1:13" x14ac:dyDescent="0.25">
      <c r="A1195" s="19"/>
      <c r="B1195" s="243" t="s">
        <v>312</v>
      </c>
      <c r="C1195" s="243"/>
      <c r="D1195" s="243"/>
      <c r="E1195" s="243"/>
      <c r="F1195" s="243"/>
      <c r="G1195" s="243"/>
      <c r="H1195" s="7">
        <v>203674</v>
      </c>
      <c r="I1195" s="244">
        <v>385</v>
      </c>
      <c r="J1195" s="244"/>
      <c r="K1195" s="81"/>
      <c r="L1195" s="234">
        <f t="shared" si="18"/>
        <v>392.7</v>
      </c>
      <c r="M1195" s="234"/>
    </row>
    <row r="1196" spans="1:13" x14ac:dyDescent="0.25">
      <c r="A1196" s="19"/>
      <c r="B1196" s="243" t="s">
        <v>58</v>
      </c>
      <c r="C1196" s="243"/>
      <c r="D1196" s="243"/>
      <c r="E1196" s="243"/>
      <c r="F1196" s="243"/>
      <c r="G1196" s="243"/>
      <c r="H1196" s="7">
        <v>203676</v>
      </c>
      <c r="I1196" s="244">
        <v>525</v>
      </c>
      <c r="J1196" s="244"/>
      <c r="K1196" s="81"/>
      <c r="L1196" s="234">
        <f t="shared" si="18"/>
        <v>535.5</v>
      </c>
      <c r="M1196" s="234"/>
    </row>
    <row r="1197" spans="1:13" x14ac:dyDescent="0.25">
      <c r="A1197" s="19"/>
      <c r="B1197" s="243" t="s">
        <v>59</v>
      </c>
      <c r="C1197" s="243"/>
      <c r="D1197" s="243"/>
      <c r="E1197" s="243"/>
      <c r="F1197" s="243"/>
      <c r="G1197" s="243"/>
      <c r="H1197" s="25" t="s">
        <v>313</v>
      </c>
      <c r="I1197" s="244">
        <v>1240</v>
      </c>
      <c r="J1197" s="244"/>
      <c r="K1197" s="81"/>
      <c r="L1197" s="234">
        <f t="shared" si="18"/>
        <v>1264.8</v>
      </c>
      <c r="M1197" s="234"/>
    </row>
    <row r="1198" spans="1:13" x14ac:dyDescent="0.25">
      <c r="A1198" s="19"/>
      <c r="B1198" s="243" t="s">
        <v>314</v>
      </c>
      <c r="C1198" s="243"/>
      <c r="D1198" s="243"/>
      <c r="E1198" s="243"/>
      <c r="F1198" s="243"/>
      <c r="G1198" s="243"/>
      <c r="H1198" s="7">
        <v>203681</v>
      </c>
      <c r="I1198" s="244">
        <v>1180</v>
      </c>
      <c r="J1198" s="244"/>
      <c r="K1198" s="81"/>
      <c r="L1198" s="234">
        <f t="shared" si="18"/>
        <v>1203.5999999999999</v>
      </c>
      <c r="M1198" s="234"/>
    </row>
    <row r="1199" spans="1:13" x14ac:dyDescent="0.25">
      <c r="A1199" s="19"/>
      <c r="B1199" s="243" t="s">
        <v>315</v>
      </c>
      <c r="C1199" s="243"/>
      <c r="D1199" s="243"/>
      <c r="E1199" s="243"/>
      <c r="F1199" s="243"/>
      <c r="G1199" s="243"/>
      <c r="H1199" s="7">
        <v>203939</v>
      </c>
      <c r="I1199" s="244">
        <v>1225</v>
      </c>
      <c r="J1199" s="244"/>
      <c r="K1199" s="81"/>
      <c r="L1199" s="234">
        <f t="shared" si="18"/>
        <v>1249.5</v>
      </c>
      <c r="M1199" s="234"/>
    </row>
    <row r="1200" spans="1:13" x14ac:dyDescent="0.25">
      <c r="A1200" s="19"/>
      <c r="B1200" s="243" t="s">
        <v>316</v>
      </c>
      <c r="C1200" s="243"/>
      <c r="D1200" s="243"/>
      <c r="E1200" s="243"/>
      <c r="F1200" s="243"/>
      <c r="G1200" s="243"/>
      <c r="H1200" s="7"/>
      <c r="I1200" s="244">
        <v>5575</v>
      </c>
      <c r="J1200" s="244"/>
      <c r="K1200" s="81"/>
      <c r="L1200" s="234">
        <f t="shared" si="18"/>
        <v>5686.5</v>
      </c>
      <c r="M1200" s="234"/>
    </row>
    <row r="1201" spans="1:13" x14ac:dyDescent="0.25">
      <c r="A1201" s="19"/>
      <c r="B1201" s="243" t="s">
        <v>317</v>
      </c>
      <c r="C1201" s="243"/>
      <c r="D1201" s="243"/>
      <c r="E1201" s="243"/>
      <c r="F1201" s="243"/>
      <c r="G1201" s="243"/>
      <c r="H1201" s="7"/>
      <c r="I1201" s="244">
        <v>7625</v>
      </c>
      <c r="J1201" s="244"/>
      <c r="K1201" s="81"/>
      <c r="L1201" s="234">
        <f t="shared" si="18"/>
        <v>7777.5</v>
      </c>
      <c r="M1201" s="234"/>
    </row>
    <row r="1202" spans="1:13" x14ac:dyDescent="0.25">
      <c r="A1202" s="19"/>
      <c r="B1202" s="255" t="s">
        <v>318</v>
      </c>
      <c r="C1202" s="255"/>
      <c r="D1202" s="255"/>
      <c r="E1202" s="255"/>
      <c r="F1202" s="255"/>
      <c r="G1202" s="255"/>
      <c r="H1202" s="7" t="s">
        <v>457</v>
      </c>
      <c r="I1202" s="244">
        <v>800</v>
      </c>
      <c r="J1202" s="244"/>
      <c r="K1202" s="81"/>
      <c r="L1202" s="234">
        <f t="shared" si="18"/>
        <v>816</v>
      </c>
      <c r="M1202" s="234"/>
    </row>
    <row r="1203" spans="1:13" x14ac:dyDescent="0.25">
      <c r="A1203" s="19"/>
      <c r="B1203" s="255" t="s">
        <v>66</v>
      </c>
      <c r="C1203" s="255"/>
      <c r="D1203" s="255"/>
      <c r="E1203" s="255"/>
      <c r="F1203" s="255"/>
      <c r="G1203" s="255"/>
      <c r="H1203" s="7"/>
      <c r="I1203" s="244">
        <v>650</v>
      </c>
      <c r="J1203" s="244"/>
      <c r="K1203" s="81"/>
      <c r="L1203" s="234">
        <f t="shared" si="18"/>
        <v>663</v>
      </c>
      <c r="M1203" s="234"/>
    </row>
    <row r="1204" spans="1:13" x14ac:dyDescent="0.25">
      <c r="A1204" s="156"/>
      <c r="B1204" s="251" t="s">
        <v>328</v>
      </c>
      <c r="C1204" s="251"/>
      <c r="D1204" s="251"/>
      <c r="E1204" s="251"/>
      <c r="F1204" s="251"/>
      <c r="G1204" s="251"/>
      <c r="H1204" s="251"/>
      <c r="I1204" s="144"/>
      <c r="J1204" s="144"/>
      <c r="K1204" s="144"/>
      <c r="L1204" s="234"/>
      <c r="M1204" s="234"/>
    </row>
    <row r="1205" spans="1:13" x14ac:dyDescent="0.25">
      <c r="A1205" s="19">
        <v>1</v>
      </c>
      <c r="B1205" s="241" t="s">
        <v>743</v>
      </c>
      <c r="C1205" s="241"/>
      <c r="D1205" s="241"/>
      <c r="E1205" s="241"/>
      <c r="F1205" s="241"/>
      <c r="G1205" s="241"/>
      <c r="H1205" s="9" t="s">
        <v>330</v>
      </c>
      <c r="I1205" s="242">
        <v>0</v>
      </c>
      <c r="J1205" s="242"/>
      <c r="K1205" s="83"/>
      <c r="L1205" s="234"/>
      <c r="M1205" s="234"/>
    </row>
    <row r="1206" spans="1:13" x14ac:dyDescent="0.25">
      <c r="A1206" s="19"/>
      <c r="B1206" s="241" t="s">
        <v>331</v>
      </c>
      <c r="C1206" s="241"/>
      <c r="D1206" s="241"/>
      <c r="E1206" s="241"/>
      <c r="F1206" s="241"/>
      <c r="G1206" s="241"/>
      <c r="H1206" s="9" t="s">
        <v>332</v>
      </c>
      <c r="I1206" s="242">
        <v>0</v>
      </c>
      <c r="J1206" s="242"/>
      <c r="K1206" s="83"/>
      <c r="L1206" s="234"/>
      <c r="M1206" s="234"/>
    </row>
    <row r="1207" spans="1:13" x14ac:dyDescent="0.25">
      <c r="A1207" s="19"/>
      <c r="B1207" s="243" t="s">
        <v>333</v>
      </c>
      <c r="C1207" s="243"/>
      <c r="D1207" s="243"/>
      <c r="E1207" s="243"/>
      <c r="F1207" s="243"/>
      <c r="G1207" s="243"/>
      <c r="H1207" s="7" t="s">
        <v>334</v>
      </c>
      <c r="I1207" s="244">
        <v>830</v>
      </c>
      <c r="J1207" s="244"/>
      <c r="K1207" s="81"/>
      <c r="L1207" s="234">
        <f t="shared" ref="L1207:L1269" si="19">SUM(I1207*1.02)</f>
        <v>846.6</v>
      </c>
      <c r="M1207" s="234"/>
    </row>
    <row r="1208" spans="1:13" x14ac:dyDescent="0.25">
      <c r="A1208" s="19"/>
      <c r="B1208" s="243" t="s">
        <v>335</v>
      </c>
      <c r="C1208" s="243"/>
      <c r="D1208" s="243"/>
      <c r="E1208" s="243"/>
      <c r="F1208" s="243"/>
      <c r="G1208" s="243"/>
      <c r="H1208" s="7" t="s">
        <v>336</v>
      </c>
      <c r="I1208" s="244">
        <v>1180</v>
      </c>
      <c r="J1208" s="244"/>
      <c r="K1208" s="81"/>
      <c r="L1208" s="234">
        <f t="shared" si="19"/>
        <v>1203.5999999999999</v>
      </c>
      <c r="M1208" s="234"/>
    </row>
    <row r="1209" spans="1:13" x14ac:dyDescent="0.25">
      <c r="A1209" s="19"/>
      <c r="B1209" s="243" t="s">
        <v>337</v>
      </c>
      <c r="C1209" s="243"/>
      <c r="D1209" s="243"/>
      <c r="E1209" s="243"/>
      <c r="F1209" s="243"/>
      <c r="G1209" s="243"/>
      <c r="H1209" s="7" t="s">
        <v>338</v>
      </c>
      <c r="I1209" s="244">
        <v>1905</v>
      </c>
      <c r="J1209" s="244"/>
      <c r="K1209" s="81"/>
      <c r="L1209" s="234">
        <f t="shared" si="19"/>
        <v>1943.1000000000001</v>
      </c>
      <c r="M1209" s="234"/>
    </row>
    <row r="1210" spans="1:13" x14ac:dyDescent="0.25">
      <c r="A1210" s="19"/>
      <c r="B1210" s="243" t="s">
        <v>339</v>
      </c>
      <c r="C1210" s="243"/>
      <c r="D1210" s="243"/>
      <c r="E1210" s="243"/>
      <c r="F1210" s="243"/>
      <c r="G1210" s="243"/>
      <c r="H1210" s="7" t="s">
        <v>340</v>
      </c>
      <c r="I1210" s="244">
        <v>1285</v>
      </c>
      <c r="J1210" s="244"/>
      <c r="K1210" s="81"/>
      <c r="L1210" s="234">
        <f t="shared" si="19"/>
        <v>1310.7</v>
      </c>
      <c r="M1210" s="234"/>
    </row>
    <row r="1211" spans="1:13" x14ac:dyDescent="0.25">
      <c r="A1211" s="19"/>
      <c r="B1211" s="255" t="s">
        <v>341</v>
      </c>
      <c r="C1211" s="255"/>
      <c r="D1211" s="255"/>
      <c r="E1211" s="255"/>
      <c r="F1211" s="255"/>
      <c r="G1211" s="255"/>
      <c r="H1211" s="7" t="s">
        <v>342</v>
      </c>
      <c r="I1211" s="244">
        <v>1500</v>
      </c>
      <c r="J1211" s="244"/>
      <c r="K1211" s="81"/>
      <c r="L1211" s="234">
        <f t="shared" si="19"/>
        <v>1530</v>
      </c>
      <c r="M1211" s="234"/>
    </row>
    <row r="1212" spans="1:13" x14ac:dyDescent="0.25">
      <c r="A1212" s="19"/>
      <c r="B1212" s="243" t="s">
        <v>557</v>
      </c>
      <c r="C1212" s="243"/>
      <c r="D1212" s="243"/>
      <c r="E1212" s="243"/>
      <c r="F1212" s="243"/>
      <c r="G1212" s="243"/>
      <c r="H1212" s="7" t="s">
        <v>98</v>
      </c>
      <c r="I1212" s="244">
        <v>525</v>
      </c>
      <c r="J1212" s="244"/>
      <c r="K1212" s="81"/>
      <c r="L1212" s="234">
        <f t="shared" si="19"/>
        <v>535.5</v>
      </c>
      <c r="M1212" s="234"/>
    </row>
    <row r="1213" spans="1:13" x14ac:dyDescent="0.25">
      <c r="A1213" s="156"/>
      <c r="B1213" s="251" t="s">
        <v>344</v>
      </c>
      <c r="C1213" s="251"/>
      <c r="D1213" s="251"/>
      <c r="E1213" s="251"/>
      <c r="F1213" s="251"/>
      <c r="G1213" s="251"/>
      <c r="H1213" s="251"/>
      <c r="I1213" s="144"/>
      <c r="J1213" s="144"/>
      <c r="K1213" s="144"/>
      <c r="L1213" s="234"/>
      <c r="M1213" s="234"/>
    </row>
    <row r="1214" spans="1:13" x14ac:dyDescent="0.25">
      <c r="A1214" s="19"/>
      <c r="B1214" s="243" t="s">
        <v>345</v>
      </c>
      <c r="C1214" s="243"/>
      <c r="D1214" s="243"/>
      <c r="E1214" s="243"/>
      <c r="F1214" s="243"/>
      <c r="G1214" s="243"/>
      <c r="H1214" s="7"/>
      <c r="I1214" s="244">
        <v>830</v>
      </c>
      <c r="J1214" s="244"/>
      <c r="K1214" s="81"/>
      <c r="L1214" s="234">
        <f t="shared" si="19"/>
        <v>846.6</v>
      </c>
      <c r="M1214" s="234"/>
    </row>
    <row r="1215" spans="1:13" x14ac:dyDescent="0.25">
      <c r="A1215" s="19"/>
      <c r="B1215" s="243" t="s">
        <v>346</v>
      </c>
      <c r="C1215" s="243"/>
      <c r="D1215" s="243"/>
      <c r="E1215" s="243"/>
      <c r="F1215" s="243"/>
      <c r="G1215" s="243"/>
      <c r="H1215" s="7" t="s">
        <v>347</v>
      </c>
      <c r="I1215" s="244">
        <v>830</v>
      </c>
      <c r="J1215" s="244"/>
      <c r="K1215" s="81"/>
      <c r="L1215" s="234">
        <f t="shared" si="19"/>
        <v>846.6</v>
      </c>
      <c r="M1215" s="234"/>
    </row>
    <row r="1216" spans="1:13" x14ac:dyDescent="0.25">
      <c r="A1216" s="19"/>
      <c r="B1216" s="243" t="s">
        <v>348</v>
      </c>
      <c r="C1216" s="243"/>
      <c r="D1216" s="243"/>
      <c r="E1216" s="243"/>
      <c r="F1216" s="243"/>
      <c r="G1216" s="243"/>
      <c r="H1216" s="7" t="s">
        <v>349</v>
      </c>
      <c r="I1216" s="244">
        <v>1120</v>
      </c>
      <c r="J1216" s="244"/>
      <c r="K1216" s="81"/>
      <c r="L1216" s="234">
        <f t="shared" si="19"/>
        <v>1142.4000000000001</v>
      </c>
      <c r="M1216" s="234"/>
    </row>
    <row r="1217" spans="1:13" x14ac:dyDescent="0.25">
      <c r="A1217" s="19"/>
      <c r="B1217" s="243" t="s">
        <v>350</v>
      </c>
      <c r="C1217" s="243"/>
      <c r="D1217" s="243"/>
      <c r="E1217" s="243"/>
      <c r="F1217" s="243"/>
      <c r="G1217" s="243"/>
      <c r="H1217" s="7" t="s">
        <v>351</v>
      </c>
      <c r="I1217" s="244">
        <v>1120</v>
      </c>
      <c r="J1217" s="244"/>
      <c r="K1217" s="81"/>
      <c r="L1217" s="234">
        <f t="shared" si="19"/>
        <v>1142.4000000000001</v>
      </c>
      <c r="M1217" s="234"/>
    </row>
    <row r="1218" spans="1:13" x14ac:dyDescent="0.25">
      <c r="A1218" s="19"/>
      <c r="B1218" s="243" t="s">
        <v>744</v>
      </c>
      <c r="C1218" s="243"/>
      <c r="D1218" s="243"/>
      <c r="E1218" s="243"/>
      <c r="F1218" s="243"/>
      <c r="G1218" s="243"/>
      <c r="H1218" s="7" t="s">
        <v>353</v>
      </c>
      <c r="I1218" s="244">
        <v>1285</v>
      </c>
      <c r="J1218" s="244"/>
      <c r="K1218" s="81"/>
      <c r="L1218" s="234">
        <f t="shared" si="19"/>
        <v>1310.7</v>
      </c>
      <c r="M1218" s="234"/>
    </row>
    <row r="1219" spans="1:13" x14ac:dyDescent="0.25">
      <c r="A1219" s="19"/>
      <c r="B1219" s="243" t="s">
        <v>354</v>
      </c>
      <c r="C1219" s="243"/>
      <c r="D1219" s="243"/>
      <c r="E1219" s="243"/>
      <c r="F1219" s="243"/>
      <c r="G1219" s="243"/>
      <c r="H1219" s="7" t="s">
        <v>355</v>
      </c>
      <c r="I1219" s="244">
        <v>1500</v>
      </c>
      <c r="J1219" s="244"/>
      <c r="K1219" s="81"/>
      <c r="L1219" s="234">
        <f t="shared" si="19"/>
        <v>1530</v>
      </c>
      <c r="M1219" s="234"/>
    </row>
    <row r="1220" spans="1:13" x14ac:dyDescent="0.25">
      <c r="A1220" s="19"/>
      <c r="B1220" s="243" t="s">
        <v>356</v>
      </c>
      <c r="C1220" s="243"/>
      <c r="D1220" s="243"/>
      <c r="E1220" s="243"/>
      <c r="F1220" s="243"/>
      <c r="G1220" s="243"/>
      <c r="H1220" s="7"/>
      <c r="I1220" s="244">
        <v>1285</v>
      </c>
      <c r="J1220" s="244"/>
      <c r="K1220" s="81"/>
      <c r="L1220" s="234">
        <f t="shared" si="19"/>
        <v>1310.7</v>
      </c>
      <c r="M1220" s="234"/>
    </row>
    <row r="1221" spans="1:13" x14ac:dyDescent="0.25">
      <c r="A1221" s="19"/>
      <c r="B1221" s="243" t="s">
        <v>357</v>
      </c>
      <c r="C1221" s="243"/>
      <c r="D1221" s="243"/>
      <c r="E1221" s="243"/>
      <c r="F1221" s="243"/>
      <c r="G1221" s="243"/>
      <c r="H1221" s="7"/>
      <c r="I1221" s="244">
        <v>1500</v>
      </c>
      <c r="J1221" s="244"/>
      <c r="K1221" s="81"/>
      <c r="L1221" s="234">
        <f t="shared" si="19"/>
        <v>1530</v>
      </c>
      <c r="M1221" s="234"/>
    </row>
    <row r="1222" spans="1:13" x14ac:dyDescent="0.25">
      <c r="A1222" s="19"/>
      <c r="B1222" s="246" t="s">
        <v>458</v>
      </c>
      <c r="C1222" s="246"/>
      <c r="D1222" s="246"/>
      <c r="E1222" s="246"/>
      <c r="F1222" s="246"/>
      <c r="G1222" s="246"/>
      <c r="H1222" s="11" t="s">
        <v>359</v>
      </c>
      <c r="I1222" s="244">
        <v>640</v>
      </c>
      <c r="J1222" s="244"/>
      <c r="K1222" s="81"/>
      <c r="L1222" s="234">
        <f t="shared" si="19"/>
        <v>652.79999999999995</v>
      </c>
      <c r="M1222" s="234"/>
    </row>
    <row r="1223" spans="1:13" x14ac:dyDescent="0.25">
      <c r="A1223" s="19"/>
      <c r="B1223" s="246" t="s">
        <v>459</v>
      </c>
      <c r="C1223" s="246"/>
      <c r="D1223" s="246"/>
      <c r="E1223" s="246"/>
      <c r="F1223" s="246"/>
      <c r="G1223" s="246"/>
      <c r="H1223" s="11" t="s">
        <v>361</v>
      </c>
      <c r="I1223" s="244">
        <v>830</v>
      </c>
      <c r="J1223" s="244"/>
      <c r="K1223" s="81"/>
      <c r="L1223" s="234">
        <f t="shared" si="19"/>
        <v>846.6</v>
      </c>
      <c r="M1223" s="234"/>
    </row>
    <row r="1224" spans="1:13" x14ac:dyDescent="0.25">
      <c r="A1224" s="157"/>
      <c r="B1224" s="251" t="s">
        <v>34</v>
      </c>
      <c r="C1224" s="251"/>
      <c r="D1224" s="251"/>
      <c r="E1224" s="251"/>
      <c r="F1224" s="251"/>
      <c r="G1224" s="251"/>
      <c r="H1224" s="251"/>
      <c r="I1224" s="147"/>
      <c r="J1224" s="147"/>
      <c r="K1224" s="147"/>
      <c r="L1224" s="234"/>
      <c r="M1224" s="234"/>
    </row>
    <row r="1225" spans="1:13" x14ac:dyDescent="0.25">
      <c r="A1225" s="19"/>
      <c r="B1225" s="243" t="s">
        <v>642</v>
      </c>
      <c r="C1225" s="243"/>
      <c r="D1225" s="243"/>
      <c r="E1225" s="243"/>
      <c r="F1225" s="243"/>
      <c r="G1225" s="243"/>
      <c r="H1225" s="7">
        <v>203689</v>
      </c>
      <c r="I1225" s="244">
        <v>240</v>
      </c>
      <c r="J1225" s="244"/>
      <c r="K1225" s="81"/>
      <c r="L1225" s="234">
        <f t="shared" si="19"/>
        <v>244.8</v>
      </c>
      <c r="M1225" s="234"/>
    </row>
    <row r="1226" spans="1:13" x14ac:dyDescent="0.25">
      <c r="A1226" s="19"/>
      <c r="B1226" s="243" t="s">
        <v>363</v>
      </c>
      <c r="C1226" s="243"/>
      <c r="D1226" s="243"/>
      <c r="E1226" s="243"/>
      <c r="F1226" s="243"/>
      <c r="G1226" s="243"/>
      <c r="H1226" s="7">
        <v>203842</v>
      </c>
      <c r="I1226" s="244">
        <v>12245</v>
      </c>
      <c r="J1226" s="244"/>
      <c r="K1226" s="81"/>
      <c r="L1226" s="234">
        <f t="shared" si="19"/>
        <v>12489.9</v>
      </c>
      <c r="M1226" s="234"/>
    </row>
    <row r="1227" spans="1:13" x14ac:dyDescent="0.25">
      <c r="A1227" s="19"/>
      <c r="B1227" s="243" t="s">
        <v>364</v>
      </c>
      <c r="C1227" s="243"/>
      <c r="D1227" s="243"/>
      <c r="E1227" s="243"/>
      <c r="F1227" s="243"/>
      <c r="G1227" s="243"/>
      <c r="H1227" s="7" t="s">
        <v>365</v>
      </c>
      <c r="I1227" s="244">
        <v>6465</v>
      </c>
      <c r="J1227" s="244"/>
      <c r="K1227" s="81"/>
      <c r="L1227" s="234">
        <f t="shared" si="19"/>
        <v>6594.3</v>
      </c>
      <c r="M1227" s="234"/>
    </row>
    <row r="1228" spans="1:13" x14ac:dyDescent="0.25">
      <c r="A1228" s="19"/>
      <c r="B1228" s="243" t="s">
        <v>368</v>
      </c>
      <c r="C1228" s="243"/>
      <c r="D1228" s="243"/>
      <c r="E1228" s="243"/>
      <c r="F1228" s="243"/>
      <c r="G1228" s="243"/>
      <c r="H1228" s="7" t="s">
        <v>369</v>
      </c>
      <c r="I1228" s="244">
        <v>485</v>
      </c>
      <c r="J1228" s="244"/>
      <c r="K1228" s="81"/>
      <c r="L1228" s="234">
        <f t="shared" si="19"/>
        <v>494.7</v>
      </c>
      <c r="M1228" s="234"/>
    </row>
    <row r="1229" spans="1:13" x14ac:dyDescent="0.25">
      <c r="A1229" s="19">
        <v>1</v>
      </c>
      <c r="B1229" s="336" t="s">
        <v>47</v>
      </c>
      <c r="C1229" s="336"/>
      <c r="D1229" s="336"/>
      <c r="E1229" s="336"/>
      <c r="F1229" s="336"/>
      <c r="G1229" s="336"/>
      <c r="H1229" s="20" t="s">
        <v>48</v>
      </c>
      <c r="I1229" s="242">
        <v>0</v>
      </c>
      <c r="J1229" s="242"/>
      <c r="K1229" s="83"/>
      <c r="L1229" s="234"/>
      <c r="M1229" s="234"/>
    </row>
    <row r="1230" spans="1:13" x14ac:dyDescent="0.25">
      <c r="A1230" s="19"/>
      <c r="B1230" s="243" t="s">
        <v>492</v>
      </c>
      <c r="C1230" s="243"/>
      <c r="D1230" s="243"/>
      <c r="E1230" s="243"/>
      <c r="F1230" s="243"/>
      <c r="G1230" s="243"/>
      <c r="H1230" s="7" t="s">
        <v>50</v>
      </c>
      <c r="I1230" s="244">
        <v>0</v>
      </c>
      <c r="J1230" s="244"/>
      <c r="K1230" s="81"/>
      <c r="L1230" s="234"/>
      <c r="M1230" s="234"/>
    </row>
    <row r="1231" spans="1:13" x14ac:dyDescent="0.25">
      <c r="A1231" s="19"/>
      <c r="B1231" s="255" t="s">
        <v>493</v>
      </c>
      <c r="C1231" s="255"/>
      <c r="D1231" s="255"/>
      <c r="E1231" s="255"/>
      <c r="F1231" s="255"/>
      <c r="G1231" s="255"/>
      <c r="H1231" s="7" t="s">
        <v>52</v>
      </c>
      <c r="I1231" s="244">
        <v>1030</v>
      </c>
      <c r="J1231" s="244"/>
      <c r="K1231" s="81"/>
      <c r="L1231" s="234">
        <f t="shared" si="19"/>
        <v>1050.5999999999999</v>
      </c>
      <c r="M1231" s="234"/>
    </row>
    <row r="1232" spans="1:13" x14ac:dyDescent="0.25">
      <c r="A1232" s="19"/>
      <c r="B1232" s="355" t="s">
        <v>745</v>
      </c>
      <c r="C1232" s="355"/>
      <c r="D1232" s="355"/>
      <c r="E1232" s="355"/>
      <c r="F1232" s="355"/>
      <c r="G1232" s="355"/>
      <c r="H1232" s="7" t="s">
        <v>371</v>
      </c>
      <c r="I1232" s="244">
        <v>8500</v>
      </c>
      <c r="J1232" s="244"/>
      <c r="K1232" s="81"/>
      <c r="L1232" s="234">
        <f t="shared" si="19"/>
        <v>8670</v>
      </c>
      <c r="M1232" s="234"/>
    </row>
    <row r="1233" spans="1:13" x14ac:dyDescent="0.25">
      <c r="A1233" s="19"/>
      <c r="B1233" s="255" t="s">
        <v>746</v>
      </c>
      <c r="C1233" s="255"/>
      <c r="D1233" s="255"/>
      <c r="E1233" s="255"/>
      <c r="F1233" s="255"/>
      <c r="G1233" s="255"/>
      <c r="H1233" s="7" t="s">
        <v>375</v>
      </c>
      <c r="I1233" s="244">
        <v>1670</v>
      </c>
      <c r="J1233" s="244"/>
      <c r="K1233" s="81"/>
      <c r="L1233" s="234">
        <f t="shared" si="19"/>
        <v>1703.4</v>
      </c>
      <c r="M1233" s="234"/>
    </row>
    <row r="1234" spans="1:13" x14ac:dyDescent="0.25">
      <c r="A1234" s="19"/>
      <c r="B1234" s="255" t="s">
        <v>53</v>
      </c>
      <c r="C1234" s="255"/>
      <c r="D1234" s="255"/>
      <c r="E1234" s="255"/>
      <c r="F1234" s="255"/>
      <c r="G1234" s="255"/>
      <c r="H1234" s="7" t="s">
        <v>54</v>
      </c>
      <c r="I1234" s="244">
        <v>695</v>
      </c>
      <c r="J1234" s="244"/>
      <c r="K1234" s="81"/>
      <c r="L1234" s="234">
        <f t="shared" si="19"/>
        <v>708.9</v>
      </c>
      <c r="M1234" s="234"/>
    </row>
    <row r="1235" spans="1:13" x14ac:dyDescent="0.25">
      <c r="A1235" s="19"/>
      <c r="B1235" s="274" t="s">
        <v>55</v>
      </c>
      <c r="C1235" s="274"/>
      <c r="D1235" s="274"/>
      <c r="E1235" s="274"/>
      <c r="F1235" s="274"/>
      <c r="G1235" s="274"/>
      <c r="H1235" s="6"/>
      <c r="I1235" s="244">
        <v>0</v>
      </c>
      <c r="J1235" s="244"/>
      <c r="K1235" s="81"/>
      <c r="L1235" s="234"/>
      <c r="M1235" s="234"/>
    </row>
    <row r="1236" spans="1:13" x14ac:dyDescent="0.25">
      <c r="A1236" s="154"/>
      <c r="B1236" s="270" t="s">
        <v>319</v>
      </c>
      <c r="C1236" s="270"/>
      <c r="D1236" s="270"/>
      <c r="E1236" s="270"/>
      <c r="F1236" s="270"/>
      <c r="G1236" s="270"/>
      <c r="H1236" s="270"/>
      <c r="I1236" s="142"/>
      <c r="J1236" s="142"/>
      <c r="K1236" s="142"/>
      <c r="L1236" s="234"/>
      <c r="M1236" s="234"/>
    </row>
    <row r="1237" spans="1:13" x14ac:dyDescent="0.25">
      <c r="A1237" s="19"/>
      <c r="B1237" s="243" t="s">
        <v>320</v>
      </c>
      <c r="C1237" s="243"/>
      <c r="D1237" s="243"/>
      <c r="E1237" s="243"/>
      <c r="F1237" s="243"/>
      <c r="G1237" s="243"/>
      <c r="H1237" s="7" t="s">
        <v>321</v>
      </c>
      <c r="I1237" s="244">
        <v>600</v>
      </c>
      <c r="J1237" s="244"/>
      <c r="K1237" s="81"/>
      <c r="L1237" s="234">
        <f t="shared" si="19"/>
        <v>612</v>
      </c>
      <c r="M1237" s="234"/>
    </row>
    <row r="1238" spans="1:13" x14ac:dyDescent="0.25">
      <c r="A1238" s="19"/>
      <c r="B1238" s="243" t="s">
        <v>322</v>
      </c>
      <c r="C1238" s="243"/>
      <c r="D1238" s="243"/>
      <c r="E1238" s="243"/>
      <c r="F1238" s="243"/>
      <c r="G1238" s="243"/>
      <c r="H1238" s="7" t="s">
        <v>323</v>
      </c>
      <c r="I1238" s="244">
        <v>525</v>
      </c>
      <c r="J1238" s="244"/>
      <c r="K1238" s="81"/>
      <c r="L1238" s="234">
        <f t="shared" si="19"/>
        <v>535.5</v>
      </c>
      <c r="M1238" s="234"/>
    </row>
    <row r="1239" spans="1:13" x14ac:dyDescent="0.25">
      <c r="A1239" s="19"/>
      <c r="B1239" s="243" t="s">
        <v>324</v>
      </c>
      <c r="C1239" s="243"/>
      <c r="D1239" s="243"/>
      <c r="E1239" s="243"/>
      <c r="F1239" s="243"/>
      <c r="G1239" s="243"/>
      <c r="H1239" s="7">
        <v>203067</v>
      </c>
      <c r="I1239" s="244">
        <v>485</v>
      </c>
      <c r="J1239" s="244"/>
      <c r="K1239" s="81"/>
      <c r="L1239" s="234">
        <f t="shared" si="19"/>
        <v>494.7</v>
      </c>
      <c r="M1239" s="234"/>
    </row>
    <row r="1240" spans="1:13" x14ac:dyDescent="0.25">
      <c r="A1240" s="19"/>
      <c r="B1240" s="243" t="s">
        <v>325</v>
      </c>
      <c r="C1240" s="243"/>
      <c r="D1240" s="243"/>
      <c r="E1240" s="243"/>
      <c r="F1240" s="243"/>
      <c r="G1240" s="243"/>
      <c r="H1240" s="7">
        <v>203527</v>
      </c>
      <c r="I1240" s="244">
        <v>525</v>
      </c>
      <c r="J1240" s="244"/>
      <c r="K1240" s="81"/>
      <c r="L1240" s="234">
        <f t="shared" si="19"/>
        <v>535.5</v>
      </c>
      <c r="M1240" s="234"/>
    </row>
    <row r="1241" spans="1:13" x14ac:dyDescent="0.25">
      <c r="A1241" s="19"/>
      <c r="B1241" s="243" t="s">
        <v>326</v>
      </c>
      <c r="C1241" s="243"/>
      <c r="D1241" s="243"/>
      <c r="E1241" s="243"/>
      <c r="F1241" s="243"/>
      <c r="G1241" s="243"/>
      <c r="H1241" s="7">
        <v>203627</v>
      </c>
      <c r="I1241" s="244">
        <v>600</v>
      </c>
      <c r="J1241" s="244"/>
      <c r="K1241" s="81"/>
      <c r="L1241" s="234">
        <f t="shared" si="19"/>
        <v>612</v>
      </c>
      <c r="M1241" s="234"/>
    </row>
    <row r="1242" spans="1:13" x14ac:dyDescent="0.25">
      <c r="A1242" s="19"/>
      <c r="B1242" s="243" t="s">
        <v>697</v>
      </c>
      <c r="C1242" s="243"/>
      <c r="D1242" s="243"/>
      <c r="E1242" s="243"/>
      <c r="F1242" s="243"/>
      <c r="G1242" s="243"/>
      <c r="H1242" s="7">
        <v>203526</v>
      </c>
      <c r="I1242" s="244">
        <v>525</v>
      </c>
      <c r="J1242" s="244"/>
      <c r="K1242" s="81"/>
      <c r="L1242" s="234">
        <f t="shared" si="19"/>
        <v>535.5</v>
      </c>
      <c r="M1242" s="234"/>
    </row>
    <row r="1243" spans="1:13" x14ac:dyDescent="0.25">
      <c r="A1243" s="157"/>
      <c r="B1243" s="251" t="s">
        <v>105</v>
      </c>
      <c r="C1243" s="251"/>
      <c r="D1243" s="251"/>
      <c r="E1243" s="251"/>
      <c r="F1243" s="251"/>
      <c r="G1243" s="251"/>
      <c r="H1243" s="251"/>
      <c r="I1243" s="144"/>
      <c r="J1243" s="144"/>
      <c r="K1243" s="144"/>
      <c r="L1243" s="234"/>
      <c r="M1243" s="234"/>
    </row>
    <row r="1244" spans="1:13" x14ac:dyDescent="0.25">
      <c r="A1244" s="19">
        <v>1</v>
      </c>
      <c r="B1244" s="241" t="s">
        <v>106</v>
      </c>
      <c r="C1244" s="241"/>
      <c r="D1244" s="241"/>
      <c r="E1244" s="241"/>
      <c r="F1244" s="241"/>
      <c r="G1244" s="241"/>
      <c r="H1244" s="9"/>
      <c r="I1244" s="242">
        <v>0</v>
      </c>
      <c r="J1244" s="242"/>
      <c r="K1244" s="83"/>
      <c r="L1244" s="234"/>
      <c r="M1244" s="234"/>
    </row>
    <row r="1245" spans="1:13" x14ac:dyDescent="0.25">
      <c r="A1245" s="19"/>
      <c r="B1245" s="243" t="s">
        <v>378</v>
      </c>
      <c r="C1245" s="243"/>
      <c r="D1245" s="243"/>
      <c r="E1245" s="243"/>
      <c r="F1245" s="243"/>
      <c r="G1245" s="243"/>
      <c r="H1245" s="7">
        <v>203700</v>
      </c>
      <c r="I1245" s="244">
        <v>1800</v>
      </c>
      <c r="J1245" s="244"/>
      <c r="K1245" s="81"/>
      <c r="L1245" s="234">
        <f t="shared" si="19"/>
        <v>1836</v>
      </c>
      <c r="M1245" s="234"/>
    </row>
    <row r="1246" spans="1:13" x14ac:dyDescent="0.25">
      <c r="A1246" s="19"/>
      <c r="B1246" s="243" t="s">
        <v>379</v>
      </c>
      <c r="C1246" s="243"/>
      <c r="D1246" s="243"/>
      <c r="E1246" s="243"/>
      <c r="F1246" s="243"/>
      <c r="G1246" s="243"/>
      <c r="H1246" s="7">
        <v>203701</v>
      </c>
      <c r="I1246" s="244">
        <v>5655</v>
      </c>
      <c r="J1246" s="244"/>
      <c r="K1246" s="81"/>
      <c r="L1246" s="234">
        <f t="shared" si="19"/>
        <v>5768.1</v>
      </c>
      <c r="M1246" s="234"/>
    </row>
    <row r="1247" spans="1:13" x14ac:dyDescent="0.25">
      <c r="A1247" s="332"/>
      <c r="B1247" s="260" t="s">
        <v>110</v>
      </c>
      <c r="C1247" s="260"/>
      <c r="D1247" s="261"/>
      <c r="E1247" s="261"/>
      <c r="F1247" s="261"/>
      <c r="G1247" s="126"/>
      <c r="H1247" s="126"/>
      <c r="I1247" s="262"/>
      <c r="J1247" s="262"/>
      <c r="K1247" s="148"/>
      <c r="L1247" s="234"/>
      <c r="M1247" s="234"/>
    </row>
    <row r="1248" spans="1:13" x14ac:dyDescent="0.25">
      <c r="A1248" s="332"/>
      <c r="B1248" s="260" t="s">
        <v>111</v>
      </c>
      <c r="C1248" s="260"/>
      <c r="D1248" s="261"/>
      <c r="E1248" s="261"/>
      <c r="F1248" s="261"/>
      <c r="G1248" s="126"/>
      <c r="H1248" s="126"/>
      <c r="I1248" s="262"/>
      <c r="J1248" s="262"/>
      <c r="K1248" s="148"/>
      <c r="L1248" s="234"/>
      <c r="M1248" s="234"/>
    </row>
    <row r="1249" spans="1:13" x14ac:dyDescent="0.25">
      <c r="A1249" s="19">
        <v>1</v>
      </c>
      <c r="B1249" s="263" t="s">
        <v>112</v>
      </c>
      <c r="C1249" s="263"/>
      <c r="D1249" s="263"/>
      <c r="E1249" s="263"/>
      <c r="F1249" s="263"/>
      <c r="G1249" s="263"/>
      <c r="H1249" s="21" t="s">
        <v>380</v>
      </c>
      <c r="I1249" s="264">
        <v>0</v>
      </c>
      <c r="J1249" s="264"/>
      <c r="K1249" s="92"/>
      <c r="L1249" s="234"/>
      <c r="M1249" s="234"/>
    </row>
    <row r="1250" spans="1:13" x14ac:dyDescent="0.25">
      <c r="A1250" s="157"/>
      <c r="B1250" s="251" t="s">
        <v>114</v>
      </c>
      <c r="C1250" s="251"/>
      <c r="D1250" s="251"/>
      <c r="E1250" s="251"/>
      <c r="F1250" s="251"/>
      <c r="G1250" s="251"/>
      <c r="H1250" s="251"/>
      <c r="I1250" s="271"/>
      <c r="J1250" s="271"/>
      <c r="K1250" s="144"/>
      <c r="L1250" s="234"/>
      <c r="M1250" s="234"/>
    </row>
    <row r="1251" spans="1:13" x14ac:dyDescent="0.25">
      <c r="A1251" s="19"/>
      <c r="B1251" s="243" t="s">
        <v>1219</v>
      </c>
      <c r="C1251" s="243"/>
      <c r="D1251" s="243"/>
      <c r="E1251" s="243"/>
      <c r="F1251" s="243"/>
      <c r="G1251" s="243"/>
      <c r="H1251" s="22"/>
      <c r="I1251" s="244">
        <v>209100</v>
      </c>
      <c r="J1251" s="244"/>
      <c r="K1251" s="81"/>
      <c r="L1251" s="234">
        <f t="shared" si="19"/>
        <v>213282</v>
      </c>
      <c r="M1251" s="234"/>
    </row>
    <row r="1252" spans="1:13" x14ac:dyDescent="0.25">
      <c r="A1252" s="157"/>
      <c r="B1252" s="251" t="s">
        <v>115</v>
      </c>
      <c r="C1252" s="251"/>
      <c r="D1252" s="251"/>
      <c r="E1252" s="251"/>
      <c r="F1252" s="251"/>
      <c r="G1252" s="251"/>
      <c r="H1252" s="251"/>
      <c r="I1252" s="144"/>
      <c r="J1252" s="144"/>
      <c r="K1252" s="144"/>
      <c r="L1252" s="234"/>
      <c r="M1252" s="234"/>
    </row>
    <row r="1253" spans="1:13" x14ac:dyDescent="0.25">
      <c r="A1253" s="19"/>
      <c r="B1253" s="255" t="s">
        <v>116</v>
      </c>
      <c r="C1253" s="255"/>
      <c r="D1253" s="255"/>
      <c r="E1253" s="255"/>
      <c r="F1253" s="255"/>
      <c r="G1253" s="255"/>
      <c r="H1253" s="25" t="s">
        <v>117</v>
      </c>
      <c r="I1253" s="244">
        <v>3715</v>
      </c>
      <c r="J1253" s="244"/>
      <c r="K1253" s="81"/>
      <c r="L1253" s="234">
        <f t="shared" si="19"/>
        <v>3789.3</v>
      </c>
      <c r="M1253" s="234"/>
    </row>
    <row r="1254" spans="1:13" x14ac:dyDescent="0.25">
      <c r="A1254" s="258" t="s">
        <v>382</v>
      </c>
      <c r="B1254" s="258"/>
      <c r="C1254" s="258"/>
      <c r="D1254" s="258"/>
      <c r="E1254" s="258"/>
      <c r="F1254" s="258"/>
      <c r="G1254" s="258"/>
      <c r="H1254" s="258"/>
      <c r="I1254" s="258"/>
      <c r="J1254" s="258"/>
      <c r="K1254" s="149"/>
      <c r="L1254" s="234"/>
      <c r="M1254" s="234"/>
    </row>
    <row r="1255" spans="1:13" x14ac:dyDescent="0.25">
      <c r="A1255" s="258" t="s">
        <v>383</v>
      </c>
      <c r="B1255" s="258"/>
      <c r="C1255" s="258"/>
      <c r="D1255" s="258"/>
      <c r="E1255" s="258"/>
      <c r="F1255" s="258"/>
      <c r="G1255" s="258"/>
      <c r="H1255" s="258"/>
      <c r="I1255" s="258"/>
      <c r="J1255" s="258"/>
      <c r="K1255" s="149"/>
      <c r="L1255" s="234"/>
      <c r="M1255" s="234"/>
    </row>
    <row r="1256" spans="1:13" x14ac:dyDescent="0.25">
      <c r="A1256" s="158"/>
      <c r="B1256" s="251" t="s">
        <v>385</v>
      </c>
      <c r="C1256" s="251"/>
      <c r="D1256" s="251"/>
      <c r="E1256" s="251"/>
      <c r="F1256" s="251"/>
      <c r="G1256" s="251"/>
      <c r="H1256" s="251"/>
      <c r="I1256" s="144"/>
      <c r="J1256" s="144"/>
      <c r="K1256" s="144"/>
      <c r="L1256" s="234"/>
      <c r="M1256" s="234"/>
    </row>
    <row r="1257" spans="1:13" x14ac:dyDescent="0.25">
      <c r="A1257" s="19"/>
      <c r="B1257" s="243" t="s">
        <v>386</v>
      </c>
      <c r="C1257" s="243"/>
      <c r="D1257" s="243"/>
      <c r="E1257" s="243"/>
      <c r="F1257" s="243"/>
      <c r="G1257" s="243"/>
      <c r="H1257" s="7">
        <v>203616</v>
      </c>
      <c r="I1257" s="323">
        <v>660</v>
      </c>
      <c r="J1257" s="323"/>
      <c r="K1257" s="104"/>
      <c r="L1257" s="234">
        <f t="shared" si="19"/>
        <v>673.2</v>
      </c>
      <c r="M1257" s="234"/>
    </row>
    <row r="1258" spans="1:13" x14ac:dyDescent="0.25">
      <c r="A1258" s="19"/>
      <c r="B1258" s="243" t="s">
        <v>387</v>
      </c>
      <c r="C1258" s="243"/>
      <c r="D1258" s="243"/>
      <c r="E1258" s="243"/>
      <c r="F1258" s="243"/>
      <c r="G1258" s="243"/>
      <c r="H1258" s="7">
        <v>203465</v>
      </c>
      <c r="I1258" s="323">
        <v>525</v>
      </c>
      <c r="J1258" s="323"/>
      <c r="K1258" s="104"/>
      <c r="L1258" s="234">
        <f t="shared" si="19"/>
        <v>535.5</v>
      </c>
      <c r="M1258" s="234"/>
    </row>
    <row r="1259" spans="1:13" x14ac:dyDescent="0.25">
      <c r="A1259" s="19"/>
      <c r="B1259" s="243" t="s">
        <v>388</v>
      </c>
      <c r="C1259" s="243"/>
      <c r="D1259" s="243"/>
      <c r="E1259" s="243"/>
      <c r="F1259" s="243"/>
      <c r="G1259" s="243"/>
      <c r="H1259" s="7">
        <v>203468</v>
      </c>
      <c r="I1259" s="323">
        <v>2510</v>
      </c>
      <c r="J1259" s="323"/>
      <c r="K1259" s="104"/>
      <c r="L1259" s="234">
        <f t="shared" si="19"/>
        <v>2560.1999999999998</v>
      </c>
      <c r="M1259" s="234"/>
    </row>
    <row r="1260" spans="1:13" x14ac:dyDescent="0.25">
      <c r="A1260" s="19"/>
      <c r="B1260" s="243" t="s">
        <v>661</v>
      </c>
      <c r="C1260" s="243"/>
      <c r="D1260" s="243"/>
      <c r="E1260" s="243"/>
      <c r="F1260" s="243"/>
      <c r="G1260" s="243"/>
      <c r="H1260" s="7">
        <v>203469</v>
      </c>
      <c r="I1260" s="323">
        <v>625</v>
      </c>
      <c r="J1260" s="323"/>
      <c r="K1260" s="104"/>
      <c r="L1260" s="234">
        <f t="shared" si="19"/>
        <v>637.5</v>
      </c>
      <c r="M1260" s="234"/>
    </row>
    <row r="1261" spans="1:13" x14ac:dyDescent="0.25">
      <c r="A1261" s="19"/>
      <c r="B1261" s="255" t="s">
        <v>390</v>
      </c>
      <c r="C1261" s="255"/>
      <c r="D1261" s="255"/>
      <c r="E1261" s="255"/>
      <c r="F1261" s="255"/>
      <c r="G1261" s="255"/>
      <c r="H1261" s="7">
        <v>203620</v>
      </c>
      <c r="I1261" s="323">
        <v>755</v>
      </c>
      <c r="J1261" s="323"/>
      <c r="K1261" s="104"/>
      <c r="L1261" s="234">
        <f t="shared" si="19"/>
        <v>770.1</v>
      </c>
      <c r="M1261" s="234"/>
    </row>
    <row r="1262" spans="1:13" x14ac:dyDescent="0.25">
      <c r="A1262" s="19"/>
      <c r="B1262" s="255" t="s">
        <v>391</v>
      </c>
      <c r="C1262" s="255"/>
      <c r="D1262" s="255"/>
      <c r="E1262" s="255"/>
      <c r="F1262" s="255"/>
      <c r="G1262" s="255"/>
      <c r="H1262" s="7" t="s">
        <v>392</v>
      </c>
      <c r="I1262" s="323">
        <v>3525</v>
      </c>
      <c r="J1262" s="323"/>
      <c r="K1262" s="104"/>
      <c r="L1262" s="234">
        <f t="shared" si="19"/>
        <v>3595.5</v>
      </c>
      <c r="M1262" s="234"/>
    </row>
    <row r="1263" spans="1:13" x14ac:dyDescent="0.25">
      <c r="A1263" s="19"/>
      <c r="B1263" s="243" t="s">
        <v>393</v>
      </c>
      <c r="C1263" s="243"/>
      <c r="D1263" s="243"/>
      <c r="E1263" s="243"/>
      <c r="F1263" s="243"/>
      <c r="G1263" s="243"/>
      <c r="H1263" s="7" t="s">
        <v>394</v>
      </c>
      <c r="I1263" s="323">
        <v>8205</v>
      </c>
      <c r="J1263" s="323"/>
      <c r="K1263" s="104"/>
      <c r="L1263" s="234">
        <f t="shared" si="19"/>
        <v>8369.1</v>
      </c>
      <c r="M1263" s="234"/>
    </row>
    <row r="1264" spans="1:13" x14ac:dyDescent="0.25">
      <c r="A1264" s="154"/>
      <c r="B1264" s="251" t="s">
        <v>134</v>
      </c>
      <c r="C1264" s="251"/>
      <c r="D1264" s="251"/>
      <c r="E1264" s="251"/>
      <c r="F1264" s="251"/>
      <c r="G1264" s="251"/>
      <c r="H1264" s="251"/>
      <c r="I1264" s="165"/>
      <c r="J1264" s="165"/>
      <c r="K1264" s="165"/>
      <c r="L1264" s="234"/>
      <c r="M1264" s="234"/>
    </row>
    <row r="1265" spans="1:13" x14ac:dyDescent="0.25">
      <c r="A1265" s="19">
        <v>1</v>
      </c>
      <c r="B1265" s="241" t="s">
        <v>401</v>
      </c>
      <c r="C1265" s="241"/>
      <c r="D1265" s="241"/>
      <c r="E1265" s="241"/>
      <c r="F1265" s="241"/>
      <c r="G1265" s="241"/>
      <c r="H1265" s="9" t="s">
        <v>402</v>
      </c>
      <c r="I1265" s="244">
        <v>0</v>
      </c>
      <c r="J1265" s="244"/>
      <c r="K1265" s="81"/>
      <c r="L1265" s="234"/>
      <c r="M1265" s="234"/>
    </row>
    <row r="1266" spans="1:13" x14ac:dyDescent="0.25">
      <c r="A1266" s="19"/>
      <c r="B1266" s="243" t="s">
        <v>136</v>
      </c>
      <c r="C1266" s="243"/>
      <c r="D1266" s="243"/>
      <c r="E1266" s="243"/>
      <c r="F1266" s="243"/>
      <c r="G1266" s="243"/>
      <c r="H1266" s="7" t="s">
        <v>403</v>
      </c>
      <c r="I1266" s="244">
        <v>1955</v>
      </c>
      <c r="J1266" s="244"/>
      <c r="K1266" s="81"/>
      <c r="L1266" s="234">
        <f t="shared" si="19"/>
        <v>1994.1000000000001</v>
      </c>
      <c r="M1266" s="234"/>
    </row>
    <row r="1267" spans="1:13" x14ac:dyDescent="0.25">
      <c r="A1267" s="19"/>
      <c r="B1267" s="243" t="s">
        <v>137</v>
      </c>
      <c r="C1267" s="243"/>
      <c r="D1267" s="243"/>
      <c r="E1267" s="243"/>
      <c r="F1267" s="243"/>
      <c r="G1267" s="243"/>
      <c r="H1267" s="7" t="s">
        <v>404</v>
      </c>
      <c r="I1267" s="244">
        <v>4790</v>
      </c>
      <c r="J1267" s="244"/>
      <c r="K1267" s="81"/>
      <c r="L1267" s="234">
        <f t="shared" si="19"/>
        <v>4885.8</v>
      </c>
      <c r="M1267" s="234"/>
    </row>
    <row r="1268" spans="1:13" x14ac:dyDescent="0.25">
      <c r="A1268" s="19"/>
      <c r="B1268" s="243" t="s">
        <v>138</v>
      </c>
      <c r="C1268" s="243"/>
      <c r="D1268" s="243"/>
      <c r="E1268" s="243"/>
      <c r="F1268" s="243"/>
      <c r="G1268" s="243"/>
      <c r="H1268" s="7" t="s">
        <v>405</v>
      </c>
      <c r="I1268" s="244">
        <v>6955</v>
      </c>
      <c r="J1268" s="244"/>
      <c r="K1268" s="81"/>
      <c r="L1268" s="234">
        <f t="shared" si="19"/>
        <v>7094.1</v>
      </c>
      <c r="M1268" s="234"/>
    </row>
    <row r="1269" spans="1:13" x14ac:dyDescent="0.25">
      <c r="A1269" s="19"/>
      <c r="B1269" s="243" t="s">
        <v>139</v>
      </c>
      <c r="C1269" s="243"/>
      <c r="D1269" s="243"/>
      <c r="E1269" s="243"/>
      <c r="F1269" s="243"/>
      <c r="G1269" s="243"/>
      <c r="H1269" s="7" t="s">
        <v>406</v>
      </c>
      <c r="I1269" s="244">
        <v>8960</v>
      </c>
      <c r="J1269" s="244"/>
      <c r="K1269" s="81"/>
      <c r="L1269" s="234">
        <f t="shared" si="19"/>
        <v>9139.2000000000007</v>
      </c>
      <c r="M1269" s="234"/>
    </row>
    <row r="1270" spans="1:13" ht="30" customHeight="1" x14ac:dyDescent="0.3">
      <c r="A1270" s="180" t="s">
        <v>749</v>
      </c>
      <c r="B1270" s="87"/>
      <c r="C1270" s="87"/>
      <c r="D1270" s="87"/>
      <c r="E1270" s="87"/>
      <c r="F1270" s="87"/>
      <c r="G1270" s="87"/>
      <c r="H1270" s="87"/>
      <c r="I1270" s="87"/>
      <c r="J1270" s="87"/>
      <c r="K1270" s="87"/>
      <c r="L1270" s="234"/>
      <c r="M1270" s="234"/>
    </row>
    <row r="1271" spans="1:13" x14ac:dyDescent="0.25">
      <c r="A1271" s="352" t="s">
        <v>750</v>
      </c>
      <c r="B1271" s="352"/>
      <c r="C1271" s="352"/>
      <c r="D1271" s="352"/>
      <c r="E1271" s="352"/>
      <c r="F1271" s="352"/>
      <c r="G1271" s="352"/>
      <c r="H1271" s="352"/>
      <c r="I1271" s="352"/>
      <c r="J1271" s="352"/>
      <c r="K1271" s="106"/>
      <c r="L1271" s="234"/>
      <c r="M1271" s="234"/>
    </row>
    <row r="1272" spans="1:13" x14ac:dyDescent="0.25">
      <c r="A1272" s="279" t="s">
        <v>141</v>
      </c>
      <c r="B1272" s="279"/>
      <c r="C1272" s="279"/>
      <c r="D1272" s="279"/>
      <c r="E1272" s="279"/>
      <c r="F1272" s="290" t="s">
        <v>142</v>
      </c>
      <c r="G1272" s="290"/>
      <c r="H1272" s="290"/>
      <c r="I1272" s="290"/>
      <c r="J1272" s="290"/>
      <c r="K1272" s="105"/>
      <c r="L1272" s="234"/>
      <c r="M1272" s="234"/>
    </row>
    <row r="1273" spans="1:13" x14ac:dyDescent="0.25">
      <c r="A1273" s="291" t="s">
        <v>145</v>
      </c>
      <c r="B1273" s="291"/>
      <c r="C1273" s="291"/>
      <c r="D1273" s="291"/>
      <c r="E1273" s="291"/>
      <c r="F1273" s="291" t="s">
        <v>204</v>
      </c>
      <c r="G1273" s="291"/>
      <c r="H1273" s="291"/>
      <c r="I1273" s="291"/>
      <c r="J1273" s="291"/>
      <c r="K1273" s="100"/>
      <c r="L1273" s="234"/>
      <c r="M1273" s="234"/>
    </row>
    <row r="1274" spans="1:13" x14ac:dyDescent="0.25">
      <c r="A1274" s="291" t="s">
        <v>509</v>
      </c>
      <c r="B1274" s="291"/>
      <c r="C1274" s="291"/>
      <c r="D1274" s="291"/>
      <c r="E1274" s="291"/>
      <c r="F1274" s="291" t="s">
        <v>206</v>
      </c>
      <c r="G1274" s="291"/>
      <c r="H1274" s="291"/>
      <c r="I1274" s="291"/>
      <c r="J1274" s="291"/>
      <c r="K1274" s="100"/>
      <c r="L1274" s="234"/>
      <c r="M1274" s="234"/>
    </row>
    <row r="1275" spans="1:13" x14ac:dyDescent="0.25">
      <c r="A1275" s="291" t="s">
        <v>149</v>
      </c>
      <c r="B1275" s="291"/>
      <c r="C1275" s="291"/>
      <c r="D1275" s="291"/>
      <c r="E1275" s="291"/>
      <c r="F1275" s="283" t="s">
        <v>148</v>
      </c>
      <c r="G1275" s="283"/>
      <c r="H1275" s="283"/>
      <c r="I1275" s="283"/>
      <c r="J1275" s="283"/>
      <c r="K1275" s="98"/>
      <c r="L1275" s="234"/>
      <c r="M1275" s="234"/>
    </row>
    <row r="1276" spans="1:13" x14ac:dyDescent="0.25">
      <c r="A1276" s="291" t="s">
        <v>510</v>
      </c>
      <c r="B1276" s="291"/>
      <c r="C1276" s="291"/>
      <c r="D1276" s="291"/>
      <c r="E1276" s="291"/>
      <c r="F1276" s="283" t="s">
        <v>751</v>
      </c>
      <c r="G1276" s="354"/>
      <c r="H1276" s="354"/>
      <c r="I1276" s="354"/>
      <c r="J1276" s="354"/>
      <c r="K1276" s="152"/>
      <c r="L1276" s="234"/>
      <c r="M1276" s="234"/>
    </row>
    <row r="1277" spans="1:13" x14ac:dyDescent="0.25">
      <c r="A1277" s="291" t="s">
        <v>511</v>
      </c>
      <c r="B1277" s="291"/>
      <c r="C1277" s="291"/>
      <c r="D1277" s="291"/>
      <c r="E1277" s="291"/>
      <c r="F1277" s="354"/>
      <c r="G1277" s="354"/>
      <c r="H1277" s="354"/>
      <c r="I1277" s="354"/>
      <c r="J1277" s="354"/>
      <c r="K1277" s="152"/>
      <c r="L1277" s="234"/>
      <c r="M1277" s="234"/>
    </row>
    <row r="1278" spans="1:13" x14ac:dyDescent="0.25">
      <c r="A1278" s="290" t="s">
        <v>156</v>
      </c>
      <c r="B1278" s="290"/>
      <c r="C1278" s="290"/>
      <c r="D1278" s="290"/>
      <c r="E1278" s="290"/>
      <c r="F1278" s="282" t="s">
        <v>153</v>
      </c>
      <c r="G1278" s="282"/>
      <c r="H1278" s="282"/>
      <c r="I1278" s="282"/>
      <c r="J1278" s="282"/>
      <c r="K1278" s="99"/>
      <c r="L1278" s="234"/>
      <c r="M1278" s="234"/>
    </row>
    <row r="1279" spans="1:13" x14ac:dyDescent="0.25">
      <c r="A1279" s="291" t="s">
        <v>211</v>
      </c>
      <c r="B1279" s="291"/>
      <c r="C1279" s="291"/>
      <c r="D1279" s="291"/>
      <c r="E1279" s="291"/>
      <c r="F1279" s="353" t="s">
        <v>414</v>
      </c>
      <c r="G1279" s="353"/>
      <c r="H1279" s="353"/>
      <c r="I1279" s="353"/>
      <c r="J1279" s="353"/>
      <c r="K1279" s="181"/>
      <c r="L1279" s="234"/>
      <c r="M1279" s="234"/>
    </row>
    <row r="1280" spans="1:13" x14ac:dyDescent="0.25">
      <c r="A1280" s="278" t="s">
        <v>160</v>
      </c>
      <c r="B1280" s="278"/>
      <c r="C1280" s="278"/>
      <c r="D1280" s="278"/>
      <c r="E1280" s="278"/>
      <c r="F1280" s="283" t="s">
        <v>512</v>
      </c>
      <c r="G1280" s="283"/>
      <c r="H1280" s="283"/>
      <c r="I1280" s="283"/>
      <c r="J1280" s="283"/>
      <c r="K1280" s="98"/>
      <c r="L1280" s="234"/>
      <c r="M1280" s="234"/>
    </row>
    <row r="1281" spans="1:13" x14ac:dyDescent="0.25">
      <c r="A1281" s="278" t="s">
        <v>162</v>
      </c>
      <c r="B1281" s="278"/>
      <c r="C1281" s="278"/>
      <c r="D1281" s="278"/>
      <c r="E1281" s="278"/>
      <c r="F1281" s="283" t="s">
        <v>161</v>
      </c>
      <c r="G1281" s="283"/>
      <c r="H1281" s="283"/>
      <c r="I1281" s="283"/>
      <c r="J1281" s="283"/>
      <c r="K1281" s="98"/>
      <c r="L1281" s="234"/>
      <c r="M1281" s="234"/>
    </row>
    <row r="1282" spans="1:13" x14ac:dyDescent="0.25">
      <c r="A1282" s="283" t="s">
        <v>752</v>
      </c>
      <c r="B1282" s="283"/>
      <c r="C1282" s="283"/>
      <c r="D1282" s="283"/>
      <c r="E1282" s="283"/>
      <c r="F1282" s="278" t="s">
        <v>163</v>
      </c>
      <c r="G1282" s="278"/>
      <c r="H1282" s="278"/>
      <c r="I1282" s="278"/>
      <c r="J1282" s="278"/>
      <c r="K1282" s="97"/>
      <c r="L1282" s="234"/>
      <c r="M1282" s="234"/>
    </row>
    <row r="1283" spans="1:13" x14ac:dyDescent="0.25">
      <c r="A1283" s="278" t="s">
        <v>214</v>
      </c>
      <c r="B1283" s="278"/>
      <c r="C1283" s="278"/>
      <c r="D1283" s="278"/>
      <c r="E1283" s="278"/>
      <c r="F1283" s="278" t="s">
        <v>165</v>
      </c>
      <c r="G1283" s="278"/>
      <c r="H1283" s="278"/>
      <c r="I1283" s="278"/>
      <c r="J1283" s="278"/>
      <c r="K1283" s="97"/>
      <c r="L1283" s="234"/>
      <c r="M1283" s="234"/>
    </row>
    <row r="1284" spans="1:13" x14ac:dyDescent="0.25">
      <c r="A1284" s="278" t="s">
        <v>215</v>
      </c>
      <c r="B1284" s="278"/>
      <c r="C1284" s="278"/>
      <c r="D1284" s="278"/>
      <c r="E1284" s="278"/>
      <c r="F1284" s="342" t="s">
        <v>216</v>
      </c>
      <c r="G1284" s="342"/>
      <c r="H1284" s="342"/>
      <c r="I1284" s="342"/>
      <c r="J1284" s="342"/>
      <c r="K1284" s="108"/>
      <c r="L1284" s="234"/>
      <c r="M1284" s="234"/>
    </row>
    <row r="1285" spans="1:13" x14ac:dyDescent="0.25">
      <c r="A1285" s="279" t="s">
        <v>168</v>
      </c>
      <c r="B1285" s="279"/>
      <c r="C1285" s="279"/>
      <c r="D1285" s="279"/>
      <c r="E1285" s="279"/>
      <c r="F1285" s="342" t="s">
        <v>169</v>
      </c>
      <c r="G1285" s="342"/>
      <c r="H1285" s="342"/>
      <c r="I1285" s="342"/>
      <c r="J1285" s="342"/>
      <c r="K1285" s="108"/>
      <c r="L1285" s="234"/>
      <c r="M1285" s="234"/>
    </row>
    <row r="1286" spans="1:13" x14ac:dyDescent="0.25">
      <c r="A1286" s="283" t="s">
        <v>217</v>
      </c>
      <c r="B1286" s="283"/>
      <c r="C1286" s="283"/>
      <c r="D1286" s="283"/>
      <c r="E1286" s="283"/>
      <c r="F1286" s="342" t="s">
        <v>218</v>
      </c>
      <c r="G1286" s="342"/>
      <c r="H1286" s="342"/>
      <c r="I1286" s="342"/>
      <c r="J1286" s="342"/>
      <c r="K1286" s="108"/>
      <c r="L1286" s="234"/>
      <c r="M1286" s="234"/>
    </row>
    <row r="1287" spans="1:13" x14ac:dyDescent="0.25">
      <c r="A1287" s="283"/>
      <c r="B1287" s="283"/>
      <c r="C1287" s="283"/>
      <c r="D1287" s="283"/>
      <c r="E1287" s="283"/>
      <c r="F1287" s="342" t="s">
        <v>172</v>
      </c>
      <c r="G1287" s="342"/>
      <c r="H1287" s="342"/>
      <c r="I1287" s="342"/>
      <c r="J1287" s="342"/>
      <c r="K1287" s="108"/>
      <c r="L1287" s="234"/>
      <c r="M1287" s="234"/>
    </row>
    <row r="1288" spans="1:13" x14ac:dyDescent="0.25">
      <c r="A1288" s="279" t="s">
        <v>173</v>
      </c>
      <c r="B1288" s="279"/>
      <c r="C1288" s="279"/>
      <c r="D1288" s="279"/>
      <c r="E1288" s="279"/>
      <c r="F1288" s="279" t="s">
        <v>514</v>
      </c>
      <c r="G1288" s="279"/>
      <c r="H1288" s="279"/>
      <c r="I1288" s="279"/>
      <c r="J1288" s="279"/>
      <c r="K1288" s="101"/>
      <c r="L1288" s="234"/>
      <c r="M1288" s="234"/>
    </row>
    <row r="1289" spans="1:13" x14ac:dyDescent="0.25">
      <c r="A1289" s="278" t="s">
        <v>720</v>
      </c>
      <c r="B1289" s="278"/>
      <c r="C1289" s="278"/>
      <c r="D1289" s="278"/>
      <c r="E1289" s="278"/>
      <c r="F1289" s="278" t="s">
        <v>515</v>
      </c>
      <c r="G1289" s="278"/>
      <c r="H1289" s="278"/>
      <c r="I1289" s="278"/>
      <c r="J1289" s="278"/>
      <c r="K1289" s="97"/>
      <c r="L1289" s="234"/>
      <c r="M1289" s="234"/>
    </row>
    <row r="1290" spans="1:13" x14ac:dyDescent="0.25">
      <c r="A1290" s="278" t="s">
        <v>753</v>
      </c>
      <c r="B1290" s="278"/>
      <c r="C1290" s="278"/>
      <c r="D1290" s="278"/>
      <c r="E1290" s="278"/>
      <c r="F1290" s="278" t="s">
        <v>516</v>
      </c>
      <c r="G1290" s="278"/>
      <c r="H1290" s="278"/>
      <c r="I1290" s="278"/>
      <c r="J1290" s="278"/>
      <c r="K1290" s="97"/>
      <c r="L1290" s="234"/>
      <c r="M1290" s="234"/>
    </row>
    <row r="1291" spans="1:13" x14ac:dyDescent="0.25">
      <c r="A1291" s="278" t="s">
        <v>225</v>
      </c>
      <c r="B1291" s="278"/>
      <c r="C1291" s="278"/>
      <c r="D1291" s="278"/>
      <c r="E1291" s="278"/>
      <c r="F1291" s="278" t="s">
        <v>517</v>
      </c>
      <c r="G1291" s="278"/>
      <c r="H1291" s="278"/>
      <c r="I1291" s="278"/>
      <c r="J1291" s="278"/>
      <c r="K1291" s="97"/>
      <c r="L1291" s="234"/>
      <c r="M1291" s="234"/>
    </row>
    <row r="1292" spans="1:13" x14ac:dyDescent="0.25">
      <c r="A1292" s="291" t="s">
        <v>181</v>
      </c>
      <c r="B1292" s="291"/>
      <c r="C1292" s="291"/>
      <c r="D1292" s="291"/>
      <c r="E1292" s="291"/>
      <c r="F1292" s="278" t="s">
        <v>518</v>
      </c>
      <c r="G1292" s="278"/>
      <c r="H1292" s="278"/>
      <c r="I1292" s="278"/>
      <c r="J1292" s="278"/>
      <c r="K1292" s="97"/>
      <c r="L1292" s="234"/>
      <c r="M1292" s="234"/>
    </row>
    <row r="1293" spans="1:13" x14ac:dyDescent="0.25">
      <c r="A1293" s="291" t="s">
        <v>419</v>
      </c>
      <c r="B1293" s="291"/>
      <c r="C1293" s="291"/>
      <c r="D1293" s="291"/>
      <c r="E1293" s="291"/>
      <c r="F1293" s="278" t="s">
        <v>519</v>
      </c>
      <c r="G1293" s="278"/>
      <c r="H1293" s="278"/>
      <c r="I1293" s="278"/>
      <c r="J1293" s="278"/>
      <c r="K1293" s="97"/>
      <c r="L1293" s="234"/>
      <c r="M1293" s="234"/>
    </row>
    <row r="1294" spans="1:13" x14ac:dyDescent="0.25">
      <c r="A1294" s="278" t="s">
        <v>229</v>
      </c>
      <c r="B1294" s="278"/>
      <c r="C1294" s="278"/>
      <c r="D1294" s="278"/>
      <c r="E1294" s="278"/>
      <c r="F1294" s="278" t="s">
        <v>520</v>
      </c>
      <c r="G1294" s="278"/>
      <c r="H1294" s="278"/>
      <c r="I1294" s="278"/>
      <c r="J1294" s="278"/>
      <c r="K1294" s="97"/>
      <c r="L1294" s="234"/>
      <c r="M1294" s="234"/>
    </row>
    <row r="1295" spans="1:13" x14ac:dyDescent="0.25">
      <c r="A1295" s="278" t="s">
        <v>521</v>
      </c>
      <c r="B1295" s="278"/>
      <c r="C1295" s="278"/>
      <c r="D1295" s="278"/>
      <c r="E1295" s="278"/>
      <c r="F1295" s="279" t="s">
        <v>522</v>
      </c>
      <c r="G1295" s="279"/>
      <c r="H1295" s="279"/>
      <c r="I1295" s="279"/>
      <c r="J1295" s="279"/>
      <c r="K1295" s="101"/>
      <c r="L1295" s="234"/>
      <c r="M1295" s="234"/>
    </row>
    <row r="1296" spans="1:13" x14ac:dyDescent="0.25">
      <c r="A1296" s="282" t="s">
        <v>188</v>
      </c>
      <c r="B1296" s="282"/>
      <c r="C1296" s="282"/>
      <c r="D1296" s="282"/>
      <c r="E1296" s="282"/>
      <c r="F1296" s="278" t="s">
        <v>523</v>
      </c>
      <c r="G1296" s="278"/>
      <c r="H1296" s="278"/>
      <c r="I1296" s="278"/>
      <c r="J1296" s="278"/>
      <c r="K1296" s="97"/>
      <c r="L1296" s="234"/>
      <c r="M1296" s="234"/>
    </row>
    <row r="1297" spans="1:13" x14ac:dyDescent="0.25">
      <c r="A1297" s="278" t="s">
        <v>233</v>
      </c>
      <c r="B1297" s="278"/>
      <c r="C1297" s="278"/>
      <c r="D1297" s="278"/>
      <c r="E1297" s="278"/>
      <c r="F1297" s="342" t="s">
        <v>524</v>
      </c>
      <c r="G1297" s="342"/>
      <c r="H1297" s="342"/>
      <c r="I1297" s="342"/>
      <c r="J1297" s="342"/>
      <c r="K1297" s="108"/>
      <c r="L1297" s="234"/>
      <c r="M1297" s="234"/>
    </row>
    <row r="1298" spans="1:13" x14ac:dyDescent="0.25">
      <c r="A1298" s="278" t="s">
        <v>192</v>
      </c>
      <c r="B1298" s="278"/>
      <c r="C1298" s="278"/>
      <c r="D1298" s="278"/>
      <c r="E1298" s="278"/>
      <c r="F1298" s="342" t="s">
        <v>525</v>
      </c>
      <c r="G1298" s="342"/>
      <c r="H1298" s="342"/>
      <c r="I1298" s="342"/>
      <c r="J1298" s="342"/>
      <c r="K1298" s="108"/>
      <c r="L1298" s="234"/>
      <c r="M1298" s="234"/>
    </row>
    <row r="1299" spans="1:13" x14ac:dyDescent="0.25">
      <c r="A1299" s="278" t="s">
        <v>194</v>
      </c>
      <c r="B1299" s="278"/>
      <c r="C1299" s="278"/>
      <c r="D1299" s="278"/>
      <c r="E1299" s="278"/>
      <c r="F1299" s="342" t="s">
        <v>526</v>
      </c>
      <c r="G1299" s="342"/>
      <c r="H1299" s="342"/>
      <c r="I1299" s="342"/>
      <c r="J1299" s="342"/>
      <c r="K1299" s="108"/>
      <c r="L1299" s="234"/>
      <c r="M1299" s="234"/>
    </row>
    <row r="1300" spans="1:13" x14ac:dyDescent="0.25">
      <c r="A1300" s="278" t="s">
        <v>235</v>
      </c>
      <c r="B1300" s="278"/>
      <c r="C1300" s="278"/>
      <c r="D1300" s="278"/>
      <c r="E1300" s="278"/>
      <c r="F1300" s="342" t="s">
        <v>232</v>
      </c>
      <c r="G1300" s="342"/>
      <c r="H1300" s="342"/>
      <c r="I1300" s="342"/>
      <c r="J1300" s="342"/>
      <c r="K1300" s="108"/>
      <c r="L1300" s="234"/>
      <c r="M1300" s="234"/>
    </row>
    <row r="1301" spans="1:13" x14ac:dyDescent="0.25">
      <c r="A1301" s="278" t="s">
        <v>422</v>
      </c>
      <c r="B1301" s="278"/>
      <c r="C1301" s="278"/>
      <c r="D1301" s="278"/>
      <c r="E1301" s="278"/>
      <c r="F1301" s="342" t="s">
        <v>527</v>
      </c>
      <c r="G1301" s="342"/>
      <c r="H1301" s="342"/>
      <c r="I1301" s="342"/>
      <c r="J1301" s="342"/>
      <c r="K1301" s="108"/>
      <c r="L1301" s="234"/>
      <c r="M1301" s="234"/>
    </row>
    <row r="1302" spans="1:13" x14ac:dyDescent="0.25">
      <c r="A1302" s="279" t="s">
        <v>198</v>
      </c>
      <c r="B1302" s="279"/>
      <c r="C1302" s="279"/>
      <c r="D1302" s="279"/>
      <c r="E1302" s="279"/>
      <c r="F1302" s="279" t="s">
        <v>195</v>
      </c>
      <c r="G1302" s="279"/>
      <c r="H1302" s="279"/>
      <c r="I1302" s="279"/>
      <c r="J1302" s="279"/>
      <c r="K1302" s="101"/>
      <c r="L1302" s="234"/>
      <c r="M1302" s="234"/>
    </row>
    <row r="1303" spans="1:13" x14ac:dyDescent="0.25">
      <c r="A1303" s="278" t="s">
        <v>528</v>
      </c>
      <c r="B1303" s="278"/>
      <c r="C1303" s="278"/>
      <c r="D1303" s="278"/>
      <c r="E1303" s="278"/>
      <c r="F1303" s="278" t="s">
        <v>197</v>
      </c>
      <c r="G1303" s="278"/>
      <c r="H1303" s="278"/>
      <c r="I1303" s="278"/>
      <c r="J1303" s="278"/>
      <c r="K1303" s="97"/>
      <c r="L1303" s="234"/>
      <c r="M1303" s="234"/>
    </row>
    <row r="1304" spans="1:13" x14ac:dyDescent="0.25">
      <c r="A1304" s="349" t="s">
        <v>529</v>
      </c>
      <c r="B1304" s="350"/>
      <c r="C1304" s="350"/>
      <c r="D1304" s="350"/>
      <c r="E1304" s="350"/>
      <c r="F1304" s="278" t="s">
        <v>234</v>
      </c>
      <c r="G1304" s="278"/>
      <c r="H1304" s="278"/>
      <c r="I1304" s="278"/>
      <c r="J1304" s="278"/>
      <c r="K1304" s="97"/>
      <c r="L1304" s="234"/>
      <c r="M1304" s="234"/>
    </row>
    <row r="1305" spans="1:13" x14ac:dyDescent="0.25">
      <c r="A1305" s="349" t="s">
        <v>530</v>
      </c>
      <c r="B1305" s="351"/>
      <c r="C1305" s="351"/>
      <c r="D1305" s="351"/>
      <c r="E1305" s="351"/>
      <c r="F1305" s="278" t="s">
        <v>199</v>
      </c>
      <c r="G1305" s="278"/>
      <c r="H1305" s="278"/>
      <c r="I1305" s="278"/>
      <c r="J1305" s="278"/>
      <c r="K1305" s="97"/>
      <c r="L1305" s="234"/>
      <c r="M1305" s="234"/>
    </row>
    <row r="1306" spans="1:13" x14ac:dyDescent="0.25">
      <c r="A1306" s="347" t="s">
        <v>531</v>
      </c>
      <c r="B1306" s="236"/>
      <c r="C1306" s="236"/>
      <c r="D1306" s="236"/>
      <c r="E1306" s="236"/>
      <c r="F1306" s="283" t="s">
        <v>236</v>
      </c>
      <c r="G1306" s="283"/>
      <c r="H1306" s="283"/>
      <c r="I1306" s="283"/>
      <c r="J1306" s="283"/>
      <c r="K1306" s="98"/>
      <c r="L1306" s="234"/>
      <c r="M1306" s="234"/>
    </row>
    <row r="1307" spans="1:13" x14ac:dyDescent="0.25">
      <c r="A1307" s="347" t="s">
        <v>532</v>
      </c>
      <c r="B1307" s="236"/>
      <c r="C1307" s="236"/>
      <c r="D1307" s="236"/>
      <c r="E1307" s="236"/>
      <c r="F1307" s="283"/>
      <c r="G1307" s="283"/>
      <c r="H1307" s="283"/>
      <c r="I1307" s="283"/>
      <c r="J1307" s="283"/>
      <c r="K1307" s="98"/>
      <c r="L1307" s="234"/>
      <c r="M1307" s="234"/>
    </row>
    <row r="1308" spans="1:13" x14ac:dyDescent="0.25">
      <c r="A1308" s="347"/>
      <c r="B1308" s="236"/>
      <c r="C1308" s="236"/>
      <c r="D1308" s="236"/>
      <c r="E1308" s="236"/>
      <c r="F1308" s="278" t="s">
        <v>533</v>
      </c>
      <c r="G1308" s="278"/>
      <c r="H1308" s="278"/>
      <c r="I1308" s="278"/>
      <c r="J1308" s="278"/>
      <c r="K1308" s="97"/>
      <c r="L1308" s="234"/>
      <c r="M1308" s="234"/>
    </row>
    <row r="1309" spans="1:13" x14ac:dyDescent="0.25">
      <c r="A1309" s="138" t="s">
        <v>0</v>
      </c>
      <c r="B1309" s="281" t="s">
        <v>1</v>
      </c>
      <c r="C1309" s="281"/>
      <c r="D1309" s="281"/>
      <c r="E1309" s="281"/>
      <c r="F1309" s="281"/>
      <c r="G1309" s="281"/>
      <c r="H1309" s="281"/>
      <c r="I1309" s="281" t="s">
        <v>2</v>
      </c>
      <c r="J1309" s="281"/>
      <c r="K1309" s="138"/>
      <c r="L1309" s="234"/>
      <c r="M1309" s="234"/>
    </row>
    <row r="1310" spans="1:13" x14ac:dyDescent="0.25">
      <c r="A1310" s="161"/>
      <c r="B1310" s="270" t="s">
        <v>3</v>
      </c>
      <c r="C1310" s="270"/>
      <c r="D1310" s="270"/>
      <c r="E1310" s="270"/>
      <c r="F1310" s="270"/>
      <c r="G1310" s="270"/>
      <c r="H1310" s="270"/>
      <c r="I1310" s="270" t="s">
        <v>534</v>
      </c>
      <c r="J1310" s="270"/>
      <c r="K1310" s="94"/>
      <c r="L1310" s="234"/>
      <c r="M1310" s="234"/>
    </row>
    <row r="1311" spans="1:13" x14ac:dyDescent="0.25">
      <c r="A1311" s="19">
        <v>1</v>
      </c>
      <c r="B1311" s="275" t="s">
        <v>535</v>
      </c>
      <c r="C1311" s="275"/>
      <c r="D1311" s="275"/>
      <c r="E1311" s="275"/>
      <c r="F1311" s="275"/>
      <c r="G1311" s="275"/>
      <c r="H1311" s="23"/>
      <c r="I1311" s="244">
        <v>266005</v>
      </c>
      <c r="J1311" s="244"/>
      <c r="K1311" s="81"/>
      <c r="L1311" s="234">
        <f t="shared" ref="L1311:L1334" si="20">SUM(I1311*1.02)</f>
        <v>271325.09999999998</v>
      </c>
      <c r="M1311" s="234"/>
    </row>
    <row r="1312" spans="1:13" x14ac:dyDescent="0.25">
      <c r="A1312" s="161"/>
      <c r="B1312" s="270" t="s">
        <v>10</v>
      </c>
      <c r="C1312" s="270"/>
      <c r="D1312" s="270"/>
      <c r="E1312" s="270"/>
      <c r="F1312" s="270"/>
      <c r="G1312" s="270"/>
      <c r="H1312" s="270"/>
      <c r="I1312" s="348"/>
      <c r="J1312" s="348"/>
      <c r="K1312" s="141"/>
      <c r="L1312" s="234"/>
      <c r="M1312" s="234"/>
    </row>
    <row r="1313" spans="1:13" x14ac:dyDescent="0.25">
      <c r="A1313" s="19">
        <v>1</v>
      </c>
      <c r="B1313" s="275" t="s">
        <v>240</v>
      </c>
      <c r="C1313" s="275"/>
      <c r="D1313" s="275"/>
      <c r="E1313" s="275"/>
      <c r="F1313" s="275"/>
      <c r="G1313" s="275"/>
      <c r="H1313" s="17"/>
      <c r="I1313" s="242">
        <v>0</v>
      </c>
      <c r="J1313" s="242"/>
      <c r="K1313" s="83"/>
      <c r="L1313" s="234"/>
      <c r="M1313" s="234"/>
    </row>
    <row r="1314" spans="1:13" x14ac:dyDescent="0.25">
      <c r="A1314" s="19"/>
      <c r="B1314" s="341" t="s">
        <v>429</v>
      </c>
      <c r="C1314" s="341"/>
      <c r="D1314" s="341"/>
      <c r="E1314" s="341"/>
      <c r="F1314" s="341"/>
      <c r="G1314" s="341"/>
      <c r="H1314" s="18"/>
      <c r="I1314" s="244">
        <v>630</v>
      </c>
      <c r="J1314" s="244"/>
      <c r="K1314" s="81"/>
      <c r="L1314" s="234">
        <f t="shared" si="20"/>
        <v>642.6</v>
      </c>
      <c r="M1314" s="234"/>
    </row>
    <row r="1315" spans="1:13" x14ac:dyDescent="0.25">
      <c r="A1315" s="19"/>
      <c r="B1315" s="337" t="s">
        <v>430</v>
      </c>
      <c r="C1315" s="337"/>
      <c r="D1315" s="337"/>
      <c r="E1315" s="337"/>
      <c r="F1315" s="337"/>
      <c r="G1315" s="337"/>
      <c r="H1315" s="18"/>
      <c r="I1315" s="244">
        <v>2430</v>
      </c>
      <c r="J1315" s="244"/>
      <c r="K1315" s="81"/>
      <c r="L1315" s="234">
        <f t="shared" si="20"/>
        <v>2478.6</v>
      </c>
      <c r="M1315" s="234"/>
    </row>
    <row r="1316" spans="1:13" x14ac:dyDescent="0.25">
      <c r="A1316" s="161"/>
      <c r="B1316" s="270" t="s">
        <v>16</v>
      </c>
      <c r="C1316" s="270"/>
      <c r="D1316" s="270"/>
      <c r="E1316" s="270"/>
      <c r="F1316" s="270"/>
      <c r="G1316" s="270"/>
      <c r="H1316" s="270"/>
      <c r="I1316" s="346"/>
      <c r="J1316" s="346"/>
      <c r="K1316" s="182"/>
      <c r="L1316" s="234"/>
      <c r="M1316" s="234"/>
    </row>
    <row r="1317" spans="1:13" x14ac:dyDescent="0.25">
      <c r="A1317" s="19"/>
      <c r="B1317" s="243" t="s">
        <v>537</v>
      </c>
      <c r="C1317" s="243"/>
      <c r="D1317" s="243"/>
      <c r="E1317" s="243"/>
      <c r="F1317" s="243"/>
      <c r="G1317" s="243"/>
      <c r="H1317" s="7"/>
      <c r="I1317" s="244">
        <v>11995</v>
      </c>
      <c r="J1317" s="244"/>
      <c r="K1317" s="81"/>
      <c r="L1317" s="234">
        <f t="shared" si="20"/>
        <v>12234.9</v>
      </c>
      <c r="M1317" s="234"/>
    </row>
    <row r="1318" spans="1:13" x14ac:dyDescent="0.25">
      <c r="A1318" s="19"/>
      <c r="B1318" s="243" t="s">
        <v>22</v>
      </c>
      <c r="C1318" s="243"/>
      <c r="D1318" s="243"/>
      <c r="E1318" s="243"/>
      <c r="F1318" s="243"/>
      <c r="G1318" s="243"/>
      <c r="H1318" s="7"/>
      <c r="I1318" s="244">
        <v>4155</v>
      </c>
      <c r="J1318" s="244"/>
      <c r="K1318" s="81"/>
      <c r="L1318" s="234">
        <f t="shared" si="20"/>
        <v>4238.1000000000004</v>
      </c>
      <c r="M1318" s="234"/>
    </row>
    <row r="1319" spans="1:13" x14ac:dyDescent="0.25">
      <c r="A1319" s="19"/>
      <c r="B1319" s="243" t="s">
        <v>538</v>
      </c>
      <c r="C1319" s="243"/>
      <c r="D1319" s="243"/>
      <c r="E1319" s="243"/>
      <c r="F1319" s="243"/>
      <c r="G1319" s="243"/>
      <c r="H1319" s="7"/>
      <c r="I1319" s="244">
        <v>7235</v>
      </c>
      <c r="J1319" s="244"/>
      <c r="K1319" s="81"/>
      <c r="L1319" s="234">
        <f t="shared" si="20"/>
        <v>7379.7</v>
      </c>
      <c r="M1319" s="234"/>
    </row>
    <row r="1320" spans="1:13" x14ac:dyDescent="0.25">
      <c r="A1320" s="19"/>
      <c r="B1320" s="243" t="s">
        <v>27</v>
      </c>
      <c r="C1320" s="243"/>
      <c r="D1320" s="243"/>
      <c r="E1320" s="243"/>
      <c r="F1320" s="243"/>
      <c r="G1320" s="243"/>
      <c r="H1320" s="7"/>
      <c r="I1320" s="244">
        <v>2220</v>
      </c>
      <c r="J1320" s="244"/>
      <c r="K1320" s="81"/>
      <c r="L1320" s="234">
        <f t="shared" si="20"/>
        <v>2264.4</v>
      </c>
      <c r="M1320" s="234"/>
    </row>
    <row r="1321" spans="1:13" x14ac:dyDescent="0.25">
      <c r="A1321" s="19"/>
      <c r="B1321" s="243" t="s">
        <v>30</v>
      </c>
      <c r="C1321" s="243"/>
      <c r="D1321" s="243"/>
      <c r="E1321" s="243"/>
      <c r="F1321" s="243"/>
      <c r="G1321" s="243"/>
      <c r="H1321" s="7"/>
      <c r="I1321" s="244">
        <v>2230</v>
      </c>
      <c r="J1321" s="244"/>
      <c r="K1321" s="81"/>
      <c r="L1321" s="234">
        <f t="shared" si="20"/>
        <v>2274.6</v>
      </c>
      <c r="M1321" s="234"/>
    </row>
    <row r="1322" spans="1:13" x14ac:dyDescent="0.25">
      <c r="A1322" s="19"/>
      <c r="B1322" s="243" t="s">
        <v>31</v>
      </c>
      <c r="C1322" s="243"/>
      <c r="D1322" s="243"/>
      <c r="E1322" s="243"/>
      <c r="F1322" s="243"/>
      <c r="G1322" s="243"/>
      <c r="H1322" s="7"/>
      <c r="I1322" s="244">
        <v>385</v>
      </c>
      <c r="J1322" s="244"/>
      <c r="K1322" s="81"/>
      <c r="L1322" s="234">
        <f t="shared" si="20"/>
        <v>392.7</v>
      </c>
      <c r="M1322" s="234"/>
    </row>
    <row r="1323" spans="1:13" x14ac:dyDescent="0.25">
      <c r="A1323" s="19"/>
      <c r="B1323" s="243" t="s">
        <v>253</v>
      </c>
      <c r="C1323" s="243"/>
      <c r="D1323" s="243"/>
      <c r="E1323" s="243"/>
      <c r="F1323" s="243"/>
      <c r="G1323" s="243"/>
      <c r="H1323" s="3" t="s">
        <v>434</v>
      </c>
      <c r="I1323" s="244">
        <v>6960</v>
      </c>
      <c r="J1323" s="244"/>
      <c r="K1323" s="81"/>
      <c r="L1323" s="234">
        <f t="shared" si="20"/>
        <v>7099.2</v>
      </c>
      <c r="M1323" s="234"/>
    </row>
    <row r="1324" spans="1:13" x14ac:dyDescent="0.25">
      <c r="A1324" s="19">
        <v>1</v>
      </c>
      <c r="B1324" s="241" t="s">
        <v>754</v>
      </c>
      <c r="C1324" s="241"/>
      <c r="D1324" s="241"/>
      <c r="E1324" s="241"/>
      <c r="F1324" s="241"/>
      <c r="G1324" s="241"/>
      <c r="H1324" s="9"/>
      <c r="I1324" s="242">
        <v>0</v>
      </c>
      <c r="J1324" s="242"/>
      <c r="K1324" s="83"/>
      <c r="L1324" s="234"/>
      <c r="M1324" s="234"/>
    </row>
    <row r="1325" spans="1:13" x14ac:dyDescent="0.25">
      <c r="A1325" s="19">
        <v>1</v>
      </c>
      <c r="B1325" s="241" t="s">
        <v>539</v>
      </c>
      <c r="C1325" s="241"/>
      <c r="D1325" s="241"/>
      <c r="E1325" s="241"/>
      <c r="F1325" s="241"/>
      <c r="G1325" s="241"/>
      <c r="H1325" s="9"/>
      <c r="I1325" s="242">
        <v>0</v>
      </c>
      <c r="J1325" s="242"/>
      <c r="K1325" s="83"/>
      <c r="L1325" s="234"/>
      <c r="M1325" s="234"/>
    </row>
    <row r="1326" spans="1:13" x14ac:dyDescent="0.25">
      <c r="A1326" s="161"/>
      <c r="B1326" s="270" t="s">
        <v>69</v>
      </c>
      <c r="C1326" s="270"/>
      <c r="D1326" s="270"/>
      <c r="E1326" s="270"/>
      <c r="F1326" s="270"/>
      <c r="G1326" s="270"/>
      <c r="H1326" s="270"/>
      <c r="I1326" s="272"/>
      <c r="J1326" s="272"/>
      <c r="K1326" s="142"/>
      <c r="L1326" s="234"/>
      <c r="M1326" s="234"/>
    </row>
    <row r="1327" spans="1:13" x14ac:dyDescent="0.25">
      <c r="A1327" s="19">
        <v>1</v>
      </c>
      <c r="B1327" s="340" t="s">
        <v>726</v>
      </c>
      <c r="C1327" s="340"/>
      <c r="D1327" s="340"/>
      <c r="E1327" s="340"/>
      <c r="F1327" s="340"/>
      <c r="G1327" s="340"/>
      <c r="H1327" s="12"/>
      <c r="I1327" s="242">
        <v>0</v>
      </c>
      <c r="J1327" s="242"/>
      <c r="K1327" s="83"/>
      <c r="L1327" s="234"/>
      <c r="M1327" s="234"/>
    </row>
    <row r="1328" spans="1:13" x14ac:dyDescent="0.25">
      <c r="A1328" s="19"/>
      <c r="B1328" s="269" t="s">
        <v>755</v>
      </c>
      <c r="C1328" s="269"/>
      <c r="D1328" s="269"/>
      <c r="E1328" s="269"/>
      <c r="F1328" s="269"/>
      <c r="G1328" s="269"/>
      <c r="H1328" s="11"/>
      <c r="I1328" s="244">
        <v>1315</v>
      </c>
      <c r="J1328" s="244"/>
      <c r="K1328" s="81"/>
      <c r="L1328" s="234">
        <f t="shared" si="20"/>
        <v>1341.3</v>
      </c>
      <c r="M1328" s="234"/>
    </row>
    <row r="1329" spans="1:13" x14ac:dyDescent="0.25">
      <c r="A1329" s="19"/>
      <c r="B1329" s="269" t="s">
        <v>280</v>
      </c>
      <c r="C1329" s="269"/>
      <c r="D1329" s="269"/>
      <c r="E1329" s="269"/>
      <c r="F1329" s="269"/>
      <c r="G1329" s="269"/>
      <c r="H1329" s="11"/>
      <c r="I1329" s="244">
        <v>870</v>
      </c>
      <c r="J1329" s="244"/>
      <c r="K1329" s="81"/>
      <c r="L1329" s="234">
        <f t="shared" si="20"/>
        <v>887.4</v>
      </c>
      <c r="M1329" s="234"/>
    </row>
    <row r="1330" spans="1:13" x14ac:dyDescent="0.25">
      <c r="A1330" s="19"/>
      <c r="B1330" s="269" t="s">
        <v>281</v>
      </c>
      <c r="C1330" s="269"/>
      <c r="D1330" s="269"/>
      <c r="E1330" s="269"/>
      <c r="F1330" s="269"/>
      <c r="G1330" s="269"/>
      <c r="H1330" s="24"/>
      <c r="I1330" s="244">
        <v>2310</v>
      </c>
      <c r="J1330" s="244"/>
      <c r="K1330" s="81"/>
      <c r="L1330" s="234">
        <f t="shared" si="20"/>
        <v>2356.1999999999998</v>
      </c>
      <c r="M1330" s="234"/>
    </row>
    <row r="1331" spans="1:13" x14ac:dyDescent="0.25">
      <c r="A1331" s="19"/>
      <c r="B1331" s="269" t="s">
        <v>483</v>
      </c>
      <c r="C1331" s="269"/>
      <c r="D1331" s="269"/>
      <c r="E1331" s="269"/>
      <c r="F1331" s="269"/>
      <c r="G1331" s="269"/>
      <c r="H1331" s="11"/>
      <c r="I1331" s="244">
        <v>15265</v>
      </c>
      <c r="J1331" s="244"/>
      <c r="K1331" s="81"/>
      <c r="L1331" s="234">
        <f t="shared" si="20"/>
        <v>15570.300000000001</v>
      </c>
      <c r="M1331" s="234"/>
    </row>
    <row r="1332" spans="1:13" x14ac:dyDescent="0.25">
      <c r="A1332" s="19"/>
      <c r="B1332" s="269" t="s">
        <v>756</v>
      </c>
      <c r="C1332" s="269"/>
      <c r="D1332" s="269"/>
      <c r="E1332" s="269"/>
      <c r="F1332" s="269"/>
      <c r="G1332" s="269"/>
      <c r="H1332" s="7"/>
      <c r="I1332" s="244">
        <v>18560</v>
      </c>
      <c r="J1332" s="244"/>
      <c r="K1332" s="81"/>
      <c r="L1332" s="234">
        <f t="shared" si="20"/>
        <v>18931.2</v>
      </c>
      <c r="M1332" s="234"/>
    </row>
    <row r="1333" spans="1:13" x14ac:dyDescent="0.25">
      <c r="A1333" s="19"/>
      <c r="B1333" s="269" t="s">
        <v>484</v>
      </c>
      <c r="C1333" s="269"/>
      <c r="D1333" s="269"/>
      <c r="E1333" s="269"/>
      <c r="F1333" s="269"/>
      <c r="G1333" s="269"/>
      <c r="H1333" s="11"/>
      <c r="I1333" s="244">
        <v>33835</v>
      </c>
      <c r="J1333" s="244"/>
      <c r="K1333" s="81"/>
      <c r="L1333" s="234">
        <f t="shared" si="20"/>
        <v>34511.699999999997</v>
      </c>
      <c r="M1333" s="234"/>
    </row>
    <row r="1334" spans="1:13" x14ac:dyDescent="0.25">
      <c r="A1334" s="19"/>
      <c r="B1334" s="269" t="s">
        <v>486</v>
      </c>
      <c r="C1334" s="269"/>
      <c r="D1334" s="269"/>
      <c r="E1334" s="269"/>
      <c r="F1334" s="269"/>
      <c r="G1334" s="269"/>
      <c r="H1334" s="11"/>
      <c r="I1334" s="244">
        <v>35350</v>
      </c>
      <c r="J1334" s="244"/>
      <c r="K1334" s="81"/>
      <c r="L1334" s="234">
        <f t="shared" si="20"/>
        <v>36057</v>
      </c>
      <c r="M1334" s="234"/>
    </row>
    <row r="1335" spans="1:13" x14ac:dyDescent="0.25">
      <c r="A1335" s="19">
        <v>1</v>
      </c>
      <c r="B1335" s="340" t="s">
        <v>757</v>
      </c>
      <c r="C1335" s="340"/>
      <c r="D1335" s="340"/>
      <c r="E1335" s="340"/>
      <c r="F1335" s="340"/>
      <c r="G1335" s="340"/>
      <c r="H1335" s="12"/>
      <c r="I1335" s="242">
        <v>0</v>
      </c>
      <c r="J1335" s="242"/>
      <c r="K1335" s="83"/>
      <c r="L1335" s="234"/>
      <c r="M1335" s="234"/>
    </row>
    <row r="1336" spans="1:13" x14ac:dyDescent="0.25">
      <c r="A1336" s="19"/>
      <c r="B1336" s="269" t="s">
        <v>758</v>
      </c>
      <c r="C1336" s="269"/>
      <c r="D1336" s="269"/>
      <c r="E1336" s="269"/>
      <c r="F1336" s="269"/>
      <c r="G1336" s="269"/>
      <c r="H1336" s="11"/>
      <c r="I1336" s="244">
        <v>2310</v>
      </c>
      <c r="J1336" s="244"/>
      <c r="K1336" s="81"/>
      <c r="L1336" s="234">
        <f t="shared" ref="L1336:L1395" si="21">SUM(I1336*1.02)</f>
        <v>2356.1999999999998</v>
      </c>
      <c r="M1336" s="234"/>
    </row>
    <row r="1337" spans="1:13" x14ac:dyDescent="0.25">
      <c r="A1337" s="19"/>
      <c r="B1337" s="269" t="s">
        <v>759</v>
      </c>
      <c r="C1337" s="269"/>
      <c r="D1337" s="269"/>
      <c r="E1337" s="269"/>
      <c r="F1337" s="269"/>
      <c r="G1337" s="269"/>
      <c r="H1337" s="11"/>
      <c r="I1337" s="244">
        <v>4735</v>
      </c>
      <c r="J1337" s="244"/>
      <c r="K1337" s="81"/>
      <c r="L1337" s="234">
        <f t="shared" si="21"/>
        <v>4829.7</v>
      </c>
      <c r="M1337" s="234"/>
    </row>
    <row r="1338" spans="1:13" x14ac:dyDescent="0.25">
      <c r="A1338" s="19"/>
      <c r="B1338" s="269" t="s">
        <v>546</v>
      </c>
      <c r="C1338" s="269"/>
      <c r="D1338" s="269"/>
      <c r="E1338" s="269"/>
      <c r="F1338" s="269"/>
      <c r="G1338" s="269"/>
      <c r="H1338" s="11"/>
      <c r="I1338" s="244">
        <v>8755</v>
      </c>
      <c r="J1338" s="244"/>
      <c r="K1338" s="81"/>
      <c r="L1338" s="234">
        <f t="shared" si="21"/>
        <v>8930.1</v>
      </c>
      <c r="M1338" s="234"/>
    </row>
    <row r="1339" spans="1:13" x14ac:dyDescent="0.25">
      <c r="A1339" s="19"/>
      <c r="B1339" s="269" t="s">
        <v>591</v>
      </c>
      <c r="C1339" s="269"/>
      <c r="D1339" s="269"/>
      <c r="E1339" s="269"/>
      <c r="F1339" s="269"/>
      <c r="G1339" s="269"/>
      <c r="H1339" s="11"/>
      <c r="I1339" s="244">
        <v>525</v>
      </c>
      <c r="J1339" s="244"/>
      <c r="K1339" s="81"/>
      <c r="L1339" s="234">
        <f t="shared" si="21"/>
        <v>535.5</v>
      </c>
      <c r="M1339" s="234"/>
    </row>
    <row r="1340" spans="1:13" x14ac:dyDescent="0.25">
      <c r="A1340" s="19"/>
      <c r="B1340" s="339" t="s">
        <v>548</v>
      </c>
      <c r="C1340" s="339"/>
      <c r="D1340" s="339"/>
      <c r="E1340" s="339"/>
      <c r="F1340" s="339"/>
      <c r="G1340" s="339"/>
      <c r="H1340" s="11"/>
      <c r="I1340" s="244">
        <v>610</v>
      </c>
      <c r="J1340" s="244"/>
      <c r="K1340" s="81"/>
      <c r="L1340" s="234">
        <f t="shared" si="21"/>
        <v>622.20000000000005</v>
      </c>
      <c r="M1340" s="234"/>
    </row>
    <row r="1341" spans="1:13" x14ac:dyDescent="0.25">
      <c r="A1341" s="19"/>
      <c r="B1341" s="269" t="s">
        <v>760</v>
      </c>
      <c r="C1341" s="269"/>
      <c r="D1341" s="269"/>
      <c r="E1341" s="269"/>
      <c r="F1341" s="269"/>
      <c r="G1341" s="269"/>
      <c r="H1341" s="11"/>
      <c r="I1341" s="244">
        <v>610</v>
      </c>
      <c r="J1341" s="244"/>
      <c r="K1341" s="81"/>
      <c r="L1341" s="234">
        <f t="shared" si="21"/>
        <v>622.20000000000005</v>
      </c>
      <c r="M1341" s="234"/>
    </row>
    <row r="1342" spans="1:13" x14ac:dyDescent="0.25">
      <c r="A1342" s="19"/>
      <c r="B1342" s="269" t="s">
        <v>292</v>
      </c>
      <c r="C1342" s="269"/>
      <c r="D1342" s="269"/>
      <c r="E1342" s="269"/>
      <c r="F1342" s="269"/>
      <c r="G1342" s="269"/>
      <c r="H1342" s="11"/>
      <c r="I1342" s="244">
        <v>485</v>
      </c>
      <c r="J1342" s="244"/>
      <c r="K1342" s="81"/>
      <c r="L1342" s="234">
        <f t="shared" si="21"/>
        <v>494.7</v>
      </c>
      <c r="M1342" s="234"/>
    </row>
    <row r="1343" spans="1:13" x14ac:dyDescent="0.25">
      <c r="A1343" s="19"/>
      <c r="B1343" s="269" t="s">
        <v>294</v>
      </c>
      <c r="C1343" s="269"/>
      <c r="D1343" s="269"/>
      <c r="E1343" s="269"/>
      <c r="F1343" s="269"/>
      <c r="G1343" s="269"/>
      <c r="H1343" s="11"/>
      <c r="I1343" s="244">
        <v>485</v>
      </c>
      <c r="J1343" s="244"/>
      <c r="K1343" s="81"/>
      <c r="L1343" s="234">
        <f t="shared" si="21"/>
        <v>494.7</v>
      </c>
      <c r="M1343" s="234"/>
    </row>
    <row r="1344" spans="1:13" x14ac:dyDescent="0.25">
      <c r="A1344" s="19">
        <v>1</v>
      </c>
      <c r="B1344" s="340" t="s">
        <v>761</v>
      </c>
      <c r="C1344" s="340"/>
      <c r="D1344" s="340"/>
      <c r="E1344" s="340"/>
      <c r="F1344" s="340"/>
      <c r="G1344" s="340"/>
      <c r="H1344" s="12"/>
      <c r="I1344" s="242">
        <v>0</v>
      </c>
      <c r="J1344" s="242"/>
      <c r="K1344" s="83"/>
      <c r="L1344" s="234"/>
      <c r="M1344" s="234"/>
    </row>
    <row r="1345" spans="1:13" x14ac:dyDescent="0.25">
      <c r="A1345" s="19"/>
      <c r="B1345" s="269" t="s">
        <v>298</v>
      </c>
      <c r="C1345" s="269"/>
      <c r="D1345" s="269"/>
      <c r="E1345" s="269"/>
      <c r="F1345" s="269"/>
      <c r="G1345" s="269"/>
      <c r="H1345" s="11"/>
      <c r="I1345" s="244">
        <v>1825</v>
      </c>
      <c r="J1345" s="244"/>
      <c r="K1345" s="81"/>
      <c r="L1345" s="234">
        <f t="shared" si="21"/>
        <v>1861.5</v>
      </c>
      <c r="M1345" s="234"/>
    </row>
    <row r="1346" spans="1:13" x14ac:dyDescent="0.25">
      <c r="A1346" s="19"/>
      <c r="B1346" s="269" t="s">
        <v>300</v>
      </c>
      <c r="C1346" s="269"/>
      <c r="D1346" s="269"/>
      <c r="E1346" s="269"/>
      <c r="F1346" s="269"/>
      <c r="G1346" s="269"/>
      <c r="H1346" s="11"/>
      <c r="I1346" s="244">
        <v>2820</v>
      </c>
      <c r="J1346" s="244"/>
      <c r="K1346" s="81"/>
      <c r="L1346" s="234">
        <f t="shared" si="21"/>
        <v>2876.4</v>
      </c>
      <c r="M1346" s="234"/>
    </row>
    <row r="1347" spans="1:13" x14ac:dyDescent="0.25">
      <c r="A1347" s="19"/>
      <c r="B1347" s="269" t="s">
        <v>762</v>
      </c>
      <c r="C1347" s="269"/>
      <c r="D1347" s="269"/>
      <c r="E1347" s="269"/>
      <c r="F1347" s="269"/>
      <c r="G1347" s="269"/>
      <c r="H1347" s="11"/>
      <c r="I1347" s="277">
        <v>0</v>
      </c>
      <c r="J1347" s="277"/>
      <c r="K1347" s="95"/>
      <c r="L1347" s="234"/>
      <c r="M1347" s="234"/>
    </row>
    <row r="1348" spans="1:13" x14ac:dyDescent="0.25">
      <c r="A1348" s="19"/>
      <c r="B1348" s="269" t="s">
        <v>449</v>
      </c>
      <c r="C1348" s="269"/>
      <c r="D1348" s="269"/>
      <c r="E1348" s="269"/>
      <c r="F1348" s="269"/>
      <c r="G1348" s="269"/>
      <c r="H1348" s="11"/>
      <c r="I1348" s="244">
        <v>830</v>
      </c>
      <c r="J1348" s="244"/>
      <c r="K1348" s="81"/>
      <c r="L1348" s="234">
        <f t="shared" si="21"/>
        <v>846.6</v>
      </c>
      <c r="M1348" s="234"/>
    </row>
    <row r="1349" spans="1:13" x14ac:dyDescent="0.25">
      <c r="A1349" s="19"/>
      <c r="B1349" s="269" t="s">
        <v>269</v>
      </c>
      <c r="C1349" s="269"/>
      <c r="D1349" s="269"/>
      <c r="E1349" s="269"/>
      <c r="F1349" s="269"/>
      <c r="G1349" s="269"/>
      <c r="H1349" s="11"/>
      <c r="I1349" s="244">
        <v>3280</v>
      </c>
      <c r="J1349" s="244"/>
      <c r="K1349" s="81"/>
      <c r="L1349" s="234">
        <f t="shared" si="21"/>
        <v>3345.6</v>
      </c>
      <c r="M1349" s="234"/>
    </row>
    <row r="1350" spans="1:13" x14ac:dyDescent="0.25">
      <c r="A1350" s="19">
        <v>1</v>
      </c>
      <c r="B1350" s="340" t="s">
        <v>763</v>
      </c>
      <c r="C1350" s="340"/>
      <c r="D1350" s="340"/>
      <c r="E1350" s="340"/>
      <c r="F1350" s="340"/>
      <c r="G1350" s="340"/>
      <c r="H1350" s="12"/>
      <c r="I1350" s="242">
        <v>0</v>
      </c>
      <c r="J1350" s="242"/>
      <c r="K1350" s="83"/>
      <c r="L1350" s="234"/>
      <c r="M1350" s="234"/>
    </row>
    <row r="1351" spans="1:13" x14ac:dyDescent="0.25">
      <c r="A1351" s="19"/>
      <c r="B1351" s="269" t="s">
        <v>587</v>
      </c>
      <c r="C1351" s="269"/>
      <c r="D1351" s="269"/>
      <c r="E1351" s="269"/>
      <c r="F1351" s="269"/>
      <c r="G1351" s="269"/>
      <c r="H1351" s="11"/>
      <c r="I1351" s="244">
        <v>1210</v>
      </c>
      <c r="J1351" s="244"/>
      <c r="K1351" s="81"/>
      <c r="L1351" s="234">
        <f t="shared" si="21"/>
        <v>1234.2</v>
      </c>
      <c r="M1351" s="234"/>
    </row>
    <row r="1352" spans="1:13" x14ac:dyDescent="0.25">
      <c r="A1352" s="19">
        <v>1</v>
      </c>
      <c r="B1352" s="340" t="s">
        <v>303</v>
      </c>
      <c r="C1352" s="340"/>
      <c r="D1352" s="340"/>
      <c r="E1352" s="340"/>
      <c r="F1352" s="340"/>
      <c r="G1352" s="340"/>
      <c r="H1352" s="12"/>
      <c r="I1352" s="242">
        <v>0</v>
      </c>
      <c r="J1352" s="242"/>
      <c r="K1352" s="83"/>
      <c r="L1352" s="234"/>
      <c r="M1352" s="234"/>
    </row>
    <row r="1353" spans="1:13" x14ac:dyDescent="0.25">
      <c r="A1353" s="19">
        <v>1</v>
      </c>
      <c r="B1353" s="340" t="s">
        <v>304</v>
      </c>
      <c r="C1353" s="340"/>
      <c r="D1353" s="340"/>
      <c r="E1353" s="340"/>
      <c r="F1353" s="340"/>
      <c r="G1353" s="340"/>
      <c r="H1353" s="12"/>
      <c r="I1353" s="242">
        <v>0</v>
      </c>
      <c r="J1353" s="242"/>
      <c r="K1353" s="83"/>
      <c r="L1353" s="234"/>
      <c r="M1353" s="234"/>
    </row>
    <row r="1354" spans="1:13" x14ac:dyDescent="0.25">
      <c r="A1354" s="161"/>
      <c r="B1354" s="251" t="s">
        <v>57</v>
      </c>
      <c r="C1354" s="251"/>
      <c r="D1354" s="251"/>
      <c r="E1354" s="251"/>
      <c r="F1354" s="251"/>
      <c r="G1354" s="251"/>
      <c r="H1354" s="251"/>
      <c r="I1354" s="271"/>
      <c r="J1354" s="271"/>
      <c r="K1354" s="144"/>
      <c r="L1354" s="234"/>
      <c r="M1354" s="234"/>
    </row>
    <row r="1355" spans="1:13" x14ac:dyDescent="0.25">
      <c r="A1355" s="19">
        <v>1</v>
      </c>
      <c r="B1355" s="241" t="s">
        <v>551</v>
      </c>
      <c r="C1355" s="241"/>
      <c r="D1355" s="241"/>
      <c r="E1355" s="241"/>
      <c r="F1355" s="241"/>
      <c r="G1355" s="241"/>
      <c r="H1355" s="9"/>
      <c r="I1355" s="242">
        <v>0</v>
      </c>
      <c r="J1355" s="242"/>
      <c r="K1355" s="83"/>
      <c r="L1355" s="234"/>
      <c r="M1355" s="234"/>
    </row>
    <row r="1356" spans="1:13" x14ac:dyDescent="0.25">
      <c r="A1356" s="19"/>
      <c r="B1356" s="243" t="s">
        <v>59</v>
      </c>
      <c r="C1356" s="243"/>
      <c r="D1356" s="243"/>
      <c r="E1356" s="243"/>
      <c r="F1356" s="243"/>
      <c r="G1356" s="243"/>
      <c r="H1356" s="25" t="s">
        <v>313</v>
      </c>
      <c r="I1356" s="244">
        <v>1240</v>
      </c>
      <c r="J1356" s="244"/>
      <c r="K1356" s="81"/>
      <c r="L1356" s="234">
        <f t="shared" si="21"/>
        <v>1264.8</v>
      </c>
      <c r="M1356" s="234"/>
    </row>
    <row r="1357" spans="1:13" x14ac:dyDescent="0.25">
      <c r="A1357" s="19"/>
      <c r="B1357" s="243" t="s">
        <v>314</v>
      </c>
      <c r="C1357" s="243"/>
      <c r="D1357" s="243"/>
      <c r="E1357" s="243"/>
      <c r="F1357" s="243"/>
      <c r="G1357" s="243"/>
      <c r="H1357" s="7"/>
      <c r="I1357" s="244">
        <v>1130</v>
      </c>
      <c r="J1357" s="244"/>
      <c r="K1357" s="81"/>
      <c r="L1357" s="234">
        <f t="shared" si="21"/>
        <v>1152.5999999999999</v>
      </c>
      <c r="M1357" s="234"/>
    </row>
    <row r="1358" spans="1:13" x14ac:dyDescent="0.25">
      <c r="A1358" s="19"/>
      <c r="B1358" s="243" t="s">
        <v>315</v>
      </c>
      <c r="C1358" s="243"/>
      <c r="D1358" s="243"/>
      <c r="E1358" s="243"/>
      <c r="F1358" s="243"/>
      <c r="G1358" s="243"/>
      <c r="H1358" s="7"/>
      <c r="I1358" s="244">
        <v>1180</v>
      </c>
      <c r="J1358" s="244"/>
      <c r="K1358" s="81"/>
      <c r="L1358" s="234">
        <f t="shared" si="21"/>
        <v>1203.5999999999999</v>
      </c>
      <c r="M1358" s="234"/>
    </row>
    <row r="1359" spans="1:13" x14ac:dyDescent="0.25">
      <c r="A1359" s="19"/>
      <c r="B1359" s="243" t="s">
        <v>552</v>
      </c>
      <c r="C1359" s="243"/>
      <c r="D1359" s="243"/>
      <c r="E1359" s="243"/>
      <c r="F1359" s="243"/>
      <c r="G1359" s="243"/>
      <c r="H1359" s="7"/>
      <c r="I1359" s="244">
        <v>5350</v>
      </c>
      <c r="J1359" s="244"/>
      <c r="K1359" s="81"/>
      <c r="L1359" s="234">
        <f t="shared" si="21"/>
        <v>5457</v>
      </c>
      <c r="M1359" s="234"/>
    </row>
    <row r="1360" spans="1:13" x14ac:dyDescent="0.25">
      <c r="A1360" s="19"/>
      <c r="B1360" s="243" t="s">
        <v>553</v>
      </c>
      <c r="C1360" s="243"/>
      <c r="D1360" s="243"/>
      <c r="E1360" s="243"/>
      <c r="F1360" s="243"/>
      <c r="G1360" s="243"/>
      <c r="H1360" s="7"/>
      <c r="I1360" s="244">
        <v>7315</v>
      </c>
      <c r="J1360" s="244"/>
      <c r="K1360" s="81"/>
      <c r="L1360" s="234">
        <f t="shared" si="21"/>
        <v>7461.3</v>
      </c>
      <c r="M1360" s="234"/>
    </row>
    <row r="1361" spans="1:13" x14ac:dyDescent="0.25">
      <c r="A1361" s="19"/>
      <c r="B1361" s="243" t="s">
        <v>554</v>
      </c>
      <c r="C1361" s="243"/>
      <c r="D1361" s="243"/>
      <c r="E1361" s="243"/>
      <c r="F1361" s="243"/>
      <c r="G1361" s="243"/>
      <c r="H1361" s="7"/>
      <c r="I1361" s="244">
        <v>15230</v>
      </c>
      <c r="J1361" s="244"/>
      <c r="K1361" s="81"/>
      <c r="L1361" s="234">
        <f t="shared" si="21"/>
        <v>15534.6</v>
      </c>
      <c r="M1361" s="234"/>
    </row>
    <row r="1362" spans="1:13" x14ac:dyDescent="0.25">
      <c r="A1362" s="19"/>
      <c r="B1362" s="341" t="s">
        <v>764</v>
      </c>
      <c r="C1362" s="341"/>
      <c r="D1362" s="341"/>
      <c r="E1362" s="341"/>
      <c r="F1362" s="341"/>
      <c r="G1362" s="341"/>
      <c r="H1362" s="34"/>
      <c r="I1362" s="244">
        <v>5770</v>
      </c>
      <c r="J1362" s="244"/>
      <c r="K1362" s="81"/>
      <c r="L1362" s="234">
        <f t="shared" si="21"/>
        <v>5885.4000000000005</v>
      </c>
      <c r="M1362" s="234"/>
    </row>
    <row r="1363" spans="1:13" x14ac:dyDescent="0.25">
      <c r="A1363" s="19"/>
      <c r="B1363" s="255" t="s">
        <v>318</v>
      </c>
      <c r="C1363" s="255"/>
      <c r="D1363" s="255"/>
      <c r="E1363" s="255"/>
      <c r="F1363" s="255"/>
      <c r="G1363" s="255"/>
      <c r="H1363" s="7"/>
      <c r="I1363" s="244">
        <v>760</v>
      </c>
      <c r="J1363" s="244"/>
      <c r="K1363" s="81"/>
      <c r="L1363" s="234">
        <f t="shared" si="21"/>
        <v>775.2</v>
      </c>
      <c r="M1363" s="234"/>
    </row>
    <row r="1364" spans="1:13" x14ac:dyDescent="0.25">
      <c r="A1364" s="19">
        <v>1</v>
      </c>
      <c r="B1364" s="345" t="s">
        <v>58</v>
      </c>
      <c r="C1364" s="345"/>
      <c r="D1364" s="345"/>
      <c r="E1364" s="345"/>
      <c r="F1364" s="345"/>
      <c r="G1364" s="345"/>
      <c r="H1364" s="9"/>
      <c r="I1364" s="242">
        <v>0</v>
      </c>
      <c r="J1364" s="242"/>
      <c r="K1364" s="83"/>
      <c r="L1364" s="234"/>
      <c r="M1364" s="234"/>
    </row>
    <row r="1365" spans="1:13" x14ac:dyDescent="0.25">
      <c r="A1365" s="19"/>
      <c r="B1365" s="255" t="s">
        <v>66</v>
      </c>
      <c r="C1365" s="255"/>
      <c r="D1365" s="255"/>
      <c r="E1365" s="255"/>
      <c r="F1365" s="255"/>
      <c r="G1365" s="255"/>
      <c r="H1365" s="7"/>
      <c r="I1365" s="244">
        <v>650</v>
      </c>
      <c r="J1365" s="244"/>
      <c r="K1365" s="81"/>
      <c r="L1365" s="234">
        <f t="shared" si="21"/>
        <v>663</v>
      </c>
      <c r="M1365" s="234"/>
    </row>
    <row r="1366" spans="1:13" x14ac:dyDescent="0.25">
      <c r="A1366" s="161"/>
      <c r="B1366" s="251" t="s">
        <v>328</v>
      </c>
      <c r="C1366" s="251"/>
      <c r="D1366" s="251"/>
      <c r="E1366" s="251"/>
      <c r="F1366" s="251"/>
      <c r="G1366" s="251"/>
      <c r="H1366" s="251"/>
      <c r="I1366" s="271"/>
      <c r="J1366" s="271"/>
      <c r="K1366" s="144"/>
      <c r="L1366" s="234"/>
      <c r="M1366" s="234"/>
    </row>
    <row r="1367" spans="1:13" x14ac:dyDescent="0.25">
      <c r="A1367" s="19">
        <v>1</v>
      </c>
      <c r="B1367" s="241" t="s">
        <v>765</v>
      </c>
      <c r="C1367" s="241"/>
      <c r="D1367" s="241"/>
      <c r="E1367" s="241"/>
      <c r="F1367" s="241"/>
      <c r="G1367" s="241"/>
      <c r="H1367" s="9"/>
      <c r="I1367" s="242">
        <v>0</v>
      </c>
      <c r="J1367" s="242"/>
      <c r="K1367" s="83"/>
      <c r="L1367" s="234"/>
      <c r="M1367" s="234"/>
    </row>
    <row r="1368" spans="1:13" x14ac:dyDescent="0.25">
      <c r="A1368" s="19"/>
      <c r="B1368" s="243" t="s">
        <v>333</v>
      </c>
      <c r="C1368" s="243"/>
      <c r="D1368" s="243"/>
      <c r="E1368" s="243"/>
      <c r="F1368" s="243"/>
      <c r="G1368" s="243"/>
      <c r="H1368" s="7"/>
      <c r="I1368" s="244">
        <v>795</v>
      </c>
      <c r="J1368" s="244"/>
      <c r="K1368" s="81"/>
      <c r="L1368" s="234">
        <f t="shared" si="21"/>
        <v>810.9</v>
      </c>
      <c r="M1368" s="234"/>
    </row>
    <row r="1369" spans="1:13" x14ac:dyDescent="0.25">
      <c r="A1369" s="19"/>
      <c r="B1369" s="243" t="s">
        <v>335</v>
      </c>
      <c r="C1369" s="243"/>
      <c r="D1369" s="243"/>
      <c r="E1369" s="243"/>
      <c r="F1369" s="243"/>
      <c r="G1369" s="243"/>
      <c r="H1369" s="7"/>
      <c r="I1369" s="244">
        <v>1180</v>
      </c>
      <c r="J1369" s="244"/>
      <c r="K1369" s="81"/>
      <c r="L1369" s="234">
        <f t="shared" si="21"/>
        <v>1203.5999999999999</v>
      </c>
      <c r="M1369" s="234"/>
    </row>
    <row r="1370" spans="1:13" x14ac:dyDescent="0.25">
      <c r="A1370" s="19"/>
      <c r="B1370" s="243" t="s">
        <v>337</v>
      </c>
      <c r="C1370" s="243"/>
      <c r="D1370" s="243"/>
      <c r="E1370" s="243"/>
      <c r="F1370" s="243"/>
      <c r="G1370" s="243"/>
      <c r="H1370" s="7"/>
      <c r="I1370" s="244">
        <v>1815</v>
      </c>
      <c r="J1370" s="244"/>
      <c r="K1370" s="81"/>
      <c r="L1370" s="234">
        <f t="shared" si="21"/>
        <v>1851.3</v>
      </c>
      <c r="M1370" s="234"/>
    </row>
    <row r="1371" spans="1:13" x14ac:dyDescent="0.25">
      <c r="A1371" s="19"/>
      <c r="B1371" s="243" t="s">
        <v>339</v>
      </c>
      <c r="C1371" s="243"/>
      <c r="D1371" s="243"/>
      <c r="E1371" s="243"/>
      <c r="F1371" s="243"/>
      <c r="G1371" s="243"/>
      <c r="H1371" s="7"/>
      <c r="I1371" s="244">
        <v>1225</v>
      </c>
      <c r="J1371" s="244"/>
      <c r="K1371" s="81"/>
      <c r="L1371" s="234">
        <f t="shared" si="21"/>
        <v>1249.5</v>
      </c>
      <c r="M1371" s="234"/>
    </row>
    <row r="1372" spans="1:13" x14ac:dyDescent="0.25">
      <c r="A1372" s="19"/>
      <c r="B1372" s="255" t="s">
        <v>341</v>
      </c>
      <c r="C1372" s="255"/>
      <c r="D1372" s="255"/>
      <c r="E1372" s="255"/>
      <c r="F1372" s="255"/>
      <c r="G1372" s="255"/>
      <c r="H1372" s="7"/>
      <c r="I1372" s="244">
        <v>1445</v>
      </c>
      <c r="J1372" s="244"/>
      <c r="K1372" s="81"/>
      <c r="L1372" s="234">
        <f t="shared" si="21"/>
        <v>1473.9</v>
      </c>
      <c r="M1372" s="234"/>
    </row>
    <row r="1373" spans="1:13" x14ac:dyDescent="0.25">
      <c r="A1373" s="19"/>
      <c r="B1373" s="243" t="s">
        <v>343</v>
      </c>
      <c r="C1373" s="243"/>
      <c r="D1373" s="243"/>
      <c r="E1373" s="243"/>
      <c r="F1373" s="243"/>
      <c r="G1373" s="243"/>
      <c r="H1373" s="7"/>
      <c r="I1373" s="244">
        <v>500</v>
      </c>
      <c r="J1373" s="244"/>
      <c r="K1373" s="81"/>
      <c r="L1373" s="234">
        <f t="shared" si="21"/>
        <v>510</v>
      </c>
      <c r="M1373" s="234"/>
    </row>
    <row r="1374" spans="1:13" x14ac:dyDescent="0.25">
      <c r="A1374" s="161"/>
      <c r="B1374" s="251" t="s">
        <v>344</v>
      </c>
      <c r="C1374" s="251"/>
      <c r="D1374" s="251"/>
      <c r="E1374" s="251"/>
      <c r="F1374" s="251"/>
      <c r="G1374" s="251"/>
      <c r="H1374" s="251"/>
      <c r="I1374" s="271"/>
      <c r="J1374" s="271"/>
      <c r="K1374" s="144"/>
      <c r="L1374" s="234"/>
      <c r="M1374" s="234"/>
    </row>
    <row r="1375" spans="1:13" x14ac:dyDescent="0.25">
      <c r="A1375" s="19"/>
      <c r="B1375" s="243" t="s">
        <v>345</v>
      </c>
      <c r="C1375" s="243"/>
      <c r="D1375" s="243"/>
      <c r="E1375" s="243"/>
      <c r="F1375" s="243"/>
      <c r="G1375" s="243"/>
      <c r="H1375" s="7"/>
      <c r="I1375" s="244">
        <v>755</v>
      </c>
      <c r="J1375" s="244"/>
      <c r="K1375" s="81"/>
      <c r="L1375" s="234">
        <f t="shared" si="21"/>
        <v>770.1</v>
      </c>
      <c r="M1375" s="234"/>
    </row>
    <row r="1376" spans="1:13" x14ac:dyDescent="0.25">
      <c r="A1376" s="19"/>
      <c r="B1376" s="243" t="s">
        <v>346</v>
      </c>
      <c r="C1376" s="243"/>
      <c r="D1376" s="243"/>
      <c r="E1376" s="243"/>
      <c r="F1376" s="243"/>
      <c r="G1376" s="243"/>
      <c r="H1376" s="7"/>
      <c r="I1376" s="244">
        <v>755</v>
      </c>
      <c r="J1376" s="244"/>
      <c r="K1376" s="81"/>
      <c r="L1376" s="234">
        <f t="shared" si="21"/>
        <v>770.1</v>
      </c>
      <c r="M1376" s="234"/>
    </row>
    <row r="1377" spans="1:13" x14ac:dyDescent="0.25">
      <c r="A1377" s="19"/>
      <c r="B1377" s="243" t="s">
        <v>348</v>
      </c>
      <c r="C1377" s="243"/>
      <c r="D1377" s="243"/>
      <c r="E1377" s="243"/>
      <c r="F1377" s="243"/>
      <c r="G1377" s="243"/>
      <c r="H1377" s="7"/>
      <c r="I1377" s="244">
        <v>1020</v>
      </c>
      <c r="J1377" s="244"/>
      <c r="K1377" s="81"/>
      <c r="L1377" s="234">
        <f t="shared" si="21"/>
        <v>1040.4000000000001</v>
      </c>
      <c r="M1377" s="234"/>
    </row>
    <row r="1378" spans="1:13" x14ac:dyDescent="0.25">
      <c r="A1378" s="19"/>
      <c r="B1378" s="243" t="s">
        <v>350</v>
      </c>
      <c r="C1378" s="243"/>
      <c r="D1378" s="243"/>
      <c r="E1378" s="243"/>
      <c r="F1378" s="243"/>
      <c r="G1378" s="243"/>
      <c r="H1378" s="7"/>
      <c r="I1378" s="244">
        <v>1020</v>
      </c>
      <c r="J1378" s="244"/>
      <c r="K1378" s="81"/>
      <c r="L1378" s="234">
        <f t="shared" si="21"/>
        <v>1040.4000000000001</v>
      </c>
      <c r="M1378" s="234"/>
    </row>
    <row r="1379" spans="1:13" x14ac:dyDescent="0.25">
      <c r="A1379" s="19"/>
      <c r="B1379" s="243" t="s">
        <v>766</v>
      </c>
      <c r="C1379" s="243"/>
      <c r="D1379" s="243"/>
      <c r="E1379" s="243"/>
      <c r="F1379" s="243"/>
      <c r="G1379" s="243"/>
      <c r="H1379" s="7"/>
      <c r="I1379" s="244">
        <v>1180</v>
      </c>
      <c r="J1379" s="244"/>
      <c r="K1379" s="81"/>
      <c r="L1379" s="234">
        <f t="shared" si="21"/>
        <v>1203.5999999999999</v>
      </c>
      <c r="M1379" s="234"/>
    </row>
    <row r="1380" spans="1:13" x14ac:dyDescent="0.25">
      <c r="A1380" s="19"/>
      <c r="B1380" s="243" t="s">
        <v>767</v>
      </c>
      <c r="C1380" s="243"/>
      <c r="D1380" s="243"/>
      <c r="E1380" s="243"/>
      <c r="F1380" s="243"/>
      <c r="G1380" s="243"/>
      <c r="H1380" s="7"/>
      <c r="I1380" s="244">
        <v>1385</v>
      </c>
      <c r="J1380" s="244"/>
      <c r="K1380" s="81"/>
      <c r="L1380" s="234">
        <f t="shared" si="21"/>
        <v>1412.7</v>
      </c>
      <c r="M1380" s="234"/>
    </row>
    <row r="1381" spans="1:13" x14ac:dyDescent="0.25">
      <c r="A1381" s="19"/>
      <c r="B1381" s="243" t="s">
        <v>768</v>
      </c>
      <c r="C1381" s="243"/>
      <c r="D1381" s="243"/>
      <c r="E1381" s="243"/>
      <c r="F1381" s="243"/>
      <c r="G1381" s="243"/>
      <c r="H1381" s="7"/>
      <c r="I1381" s="244">
        <v>1180</v>
      </c>
      <c r="J1381" s="244"/>
      <c r="K1381" s="81"/>
      <c r="L1381" s="234">
        <f t="shared" si="21"/>
        <v>1203.5999999999999</v>
      </c>
      <c r="M1381" s="234"/>
    </row>
    <row r="1382" spans="1:13" x14ac:dyDescent="0.25">
      <c r="A1382" s="19"/>
      <c r="B1382" s="243" t="s">
        <v>769</v>
      </c>
      <c r="C1382" s="243"/>
      <c r="D1382" s="243"/>
      <c r="E1382" s="243"/>
      <c r="F1382" s="243"/>
      <c r="G1382" s="243"/>
      <c r="H1382" s="7"/>
      <c r="I1382" s="244">
        <v>1385</v>
      </c>
      <c r="J1382" s="244"/>
      <c r="K1382" s="81"/>
      <c r="L1382" s="234">
        <f t="shared" si="21"/>
        <v>1412.7</v>
      </c>
      <c r="M1382" s="234"/>
    </row>
    <row r="1383" spans="1:13" x14ac:dyDescent="0.25">
      <c r="A1383" s="19"/>
      <c r="B1383" s="246" t="s">
        <v>458</v>
      </c>
      <c r="C1383" s="246"/>
      <c r="D1383" s="246"/>
      <c r="E1383" s="246"/>
      <c r="F1383" s="246"/>
      <c r="G1383" s="246"/>
      <c r="H1383" s="11" t="s">
        <v>359</v>
      </c>
      <c r="I1383" s="244">
        <v>640</v>
      </c>
      <c r="J1383" s="244"/>
      <c r="K1383" s="81"/>
      <c r="L1383" s="234">
        <f t="shared" si="21"/>
        <v>652.79999999999995</v>
      </c>
      <c r="M1383" s="234"/>
    </row>
    <row r="1384" spans="1:13" x14ac:dyDescent="0.25">
      <c r="A1384" s="19"/>
      <c r="B1384" s="246" t="s">
        <v>459</v>
      </c>
      <c r="C1384" s="246"/>
      <c r="D1384" s="246"/>
      <c r="E1384" s="246"/>
      <c r="F1384" s="246"/>
      <c r="G1384" s="246"/>
      <c r="H1384" s="11" t="s">
        <v>361</v>
      </c>
      <c r="I1384" s="244">
        <v>830</v>
      </c>
      <c r="J1384" s="244"/>
      <c r="K1384" s="81"/>
      <c r="L1384" s="234">
        <f t="shared" si="21"/>
        <v>846.6</v>
      </c>
      <c r="M1384" s="234"/>
    </row>
    <row r="1385" spans="1:13" x14ac:dyDescent="0.25">
      <c r="A1385" s="161"/>
      <c r="B1385" s="270" t="s">
        <v>34</v>
      </c>
      <c r="C1385" s="270"/>
      <c r="D1385" s="270"/>
      <c r="E1385" s="270"/>
      <c r="F1385" s="270"/>
      <c r="G1385" s="270"/>
      <c r="H1385" s="270"/>
      <c r="I1385" s="344"/>
      <c r="J1385" s="344"/>
      <c r="K1385" s="147"/>
      <c r="L1385" s="234"/>
      <c r="M1385" s="234"/>
    </row>
    <row r="1386" spans="1:13" x14ac:dyDescent="0.25">
      <c r="A1386" s="19"/>
      <c r="B1386" s="255" t="s">
        <v>640</v>
      </c>
      <c r="C1386" s="255"/>
      <c r="D1386" s="255"/>
      <c r="E1386" s="255"/>
      <c r="F1386" s="255"/>
      <c r="G1386" s="255"/>
      <c r="H1386" s="7" t="s">
        <v>641</v>
      </c>
      <c r="I1386" s="244">
        <v>615</v>
      </c>
      <c r="J1386" s="244"/>
      <c r="K1386" s="81"/>
      <c r="L1386" s="234">
        <f t="shared" si="21"/>
        <v>627.29999999999995</v>
      </c>
      <c r="M1386" s="234"/>
    </row>
    <row r="1387" spans="1:13" x14ac:dyDescent="0.25">
      <c r="A1387" s="19"/>
      <c r="B1387" s="243" t="s">
        <v>362</v>
      </c>
      <c r="C1387" s="243"/>
      <c r="D1387" s="243"/>
      <c r="E1387" s="243"/>
      <c r="F1387" s="243"/>
      <c r="G1387" s="243"/>
      <c r="H1387" s="7"/>
      <c r="I1387" s="244">
        <v>230</v>
      </c>
      <c r="J1387" s="244"/>
      <c r="K1387" s="81"/>
      <c r="L1387" s="234">
        <f t="shared" si="21"/>
        <v>234.6</v>
      </c>
      <c r="M1387" s="234"/>
    </row>
    <row r="1388" spans="1:13" x14ac:dyDescent="0.25">
      <c r="A1388" s="19">
        <v>1</v>
      </c>
      <c r="B1388" s="241" t="s">
        <v>563</v>
      </c>
      <c r="C1388" s="241"/>
      <c r="D1388" s="241"/>
      <c r="E1388" s="241"/>
      <c r="F1388" s="241"/>
      <c r="G1388" s="241"/>
      <c r="H1388" s="35"/>
      <c r="I1388" s="242">
        <v>0</v>
      </c>
      <c r="J1388" s="242"/>
      <c r="K1388" s="83"/>
      <c r="L1388" s="234"/>
      <c r="M1388" s="234"/>
    </row>
    <row r="1389" spans="1:13" x14ac:dyDescent="0.25">
      <c r="A1389" s="19">
        <v>1</v>
      </c>
      <c r="B1389" s="241" t="s">
        <v>770</v>
      </c>
      <c r="C1389" s="241" t="s">
        <v>771</v>
      </c>
      <c r="D1389" s="241"/>
      <c r="E1389" s="241"/>
      <c r="F1389" s="241"/>
      <c r="G1389" s="241"/>
      <c r="H1389" s="9"/>
      <c r="I1389" s="242">
        <v>0</v>
      </c>
      <c r="J1389" s="242"/>
      <c r="K1389" s="83"/>
      <c r="L1389" s="234"/>
      <c r="M1389" s="234"/>
    </row>
    <row r="1390" spans="1:13" x14ac:dyDescent="0.25">
      <c r="A1390" s="19"/>
      <c r="B1390" s="243" t="s">
        <v>492</v>
      </c>
      <c r="C1390" s="243"/>
      <c r="D1390" s="243"/>
      <c r="E1390" s="243"/>
      <c r="F1390" s="243"/>
      <c r="G1390" s="243"/>
      <c r="H1390" s="7"/>
      <c r="I1390" s="244">
        <v>490</v>
      </c>
      <c r="J1390" s="244"/>
      <c r="K1390" s="81"/>
      <c r="L1390" s="234">
        <f t="shared" si="21"/>
        <v>499.8</v>
      </c>
      <c r="M1390" s="234"/>
    </row>
    <row r="1391" spans="1:13" x14ac:dyDescent="0.25">
      <c r="A1391" s="19"/>
      <c r="B1391" s="243" t="s">
        <v>493</v>
      </c>
      <c r="C1391" s="243"/>
      <c r="D1391" s="243"/>
      <c r="E1391" s="243"/>
      <c r="F1391" s="243"/>
      <c r="G1391" s="243"/>
      <c r="H1391" s="7"/>
      <c r="I1391" s="244">
        <v>980</v>
      </c>
      <c r="J1391" s="244"/>
      <c r="K1391" s="81"/>
      <c r="L1391" s="234">
        <f t="shared" si="21"/>
        <v>999.6</v>
      </c>
      <c r="M1391" s="234"/>
    </row>
    <row r="1392" spans="1:13" x14ac:dyDescent="0.25">
      <c r="A1392" s="19"/>
      <c r="B1392" s="243" t="s">
        <v>494</v>
      </c>
      <c r="C1392" s="243"/>
      <c r="D1392" s="243"/>
      <c r="E1392" s="243"/>
      <c r="F1392" s="243"/>
      <c r="G1392" s="243"/>
      <c r="H1392" s="7"/>
      <c r="I1392" s="244">
        <v>1610</v>
      </c>
      <c r="J1392" s="244"/>
      <c r="K1392" s="81"/>
      <c r="L1392" s="234">
        <f t="shared" si="21"/>
        <v>1642.2</v>
      </c>
      <c r="M1392" s="234"/>
    </row>
    <row r="1393" spans="1:13" x14ac:dyDescent="0.25">
      <c r="A1393" s="19"/>
      <c r="B1393" s="243" t="s">
        <v>565</v>
      </c>
      <c r="C1393" s="243"/>
      <c r="D1393" s="243"/>
      <c r="E1393" s="243"/>
      <c r="F1393" s="243"/>
      <c r="G1393" s="243"/>
      <c r="H1393" s="7" t="s">
        <v>371</v>
      </c>
      <c r="I1393" s="244">
        <v>8500</v>
      </c>
      <c r="J1393" s="244"/>
      <c r="K1393" s="81"/>
      <c r="L1393" s="234">
        <f t="shared" si="21"/>
        <v>8670</v>
      </c>
      <c r="M1393" s="234"/>
    </row>
    <row r="1394" spans="1:13" x14ac:dyDescent="0.25">
      <c r="A1394" s="19"/>
      <c r="B1394" s="243" t="s">
        <v>376</v>
      </c>
      <c r="C1394" s="243"/>
      <c r="D1394" s="243"/>
      <c r="E1394" s="243"/>
      <c r="F1394" s="243"/>
      <c r="G1394" s="243"/>
      <c r="H1394" s="7"/>
      <c r="I1394" s="244">
        <v>305</v>
      </c>
      <c r="J1394" s="244"/>
      <c r="K1394" s="81"/>
      <c r="L1394" s="234">
        <f t="shared" si="21"/>
        <v>311.10000000000002</v>
      </c>
      <c r="M1394" s="234"/>
    </row>
    <row r="1395" spans="1:13" x14ac:dyDescent="0.25">
      <c r="A1395" s="19"/>
      <c r="B1395" s="243" t="s">
        <v>53</v>
      </c>
      <c r="C1395" s="243"/>
      <c r="D1395" s="243"/>
      <c r="E1395" s="243"/>
      <c r="F1395" s="243"/>
      <c r="G1395" s="243"/>
      <c r="H1395" s="7"/>
      <c r="I1395" s="244">
        <v>670</v>
      </c>
      <c r="J1395" s="244"/>
      <c r="K1395" s="81"/>
      <c r="L1395" s="234">
        <f t="shared" si="21"/>
        <v>683.4</v>
      </c>
      <c r="M1395" s="234"/>
    </row>
    <row r="1396" spans="1:13" x14ac:dyDescent="0.25">
      <c r="A1396" s="19"/>
      <c r="B1396" s="274" t="s">
        <v>55</v>
      </c>
      <c r="C1396" s="274"/>
      <c r="D1396" s="274"/>
      <c r="E1396" s="274"/>
      <c r="F1396" s="274"/>
      <c r="G1396" s="274"/>
      <c r="H1396" s="6" t="s">
        <v>56</v>
      </c>
      <c r="I1396" s="244">
        <v>0</v>
      </c>
      <c r="J1396" s="244"/>
      <c r="K1396" s="81"/>
      <c r="L1396" s="234"/>
      <c r="M1396" s="234"/>
    </row>
    <row r="1397" spans="1:13" x14ac:dyDescent="0.25">
      <c r="A1397" s="161"/>
      <c r="B1397" s="251" t="s">
        <v>105</v>
      </c>
      <c r="C1397" s="251"/>
      <c r="D1397" s="251"/>
      <c r="E1397" s="251"/>
      <c r="F1397" s="251"/>
      <c r="G1397" s="251"/>
      <c r="H1397" s="251"/>
      <c r="I1397" s="271"/>
      <c r="J1397" s="271"/>
      <c r="K1397" s="144"/>
      <c r="L1397" s="234"/>
      <c r="M1397" s="234"/>
    </row>
    <row r="1398" spans="1:13" x14ac:dyDescent="0.25">
      <c r="A1398" s="19">
        <v>1</v>
      </c>
      <c r="B1398" s="241" t="s">
        <v>106</v>
      </c>
      <c r="C1398" s="241"/>
      <c r="D1398" s="241"/>
      <c r="E1398" s="241"/>
      <c r="F1398" s="241"/>
      <c r="G1398" s="241"/>
      <c r="H1398" s="9"/>
      <c r="I1398" s="242">
        <v>0</v>
      </c>
      <c r="J1398" s="242"/>
      <c r="K1398" s="83"/>
      <c r="L1398" s="234"/>
      <c r="M1398" s="234"/>
    </row>
    <row r="1399" spans="1:13" x14ac:dyDescent="0.25">
      <c r="A1399" s="19"/>
      <c r="B1399" s="243" t="s">
        <v>378</v>
      </c>
      <c r="C1399" s="243"/>
      <c r="D1399" s="243"/>
      <c r="E1399" s="243"/>
      <c r="F1399" s="243"/>
      <c r="G1399" s="243"/>
      <c r="H1399" s="7"/>
      <c r="I1399" s="244">
        <v>1725</v>
      </c>
      <c r="J1399" s="244"/>
      <c r="K1399" s="81"/>
      <c r="L1399" s="234">
        <f t="shared" ref="L1399:L1460" si="22">SUM(I1399*1.02)</f>
        <v>1759.5</v>
      </c>
      <c r="M1399" s="234"/>
    </row>
    <row r="1400" spans="1:13" x14ac:dyDescent="0.25">
      <c r="A1400" s="19"/>
      <c r="B1400" s="243" t="s">
        <v>379</v>
      </c>
      <c r="C1400" s="243"/>
      <c r="D1400" s="243"/>
      <c r="E1400" s="243"/>
      <c r="F1400" s="243"/>
      <c r="G1400" s="243"/>
      <c r="H1400" s="7"/>
      <c r="I1400" s="244">
        <v>5420</v>
      </c>
      <c r="J1400" s="244"/>
      <c r="K1400" s="81"/>
      <c r="L1400" s="234">
        <f t="shared" si="22"/>
        <v>5528.4000000000005</v>
      </c>
      <c r="M1400" s="234"/>
    </row>
    <row r="1401" spans="1:13" x14ac:dyDescent="0.25">
      <c r="A1401" s="332"/>
      <c r="B1401" s="260" t="s">
        <v>110</v>
      </c>
      <c r="C1401" s="260"/>
      <c r="D1401" s="125"/>
      <c r="E1401" s="125"/>
      <c r="F1401" s="125"/>
      <c r="G1401" s="126"/>
      <c r="H1401" s="126"/>
      <c r="I1401" s="262"/>
      <c r="J1401" s="262"/>
      <c r="K1401" s="148"/>
      <c r="L1401" s="234"/>
      <c r="M1401" s="234"/>
    </row>
    <row r="1402" spans="1:13" x14ac:dyDescent="0.25">
      <c r="A1402" s="332"/>
      <c r="B1402" s="260" t="s">
        <v>111</v>
      </c>
      <c r="C1402" s="260"/>
      <c r="D1402" s="125"/>
      <c r="E1402" s="125"/>
      <c r="F1402" s="125"/>
      <c r="G1402" s="126"/>
      <c r="H1402" s="126"/>
      <c r="I1402" s="262"/>
      <c r="J1402" s="262"/>
      <c r="K1402" s="148"/>
      <c r="L1402" s="234"/>
      <c r="M1402" s="234"/>
    </row>
    <row r="1403" spans="1:13" x14ac:dyDescent="0.25">
      <c r="A1403" s="19">
        <v>1</v>
      </c>
      <c r="B1403" s="335" t="s">
        <v>112</v>
      </c>
      <c r="C1403" s="335"/>
      <c r="D1403" s="335"/>
      <c r="E1403" s="335"/>
      <c r="F1403" s="335"/>
      <c r="G1403" s="335"/>
      <c r="H1403" s="21"/>
      <c r="I1403" s="264">
        <v>0</v>
      </c>
      <c r="J1403" s="264"/>
      <c r="K1403" s="92"/>
      <c r="L1403" s="234"/>
      <c r="M1403" s="234"/>
    </row>
    <row r="1404" spans="1:13" x14ac:dyDescent="0.25">
      <c r="A1404" s="157"/>
      <c r="B1404" s="251" t="s">
        <v>114</v>
      </c>
      <c r="C1404" s="251"/>
      <c r="D1404" s="251"/>
      <c r="E1404" s="251"/>
      <c r="F1404" s="251"/>
      <c r="G1404" s="251"/>
      <c r="H1404" s="251"/>
      <c r="I1404" s="174"/>
      <c r="J1404" s="174"/>
      <c r="K1404" s="174"/>
      <c r="L1404" s="234"/>
      <c r="M1404" s="234"/>
    </row>
    <row r="1405" spans="1:13" x14ac:dyDescent="0.25">
      <c r="A1405" s="19"/>
      <c r="B1405" s="334" t="s">
        <v>505</v>
      </c>
      <c r="C1405" s="334"/>
      <c r="D1405" s="334"/>
      <c r="E1405" s="334"/>
      <c r="F1405" s="334"/>
      <c r="G1405" s="334"/>
      <c r="H1405" s="38">
        <v>70373</v>
      </c>
      <c r="I1405" s="244">
        <v>130400</v>
      </c>
      <c r="J1405" s="244"/>
      <c r="K1405" s="81"/>
      <c r="L1405" s="234">
        <f t="shared" si="22"/>
        <v>133008</v>
      </c>
      <c r="M1405" s="234"/>
    </row>
    <row r="1406" spans="1:13" x14ac:dyDescent="0.25">
      <c r="A1406" s="161"/>
      <c r="B1406" s="251" t="s">
        <v>385</v>
      </c>
      <c r="C1406" s="251"/>
      <c r="D1406" s="251"/>
      <c r="E1406" s="251"/>
      <c r="F1406" s="251"/>
      <c r="G1406" s="251"/>
      <c r="H1406" s="251"/>
      <c r="I1406" s="271"/>
      <c r="J1406" s="271"/>
      <c r="K1406" s="144"/>
      <c r="L1406" s="234"/>
      <c r="M1406" s="234"/>
    </row>
    <row r="1407" spans="1:13" x14ac:dyDescent="0.25">
      <c r="A1407" s="19"/>
      <c r="B1407" s="243" t="s">
        <v>386</v>
      </c>
      <c r="C1407" s="243"/>
      <c r="D1407" s="243"/>
      <c r="E1407" s="243"/>
      <c r="F1407" s="243"/>
      <c r="G1407" s="243"/>
      <c r="H1407" s="7">
        <v>203616</v>
      </c>
      <c r="I1407" s="244">
        <v>630</v>
      </c>
      <c r="J1407" s="244"/>
      <c r="K1407" s="81"/>
      <c r="L1407" s="234">
        <f t="shared" si="22"/>
        <v>642.6</v>
      </c>
      <c r="M1407" s="234"/>
    </row>
    <row r="1408" spans="1:13" x14ac:dyDescent="0.25">
      <c r="A1408" s="19"/>
      <c r="B1408" s="243" t="s">
        <v>387</v>
      </c>
      <c r="C1408" s="243"/>
      <c r="D1408" s="243"/>
      <c r="E1408" s="243"/>
      <c r="F1408" s="243"/>
      <c r="G1408" s="243"/>
      <c r="H1408" s="7">
        <v>203465</v>
      </c>
      <c r="I1408" s="244">
        <v>500</v>
      </c>
      <c r="J1408" s="244"/>
      <c r="K1408" s="81"/>
      <c r="L1408" s="234">
        <f t="shared" si="22"/>
        <v>510</v>
      </c>
      <c r="M1408" s="234"/>
    </row>
    <row r="1409" spans="1:13" x14ac:dyDescent="0.25">
      <c r="A1409" s="19"/>
      <c r="B1409" s="243" t="s">
        <v>388</v>
      </c>
      <c r="C1409" s="243"/>
      <c r="D1409" s="243"/>
      <c r="E1409" s="243"/>
      <c r="F1409" s="243"/>
      <c r="G1409" s="243"/>
      <c r="H1409" s="7">
        <v>203468</v>
      </c>
      <c r="I1409" s="244">
        <v>2410</v>
      </c>
      <c r="J1409" s="244"/>
      <c r="K1409" s="81"/>
      <c r="L1409" s="234">
        <f t="shared" si="22"/>
        <v>2458.1999999999998</v>
      </c>
      <c r="M1409" s="234"/>
    </row>
    <row r="1410" spans="1:13" x14ac:dyDescent="0.25">
      <c r="A1410" s="19"/>
      <c r="B1410" s="243" t="s">
        <v>390</v>
      </c>
      <c r="C1410" s="243"/>
      <c r="D1410" s="243"/>
      <c r="E1410" s="243"/>
      <c r="F1410" s="243"/>
      <c r="G1410" s="243"/>
      <c r="H1410" s="7">
        <v>203620</v>
      </c>
      <c r="I1410" s="244">
        <v>730</v>
      </c>
      <c r="J1410" s="244"/>
      <c r="K1410" s="81"/>
      <c r="L1410" s="234">
        <f t="shared" si="22"/>
        <v>744.6</v>
      </c>
      <c r="M1410" s="234"/>
    </row>
    <row r="1411" spans="1:13" x14ac:dyDescent="0.25">
      <c r="A1411" s="19"/>
      <c r="B1411" s="243" t="s">
        <v>391</v>
      </c>
      <c r="C1411" s="243"/>
      <c r="D1411" s="243"/>
      <c r="E1411" s="243"/>
      <c r="F1411" s="243"/>
      <c r="G1411" s="243"/>
      <c r="H1411" s="7" t="s">
        <v>392</v>
      </c>
      <c r="I1411" s="244">
        <v>3380</v>
      </c>
      <c r="J1411" s="244"/>
      <c r="K1411" s="81"/>
      <c r="L1411" s="234">
        <f t="shared" si="22"/>
        <v>3447.6</v>
      </c>
      <c r="M1411" s="234"/>
    </row>
    <row r="1412" spans="1:13" x14ac:dyDescent="0.25">
      <c r="A1412" s="19"/>
      <c r="B1412" s="243" t="s">
        <v>393</v>
      </c>
      <c r="C1412" s="243"/>
      <c r="D1412" s="243"/>
      <c r="E1412" s="243"/>
      <c r="F1412" s="243"/>
      <c r="G1412" s="243"/>
      <c r="H1412" s="35" t="s">
        <v>56</v>
      </c>
      <c r="I1412" s="244">
        <v>7870</v>
      </c>
      <c r="J1412" s="244"/>
      <c r="K1412" s="81"/>
      <c r="L1412" s="234">
        <f t="shared" si="22"/>
        <v>8027.4000000000005</v>
      </c>
      <c r="M1412" s="234"/>
    </row>
    <row r="1413" spans="1:13" x14ac:dyDescent="0.25">
      <c r="A1413" s="135" t="s">
        <v>0</v>
      </c>
      <c r="B1413" s="135" t="s">
        <v>129</v>
      </c>
      <c r="C1413" s="247" t="s">
        <v>130</v>
      </c>
      <c r="D1413" s="247"/>
      <c r="E1413" s="247"/>
      <c r="F1413" s="247"/>
      <c r="G1413" s="247"/>
      <c r="H1413" s="135" t="s">
        <v>131</v>
      </c>
      <c r="I1413" s="248" t="s">
        <v>2</v>
      </c>
      <c r="J1413" s="248"/>
      <c r="K1413" s="159"/>
      <c r="L1413" s="234"/>
      <c r="M1413" s="234"/>
    </row>
    <row r="1414" spans="1:13" x14ac:dyDescent="0.25">
      <c r="A1414" s="19"/>
      <c r="B1414" s="15"/>
      <c r="C1414" s="333" t="s">
        <v>478</v>
      </c>
      <c r="D1414" s="333"/>
      <c r="E1414" s="333"/>
      <c r="F1414" s="333"/>
      <c r="G1414" s="333"/>
      <c r="H1414" s="33"/>
      <c r="I1414" s="320">
        <v>1500</v>
      </c>
      <c r="J1414" s="320"/>
      <c r="K1414" s="84"/>
      <c r="L1414" s="234">
        <f t="shared" si="22"/>
        <v>1530</v>
      </c>
      <c r="M1414" s="234"/>
    </row>
    <row r="1415" spans="1:13" x14ac:dyDescent="0.25">
      <c r="A1415" s="96"/>
      <c r="B1415" s="251" t="s">
        <v>772</v>
      </c>
      <c r="C1415" s="251"/>
      <c r="D1415" s="251"/>
      <c r="E1415" s="251"/>
      <c r="F1415" s="251"/>
      <c r="G1415" s="251"/>
      <c r="H1415" s="251"/>
      <c r="I1415" s="344"/>
      <c r="J1415" s="344"/>
      <c r="K1415" s="147"/>
      <c r="L1415" s="234"/>
      <c r="M1415" s="234"/>
    </row>
    <row r="1416" spans="1:13" x14ac:dyDescent="0.25">
      <c r="A1416" s="19">
        <v>1</v>
      </c>
      <c r="B1416" s="241" t="s">
        <v>401</v>
      </c>
      <c r="C1416" s="241"/>
      <c r="D1416" s="241"/>
      <c r="E1416" s="241"/>
      <c r="F1416" s="241"/>
      <c r="G1416" s="241"/>
      <c r="H1416" s="9" t="s">
        <v>402</v>
      </c>
      <c r="I1416" s="242">
        <v>0</v>
      </c>
      <c r="J1416" s="242"/>
      <c r="K1416" s="83"/>
      <c r="L1416" s="234"/>
      <c r="M1416" s="234"/>
    </row>
    <row r="1417" spans="1:13" x14ac:dyDescent="0.25">
      <c r="A1417" s="19"/>
      <c r="B1417" s="243" t="s">
        <v>136</v>
      </c>
      <c r="C1417" s="243"/>
      <c r="D1417" s="243"/>
      <c r="E1417" s="243"/>
      <c r="F1417" s="243"/>
      <c r="G1417" s="243"/>
      <c r="H1417" s="7" t="s">
        <v>403</v>
      </c>
      <c r="I1417" s="244">
        <v>1910</v>
      </c>
      <c r="J1417" s="244"/>
      <c r="K1417" s="81"/>
      <c r="L1417" s="234">
        <f t="shared" si="22"/>
        <v>1948.2</v>
      </c>
      <c r="M1417" s="234"/>
    </row>
    <row r="1418" spans="1:13" x14ac:dyDescent="0.25">
      <c r="A1418" s="19"/>
      <c r="B1418" s="243" t="s">
        <v>137</v>
      </c>
      <c r="C1418" s="243"/>
      <c r="D1418" s="243"/>
      <c r="E1418" s="243"/>
      <c r="F1418" s="243"/>
      <c r="G1418" s="243"/>
      <c r="H1418" s="7" t="s">
        <v>404</v>
      </c>
      <c r="I1418" s="244">
        <v>4730</v>
      </c>
      <c r="J1418" s="244"/>
      <c r="K1418" s="81"/>
      <c r="L1418" s="234">
        <f t="shared" si="22"/>
        <v>4824.6000000000004</v>
      </c>
      <c r="M1418" s="234"/>
    </row>
    <row r="1419" spans="1:13" x14ac:dyDescent="0.25">
      <c r="A1419" s="19"/>
      <c r="B1419" s="243" t="s">
        <v>138</v>
      </c>
      <c r="C1419" s="243"/>
      <c r="D1419" s="243"/>
      <c r="E1419" s="243"/>
      <c r="F1419" s="243"/>
      <c r="G1419" s="243"/>
      <c r="H1419" s="7" t="s">
        <v>405</v>
      </c>
      <c r="I1419" s="244">
        <v>6850</v>
      </c>
      <c r="J1419" s="244"/>
      <c r="K1419" s="81"/>
      <c r="L1419" s="234">
        <f t="shared" si="22"/>
        <v>6987</v>
      </c>
      <c r="M1419" s="234"/>
    </row>
    <row r="1420" spans="1:13" x14ac:dyDescent="0.25">
      <c r="A1420" s="19"/>
      <c r="B1420" s="243" t="s">
        <v>139</v>
      </c>
      <c r="C1420" s="243"/>
      <c r="D1420" s="243"/>
      <c r="E1420" s="243"/>
      <c r="F1420" s="243"/>
      <c r="G1420" s="243"/>
      <c r="H1420" s="7" t="s">
        <v>406</v>
      </c>
      <c r="I1420" s="244">
        <v>8705</v>
      </c>
      <c r="J1420" s="244"/>
      <c r="K1420" s="81"/>
      <c r="L1420" s="234">
        <f t="shared" si="22"/>
        <v>8879.1</v>
      </c>
      <c r="M1420" s="234"/>
    </row>
    <row r="1421" spans="1:13" ht="30" customHeight="1" x14ac:dyDescent="0.35">
      <c r="A1421" s="107" t="s">
        <v>748</v>
      </c>
      <c r="B1421" s="87"/>
      <c r="C1421" s="87"/>
      <c r="D1421" s="87"/>
      <c r="E1421" s="87"/>
      <c r="F1421" s="87"/>
      <c r="G1421" s="87"/>
      <c r="H1421" s="87"/>
      <c r="I1421" s="87"/>
      <c r="J1421" s="87"/>
      <c r="K1421" s="87"/>
      <c r="L1421" s="234"/>
      <c r="M1421" s="234"/>
    </row>
    <row r="1422" spans="1:13" x14ac:dyDescent="0.25">
      <c r="A1422" s="235" t="s">
        <v>773</v>
      </c>
      <c r="B1422" s="235"/>
      <c r="C1422" s="235"/>
      <c r="D1422" s="235"/>
      <c r="E1422" s="235"/>
      <c r="F1422" s="235"/>
      <c r="G1422" s="235"/>
      <c r="H1422" s="235"/>
      <c r="I1422" s="235"/>
      <c r="J1422" s="235"/>
      <c r="K1422" s="151"/>
      <c r="L1422" s="234"/>
      <c r="M1422" s="234"/>
    </row>
    <row r="1423" spans="1:13" x14ac:dyDescent="0.25">
      <c r="A1423" s="279" t="s">
        <v>141</v>
      </c>
      <c r="B1423" s="279"/>
      <c r="C1423" s="279"/>
      <c r="D1423" s="279"/>
      <c r="E1423" s="279"/>
      <c r="F1423" s="290" t="s">
        <v>142</v>
      </c>
      <c r="G1423" s="290"/>
      <c r="H1423" s="290"/>
      <c r="I1423" s="290"/>
      <c r="J1423" s="290"/>
      <c r="K1423" s="105"/>
      <c r="L1423" s="234"/>
      <c r="M1423" s="234"/>
    </row>
    <row r="1424" spans="1:13" x14ac:dyDescent="0.25">
      <c r="A1424" s="291" t="s">
        <v>412</v>
      </c>
      <c r="B1424" s="291"/>
      <c r="C1424" s="291"/>
      <c r="D1424" s="291"/>
      <c r="E1424" s="291"/>
      <c r="F1424" s="291" t="s">
        <v>204</v>
      </c>
      <c r="G1424" s="291"/>
      <c r="H1424" s="291"/>
      <c r="I1424" s="291"/>
      <c r="J1424" s="291"/>
      <c r="K1424" s="100"/>
      <c r="L1424" s="234"/>
      <c r="M1424" s="234"/>
    </row>
    <row r="1425" spans="1:13" x14ac:dyDescent="0.25">
      <c r="A1425" s="291" t="s">
        <v>145</v>
      </c>
      <c r="B1425" s="291"/>
      <c r="C1425" s="291"/>
      <c r="D1425" s="291"/>
      <c r="E1425" s="291"/>
      <c r="F1425" s="291" t="s">
        <v>206</v>
      </c>
      <c r="G1425" s="291"/>
      <c r="H1425" s="291"/>
      <c r="I1425" s="291"/>
      <c r="J1425" s="291"/>
      <c r="K1425" s="100"/>
      <c r="L1425" s="234"/>
      <c r="M1425" s="234"/>
    </row>
    <row r="1426" spans="1:13" x14ac:dyDescent="0.25">
      <c r="A1426" s="291" t="s">
        <v>207</v>
      </c>
      <c r="B1426" s="291"/>
      <c r="C1426" s="291"/>
      <c r="D1426" s="291"/>
      <c r="E1426" s="291"/>
      <c r="F1426" s="283" t="s">
        <v>148</v>
      </c>
      <c r="G1426" s="283"/>
      <c r="H1426" s="283"/>
      <c r="I1426" s="283"/>
      <c r="J1426" s="283"/>
      <c r="K1426" s="98"/>
      <c r="L1426" s="234"/>
      <c r="M1426" s="234"/>
    </row>
    <row r="1427" spans="1:13" x14ac:dyDescent="0.25">
      <c r="A1427" s="291" t="s">
        <v>149</v>
      </c>
      <c r="B1427" s="291"/>
      <c r="C1427" s="291"/>
      <c r="D1427" s="291"/>
      <c r="E1427" s="291"/>
      <c r="F1427" s="283" t="s">
        <v>150</v>
      </c>
      <c r="G1427" s="327"/>
      <c r="H1427" s="327"/>
      <c r="I1427" s="327"/>
      <c r="J1427" s="327"/>
      <c r="K1427" s="167"/>
      <c r="L1427" s="234"/>
      <c r="M1427" s="234"/>
    </row>
    <row r="1428" spans="1:13" x14ac:dyDescent="0.25">
      <c r="A1428" s="291" t="s">
        <v>413</v>
      </c>
      <c r="B1428" s="291"/>
      <c r="C1428" s="291"/>
      <c r="D1428" s="291"/>
      <c r="E1428" s="291"/>
      <c r="F1428" s="327"/>
      <c r="G1428" s="327"/>
      <c r="H1428" s="327"/>
      <c r="I1428" s="327"/>
      <c r="J1428" s="327"/>
      <c r="K1428" s="167"/>
      <c r="L1428" s="234"/>
      <c r="M1428" s="234"/>
    </row>
    <row r="1429" spans="1:13" x14ac:dyDescent="0.25">
      <c r="A1429" s="291" t="s">
        <v>154</v>
      </c>
      <c r="B1429" s="291"/>
      <c r="C1429" s="291"/>
      <c r="D1429" s="291"/>
      <c r="E1429" s="291"/>
      <c r="F1429" s="282" t="s">
        <v>153</v>
      </c>
      <c r="G1429" s="282"/>
      <c r="H1429" s="282"/>
      <c r="I1429" s="282"/>
      <c r="J1429" s="282"/>
      <c r="K1429" s="99"/>
      <c r="L1429" s="234"/>
      <c r="M1429" s="234"/>
    </row>
    <row r="1430" spans="1:13" x14ac:dyDescent="0.25">
      <c r="A1430" s="343" t="s">
        <v>774</v>
      </c>
      <c r="B1430" s="343"/>
      <c r="C1430" s="343"/>
      <c r="D1430" s="343"/>
      <c r="E1430" s="343"/>
      <c r="F1430" s="283" t="s">
        <v>414</v>
      </c>
      <c r="G1430" s="283"/>
      <c r="H1430" s="283"/>
      <c r="I1430" s="283"/>
      <c r="J1430" s="283"/>
      <c r="K1430" s="98"/>
      <c r="L1430" s="234"/>
      <c r="M1430" s="234"/>
    </row>
    <row r="1431" spans="1:13" x14ac:dyDescent="0.25">
      <c r="A1431" s="291" t="s">
        <v>211</v>
      </c>
      <c r="B1431" s="291"/>
      <c r="C1431" s="291"/>
      <c r="D1431" s="291"/>
      <c r="E1431" s="291"/>
      <c r="F1431" s="283" t="s">
        <v>157</v>
      </c>
      <c r="G1431" s="283"/>
      <c r="H1431" s="283"/>
      <c r="I1431" s="283"/>
      <c r="J1431" s="283"/>
      <c r="K1431" s="98"/>
      <c r="L1431" s="234"/>
      <c r="M1431" s="234"/>
    </row>
    <row r="1432" spans="1:13" x14ac:dyDescent="0.25">
      <c r="A1432" s="278" t="s">
        <v>160</v>
      </c>
      <c r="B1432" s="278"/>
      <c r="C1432" s="278"/>
      <c r="D1432" s="278"/>
      <c r="E1432" s="278"/>
      <c r="F1432" s="283" t="s">
        <v>213</v>
      </c>
      <c r="G1432" s="283"/>
      <c r="H1432" s="283"/>
      <c r="I1432" s="283"/>
      <c r="J1432" s="283"/>
      <c r="K1432" s="98"/>
      <c r="L1432" s="234"/>
      <c r="M1432" s="234"/>
    </row>
    <row r="1433" spans="1:13" x14ac:dyDescent="0.25">
      <c r="A1433" s="278" t="s">
        <v>162</v>
      </c>
      <c r="B1433" s="278"/>
      <c r="C1433" s="278"/>
      <c r="D1433" s="278"/>
      <c r="E1433" s="278"/>
      <c r="F1433" s="283" t="s">
        <v>161</v>
      </c>
      <c r="G1433" s="283"/>
      <c r="H1433" s="283"/>
      <c r="I1433" s="283"/>
      <c r="J1433" s="283"/>
      <c r="K1433" s="98"/>
      <c r="L1433" s="234"/>
      <c r="M1433" s="234"/>
    </row>
    <row r="1434" spans="1:13" x14ac:dyDescent="0.25">
      <c r="A1434" s="283" t="s">
        <v>164</v>
      </c>
      <c r="B1434" s="283"/>
      <c r="C1434" s="283"/>
      <c r="D1434" s="283"/>
      <c r="E1434" s="283"/>
      <c r="F1434" s="278" t="s">
        <v>163</v>
      </c>
      <c r="G1434" s="278"/>
      <c r="H1434" s="278"/>
      <c r="I1434" s="278"/>
      <c r="J1434" s="278"/>
      <c r="K1434" s="97"/>
      <c r="L1434" s="234"/>
      <c r="M1434" s="234"/>
    </row>
    <row r="1435" spans="1:13" x14ac:dyDescent="0.25">
      <c r="A1435" s="278" t="s">
        <v>214</v>
      </c>
      <c r="B1435" s="278"/>
      <c r="C1435" s="278"/>
      <c r="D1435" s="278"/>
      <c r="E1435" s="278"/>
      <c r="F1435" s="278" t="s">
        <v>165</v>
      </c>
      <c r="G1435" s="278"/>
      <c r="H1435" s="278"/>
      <c r="I1435" s="278"/>
      <c r="J1435" s="278"/>
      <c r="K1435" s="97"/>
      <c r="L1435" s="234"/>
      <c r="M1435" s="234"/>
    </row>
    <row r="1436" spans="1:13" x14ac:dyDescent="0.25">
      <c r="A1436" s="278" t="s">
        <v>215</v>
      </c>
      <c r="B1436" s="278"/>
      <c r="C1436" s="278"/>
      <c r="D1436" s="278"/>
      <c r="E1436" s="278"/>
      <c r="F1436" s="342" t="s">
        <v>216</v>
      </c>
      <c r="G1436" s="342"/>
      <c r="H1436" s="342"/>
      <c r="I1436" s="342"/>
      <c r="J1436" s="342"/>
      <c r="K1436" s="108"/>
      <c r="L1436" s="234"/>
      <c r="M1436" s="234"/>
    </row>
    <row r="1437" spans="1:13" x14ac:dyDescent="0.25">
      <c r="A1437" s="279" t="s">
        <v>168</v>
      </c>
      <c r="B1437" s="279"/>
      <c r="C1437" s="279"/>
      <c r="D1437" s="279"/>
      <c r="E1437" s="279"/>
      <c r="F1437" s="342" t="s">
        <v>169</v>
      </c>
      <c r="G1437" s="342"/>
      <c r="H1437" s="342"/>
      <c r="I1437" s="342"/>
      <c r="J1437" s="342"/>
      <c r="K1437" s="108"/>
      <c r="L1437" s="234"/>
      <c r="M1437" s="234"/>
    </row>
    <row r="1438" spans="1:13" x14ac:dyDescent="0.25">
      <c r="A1438" s="278" t="s">
        <v>217</v>
      </c>
      <c r="B1438" s="278"/>
      <c r="C1438" s="278"/>
      <c r="D1438" s="278"/>
      <c r="E1438" s="278"/>
      <c r="F1438" s="342" t="s">
        <v>218</v>
      </c>
      <c r="G1438" s="342"/>
      <c r="H1438" s="342"/>
      <c r="I1438" s="342"/>
      <c r="J1438" s="342"/>
      <c r="K1438" s="108"/>
      <c r="L1438" s="234"/>
      <c r="M1438" s="234"/>
    </row>
    <row r="1439" spans="1:13" x14ac:dyDescent="0.25">
      <c r="A1439" s="279" t="s">
        <v>173</v>
      </c>
      <c r="B1439" s="279"/>
      <c r="C1439" s="279"/>
      <c r="D1439" s="279"/>
      <c r="E1439" s="279"/>
      <c r="F1439" s="342" t="s">
        <v>172</v>
      </c>
      <c r="G1439" s="342"/>
      <c r="H1439" s="342"/>
      <c r="I1439" s="342"/>
      <c r="J1439" s="342"/>
      <c r="K1439" s="108"/>
      <c r="L1439" s="234"/>
      <c r="M1439" s="234"/>
    </row>
    <row r="1440" spans="1:13" x14ac:dyDescent="0.25">
      <c r="A1440" s="278" t="s">
        <v>720</v>
      </c>
      <c r="B1440" s="278"/>
      <c r="C1440" s="278"/>
      <c r="D1440" s="278"/>
      <c r="E1440" s="278"/>
      <c r="F1440" s="279" t="s">
        <v>174</v>
      </c>
      <c r="G1440" s="279"/>
      <c r="H1440" s="279"/>
      <c r="I1440" s="279"/>
      <c r="J1440" s="279"/>
      <c r="K1440" s="101"/>
      <c r="L1440" s="234"/>
      <c r="M1440" s="234"/>
    </row>
    <row r="1441" spans="1:13" x14ac:dyDescent="0.25">
      <c r="A1441" s="278" t="s">
        <v>416</v>
      </c>
      <c r="B1441" s="278"/>
      <c r="C1441" s="278"/>
      <c r="D1441" s="278"/>
      <c r="E1441" s="278"/>
      <c r="F1441" s="278" t="s">
        <v>417</v>
      </c>
      <c r="G1441" s="278"/>
      <c r="H1441" s="278"/>
      <c r="I1441" s="278"/>
      <c r="J1441" s="278"/>
      <c r="K1441" s="97"/>
      <c r="L1441" s="234"/>
      <c r="M1441" s="234"/>
    </row>
    <row r="1442" spans="1:13" x14ac:dyDescent="0.25">
      <c r="A1442" s="278" t="s">
        <v>179</v>
      </c>
      <c r="B1442" s="278"/>
      <c r="C1442" s="278"/>
      <c r="D1442" s="278"/>
      <c r="E1442" s="278"/>
      <c r="F1442" s="342" t="s">
        <v>224</v>
      </c>
      <c r="G1442" s="342"/>
      <c r="H1442" s="342"/>
      <c r="I1442" s="342"/>
      <c r="J1442" s="342"/>
      <c r="K1442" s="108"/>
      <c r="L1442" s="234"/>
      <c r="M1442" s="234"/>
    </row>
    <row r="1443" spans="1:13" x14ac:dyDescent="0.25">
      <c r="A1443" s="291" t="s">
        <v>181</v>
      </c>
      <c r="B1443" s="291"/>
      <c r="C1443" s="291"/>
      <c r="D1443" s="291"/>
      <c r="E1443" s="291"/>
      <c r="F1443" s="342" t="s">
        <v>226</v>
      </c>
      <c r="G1443" s="342"/>
      <c r="H1443" s="342"/>
      <c r="I1443" s="342"/>
      <c r="J1443" s="342"/>
      <c r="K1443" s="108"/>
      <c r="L1443" s="234"/>
      <c r="M1443" s="234"/>
    </row>
    <row r="1444" spans="1:13" x14ac:dyDescent="0.25">
      <c r="A1444" s="291" t="s">
        <v>419</v>
      </c>
      <c r="B1444" s="291"/>
      <c r="C1444" s="291"/>
      <c r="D1444" s="291"/>
      <c r="E1444" s="291"/>
      <c r="F1444" s="342" t="s">
        <v>182</v>
      </c>
      <c r="G1444" s="342"/>
      <c r="H1444" s="342"/>
      <c r="I1444" s="342"/>
      <c r="J1444" s="342"/>
      <c r="K1444" s="108"/>
      <c r="L1444" s="234"/>
      <c r="M1444" s="234"/>
    </row>
    <row r="1445" spans="1:13" x14ac:dyDescent="0.25">
      <c r="A1445" s="278" t="s">
        <v>229</v>
      </c>
      <c r="B1445" s="278"/>
      <c r="C1445" s="278"/>
      <c r="D1445" s="278"/>
      <c r="E1445" s="278"/>
      <c r="F1445" s="278" t="s">
        <v>420</v>
      </c>
      <c r="G1445" s="278"/>
      <c r="H1445" s="278"/>
      <c r="I1445" s="278"/>
      <c r="J1445" s="278"/>
      <c r="K1445" s="97"/>
      <c r="L1445" s="234"/>
      <c r="M1445" s="234"/>
    </row>
    <row r="1446" spans="1:13" x14ac:dyDescent="0.25">
      <c r="A1446" s="278" t="s">
        <v>231</v>
      </c>
      <c r="B1446" s="278"/>
      <c r="C1446" s="278"/>
      <c r="D1446" s="278"/>
      <c r="E1446" s="278"/>
      <c r="F1446" s="283" t="s">
        <v>421</v>
      </c>
      <c r="G1446" s="283"/>
      <c r="H1446" s="283"/>
      <c r="I1446" s="283"/>
      <c r="J1446" s="283"/>
      <c r="K1446" s="98"/>
      <c r="L1446" s="234"/>
      <c r="M1446" s="234"/>
    </row>
    <row r="1447" spans="1:13" x14ac:dyDescent="0.25">
      <c r="A1447" s="282" t="s">
        <v>188</v>
      </c>
      <c r="B1447" s="282"/>
      <c r="C1447" s="282"/>
      <c r="D1447" s="282"/>
      <c r="E1447" s="282"/>
      <c r="F1447" s="283"/>
      <c r="G1447" s="283"/>
      <c r="H1447" s="283"/>
      <c r="I1447" s="283"/>
      <c r="J1447" s="283"/>
      <c r="K1447" s="98"/>
      <c r="L1447" s="234"/>
      <c r="M1447" s="234"/>
    </row>
    <row r="1448" spans="1:13" x14ac:dyDescent="0.25">
      <c r="A1448" s="278" t="s">
        <v>233</v>
      </c>
      <c r="B1448" s="278"/>
      <c r="C1448" s="278"/>
      <c r="D1448" s="278"/>
      <c r="E1448" s="278"/>
      <c r="F1448" s="283"/>
      <c r="G1448" s="283"/>
      <c r="H1448" s="283"/>
      <c r="I1448" s="283"/>
      <c r="J1448" s="283"/>
      <c r="K1448" s="98"/>
      <c r="L1448" s="234"/>
      <c r="M1448" s="234"/>
    </row>
    <row r="1449" spans="1:13" x14ac:dyDescent="0.25">
      <c r="A1449" s="278" t="s">
        <v>192</v>
      </c>
      <c r="B1449" s="278"/>
      <c r="C1449" s="278"/>
      <c r="D1449" s="278"/>
      <c r="E1449" s="278"/>
      <c r="F1449" s="278" t="s">
        <v>232</v>
      </c>
      <c r="G1449" s="278"/>
      <c r="H1449" s="278"/>
      <c r="I1449" s="278"/>
      <c r="J1449" s="278"/>
      <c r="K1449" s="97"/>
      <c r="L1449" s="234"/>
      <c r="M1449" s="234"/>
    </row>
    <row r="1450" spans="1:13" x14ac:dyDescent="0.25">
      <c r="A1450" s="278" t="s">
        <v>194</v>
      </c>
      <c r="B1450" s="278"/>
      <c r="C1450" s="278"/>
      <c r="D1450" s="278"/>
      <c r="E1450" s="278"/>
      <c r="F1450" s="279" t="s">
        <v>195</v>
      </c>
      <c r="G1450" s="279"/>
      <c r="H1450" s="279"/>
      <c r="I1450" s="279"/>
      <c r="J1450" s="279"/>
      <c r="K1450" s="101"/>
      <c r="L1450" s="234"/>
      <c r="M1450" s="234"/>
    </row>
    <row r="1451" spans="1:13" x14ac:dyDescent="0.25">
      <c r="A1451" s="278" t="s">
        <v>235</v>
      </c>
      <c r="B1451" s="278"/>
      <c r="C1451" s="278"/>
      <c r="D1451" s="278"/>
      <c r="E1451" s="278"/>
      <c r="F1451" s="278" t="s">
        <v>197</v>
      </c>
      <c r="G1451" s="278"/>
      <c r="H1451" s="278"/>
      <c r="I1451" s="278"/>
      <c r="J1451" s="278"/>
      <c r="K1451" s="97"/>
      <c r="L1451" s="234"/>
      <c r="M1451" s="234"/>
    </row>
    <row r="1452" spans="1:13" x14ac:dyDescent="0.25">
      <c r="A1452" s="278" t="s">
        <v>422</v>
      </c>
      <c r="B1452" s="278"/>
      <c r="C1452" s="278"/>
      <c r="D1452" s="278"/>
      <c r="E1452" s="278"/>
      <c r="F1452" s="278" t="s">
        <v>234</v>
      </c>
      <c r="G1452" s="278"/>
      <c r="H1452" s="278"/>
      <c r="I1452" s="278"/>
      <c r="J1452" s="278"/>
      <c r="K1452" s="97"/>
      <c r="L1452" s="234"/>
      <c r="M1452" s="234"/>
    </row>
    <row r="1453" spans="1:13" x14ac:dyDescent="0.25">
      <c r="A1453" s="279" t="s">
        <v>198</v>
      </c>
      <c r="B1453" s="279"/>
      <c r="C1453" s="279"/>
      <c r="D1453" s="279"/>
      <c r="E1453" s="279"/>
      <c r="F1453" s="278" t="s">
        <v>199</v>
      </c>
      <c r="G1453" s="278"/>
      <c r="H1453" s="278"/>
      <c r="I1453" s="278"/>
      <c r="J1453" s="278"/>
      <c r="K1453" s="97"/>
      <c r="L1453" s="234"/>
      <c r="M1453" s="234"/>
    </row>
    <row r="1454" spans="1:13" x14ac:dyDescent="0.25">
      <c r="A1454" s="278" t="s">
        <v>200</v>
      </c>
      <c r="B1454" s="278"/>
      <c r="C1454" s="278"/>
      <c r="D1454" s="278"/>
      <c r="E1454" s="278"/>
      <c r="F1454" s="278" t="s">
        <v>423</v>
      </c>
      <c r="G1454" s="278"/>
      <c r="H1454" s="278"/>
      <c r="I1454" s="278"/>
      <c r="J1454" s="278"/>
      <c r="K1454" s="97"/>
      <c r="L1454" s="234"/>
      <c r="M1454" s="234"/>
    </row>
    <row r="1455" spans="1:13" x14ac:dyDescent="0.25">
      <c r="A1455" s="278"/>
      <c r="B1455" s="278"/>
      <c r="C1455" s="278"/>
      <c r="D1455" s="278"/>
      <c r="E1455" s="278"/>
      <c r="F1455" s="278" t="s">
        <v>424</v>
      </c>
      <c r="G1455" s="278"/>
      <c r="H1455" s="278"/>
      <c r="I1455" s="278"/>
      <c r="J1455" s="278"/>
      <c r="K1455" s="97"/>
      <c r="L1455" s="234"/>
      <c r="M1455" s="234"/>
    </row>
    <row r="1456" spans="1:13" x14ac:dyDescent="0.25">
      <c r="A1456" s="138" t="s">
        <v>0</v>
      </c>
      <c r="B1456" s="281" t="s">
        <v>1</v>
      </c>
      <c r="C1456" s="281"/>
      <c r="D1456" s="281"/>
      <c r="E1456" s="281"/>
      <c r="F1456" s="281"/>
      <c r="G1456" s="281"/>
      <c r="H1456" s="281"/>
      <c r="I1456" s="281" t="s">
        <v>2</v>
      </c>
      <c r="J1456" s="281"/>
      <c r="K1456" s="138"/>
      <c r="L1456" s="234"/>
      <c r="M1456" s="234"/>
    </row>
    <row r="1457" spans="1:13" x14ac:dyDescent="0.25">
      <c r="A1457" s="154"/>
      <c r="B1457" s="270" t="s">
        <v>3</v>
      </c>
      <c r="C1457" s="270"/>
      <c r="D1457" s="270"/>
      <c r="E1457" s="270"/>
      <c r="F1457" s="270"/>
      <c r="G1457" s="270"/>
      <c r="H1457" s="270" t="s">
        <v>237</v>
      </c>
      <c r="I1457" s="270" t="s">
        <v>775</v>
      </c>
      <c r="J1457" s="270"/>
      <c r="K1457" s="94"/>
      <c r="L1457" s="234"/>
      <c r="M1457" s="234"/>
    </row>
    <row r="1458" spans="1:13" x14ac:dyDescent="0.25">
      <c r="A1458" s="19">
        <v>1</v>
      </c>
      <c r="B1458" s="338" t="s">
        <v>776</v>
      </c>
      <c r="C1458" s="338"/>
      <c r="D1458" s="338"/>
      <c r="E1458" s="338"/>
      <c r="F1458" s="338"/>
      <c r="G1458" s="338"/>
      <c r="H1458" s="23"/>
      <c r="I1458" s="244">
        <v>261525</v>
      </c>
      <c r="J1458" s="244"/>
      <c r="K1458" s="81"/>
      <c r="L1458" s="234">
        <f t="shared" si="22"/>
        <v>266755.5</v>
      </c>
      <c r="M1458" s="234"/>
    </row>
    <row r="1459" spans="1:13" x14ac:dyDescent="0.25">
      <c r="A1459" s="19"/>
      <c r="B1459" s="338" t="s">
        <v>426</v>
      </c>
      <c r="C1459" s="338"/>
      <c r="D1459" s="338"/>
      <c r="E1459" s="338"/>
      <c r="F1459" s="338"/>
      <c r="G1459" s="338"/>
      <c r="H1459" s="23">
        <v>71041</v>
      </c>
      <c r="I1459" s="244">
        <v>515</v>
      </c>
      <c r="J1459" s="244"/>
      <c r="K1459" s="81"/>
      <c r="L1459" s="234">
        <f t="shared" si="22"/>
        <v>525.29999999999995</v>
      </c>
      <c r="M1459" s="234"/>
    </row>
    <row r="1460" spans="1:13" x14ac:dyDescent="0.25">
      <c r="A1460" s="19"/>
      <c r="B1460" s="338" t="s">
        <v>427</v>
      </c>
      <c r="C1460" s="338"/>
      <c r="D1460" s="338"/>
      <c r="E1460" s="338"/>
      <c r="F1460" s="338"/>
      <c r="G1460" s="338"/>
      <c r="H1460" s="23"/>
      <c r="I1460" s="244">
        <v>261525</v>
      </c>
      <c r="J1460" s="244"/>
      <c r="K1460" s="81"/>
      <c r="L1460" s="234">
        <f t="shared" si="22"/>
        <v>266755.5</v>
      </c>
      <c r="M1460" s="234"/>
    </row>
    <row r="1461" spans="1:13" x14ac:dyDescent="0.25">
      <c r="A1461" s="154"/>
      <c r="B1461" s="270" t="s">
        <v>10</v>
      </c>
      <c r="C1461" s="270"/>
      <c r="D1461" s="270"/>
      <c r="E1461" s="270"/>
      <c r="F1461" s="270"/>
      <c r="G1461" s="270"/>
      <c r="H1461" s="270"/>
      <c r="I1461" s="171"/>
      <c r="J1461" s="171"/>
      <c r="K1461" s="171"/>
      <c r="L1461" s="234"/>
      <c r="M1461" s="234"/>
    </row>
    <row r="1462" spans="1:13" x14ac:dyDescent="0.25">
      <c r="A1462" s="19">
        <v>1</v>
      </c>
      <c r="B1462" s="275" t="s">
        <v>240</v>
      </c>
      <c r="C1462" s="275"/>
      <c r="D1462" s="275"/>
      <c r="E1462" s="275"/>
      <c r="F1462" s="275"/>
      <c r="G1462" s="275"/>
      <c r="H1462" s="17"/>
      <c r="I1462" s="242">
        <v>0</v>
      </c>
      <c r="J1462" s="242"/>
      <c r="K1462" s="83"/>
      <c r="L1462" s="234"/>
      <c r="M1462" s="234"/>
    </row>
    <row r="1463" spans="1:13" x14ac:dyDescent="0.25">
      <c r="A1463" s="19"/>
      <c r="B1463" s="341" t="s">
        <v>777</v>
      </c>
      <c r="C1463" s="341"/>
      <c r="D1463" s="341"/>
      <c r="E1463" s="341"/>
      <c r="F1463" s="341"/>
      <c r="G1463" s="341"/>
      <c r="H1463" s="18" t="s">
        <v>243</v>
      </c>
      <c r="I1463" s="244">
        <v>660</v>
      </c>
      <c r="J1463" s="244"/>
      <c r="K1463" s="81"/>
      <c r="L1463" s="234">
        <f t="shared" ref="L1463:L1526" si="23">SUM(I1463*1.02)</f>
        <v>673.2</v>
      </c>
      <c r="M1463" s="234"/>
    </row>
    <row r="1464" spans="1:13" x14ac:dyDescent="0.25">
      <c r="A1464" s="19"/>
      <c r="B1464" s="337" t="s">
        <v>430</v>
      </c>
      <c r="C1464" s="337"/>
      <c r="D1464" s="337"/>
      <c r="E1464" s="337"/>
      <c r="F1464" s="337"/>
      <c r="G1464" s="337"/>
      <c r="H1464" s="18" t="s">
        <v>431</v>
      </c>
      <c r="I1464" s="244">
        <v>800</v>
      </c>
      <c r="J1464" s="244"/>
      <c r="K1464" s="81"/>
      <c r="L1464" s="234">
        <f t="shared" si="23"/>
        <v>816</v>
      </c>
      <c r="M1464" s="234"/>
    </row>
    <row r="1465" spans="1:13" x14ac:dyDescent="0.25">
      <c r="A1465" s="154"/>
      <c r="B1465" s="270" t="s">
        <v>16</v>
      </c>
      <c r="C1465" s="270"/>
      <c r="D1465" s="270"/>
      <c r="E1465" s="270"/>
      <c r="F1465" s="270"/>
      <c r="G1465" s="270"/>
      <c r="H1465" s="270"/>
      <c r="I1465" s="172"/>
      <c r="J1465" s="172"/>
      <c r="K1465" s="172"/>
      <c r="L1465" s="234"/>
      <c r="M1465" s="234"/>
    </row>
    <row r="1466" spans="1:13" x14ac:dyDescent="0.25">
      <c r="A1466" s="19"/>
      <c r="B1466" s="243" t="s">
        <v>432</v>
      </c>
      <c r="C1466" s="243"/>
      <c r="D1466" s="243"/>
      <c r="E1466" s="243"/>
      <c r="F1466" s="243"/>
      <c r="G1466" s="243"/>
      <c r="H1466" s="7"/>
      <c r="I1466" s="244">
        <v>12130</v>
      </c>
      <c r="J1466" s="244"/>
      <c r="K1466" s="81"/>
      <c r="L1466" s="234">
        <f t="shared" si="23"/>
        <v>12372.6</v>
      </c>
      <c r="M1466" s="234"/>
    </row>
    <row r="1467" spans="1:13" x14ac:dyDescent="0.25">
      <c r="A1467" s="19"/>
      <c r="B1467" s="243" t="s">
        <v>22</v>
      </c>
      <c r="C1467" s="243"/>
      <c r="D1467" s="243"/>
      <c r="E1467" s="243"/>
      <c r="F1467" s="243"/>
      <c r="G1467" s="243"/>
      <c r="H1467" s="7" t="s">
        <v>247</v>
      </c>
      <c r="I1467" s="244">
        <v>4340</v>
      </c>
      <c r="J1467" s="244"/>
      <c r="K1467" s="81"/>
      <c r="L1467" s="234">
        <f t="shared" si="23"/>
        <v>4426.8</v>
      </c>
      <c r="M1467" s="234"/>
    </row>
    <row r="1468" spans="1:13" x14ac:dyDescent="0.25">
      <c r="A1468" s="19"/>
      <c r="B1468" s="243" t="s">
        <v>433</v>
      </c>
      <c r="C1468" s="243"/>
      <c r="D1468" s="243"/>
      <c r="E1468" s="243"/>
      <c r="F1468" s="243"/>
      <c r="G1468" s="243"/>
      <c r="H1468" s="7" t="s">
        <v>248</v>
      </c>
      <c r="I1468" s="244">
        <v>7315</v>
      </c>
      <c r="J1468" s="244"/>
      <c r="K1468" s="81"/>
      <c r="L1468" s="234">
        <f t="shared" si="23"/>
        <v>7461.3</v>
      </c>
      <c r="M1468" s="234"/>
    </row>
    <row r="1469" spans="1:13" x14ac:dyDescent="0.25">
      <c r="A1469" s="19"/>
      <c r="B1469" s="243" t="s">
        <v>27</v>
      </c>
      <c r="C1469" s="243"/>
      <c r="D1469" s="243"/>
      <c r="E1469" s="243"/>
      <c r="F1469" s="243"/>
      <c r="G1469" s="243"/>
      <c r="H1469" s="7" t="s">
        <v>250</v>
      </c>
      <c r="I1469" s="244">
        <v>2240</v>
      </c>
      <c r="J1469" s="244"/>
      <c r="K1469" s="81"/>
      <c r="L1469" s="234">
        <f t="shared" si="23"/>
        <v>2284.8000000000002</v>
      </c>
      <c r="M1469" s="234"/>
    </row>
    <row r="1470" spans="1:13" x14ac:dyDescent="0.25">
      <c r="A1470" s="19"/>
      <c r="B1470" s="243" t="s">
        <v>30</v>
      </c>
      <c r="C1470" s="243"/>
      <c r="D1470" s="243"/>
      <c r="E1470" s="243"/>
      <c r="F1470" s="243"/>
      <c r="G1470" s="243"/>
      <c r="H1470" s="7" t="s">
        <v>252</v>
      </c>
      <c r="I1470" s="244">
        <v>2250</v>
      </c>
      <c r="J1470" s="244"/>
      <c r="K1470" s="81"/>
      <c r="L1470" s="234">
        <f t="shared" si="23"/>
        <v>2295</v>
      </c>
      <c r="M1470" s="234"/>
    </row>
    <row r="1471" spans="1:13" x14ac:dyDescent="0.25">
      <c r="A1471" s="19"/>
      <c r="B1471" s="243" t="s">
        <v>31</v>
      </c>
      <c r="C1471" s="243"/>
      <c r="D1471" s="243"/>
      <c r="E1471" s="243"/>
      <c r="F1471" s="243"/>
      <c r="G1471" s="243"/>
      <c r="H1471" s="7">
        <v>203662</v>
      </c>
      <c r="I1471" s="244">
        <v>385</v>
      </c>
      <c r="J1471" s="244"/>
      <c r="K1471" s="81"/>
      <c r="L1471" s="234">
        <f t="shared" si="23"/>
        <v>392.7</v>
      </c>
      <c r="M1471" s="234"/>
    </row>
    <row r="1472" spans="1:13" x14ac:dyDescent="0.25">
      <c r="A1472" s="19"/>
      <c r="B1472" s="243" t="s">
        <v>253</v>
      </c>
      <c r="C1472" s="243"/>
      <c r="D1472" s="243"/>
      <c r="E1472" s="243"/>
      <c r="F1472" s="243"/>
      <c r="G1472" s="243"/>
      <c r="H1472" s="7" t="s">
        <v>434</v>
      </c>
      <c r="I1472" s="244">
        <v>6960</v>
      </c>
      <c r="J1472" s="244"/>
      <c r="K1472" s="81"/>
      <c r="L1472" s="234">
        <f t="shared" si="23"/>
        <v>7099.2</v>
      </c>
      <c r="M1472" s="234"/>
    </row>
    <row r="1473" spans="1:13" x14ac:dyDescent="0.25">
      <c r="A1473" s="19">
        <v>1</v>
      </c>
      <c r="B1473" s="241" t="s">
        <v>257</v>
      </c>
      <c r="C1473" s="241"/>
      <c r="D1473" s="241"/>
      <c r="E1473" s="241"/>
      <c r="F1473" s="241"/>
      <c r="G1473" s="241"/>
      <c r="H1473" s="9" t="s">
        <v>258</v>
      </c>
      <c r="I1473" s="242">
        <v>0</v>
      </c>
      <c r="J1473" s="242"/>
      <c r="K1473" s="83"/>
      <c r="L1473" s="234"/>
      <c r="M1473" s="234"/>
    </row>
    <row r="1474" spans="1:13" x14ac:dyDescent="0.25">
      <c r="A1474" s="19">
        <v>1</v>
      </c>
      <c r="B1474" s="241" t="s">
        <v>436</v>
      </c>
      <c r="C1474" s="241"/>
      <c r="D1474" s="241"/>
      <c r="E1474" s="241"/>
      <c r="F1474" s="241"/>
      <c r="G1474" s="241"/>
      <c r="H1474" s="9" t="s">
        <v>262</v>
      </c>
      <c r="I1474" s="242">
        <v>0</v>
      </c>
      <c r="J1474" s="242"/>
      <c r="K1474" s="83"/>
      <c r="L1474" s="234"/>
      <c r="M1474" s="234"/>
    </row>
    <row r="1475" spans="1:13" x14ac:dyDescent="0.25">
      <c r="A1475" s="154"/>
      <c r="B1475" s="270" t="s">
        <v>69</v>
      </c>
      <c r="C1475" s="270"/>
      <c r="D1475" s="270"/>
      <c r="E1475" s="270"/>
      <c r="F1475" s="270"/>
      <c r="G1475" s="270"/>
      <c r="H1475" s="270"/>
      <c r="I1475" s="172"/>
      <c r="J1475" s="172"/>
      <c r="K1475" s="172"/>
      <c r="L1475" s="234"/>
      <c r="M1475" s="234"/>
    </row>
    <row r="1476" spans="1:13" x14ac:dyDescent="0.25">
      <c r="A1476" s="19">
        <v>1</v>
      </c>
      <c r="B1476" s="273" t="s">
        <v>726</v>
      </c>
      <c r="C1476" s="273"/>
      <c r="D1476" s="273"/>
      <c r="E1476" s="273"/>
      <c r="F1476" s="273"/>
      <c r="G1476" s="273"/>
      <c r="H1476" s="12" t="s">
        <v>727</v>
      </c>
      <c r="I1476" s="242">
        <v>0</v>
      </c>
      <c r="J1476" s="242"/>
      <c r="K1476" s="83"/>
      <c r="L1476" s="234"/>
      <c r="M1476" s="234"/>
    </row>
    <row r="1477" spans="1:13" x14ac:dyDescent="0.25">
      <c r="A1477" s="19"/>
      <c r="B1477" s="338" t="s">
        <v>728</v>
      </c>
      <c r="C1477" s="338"/>
      <c r="D1477" s="338"/>
      <c r="E1477" s="338"/>
      <c r="F1477" s="338"/>
      <c r="G1477" s="338"/>
      <c r="H1477" s="11" t="s">
        <v>729</v>
      </c>
      <c r="I1477" s="244">
        <v>3280</v>
      </c>
      <c r="J1477" s="244"/>
      <c r="K1477" s="81"/>
      <c r="L1477" s="234">
        <f t="shared" si="23"/>
        <v>3345.6</v>
      </c>
      <c r="M1477" s="234"/>
    </row>
    <row r="1478" spans="1:13" x14ac:dyDescent="0.25">
      <c r="A1478" s="19"/>
      <c r="B1478" s="269" t="s">
        <v>267</v>
      </c>
      <c r="C1478" s="269"/>
      <c r="D1478" s="269"/>
      <c r="E1478" s="269"/>
      <c r="F1478" s="269"/>
      <c r="G1478" s="269"/>
      <c r="H1478" s="12"/>
      <c r="I1478" s="244">
        <v>1315</v>
      </c>
      <c r="J1478" s="244"/>
      <c r="K1478" s="81"/>
      <c r="L1478" s="234">
        <f t="shared" si="23"/>
        <v>1341.3</v>
      </c>
      <c r="M1478" s="234"/>
    </row>
    <row r="1479" spans="1:13" x14ac:dyDescent="0.25">
      <c r="A1479" s="19"/>
      <c r="B1479" s="269" t="s">
        <v>483</v>
      </c>
      <c r="C1479" s="269"/>
      <c r="D1479" s="269"/>
      <c r="E1479" s="269"/>
      <c r="F1479" s="269"/>
      <c r="G1479" s="269"/>
      <c r="H1479" s="31"/>
      <c r="I1479" s="244">
        <v>15265</v>
      </c>
      <c r="J1479" s="244"/>
      <c r="K1479" s="81"/>
      <c r="L1479" s="234">
        <f t="shared" si="23"/>
        <v>15570.300000000001</v>
      </c>
      <c r="M1479" s="234"/>
    </row>
    <row r="1480" spans="1:13" x14ac:dyDescent="0.25">
      <c r="A1480" s="19"/>
      <c r="B1480" s="269" t="s">
        <v>484</v>
      </c>
      <c r="C1480" s="269"/>
      <c r="D1480" s="269"/>
      <c r="E1480" s="269"/>
      <c r="F1480" s="269"/>
      <c r="G1480" s="269"/>
      <c r="H1480" s="31"/>
      <c r="I1480" s="244">
        <v>33835</v>
      </c>
      <c r="J1480" s="244"/>
      <c r="K1480" s="81"/>
      <c r="L1480" s="234">
        <f t="shared" si="23"/>
        <v>34511.699999999997</v>
      </c>
      <c r="M1480" s="234"/>
    </row>
    <row r="1481" spans="1:13" x14ac:dyDescent="0.25">
      <c r="A1481" s="19"/>
      <c r="B1481" s="269" t="s">
        <v>486</v>
      </c>
      <c r="C1481" s="269"/>
      <c r="D1481" s="269"/>
      <c r="E1481" s="269"/>
      <c r="F1481" s="269"/>
      <c r="G1481" s="269"/>
      <c r="H1481" s="31"/>
      <c r="I1481" s="244">
        <v>35350</v>
      </c>
      <c r="J1481" s="244"/>
      <c r="K1481" s="81"/>
      <c r="L1481" s="234">
        <f t="shared" si="23"/>
        <v>36057</v>
      </c>
      <c r="M1481" s="234"/>
    </row>
    <row r="1482" spans="1:13" x14ac:dyDescent="0.25">
      <c r="A1482" s="19">
        <v>1</v>
      </c>
      <c r="B1482" s="273" t="s">
        <v>439</v>
      </c>
      <c r="C1482" s="273"/>
      <c r="D1482" s="273"/>
      <c r="E1482" s="273"/>
      <c r="F1482" s="273"/>
      <c r="G1482" s="273"/>
      <c r="H1482" s="12"/>
      <c r="I1482" s="242">
        <v>0</v>
      </c>
      <c r="J1482" s="242"/>
      <c r="K1482" s="83"/>
      <c r="L1482" s="234"/>
      <c r="M1482" s="234"/>
    </row>
    <row r="1483" spans="1:13" x14ac:dyDescent="0.25">
      <c r="A1483" s="19"/>
      <c r="B1483" s="269" t="s">
        <v>441</v>
      </c>
      <c r="C1483" s="269"/>
      <c r="D1483" s="269"/>
      <c r="E1483" s="269"/>
      <c r="F1483" s="269"/>
      <c r="G1483" s="269"/>
      <c r="H1483" s="11" t="s">
        <v>734</v>
      </c>
      <c r="I1483" s="244">
        <v>1210</v>
      </c>
      <c r="J1483" s="244"/>
      <c r="K1483" s="81"/>
      <c r="L1483" s="234">
        <f t="shared" si="23"/>
        <v>1234.2</v>
      </c>
      <c r="M1483" s="234"/>
    </row>
    <row r="1484" spans="1:13" x14ac:dyDescent="0.25">
      <c r="A1484" s="19"/>
      <c r="B1484" s="338" t="s">
        <v>280</v>
      </c>
      <c r="C1484" s="338"/>
      <c r="D1484" s="338"/>
      <c r="E1484" s="338"/>
      <c r="F1484" s="338"/>
      <c r="G1484" s="338"/>
      <c r="H1484" s="11">
        <v>203640</v>
      </c>
      <c r="I1484" s="244">
        <v>1325</v>
      </c>
      <c r="J1484" s="244"/>
      <c r="K1484" s="81"/>
      <c r="L1484" s="234">
        <f t="shared" si="23"/>
        <v>1351.5</v>
      </c>
      <c r="M1484" s="234"/>
    </row>
    <row r="1485" spans="1:13" x14ac:dyDescent="0.25">
      <c r="A1485" s="19"/>
      <c r="B1485" s="338" t="s">
        <v>281</v>
      </c>
      <c r="C1485" s="338"/>
      <c r="D1485" s="338"/>
      <c r="E1485" s="338"/>
      <c r="F1485" s="338"/>
      <c r="G1485" s="338"/>
      <c r="H1485" s="11" t="s">
        <v>735</v>
      </c>
      <c r="I1485" s="244">
        <v>2310</v>
      </c>
      <c r="J1485" s="244"/>
      <c r="K1485" s="81"/>
      <c r="L1485" s="234">
        <f t="shared" si="23"/>
        <v>2356.1999999999998</v>
      </c>
      <c r="M1485" s="234"/>
    </row>
    <row r="1486" spans="1:13" x14ac:dyDescent="0.25">
      <c r="A1486" s="19">
        <v>1</v>
      </c>
      <c r="B1486" s="273" t="s">
        <v>282</v>
      </c>
      <c r="C1486" s="273"/>
      <c r="D1486" s="273"/>
      <c r="E1486" s="273"/>
      <c r="F1486" s="273"/>
      <c r="G1486" s="273"/>
      <c r="H1486" s="12"/>
      <c r="I1486" s="242">
        <v>0</v>
      </c>
      <c r="J1486" s="242"/>
      <c r="K1486" s="83"/>
      <c r="L1486" s="234"/>
      <c r="M1486" s="234"/>
    </row>
    <row r="1487" spans="1:13" x14ac:dyDescent="0.25">
      <c r="A1487" s="19"/>
      <c r="B1487" s="338" t="s">
        <v>778</v>
      </c>
      <c r="C1487" s="338"/>
      <c r="D1487" s="338"/>
      <c r="E1487" s="338"/>
      <c r="F1487" s="338"/>
      <c r="G1487" s="338"/>
      <c r="H1487" s="11" t="s">
        <v>737</v>
      </c>
      <c r="I1487" s="244">
        <v>2310</v>
      </c>
      <c r="J1487" s="244"/>
      <c r="K1487" s="81"/>
      <c r="L1487" s="234">
        <f t="shared" si="23"/>
        <v>2356.1999999999998</v>
      </c>
      <c r="M1487" s="234"/>
    </row>
    <row r="1488" spans="1:13" x14ac:dyDescent="0.25">
      <c r="A1488" s="19"/>
      <c r="B1488" s="338" t="s">
        <v>779</v>
      </c>
      <c r="C1488" s="338"/>
      <c r="D1488" s="338"/>
      <c r="E1488" s="338"/>
      <c r="F1488" s="338"/>
      <c r="G1488" s="338"/>
      <c r="H1488" s="11" t="s">
        <v>780</v>
      </c>
      <c r="I1488" s="244">
        <v>4735</v>
      </c>
      <c r="J1488" s="244"/>
      <c r="K1488" s="81"/>
      <c r="L1488" s="234">
        <f t="shared" si="23"/>
        <v>4829.7</v>
      </c>
      <c r="M1488" s="234"/>
    </row>
    <row r="1489" spans="1:13" x14ac:dyDescent="0.25">
      <c r="A1489" s="19"/>
      <c r="B1489" s="338" t="s">
        <v>781</v>
      </c>
      <c r="C1489" s="338"/>
      <c r="D1489" s="338"/>
      <c r="E1489" s="338"/>
      <c r="F1489" s="338"/>
      <c r="G1489" s="338"/>
      <c r="H1489" s="11"/>
      <c r="I1489" s="244">
        <v>8755</v>
      </c>
      <c r="J1489" s="244"/>
      <c r="K1489" s="81"/>
      <c r="L1489" s="234">
        <f t="shared" si="23"/>
        <v>8930.1</v>
      </c>
      <c r="M1489" s="234"/>
    </row>
    <row r="1490" spans="1:13" x14ac:dyDescent="0.25">
      <c r="A1490" s="19"/>
      <c r="B1490" s="269" t="s">
        <v>591</v>
      </c>
      <c r="C1490" s="269"/>
      <c r="D1490" s="269"/>
      <c r="E1490" s="269"/>
      <c r="F1490" s="269"/>
      <c r="G1490" s="269"/>
      <c r="H1490" s="11" t="s">
        <v>289</v>
      </c>
      <c r="I1490" s="244">
        <v>525</v>
      </c>
      <c r="J1490" s="244"/>
      <c r="K1490" s="81"/>
      <c r="L1490" s="234">
        <f t="shared" si="23"/>
        <v>535.5</v>
      </c>
      <c r="M1490" s="234"/>
    </row>
    <row r="1491" spans="1:13" x14ac:dyDescent="0.25">
      <c r="A1491" s="19"/>
      <c r="B1491" s="269" t="s">
        <v>292</v>
      </c>
      <c r="C1491" s="269"/>
      <c r="D1491" s="269"/>
      <c r="E1491" s="269"/>
      <c r="F1491" s="269"/>
      <c r="G1491" s="269"/>
      <c r="H1491" s="31" t="s">
        <v>447</v>
      </c>
      <c r="I1491" s="244">
        <v>485</v>
      </c>
      <c r="J1491" s="244"/>
      <c r="K1491" s="81"/>
      <c r="L1491" s="234">
        <f t="shared" si="23"/>
        <v>494.7</v>
      </c>
      <c r="M1491" s="234"/>
    </row>
    <row r="1492" spans="1:13" x14ac:dyDescent="0.25">
      <c r="A1492" s="19"/>
      <c r="B1492" s="339" t="s">
        <v>548</v>
      </c>
      <c r="C1492" s="339"/>
      <c r="D1492" s="339"/>
      <c r="E1492" s="339"/>
      <c r="F1492" s="339"/>
      <c r="G1492" s="339"/>
      <c r="H1492" s="31"/>
      <c r="I1492" s="244">
        <v>610</v>
      </c>
      <c r="J1492" s="244"/>
      <c r="K1492" s="81"/>
      <c r="L1492" s="234">
        <f t="shared" si="23"/>
        <v>622.20000000000005</v>
      </c>
      <c r="M1492" s="234"/>
    </row>
    <row r="1493" spans="1:13" x14ac:dyDescent="0.25">
      <c r="A1493" s="19"/>
      <c r="B1493" s="269" t="s">
        <v>489</v>
      </c>
      <c r="C1493" s="269"/>
      <c r="D1493" s="269"/>
      <c r="E1493" s="269"/>
      <c r="F1493" s="269"/>
      <c r="G1493" s="269"/>
      <c r="H1493" s="11"/>
      <c r="I1493" s="244">
        <v>610</v>
      </c>
      <c r="J1493" s="244"/>
      <c r="K1493" s="81"/>
      <c r="L1493" s="234">
        <f t="shared" si="23"/>
        <v>622.20000000000005</v>
      </c>
      <c r="M1493" s="234"/>
    </row>
    <row r="1494" spans="1:13" x14ac:dyDescent="0.25">
      <c r="A1494" s="19">
        <v>1</v>
      </c>
      <c r="B1494" s="340" t="s">
        <v>296</v>
      </c>
      <c r="C1494" s="340"/>
      <c r="D1494" s="340"/>
      <c r="E1494" s="340"/>
      <c r="F1494" s="340"/>
      <c r="G1494" s="340"/>
      <c r="H1494" s="12" t="s">
        <v>297</v>
      </c>
      <c r="I1494" s="242">
        <v>0</v>
      </c>
      <c r="J1494" s="242"/>
      <c r="K1494" s="83"/>
      <c r="L1494" s="234"/>
      <c r="M1494" s="234"/>
    </row>
    <row r="1495" spans="1:13" x14ac:dyDescent="0.25">
      <c r="A1495" s="19"/>
      <c r="B1495" s="269" t="s">
        <v>298</v>
      </c>
      <c r="C1495" s="269"/>
      <c r="D1495" s="269"/>
      <c r="E1495" s="269"/>
      <c r="F1495" s="269"/>
      <c r="G1495" s="269"/>
      <c r="H1495" s="11" t="s">
        <v>299</v>
      </c>
      <c r="I1495" s="244">
        <v>1825</v>
      </c>
      <c r="J1495" s="244"/>
      <c r="K1495" s="81"/>
      <c r="L1495" s="234">
        <f t="shared" si="23"/>
        <v>1861.5</v>
      </c>
      <c r="M1495" s="234"/>
    </row>
    <row r="1496" spans="1:13" x14ac:dyDescent="0.25">
      <c r="A1496" s="19"/>
      <c r="B1496" s="269" t="s">
        <v>300</v>
      </c>
      <c r="C1496" s="269"/>
      <c r="D1496" s="269"/>
      <c r="E1496" s="269"/>
      <c r="F1496" s="269"/>
      <c r="G1496" s="269"/>
      <c r="H1496" s="11" t="s">
        <v>301</v>
      </c>
      <c r="I1496" s="244">
        <v>2820</v>
      </c>
      <c r="J1496" s="244"/>
      <c r="K1496" s="81"/>
      <c r="L1496" s="234">
        <f t="shared" si="23"/>
        <v>2876.4</v>
      </c>
      <c r="M1496" s="234"/>
    </row>
    <row r="1497" spans="1:13" x14ac:dyDescent="0.25">
      <c r="A1497" s="19">
        <v>1</v>
      </c>
      <c r="B1497" s="273" t="s">
        <v>303</v>
      </c>
      <c r="C1497" s="273"/>
      <c r="D1497" s="273"/>
      <c r="E1497" s="273"/>
      <c r="F1497" s="273"/>
      <c r="G1497" s="273"/>
      <c r="H1497" s="12"/>
      <c r="I1497" s="242">
        <v>0</v>
      </c>
      <c r="J1497" s="242"/>
      <c r="K1497" s="83"/>
      <c r="L1497" s="234"/>
      <c r="M1497" s="234"/>
    </row>
    <row r="1498" spans="1:13" x14ac:dyDescent="0.25">
      <c r="A1498" s="19">
        <v>1</v>
      </c>
      <c r="B1498" s="273" t="s">
        <v>304</v>
      </c>
      <c r="C1498" s="273"/>
      <c r="D1498" s="273"/>
      <c r="E1498" s="273"/>
      <c r="F1498" s="273"/>
      <c r="G1498" s="273"/>
      <c r="H1498" s="12"/>
      <c r="I1498" s="242">
        <v>0</v>
      </c>
      <c r="J1498" s="242"/>
      <c r="K1498" s="83"/>
      <c r="L1498" s="234"/>
      <c r="M1498" s="234"/>
    </row>
    <row r="1499" spans="1:13" x14ac:dyDescent="0.25">
      <c r="A1499" s="19"/>
      <c r="B1499" s="269" t="s">
        <v>782</v>
      </c>
      <c r="C1499" s="269"/>
      <c r="D1499" s="269"/>
      <c r="E1499" s="269"/>
      <c r="F1499" s="269"/>
      <c r="G1499" s="269"/>
      <c r="H1499" s="11" t="s">
        <v>448</v>
      </c>
      <c r="I1499" s="277">
        <v>0</v>
      </c>
      <c r="J1499" s="277"/>
      <c r="K1499" s="95"/>
      <c r="L1499" s="234"/>
      <c r="M1499" s="234"/>
    </row>
    <row r="1500" spans="1:13" x14ac:dyDescent="0.25">
      <c r="A1500" s="19"/>
      <c r="B1500" s="269" t="s">
        <v>449</v>
      </c>
      <c r="C1500" s="269"/>
      <c r="D1500" s="269"/>
      <c r="E1500" s="269"/>
      <c r="F1500" s="269"/>
      <c r="G1500" s="269"/>
      <c r="H1500" s="11"/>
      <c r="I1500" s="244">
        <v>830</v>
      </c>
      <c r="J1500" s="244"/>
      <c r="K1500" s="81"/>
      <c r="L1500" s="234">
        <f t="shared" si="23"/>
        <v>846.6</v>
      </c>
      <c r="M1500" s="234"/>
    </row>
    <row r="1501" spans="1:13" x14ac:dyDescent="0.25">
      <c r="A1501" s="19"/>
      <c r="B1501" s="269" t="s">
        <v>294</v>
      </c>
      <c r="C1501" s="269"/>
      <c r="D1501" s="269"/>
      <c r="E1501" s="269"/>
      <c r="F1501" s="269"/>
      <c r="G1501" s="269"/>
      <c r="H1501" s="31" t="s">
        <v>741</v>
      </c>
      <c r="I1501" s="244">
        <v>485</v>
      </c>
      <c r="J1501" s="244"/>
      <c r="K1501" s="81"/>
      <c r="L1501" s="234">
        <f t="shared" si="23"/>
        <v>494.7</v>
      </c>
      <c r="M1501" s="234"/>
    </row>
    <row r="1502" spans="1:13" x14ac:dyDescent="0.25">
      <c r="A1502" s="155"/>
      <c r="B1502" s="251" t="s">
        <v>57</v>
      </c>
      <c r="C1502" s="251"/>
      <c r="D1502" s="251"/>
      <c r="E1502" s="251"/>
      <c r="F1502" s="251"/>
      <c r="G1502" s="251"/>
      <c r="H1502" s="251"/>
      <c r="I1502" s="174"/>
      <c r="J1502" s="174"/>
      <c r="K1502" s="174"/>
      <c r="L1502" s="234"/>
      <c r="M1502" s="234"/>
    </row>
    <row r="1503" spans="1:13" x14ac:dyDescent="0.25">
      <c r="A1503" s="19">
        <v>1</v>
      </c>
      <c r="B1503" s="241" t="s">
        <v>310</v>
      </c>
      <c r="C1503" s="241"/>
      <c r="D1503" s="241"/>
      <c r="E1503" s="241"/>
      <c r="F1503" s="241"/>
      <c r="G1503" s="241"/>
      <c r="H1503" s="9" t="s">
        <v>451</v>
      </c>
      <c r="I1503" s="242">
        <v>0</v>
      </c>
      <c r="J1503" s="242"/>
      <c r="K1503" s="83"/>
      <c r="L1503" s="234"/>
      <c r="M1503" s="234"/>
    </row>
    <row r="1504" spans="1:13" x14ac:dyDescent="0.25">
      <c r="A1504" s="19"/>
      <c r="B1504" s="243" t="s">
        <v>452</v>
      </c>
      <c r="C1504" s="243"/>
      <c r="D1504" s="243"/>
      <c r="E1504" s="243"/>
      <c r="F1504" s="243"/>
      <c r="G1504" s="243"/>
      <c r="H1504" s="7" t="s">
        <v>453</v>
      </c>
      <c r="I1504" s="244">
        <v>7625</v>
      </c>
      <c r="J1504" s="244"/>
      <c r="K1504" s="81"/>
      <c r="L1504" s="234">
        <f t="shared" si="23"/>
        <v>7777.5</v>
      </c>
      <c r="M1504" s="234"/>
    </row>
    <row r="1505" spans="1:13" x14ac:dyDescent="0.25">
      <c r="A1505" s="19"/>
      <c r="B1505" s="243" t="s">
        <v>312</v>
      </c>
      <c r="C1505" s="243"/>
      <c r="D1505" s="243"/>
      <c r="E1505" s="243"/>
      <c r="F1505" s="243"/>
      <c r="G1505" s="243"/>
      <c r="H1505" s="7" t="s">
        <v>454</v>
      </c>
      <c r="I1505" s="244">
        <v>385</v>
      </c>
      <c r="J1505" s="244"/>
      <c r="K1505" s="81"/>
      <c r="L1505" s="234">
        <f t="shared" si="23"/>
        <v>392.7</v>
      </c>
      <c r="M1505" s="234"/>
    </row>
    <row r="1506" spans="1:13" x14ac:dyDescent="0.25">
      <c r="A1506" s="19">
        <v>1</v>
      </c>
      <c r="B1506" s="241" t="s">
        <v>58</v>
      </c>
      <c r="C1506" s="241"/>
      <c r="D1506" s="241"/>
      <c r="E1506" s="241"/>
      <c r="F1506" s="241"/>
      <c r="G1506" s="241"/>
      <c r="H1506" s="9">
        <v>203676</v>
      </c>
      <c r="I1506" s="242">
        <v>0</v>
      </c>
      <c r="J1506" s="242"/>
      <c r="K1506" s="83"/>
      <c r="L1506" s="234"/>
      <c r="M1506" s="234"/>
    </row>
    <row r="1507" spans="1:13" x14ac:dyDescent="0.25">
      <c r="A1507" s="19"/>
      <c r="B1507" s="243" t="s">
        <v>59</v>
      </c>
      <c r="C1507" s="243"/>
      <c r="D1507" s="243"/>
      <c r="E1507" s="243"/>
      <c r="F1507" s="243"/>
      <c r="G1507" s="243"/>
      <c r="H1507" s="25" t="s">
        <v>313</v>
      </c>
      <c r="I1507" s="244">
        <v>1240</v>
      </c>
      <c r="J1507" s="244"/>
      <c r="K1507" s="81"/>
      <c r="L1507" s="234">
        <f t="shared" si="23"/>
        <v>1264.8</v>
      </c>
      <c r="M1507" s="234"/>
    </row>
    <row r="1508" spans="1:13" x14ac:dyDescent="0.25">
      <c r="A1508" s="19"/>
      <c r="B1508" s="243" t="s">
        <v>314</v>
      </c>
      <c r="C1508" s="243"/>
      <c r="D1508" s="243"/>
      <c r="E1508" s="243"/>
      <c r="F1508" s="243"/>
      <c r="G1508" s="243"/>
      <c r="H1508" s="7">
        <v>203681</v>
      </c>
      <c r="I1508" s="244">
        <v>1180</v>
      </c>
      <c r="J1508" s="244"/>
      <c r="K1508" s="81"/>
      <c r="L1508" s="234">
        <f t="shared" si="23"/>
        <v>1203.5999999999999</v>
      </c>
      <c r="M1508" s="234"/>
    </row>
    <row r="1509" spans="1:13" x14ac:dyDescent="0.25">
      <c r="A1509" s="19"/>
      <c r="B1509" s="243" t="s">
        <v>315</v>
      </c>
      <c r="C1509" s="243"/>
      <c r="D1509" s="243"/>
      <c r="E1509" s="243"/>
      <c r="F1509" s="243"/>
      <c r="G1509" s="243"/>
      <c r="H1509" s="7">
        <v>203939</v>
      </c>
      <c r="I1509" s="244">
        <v>1225</v>
      </c>
      <c r="J1509" s="244"/>
      <c r="K1509" s="81"/>
      <c r="L1509" s="234">
        <f t="shared" si="23"/>
        <v>1249.5</v>
      </c>
      <c r="M1509" s="234"/>
    </row>
    <row r="1510" spans="1:13" x14ac:dyDescent="0.25">
      <c r="A1510" s="19"/>
      <c r="B1510" s="243" t="s">
        <v>316</v>
      </c>
      <c r="C1510" s="243"/>
      <c r="D1510" s="243"/>
      <c r="E1510" s="243"/>
      <c r="F1510" s="243"/>
      <c r="G1510" s="243"/>
      <c r="H1510" s="7"/>
      <c r="I1510" s="244">
        <v>5575</v>
      </c>
      <c r="J1510" s="244"/>
      <c r="K1510" s="81"/>
      <c r="L1510" s="234">
        <f t="shared" si="23"/>
        <v>5686.5</v>
      </c>
      <c r="M1510" s="234"/>
    </row>
    <row r="1511" spans="1:13" x14ac:dyDescent="0.25">
      <c r="A1511" s="19"/>
      <c r="B1511" s="243" t="s">
        <v>317</v>
      </c>
      <c r="C1511" s="243"/>
      <c r="D1511" s="243"/>
      <c r="E1511" s="243"/>
      <c r="F1511" s="243"/>
      <c r="G1511" s="243"/>
      <c r="H1511" s="7" t="s">
        <v>783</v>
      </c>
      <c r="I1511" s="244">
        <v>7625</v>
      </c>
      <c r="J1511" s="244"/>
      <c r="K1511" s="81"/>
      <c r="L1511" s="234">
        <f t="shared" si="23"/>
        <v>7777.5</v>
      </c>
      <c r="M1511" s="234"/>
    </row>
    <row r="1512" spans="1:13" x14ac:dyDescent="0.25">
      <c r="A1512" s="19"/>
      <c r="B1512" s="269" t="s">
        <v>784</v>
      </c>
      <c r="C1512" s="269"/>
      <c r="D1512" s="269"/>
      <c r="E1512" s="269"/>
      <c r="F1512" s="269"/>
      <c r="G1512" s="269"/>
      <c r="H1512" s="11" t="s">
        <v>456</v>
      </c>
      <c r="I1512" s="244">
        <v>5770</v>
      </c>
      <c r="J1512" s="244"/>
      <c r="K1512" s="81"/>
      <c r="L1512" s="234">
        <f t="shared" si="23"/>
        <v>5885.4000000000005</v>
      </c>
      <c r="M1512" s="234"/>
    </row>
    <row r="1513" spans="1:13" x14ac:dyDescent="0.25">
      <c r="A1513" s="19"/>
      <c r="B1513" s="337" t="s">
        <v>318</v>
      </c>
      <c r="C1513" s="337"/>
      <c r="D1513" s="337"/>
      <c r="E1513" s="337"/>
      <c r="F1513" s="337"/>
      <c r="G1513" s="337"/>
      <c r="H1513" s="7" t="s">
        <v>457</v>
      </c>
      <c r="I1513" s="244">
        <v>800</v>
      </c>
      <c r="J1513" s="244"/>
      <c r="K1513" s="81"/>
      <c r="L1513" s="234">
        <f t="shared" si="23"/>
        <v>816</v>
      </c>
      <c r="M1513" s="234"/>
    </row>
    <row r="1514" spans="1:13" x14ac:dyDescent="0.25">
      <c r="A1514" s="19"/>
      <c r="B1514" s="337" t="s">
        <v>66</v>
      </c>
      <c r="C1514" s="337"/>
      <c r="D1514" s="337"/>
      <c r="E1514" s="337"/>
      <c r="F1514" s="337"/>
      <c r="G1514" s="337"/>
      <c r="H1514" s="7"/>
      <c r="I1514" s="244">
        <v>650</v>
      </c>
      <c r="J1514" s="244"/>
      <c r="K1514" s="81"/>
      <c r="L1514" s="234">
        <f t="shared" si="23"/>
        <v>663</v>
      </c>
      <c r="M1514" s="234"/>
    </row>
    <row r="1515" spans="1:13" x14ac:dyDescent="0.25">
      <c r="A1515" s="156"/>
      <c r="B1515" s="251" t="s">
        <v>328</v>
      </c>
      <c r="C1515" s="251"/>
      <c r="D1515" s="251"/>
      <c r="E1515" s="251"/>
      <c r="F1515" s="251"/>
      <c r="G1515" s="251"/>
      <c r="H1515" s="251"/>
      <c r="I1515" s="174"/>
      <c r="J1515" s="174"/>
      <c r="K1515" s="174"/>
      <c r="L1515" s="234"/>
      <c r="M1515" s="234"/>
    </row>
    <row r="1516" spans="1:13" x14ac:dyDescent="0.25">
      <c r="A1516" s="19">
        <v>1</v>
      </c>
      <c r="B1516" s="241" t="s">
        <v>329</v>
      </c>
      <c r="C1516" s="241"/>
      <c r="D1516" s="241"/>
      <c r="E1516" s="241"/>
      <c r="F1516" s="241"/>
      <c r="G1516" s="241"/>
      <c r="H1516" s="9" t="s">
        <v>330</v>
      </c>
      <c r="I1516" s="242">
        <v>0</v>
      </c>
      <c r="J1516" s="242"/>
      <c r="K1516" s="83"/>
      <c r="L1516" s="234"/>
      <c r="M1516" s="234"/>
    </row>
    <row r="1517" spans="1:13" x14ac:dyDescent="0.25">
      <c r="A1517" s="19"/>
      <c r="B1517" s="241" t="s">
        <v>331</v>
      </c>
      <c r="C1517" s="241"/>
      <c r="D1517" s="241"/>
      <c r="E1517" s="241"/>
      <c r="F1517" s="241"/>
      <c r="G1517" s="241"/>
      <c r="H1517" s="9" t="s">
        <v>332</v>
      </c>
      <c r="I1517" s="242">
        <v>0</v>
      </c>
      <c r="J1517" s="242"/>
      <c r="K1517" s="83"/>
      <c r="L1517" s="234"/>
      <c r="M1517" s="234"/>
    </row>
    <row r="1518" spans="1:13" x14ac:dyDescent="0.25">
      <c r="A1518" s="19"/>
      <c r="B1518" s="243" t="s">
        <v>333</v>
      </c>
      <c r="C1518" s="243"/>
      <c r="D1518" s="243"/>
      <c r="E1518" s="243"/>
      <c r="F1518" s="243"/>
      <c r="G1518" s="243"/>
      <c r="H1518" s="7" t="s">
        <v>334</v>
      </c>
      <c r="I1518" s="244">
        <v>830</v>
      </c>
      <c r="J1518" s="244"/>
      <c r="K1518" s="81"/>
      <c r="L1518" s="234">
        <f t="shared" si="23"/>
        <v>846.6</v>
      </c>
      <c r="M1518" s="234"/>
    </row>
    <row r="1519" spans="1:13" x14ac:dyDescent="0.25">
      <c r="A1519" s="19"/>
      <c r="B1519" s="243" t="s">
        <v>335</v>
      </c>
      <c r="C1519" s="243"/>
      <c r="D1519" s="243"/>
      <c r="E1519" s="243"/>
      <c r="F1519" s="243"/>
      <c r="G1519" s="243"/>
      <c r="H1519" s="7" t="s">
        <v>336</v>
      </c>
      <c r="I1519" s="244">
        <v>1180</v>
      </c>
      <c r="J1519" s="244"/>
      <c r="K1519" s="81"/>
      <c r="L1519" s="234">
        <f t="shared" si="23"/>
        <v>1203.5999999999999</v>
      </c>
      <c r="M1519" s="234"/>
    </row>
    <row r="1520" spans="1:13" x14ac:dyDescent="0.25">
      <c r="A1520" s="19"/>
      <c r="B1520" s="243" t="s">
        <v>337</v>
      </c>
      <c r="C1520" s="243"/>
      <c r="D1520" s="243"/>
      <c r="E1520" s="243"/>
      <c r="F1520" s="243"/>
      <c r="G1520" s="243"/>
      <c r="H1520" s="7" t="s">
        <v>338</v>
      </c>
      <c r="I1520" s="244">
        <v>1905</v>
      </c>
      <c r="J1520" s="244"/>
      <c r="K1520" s="81"/>
      <c r="L1520" s="234">
        <f t="shared" si="23"/>
        <v>1943.1000000000001</v>
      </c>
      <c r="M1520" s="234"/>
    </row>
    <row r="1521" spans="1:13" x14ac:dyDescent="0.25">
      <c r="A1521" s="19"/>
      <c r="B1521" s="243" t="s">
        <v>339</v>
      </c>
      <c r="C1521" s="243"/>
      <c r="D1521" s="243"/>
      <c r="E1521" s="243"/>
      <c r="F1521" s="243"/>
      <c r="G1521" s="243"/>
      <c r="H1521" s="7" t="s">
        <v>340</v>
      </c>
      <c r="I1521" s="244">
        <v>1500</v>
      </c>
      <c r="J1521" s="244"/>
      <c r="K1521" s="81"/>
      <c r="L1521" s="234">
        <f t="shared" si="23"/>
        <v>1530</v>
      </c>
      <c r="M1521" s="234"/>
    </row>
    <row r="1522" spans="1:13" x14ac:dyDescent="0.25">
      <c r="A1522" s="19"/>
      <c r="B1522" s="255" t="s">
        <v>341</v>
      </c>
      <c r="C1522" s="255"/>
      <c r="D1522" s="255"/>
      <c r="E1522" s="255"/>
      <c r="F1522" s="255"/>
      <c r="G1522" s="255"/>
      <c r="H1522" s="7" t="s">
        <v>342</v>
      </c>
      <c r="I1522" s="244">
        <v>1285</v>
      </c>
      <c r="J1522" s="244"/>
      <c r="K1522" s="81"/>
      <c r="L1522" s="234">
        <f t="shared" si="23"/>
        <v>1310.7</v>
      </c>
      <c r="M1522" s="234"/>
    </row>
    <row r="1523" spans="1:13" x14ac:dyDescent="0.25">
      <c r="A1523" s="19"/>
      <c r="B1523" s="243" t="s">
        <v>785</v>
      </c>
      <c r="C1523" s="243"/>
      <c r="D1523" s="243"/>
      <c r="E1523" s="243"/>
      <c r="F1523" s="243"/>
      <c r="G1523" s="243"/>
      <c r="H1523" s="7" t="s">
        <v>98</v>
      </c>
      <c r="I1523" s="244">
        <v>525</v>
      </c>
      <c r="J1523" s="244"/>
      <c r="K1523" s="81"/>
      <c r="L1523" s="234">
        <f t="shared" si="23"/>
        <v>535.5</v>
      </c>
      <c r="M1523" s="234"/>
    </row>
    <row r="1524" spans="1:13" x14ac:dyDescent="0.25">
      <c r="A1524" s="156"/>
      <c r="B1524" s="251" t="s">
        <v>344</v>
      </c>
      <c r="C1524" s="251"/>
      <c r="D1524" s="251"/>
      <c r="E1524" s="251"/>
      <c r="F1524" s="251"/>
      <c r="G1524" s="251"/>
      <c r="H1524" s="251"/>
      <c r="I1524" s="174"/>
      <c r="J1524" s="174"/>
      <c r="K1524" s="174"/>
      <c r="L1524" s="234"/>
      <c r="M1524" s="234"/>
    </row>
    <row r="1525" spans="1:13" x14ac:dyDescent="0.25">
      <c r="A1525" s="19"/>
      <c r="B1525" s="243" t="s">
        <v>345</v>
      </c>
      <c r="C1525" s="243"/>
      <c r="D1525" s="243"/>
      <c r="E1525" s="243"/>
      <c r="F1525" s="243"/>
      <c r="G1525" s="243"/>
      <c r="H1525" s="7"/>
      <c r="I1525" s="244">
        <v>830</v>
      </c>
      <c r="J1525" s="244"/>
      <c r="K1525" s="81"/>
      <c r="L1525" s="234">
        <f t="shared" si="23"/>
        <v>846.6</v>
      </c>
      <c r="M1525" s="234"/>
    </row>
    <row r="1526" spans="1:13" x14ac:dyDescent="0.25">
      <c r="A1526" s="19"/>
      <c r="B1526" s="243" t="s">
        <v>346</v>
      </c>
      <c r="C1526" s="243"/>
      <c r="D1526" s="243"/>
      <c r="E1526" s="243"/>
      <c r="F1526" s="243"/>
      <c r="G1526" s="243"/>
      <c r="H1526" s="7" t="s">
        <v>347</v>
      </c>
      <c r="I1526" s="244">
        <v>830</v>
      </c>
      <c r="J1526" s="244"/>
      <c r="K1526" s="81"/>
      <c r="L1526" s="234">
        <f t="shared" si="23"/>
        <v>846.6</v>
      </c>
      <c r="M1526" s="234"/>
    </row>
    <row r="1527" spans="1:13" x14ac:dyDescent="0.25">
      <c r="A1527" s="19"/>
      <c r="B1527" s="243" t="s">
        <v>348</v>
      </c>
      <c r="C1527" s="243"/>
      <c r="D1527" s="243"/>
      <c r="E1527" s="243"/>
      <c r="F1527" s="243"/>
      <c r="G1527" s="243"/>
      <c r="H1527" s="7" t="s">
        <v>349</v>
      </c>
      <c r="I1527" s="244">
        <v>1120</v>
      </c>
      <c r="J1527" s="244"/>
      <c r="K1527" s="81"/>
      <c r="L1527" s="234">
        <f t="shared" ref="L1527:L1590" si="24">SUM(I1527*1.02)</f>
        <v>1142.4000000000001</v>
      </c>
      <c r="M1527" s="234"/>
    </row>
    <row r="1528" spans="1:13" x14ac:dyDescent="0.25">
      <c r="A1528" s="19"/>
      <c r="B1528" s="243" t="s">
        <v>350</v>
      </c>
      <c r="C1528" s="243"/>
      <c r="D1528" s="243"/>
      <c r="E1528" s="243"/>
      <c r="F1528" s="243"/>
      <c r="G1528" s="243"/>
      <c r="H1528" s="7" t="s">
        <v>351</v>
      </c>
      <c r="I1528" s="244">
        <v>1120</v>
      </c>
      <c r="J1528" s="244"/>
      <c r="K1528" s="81"/>
      <c r="L1528" s="234">
        <f t="shared" si="24"/>
        <v>1142.4000000000001</v>
      </c>
      <c r="M1528" s="234"/>
    </row>
    <row r="1529" spans="1:13" x14ac:dyDescent="0.25">
      <c r="A1529" s="19"/>
      <c r="B1529" s="243" t="s">
        <v>352</v>
      </c>
      <c r="C1529" s="243"/>
      <c r="D1529" s="243"/>
      <c r="E1529" s="243"/>
      <c r="F1529" s="243"/>
      <c r="G1529" s="243"/>
      <c r="H1529" s="7" t="s">
        <v>353</v>
      </c>
      <c r="I1529" s="244">
        <v>1285</v>
      </c>
      <c r="J1529" s="244"/>
      <c r="K1529" s="81"/>
      <c r="L1529" s="234">
        <f t="shared" si="24"/>
        <v>1310.7</v>
      </c>
      <c r="M1529" s="234"/>
    </row>
    <row r="1530" spans="1:13" x14ac:dyDescent="0.25">
      <c r="A1530" s="19"/>
      <c r="B1530" s="243" t="s">
        <v>354</v>
      </c>
      <c r="C1530" s="243"/>
      <c r="D1530" s="243"/>
      <c r="E1530" s="243"/>
      <c r="F1530" s="243"/>
      <c r="G1530" s="243"/>
      <c r="H1530" s="7" t="s">
        <v>355</v>
      </c>
      <c r="I1530" s="244">
        <v>1500</v>
      </c>
      <c r="J1530" s="244"/>
      <c r="K1530" s="81"/>
      <c r="L1530" s="234">
        <f t="shared" si="24"/>
        <v>1530</v>
      </c>
      <c r="M1530" s="234"/>
    </row>
    <row r="1531" spans="1:13" x14ac:dyDescent="0.25">
      <c r="A1531" s="19"/>
      <c r="B1531" s="243" t="s">
        <v>356</v>
      </c>
      <c r="C1531" s="243"/>
      <c r="D1531" s="243"/>
      <c r="E1531" s="243"/>
      <c r="F1531" s="243"/>
      <c r="G1531" s="243"/>
      <c r="H1531" s="7"/>
      <c r="I1531" s="244">
        <v>1285</v>
      </c>
      <c r="J1531" s="244"/>
      <c r="K1531" s="81"/>
      <c r="L1531" s="234">
        <f t="shared" si="24"/>
        <v>1310.7</v>
      </c>
      <c r="M1531" s="234"/>
    </row>
    <row r="1532" spans="1:13" x14ac:dyDescent="0.25">
      <c r="A1532" s="19"/>
      <c r="B1532" s="243" t="s">
        <v>357</v>
      </c>
      <c r="C1532" s="243"/>
      <c r="D1532" s="243"/>
      <c r="E1532" s="243"/>
      <c r="F1532" s="243"/>
      <c r="G1532" s="243"/>
      <c r="H1532" s="7"/>
      <c r="I1532" s="244">
        <v>1500</v>
      </c>
      <c r="J1532" s="244"/>
      <c r="K1532" s="81"/>
      <c r="L1532" s="234">
        <f t="shared" si="24"/>
        <v>1530</v>
      </c>
      <c r="M1532" s="234"/>
    </row>
    <row r="1533" spans="1:13" x14ac:dyDescent="0.25">
      <c r="A1533" s="19"/>
      <c r="B1533" s="246" t="s">
        <v>458</v>
      </c>
      <c r="C1533" s="246"/>
      <c r="D1533" s="246"/>
      <c r="E1533" s="246"/>
      <c r="F1533" s="246"/>
      <c r="G1533" s="246"/>
      <c r="H1533" s="11" t="s">
        <v>359</v>
      </c>
      <c r="I1533" s="244">
        <v>640</v>
      </c>
      <c r="J1533" s="244"/>
      <c r="K1533" s="81"/>
      <c r="L1533" s="234">
        <f t="shared" si="24"/>
        <v>652.79999999999995</v>
      </c>
      <c r="M1533" s="234"/>
    </row>
    <row r="1534" spans="1:13" x14ac:dyDescent="0.25">
      <c r="A1534" s="19"/>
      <c r="B1534" s="246" t="s">
        <v>459</v>
      </c>
      <c r="C1534" s="246"/>
      <c r="D1534" s="246"/>
      <c r="E1534" s="246"/>
      <c r="F1534" s="246"/>
      <c r="G1534" s="246"/>
      <c r="H1534" s="11" t="s">
        <v>361</v>
      </c>
      <c r="I1534" s="244">
        <v>830</v>
      </c>
      <c r="J1534" s="244"/>
      <c r="K1534" s="81"/>
      <c r="L1534" s="234">
        <f t="shared" si="24"/>
        <v>846.6</v>
      </c>
      <c r="M1534" s="234"/>
    </row>
    <row r="1535" spans="1:13" x14ac:dyDescent="0.25">
      <c r="A1535" s="157"/>
      <c r="B1535" s="251" t="s">
        <v>34</v>
      </c>
      <c r="C1535" s="251"/>
      <c r="D1535" s="251"/>
      <c r="E1535" s="251"/>
      <c r="F1535" s="251"/>
      <c r="G1535" s="251"/>
      <c r="H1535" s="251"/>
      <c r="I1535" s="173"/>
      <c r="J1535" s="173"/>
      <c r="K1535" s="173"/>
      <c r="L1535" s="234"/>
      <c r="M1535" s="234"/>
    </row>
    <row r="1536" spans="1:13" x14ac:dyDescent="0.25">
      <c r="A1536" s="19"/>
      <c r="B1536" s="243" t="s">
        <v>642</v>
      </c>
      <c r="C1536" s="243"/>
      <c r="D1536" s="243"/>
      <c r="E1536" s="243"/>
      <c r="F1536" s="243"/>
      <c r="G1536" s="243"/>
      <c r="H1536" s="7">
        <v>203689</v>
      </c>
      <c r="I1536" s="244">
        <v>240</v>
      </c>
      <c r="J1536" s="244"/>
      <c r="K1536" s="81"/>
      <c r="L1536" s="234">
        <f t="shared" si="24"/>
        <v>244.8</v>
      </c>
      <c r="M1536" s="234"/>
    </row>
    <row r="1537" spans="1:13" x14ac:dyDescent="0.25">
      <c r="A1537" s="19"/>
      <c r="B1537" s="243" t="s">
        <v>363</v>
      </c>
      <c r="C1537" s="243"/>
      <c r="D1537" s="243"/>
      <c r="E1537" s="243"/>
      <c r="F1537" s="243"/>
      <c r="G1537" s="243"/>
      <c r="H1537" s="7">
        <v>203842</v>
      </c>
      <c r="I1537" s="244">
        <v>12245</v>
      </c>
      <c r="J1537" s="244"/>
      <c r="K1537" s="81"/>
      <c r="L1537" s="234">
        <f t="shared" si="24"/>
        <v>12489.9</v>
      </c>
      <c r="M1537" s="234"/>
    </row>
    <row r="1538" spans="1:13" x14ac:dyDescent="0.25">
      <c r="A1538" s="19"/>
      <c r="B1538" s="243" t="s">
        <v>364</v>
      </c>
      <c r="C1538" s="243"/>
      <c r="D1538" s="243"/>
      <c r="E1538" s="243"/>
      <c r="F1538" s="243"/>
      <c r="G1538" s="243"/>
      <c r="H1538" s="7" t="s">
        <v>365</v>
      </c>
      <c r="I1538" s="244">
        <v>6465</v>
      </c>
      <c r="J1538" s="244"/>
      <c r="K1538" s="81"/>
      <c r="L1538" s="234">
        <f t="shared" si="24"/>
        <v>6594.3</v>
      </c>
      <c r="M1538" s="234"/>
    </row>
    <row r="1539" spans="1:13" x14ac:dyDescent="0.25">
      <c r="A1539" s="19"/>
      <c r="B1539" s="255" t="s">
        <v>366</v>
      </c>
      <c r="C1539" s="255"/>
      <c r="D1539" s="255"/>
      <c r="E1539" s="255"/>
      <c r="F1539" s="255"/>
      <c r="G1539" s="255"/>
      <c r="H1539" s="7" t="s">
        <v>367</v>
      </c>
      <c r="I1539" s="244">
        <v>9175</v>
      </c>
      <c r="J1539" s="244"/>
      <c r="K1539" s="81"/>
      <c r="L1539" s="234">
        <f t="shared" si="24"/>
        <v>9358.5</v>
      </c>
      <c r="M1539" s="234"/>
    </row>
    <row r="1540" spans="1:13" x14ac:dyDescent="0.25">
      <c r="A1540" s="19"/>
      <c r="B1540" s="243" t="s">
        <v>460</v>
      </c>
      <c r="C1540" s="236"/>
      <c r="D1540" s="236"/>
      <c r="E1540" s="236"/>
      <c r="F1540" s="236"/>
      <c r="G1540" s="236"/>
      <c r="H1540" s="7" t="s">
        <v>461</v>
      </c>
      <c r="I1540" s="244">
        <v>1635</v>
      </c>
      <c r="J1540" s="244"/>
      <c r="K1540" s="81"/>
      <c r="L1540" s="234">
        <f t="shared" si="24"/>
        <v>1667.7</v>
      </c>
      <c r="M1540" s="234"/>
    </row>
    <row r="1541" spans="1:13" x14ac:dyDescent="0.25">
      <c r="A1541" s="19">
        <v>1</v>
      </c>
      <c r="B1541" s="336" t="s">
        <v>47</v>
      </c>
      <c r="C1541" s="336"/>
      <c r="D1541" s="336"/>
      <c r="E1541" s="336"/>
      <c r="F1541" s="336"/>
      <c r="G1541" s="336"/>
      <c r="H1541" s="20" t="s">
        <v>48</v>
      </c>
      <c r="I1541" s="242">
        <v>0</v>
      </c>
      <c r="J1541" s="242"/>
      <c r="K1541" s="83"/>
      <c r="L1541" s="234"/>
      <c r="M1541" s="234"/>
    </row>
    <row r="1542" spans="1:13" x14ac:dyDescent="0.25">
      <c r="A1542" s="19"/>
      <c r="B1542" s="243" t="s">
        <v>492</v>
      </c>
      <c r="C1542" s="243"/>
      <c r="D1542" s="243"/>
      <c r="E1542" s="243"/>
      <c r="F1542" s="243"/>
      <c r="G1542" s="243"/>
      <c r="H1542" s="7" t="s">
        <v>50</v>
      </c>
      <c r="I1542" s="244">
        <v>510</v>
      </c>
      <c r="J1542" s="244"/>
      <c r="K1542" s="81"/>
      <c r="L1542" s="234">
        <f t="shared" si="24"/>
        <v>520.20000000000005</v>
      </c>
      <c r="M1542" s="234"/>
    </row>
    <row r="1543" spans="1:13" x14ac:dyDescent="0.25">
      <c r="A1543" s="19"/>
      <c r="B1543" s="255" t="s">
        <v>493</v>
      </c>
      <c r="C1543" s="255"/>
      <c r="D1543" s="255"/>
      <c r="E1543" s="255"/>
      <c r="F1543" s="255"/>
      <c r="G1543" s="255"/>
      <c r="H1543" s="7" t="s">
        <v>52</v>
      </c>
      <c r="I1543" s="244">
        <v>1030</v>
      </c>
      <c r="J1543" s="244"/>
      <c r="K1543" s="81"/>
      <c r="L1543" s="234">
        <f t="shared" si="24"/>
        <v>1050.5999999999999</v>
      </c>
      <c r="M1543" s="234"/>
    </row>
    <row r="1544" spans="1:13" x14ac:dyDescent="0.25">
      <c r="A1544" s="19"/>
      <c r="B1544" s="255" t="s">
        <v>374</v>
      </c>
      <c r="C1544" s="255"/>
      <c r="D1544" s="255"/>
      <c r="E1544" s="255"/>
      <c r="F1544" s="255"/>
      <c r="G1544" s="255"/>
      <c r="H1544" s="7" t="s">
        <v>375</v>
      </c>
      <c r="I1544" s="244">
        <v>1670</v>
      </c>
      <c r="J1544" s="244"/>
      <c r="K1544" s="81"/>
      <c r="L1544" s="234">
        <f t="shared" si="24"/>
        <v>1703.4</v>
      </c>
      <c r="M1544" s="234"/>
    </row>
    <row r="1545" spans="1:13" x14ac:dyDescent="0.25">
      <c r="A1545" s="19"/>
      <c r="B1545" s="255" t="s">
        <v>786</v>
      </c>
      <c r="C1545" s="255"/>
      <c r="D1545" s="255"/>
      <c r="E1545" s="255"/>
      <c r="F1545" s="255"/>
      <c r="G1545" s="255"/>
      <c r="H1545" s="7" t="s">
        <v>371</v>
      </c>
      <c r="I1545" s="244">
        <v>8500</v>
      </c>
      <c r="J1545" s="244"/>
      <c r="K1545" s="81"/>
      <c r="L1545" s="234">
        <f t="shared" si="24"/>
        <v>8670</v>
      </c>
      <c r="M1545" s="234"/>
    </row>
    <row r="1546" spans="1:13" x14ac:dyDescent="0.25">
      <c r="A1546" s="19"/>
      <c r="B1546" s="255" t="s">
        <v>376</v>
      </c>
      <c r="C1546" s="255"/>
      <c r="D1546" s="255"/>
      <c r="E1546" s="255"/>
      <c r="F1546" s="255"/>
      <c r="G1546" s="255"/>
      <c r="H1546" s="7" t="s">
        <v>377</v>
      </c>
      <c r="I1546" s="244">
        <v>325</v>
      </c>
      <c r="J1546" s="244"/>
      <c r="K1546" s="81"/>
      <c r="L1546" s="234">
        <f t="shared" si="24"/>
        <v>331.5</v>
      </c>
      <c r="M1546" s="234"/>
    </row>
    <row r="1547" spans="1:13" x14ac:dyDescent="0.25">
      <c r="A1547" s="19"/>
      <c r="B1547" s="255" t="s">
        <v>496</v>
      </c>
      <c r="C1547" s="255"/>
      <c r="D1547" s="255"/>
      <c r="E1547" s="255"/>
      <c r="F1547" s="255"/>
      <c r="G1547" s="255"/>
      <c r="H1547" s="7" t="s">
        <v>462</v>
      </c>
      <c r="I1547" s="244">
        <v>2620</v>
      </c>
      <c r="J1547" s="244"/>
      <c r="K1547" s="81"/>
      <c r="L1547" s="234">
        <f t="shared" si="24"/>
        <v>2672.4</v>
      </c>
      <c r="M1547" s="234"/>
    </row>
    <row r="1548" spans="1:13" x14ac:dyDescent="0.25">
      <c r="A1548" s="19"/>
      <c r="B1548" s="255" t="s">
        <v>53</v>
      </c>
      <c r="C1548" s="255"/>
      <c r="D1548" s="255"/>
      <c r="E1548" s="255"/>
      <c r="F1548" s="255"/>
      <c r="G1548" s="255"/>
      <c r="H1548" s="7" t="s">
        <v>54</v>
      </c>
      <c r="I1548" s="244">
        <v>695</v>
      </c>
      <c r="J1548" s="244"/>
      <c r="K1548" s="81"/>
      <c r="L1548" s="234">
        <f t="shared" si="24"/>
        <v>708.9</v>
      </c>
      <c r="M1548" s="234"/>
    </row>
    <row r="1549" spans="1:13" x14ac:dyDescent="0.25">
      <c r="A1549" s="19"/>
      <c r="B1549" s="274" t="s">
        <v>55</v>
      </c>
      <c r="C1549" s="274"/>
      <c r="D1549" s="274"/>
      <c r="E1549" s="274"/>
      <c r="F1549" s="274"/>
      <c r="G1549" s="274"/>
      <c r="H1549" s="6" t="s">
        <v>56</v>
      </c>
      <c r="I1549" s="244">
        <v>0</v>
      </c>
      <c r="J1549" s="244"/>
      <c r="K1549" s="81"/>
      <c r="L1549" s="234"/>
      <c r="M1549" s="234"/>
    </row>
    <row r="1550" spans="1:13" x14ac:dyDescent="0.25">
      <c r="A1550" s="154"/>
      <c r="B1550" s="270" t="s">
        <v>463</v>
      </c>
      <c r="C1550" s="270"/>
      <c r="D1550" s="270"/>
      <c r="E1550" s="270"/>
      <c r="F1550" s="270"/>
      <c r="G1550" s="270"/>
      <c r="H1550" s="270"/>
      <c r="I1550" s="172"/>
      <c r="J1550" s="172"/>
      <c r="K1550" s="172"/>
      <c r="L1550" s="234"/>
      <c r="M1550" s="234"/>
    </row>
    <row r="1551" spans="1:13" x14ac:dyDescent="0.25">
      <c r="A1551" s="19"/>
      <c r="B1551" s="246" t="s">
        <v>320</v>
      </c>
      <c r="C1551" s="246"/>
      <c r="D1551" s="246"/>
      <c r="E1551" s="246"/>
      <c r="F1551" s="246"/>
      <c r="G1551" s="246"/>
      <c r="H1551" s="11">
        <v>203060</v>
      </c>
      <c r="I1551" s="244">
        <v>600</v>
      </c>
      <c r="J1551" s="244"/>
      <c r="K1551" s="81"/>
      <c r="L1551" s="234">
        <f t="shared" si="24"/>
        <v>612</v>
      </c>
      <c r="M1551" s="234"/>
    </row>
    <row r="1552" spans="1:13" x14ac:dyDescent="0.25">
      <c r="A1552" s="19"/>
      <c r="B1552" s="246" t="s">
        <v>322</v>
      </c>
      <c r="C1552" s="246"/>
      <c r="D1552" s="246"/>
      <c r="E1552" s="246"/>
      <c r="F1552" s="246"/>
      <c r="G1552" s="246"/>
      <c r="H1552" s="11" t="s">
        <v>323</v>
      </c>
      <c r="I1552" s="244">
        <v>525</v>
      </c>
      <c r="J1552" s="244"/>
      <c r="K1552" s="81"/>
      <c r="L1552" s="234">
        <f t="shared" si="24"/>
        <v>535.5</v>
      </c>
      <c r="M1552" s="234"/>
    </row>
    <row r="1553" spans="1:13" x14ac:dyDescent="0.25">
      <c r="A1553" s="19">
        <v>1</v>
      </c>
      <c r="B1553" s="324" t="s">
        <v>324</v>
      </c>
      <c r="C1553" s="324"/>
      <c r="D1553" s="324"/>
      <c r="E1553" s="324"/>
      <c r="F1553" s="324"/>
      <c r="G1553" s="324"/>
      <c r="H1553" s="26"/>
      <c r="I1553" s="242">
        <v>0</v>
      </c>
      <c r="J1553" s="242"/>
      <c r="K1553" s="83"/>
      <c r="L1553" s="234"/>
      <c r="M1553" s="234"/>
    </row>
    <row r="1554" spans="1:13" x14ac:dyDescent="0.25">
      <c r="A1554" s="19"/>
      <c r="B1554" s="246" t="s">
        <v>787</v>
      </c>
      <c r="C1554" s="246"/>
      <c r="D1554" s="246"/>
      <c r="E1554" s="246"/>
      <c r="F1554" s="246"/>
      <c r="G1554" s="246"/>
      <c r="H1554" s="11">
        <v>203064</v>
      </c>
      <c r="I1554" s="244">
        <v>525</v>
      </c>
      <c r="J1554" s="244"/>
      <c r="K1554" s="81"/>
      <c r="L1554" s="234">
        <f t="shared" si="24"/>
        <v>535.5</v>
      </c>
      <c r="M1554" s="234"/>
    </row>
    <row r="1555" spans="1:13" x14ac:dyDescent="0.25">
      <c r="A1555" s="157"/>
      <c r="B1555" s="251" t="s">
        <v>105</v>
      </c>
      <c r="C1555" s="251"/>
      <c r="D1555" s="251"/>
      <c r="E1555" s="251"/>
      <c r="F1555" s="251"/>
      <c r="G1555" s="251"/>
      <c r="H1555" s="251"/>
      <c r="I1555" s="174"/>
      <c r="J1555" s="174"/>
      <c r="K1555" s="174"/>
      <c r="L1555" s="234"/>
      <c r="M1555" s="234"/>
    </row>
    <row r="1556" spans="1:13" x14ac:dyDescent="0.25">
      <c r="A1556" s="19">
        <v>1</v>
      </c>
      <c r="B1556" s="241" t="s">
        <v>106</v>
      </c>
      <c r="C1556" s="241"/>
      <c r="D1556" s="241"/>
      <c r="E1556" s="241"/>
      <c r="F1556" s="241"/>
      <c r="G1556" s="241"/>
      <c r="H1556" s="9"/>
      <c r="I1556" s="242">
        <v>0</v>
      </c>
      <c r="J1556" s="242"/>
      <c r="K1556" s="83"/>
      <c r="L1556" s="234"/>
      <c r="M1556" s="234"/>
    </row>
    <row r="1557" spans="1:13" x14ac:dyDescent="0.25">
      <c r="A1557" s="19"/>
      <c r="B1557" s="243" t="s">
        <v>378</v>
      </c>
      <c r="C1557" s="243"/>
      <c r="D1557" s="243"/>
      <c r="E1557" s="243"/>
      <c r="F1557" s="243"/>
      <c r="G1557" s="243"/>
      <c r="H1557" s="7" t="s">
        <v>788</v>
      </c>
      <c r="I1557" s="244">
        <v>1800</v>
      </c>
      <c r="J1557" s="244"/>
      <c r="K1557" s="81"/>
      <c r="L1557" s="234">
        <f t="shared" si="24"/>
        <v>1836</v>
      </c>
      <c r="M1557" s="234"/>
    </row>
    <row r="1558" spans="1:13" x14ac:dyDescent="0.25">
      <c r="A1558" s="19"/>
      <c r="B1558" s="243" t="s">
        <v>379</v>
      </c>
      <c r="C1558" s="243"/>
      <c r="D1558" s="243"/>
      <c r="E1558" s="243"/>
      <c r="F1558" s="243"/>
      <c r="G1558" s="243"/>
      <c r="H1558" s="7" t="s">
        <v>789</v>
      </c>
      <c r="I1558" s="244">
        <v>5655</v>
      </c>
      <c r="J1558" s="244"/>
      <c r="K1558" s="81"/>
      <c r="L1558" s="234">
        <f t="shared" si="24"/>
        <v>5768.1</v>
      </c>
      <c r="M1558" s="234"/>
    </row>
    <row r="1559" spans="1:13" x14ac:dyDescent="0.25">
      <c r="A1559" s="332"/>
      <c r="B1559" s="260" t="s">
        <v>110</v>
      </c>
      <c r="C1559" s="260"/>
      <c r="D1559" s="261"/>
      <c r="E1559" s="261"/>
      <c r="F1559" s="261"/>
      <c r="G1559" s="126"/>
      <c r="H1559" s="126"/>
      <c r="I1559" s="262"/>
      <c r="J1559" s="262"/>
      <c r="K1559" s="148"/>
      <c r="L1559" s="234"/>
      <c r="M1559" s="234"/>
    </row>
    <row r="1560" spans="1:13" x14ac:dyDescent="0.25">
      <c r="A1560" s="332"/>
      <c r="B1560" s="260" t="s">
        <v>111</v>
      </c>
      <c r="C1560" s="260"/>
      <c r="D1560" s="261"/>
      <c r="E1560" s="261"/>
      <c r="F1560" s="261"/>
      <c r="G1560" s="126"/>
      <c r="H1560" s="126"/>
      <c r="I1560" s="262"/>
      <c r="J1560" s="262"/>
      <c r="K1560" s="148"/>
      <c r="L1560" s="234"/>
      <c r="M1560" s="234"/>
    </row>
    <row r="1561" spans="1:13" x14ac:dyDescent="0.25">
      <c r="A1561" s="19">
        <v>1</v>
      </c>
      <c r="B1561" s="335" t="s">
        <v>112</v>
      </c>
      <c r="C1561" s="335"/>
      <c r="D1561" s="335"/>
      <c r="E1561" s="335"/>
      <c r="F1561" s="335"/>
      <c r="G1561" s="335"/>
      <c r="H1561" s="4"/>
      <c r="I1561" s="264">
        <v>0</v>
      </c>
      <c r="J1561" s="264"/>
      <c r="K1561" s="92"/>
      <c r="L1561" s="234"/>
      <c r="M1561" s="234"/>
    </row>
    <row r="1562" spans="1:13" x14ac:dyDescent="0.25">
      <c r="A1562" s="157"/>
      <c r="B1562" s="251" t="s">
        <v>114</v>
      </c>
      <c r="C1562" s="251"/>
      <c r="D1562" s="251"/>
      <c r="E1562" s="251"/>
      <c r="F1562" s="251"/>
      <c r="G1562" s="251"/>
      <c r="H1562" s="251"/>
      <c r="I1562" s="271"/>
      <c r="J1562" s="271"/>
      <c r="K1562" s="144"/>
      <c r="L1562" s="234"/>
      <c r="M1562" s="234"/>
    </row>
    <row r="1563" spans="1:13" x14ac:dyDescent="0.25">
      <c r="A1563" s="19"/>
      <c r="B1563" s="334" t="s">
        <v>502</v>
      </c>
      <c r="C1563" s="334"/>
      <c r="D1563" s="334"/>
      <c r="E1563" s="334"/>
      <c r="F1563" s="334"/>
      <c r="G1563" s="334"/>
      <c r="H1563" s="22">
        <v>70378</v>
      </c>
      <c r="I1563" s="257">
        <v>91085</v>
      </c>
      <c r="J1563" s="257"/>
      <c r="K1563" s="82"/>
      <c r="L1563" s="234">
        <f t="shared" si="24"/>
        <v>92906.7</v>
      </c>
      <c r="M1563" s="234"/>
    </row>
    <row r="1564" spans="1:13" x14ac:dyDescent="0.25">
      <c r="A1564" s="19"/>
      <c r="B1564" s="334" t="s">
        <v>503</v>
      </c>
      <c r="C1564" s="334"/>
      <c r="D1564" s="334"/>
      <c r="E1564" s="334"/>
      <c r="F1564" s="334"/>
      <c r="G1564" s="334"/>
      <c r="H1564" s="22">
        <v>70379</v>
      </c>
      <c r="I1564" s="257">
        <v>113060</v>
      </c>
      <c r="J1564" s="257"/>
      <c r="K1564" s="82"/>
      <c r="L1564" s="234">
        <f t="shared" si="24"/>
        <v>115321.2</v>
      </c>
      <c r="M1564" s="234"/>
    </row>
    <row r="1565" spans="1:13" x14ac:dyDescent="0.25">
      <c r="A1565" s="19"/>
      <c r="B1565" s="334" t="s">
        <v>504</v>
      </c>
      <c r="C1565" s="334"/>
      <c r="D1565" s="334"/>
      <c r="E1565" s="334"/>
      <c r="F1565" s="334"/>
      <c r="G1565" s="334"/>
      <c r="H1565" s="22">
        <v>70366</v>
      </c>
      <c r="I1565" s="257">
        <v>90105</v>
      </c>
      <c r="J1565" s="257"/>
      <c r="K1565" s="82"/>
      <c r="L1565" s="234">
        <f t="shared" si="24"/>
        <v>91907.1</v>
      </c>
      <c r="M1565" s="234"/>
    </row>
    <row r="1566" spans="1:13" x14ac:dyDescent="0.25">
      <c r="A1566" s="19"/>
      <c r="B1566" s="334" t="s">
        <v>505</v>
      </c>
      <c r="C1566" s="334"/>
      <c r="D1566" s="334"/>
      <c r="E1566" s="334"/>
      <c r="F1566" s="334"/>
      <c r="G1566" s="334"/>
      <c r="H1566" s="22">
        <v>71152</v>
      </c>
      <c r="I1566" s="257">
        <v>112085</v>
      </c>
      <c r="J1566" s="257"/>
      <c r="K1566" s="82"/>
      <c r="L1566" s="234">
        <f t="shared" si="24"/>
        <v>114326.7</v>
      </c>
      <c r="M1566" s="234"/>
    </row>
    <row r="1567" spans="1:13" x14ac:dyDescent="0.25">
      <c r="A1567" s="19"/>
      <c r="B1567" s="243" t="s">
        <v>506</v>
      </c>
      <c r="C1567" s="243"/>
      <c r="D1567" s="243"/>
      <c r="E1567" s="243"/>
      <c r="F1567" s="243"/>
      <c r="G1567" s="243"/>
      <c r="H1567" s="22">
        <v>70672</v>
      </c>
      <c r="I1567" s="257">
        <v>93115</v>
      </c>
      <c r="J1567" s="257"/>
      <c r="K1567" s="82"/>
      <c r="L1567" s="234">
        <f t="shared" si="24"/>
        <v>94977.3</v>
      </c>
      <c r="M1567" s="234"/>
    </row>
    <row r="1568" spans="1:13" x14ac:dyDescent="0.25">
      <c r="A1568" s="19"/>
      <c r="B1568" s="243" t="s">
        <v>507</v>
      </c>
      <c r="C1568" s="243"/>
      <c r="D1568" s="243"/>
      <c r="E1568" s="243"/>
      <c r="F1568" s="243"/>
      <c r="G1568" s="243"/>
      <c r="H1568" s="22">
        <v>70622</v>
      </c>
      <c r="I1568" s="257">
        <v>105920</v>
      </c>
      <c r="J1568" s="257"/>
      <c r="K1568" s="82"/>
      <c r="L1568" s="234">
        <f t="shared" si="24"/>
        <v>108038.40000000001</v>
      </c>
      <c r="M1568" s="234"/>
    </row>
    <row r="1569" spans="1:13" x14ac:dyDescent="0.25">
      <c r="A1569" s="157"/>
      <c r="B1569" s="251" t="s">
        <v>115</v>
      </c>
      <c r="C1569" s="251"/>
      <c r="D1569" s="251"/>
      <c r="E1569" s="251"/>
      <c r="F1569" s="251"/>
      <c r="G1569" s="251"/>
      <c r="H1569" s="251"/>
      <c r="I1569" s="174"/>
      <c r="J1569" s="174"/>
      <c r="K1569" s="174"/>
      <c r="L1569" s="234"/>
      <c r="M1569" s="234"/>
    </row>
    <row r="1570" spans="1:13" x14ac:dyDescent="0.25">
      <c r="A1570" s="19"/>
      <c r="B1570" s="255" t="s">
        <v>116</v>
      </c>
      <c r="C1570" s="255"/>
      <c r="D1570" s="255"/>
      <c r="E1570" s="255"/>
      <c r="F1570" s="255"/>
      <c r="G1570" s="255"/>
      <c r="H1570" s="25" t="s">
        <v>117</v>
      </c>
      <c r="I1570" s="257">
        <v>4250</v>
      </c>
      <c r="J1570" s="257"/>
      <c r="K1570" s="82"/>
      <c r="L1570" s="234">
        <f t="shared" si="24"/>
        <v>4335</v>
      </c>
      <c r="M1570" s="234"/>
    </row>
    <row r="1571" spans="1:13" x14ac:dyDescent="0.25">
      <c r="A1571" s="258" t="s">
        <v>382</v>
      </c>
      <c r="B1571" s="258"/>
      <c r="C1571" s="258"/>
      <c r="D1571" s="258"/>
      <c r="E1571" s="258"/>
      <c r="F1571" s="258"/>
      <c r="G1571" s="258"/>
      <c r="H1571" s="258"/>
      <c r="I1571" s="258"/>
      <c r="J1571" s="258"/>
      <c r="K1571" s="149"/>
      <c r="L1571" s="234"/>
      <c r="M1571" s="234"/>
    </row>
    <row r="1572" spans="1:13" x14ac:dyDescent="0.25">
      <c r="A1572" s="258" t="s">
        <v>383</v>
      </c>
      <c r="B1572" s="258"/>
      <c r="C1572" s="258"/>
      <c r="D1572" s="258"/>
      <c r="E1572" s="258"/>
      <c r="F1572" s="258"/>
      <c r="G1572" s="258"/>
      <c r="H1572" s="258"/>
      <c r="I1572" s="258"/>
      <c r="J1572" s="258"/>
      <c r="K1572" s="149"/>
      <c r="L1572" s="234"/>
      <c r="M1572" s="234"/>
    </row>
    <row r="1573" spans="1:13" x14ac:dyDescent="0.25">
      <c r="A1573" s="158"/>
      <c r="B1573" s="251" t="s">
        <v>385</v>
      </c>
      <c r="C1573" s="251"/>
      <c r="D1573" s="251"/>
      <c r="E1573" s="251"/>
      <c r="F1573" s="251"/>
      <c r="G1573" s="251"/>
      <c r="H1573" s="251"/>
      <c r="I1573" s="174"/>
      <c r="J1573" s="174"/>
      <c r="K1573" s="174"/>
      <c r="L1573" s="234"/>
      <c r="M1573" s="234"/>
    </row>
    <row r="1574" spans="1:13" x14ac:dyDescent="0.25">
      <c r="A1574" s="19"/>
      <c r="B1574" s="243" t="s">
        <v>386</v>
      </c>
      <c r="C1574" s="243"/>
      <c r="D1574" s="243"/>
      <c r="E1574" s="243"/>
      <c r="F1574" s="243"/>
      <c r="G1574" s="243"/>
      <c r="H1574" s="7">
        <v>203616</v>
      </c>
      <c r="I1574" s="244">
        <v>660</v>
      </c>
      <c r="J1574" s="244"/>
      <c r="K1574" s="81"/>
      <c r="L1574" s="234">
        <f t="shared" si="24"/>
        <v>673.2</v>
      </c>
      <c r="M1574" s="234"/>
    </row>
    <row r="1575" spans="1:13" x14ac:dyDescent="0.25">
      <c r="A1575" s="19"/>
      <c r="B1575" s="243" t="s">
        <v>387</v>
      </c>
      <c r="C1575" s="243"/>
      <c r="D1575" s="243"/>
      <c r="E1575" s="243"/>
      <c r="F1575" s="243"/>
      <c r="G1575" s="243"/>
      <c r="H1575" s="7">
        <v>203465</v>
      </c>
      <c r="I1575" s="244">
        <v>525</v>
      </c>
      <c r="J1575" s="244"/>
      <c r="K1575" s="81"/>
      <c r="L1575" s="234">
        <f t="shared" si="24"/>
        <v>535.5</v>
      </c>
      <c r="M1575" s="234"/>
    </row>
    <row r="1576" spans="1:13" x14ac:dyDescent="0.25">
      <c r="A1576" s="19"/>
      <c r="B1576" s="243" t="s">
        <v>388</v>
      </c>
      <c r="C1576" s="243"/>
      <c r="D1576" s="243"/>
      <c r="E1576" s="243"/>
      <c r="F1576" s="243"/>
      <c r="G1576" s="243"/>
      <c r="H1576" s="7">
        <v>203468</v>
      </c>
      <c r="I1576" s="244">
        <v>2510</v>
      </c>
      <c r="J1576" s="244"/>
      <c r="K1576" s="81"/>
      <c r="L1576" s="234">
        <f t="shared" si="24"/>
        <v>2560.1999999999998</v>
      </c>
      <c r="M1576" s="234"/>
    </row>
    <row r="1577" spans="1:13" x14ac:dyDescent="0.25">
      <c r="A1577" s="19"/>
      <c r="B1577" s="243" t="s">
        <v>790</v>
      </c>
      <c r="C1577" s="243"/>
      <c r="D1577" s="243"/>
      <c r="E1577" s="243"/>
      <c r="F1577" s="243"/>
      <c r="G1577" s="243"/>
      <c r="H1577" s="7">
        <v>203469</v>
      </c>
      <c r="I1577" s="244">
        <v>625</v>
      </c>
      <c r="J1577" s="244"/>
      <c r="K1577" s="81"/>
      <c r="L1577" s="234">
        <f t="shared" si="24"/>
        <v>637.5</v>
      </c>
      <c r="M1577" s="234"/>
    </row>
    <row r="1578" spans="1:13" x14ac:dyDescent="0.25">
      <c r="A1578" s="19"/>
      <c r="B1578" s="255" t="s">
        <v>390</v>
      </c>
      <c r="C1578" s="255"/>
      <c r="D1578" s="255"/>
      <c r="E1578" s="255"/>
      <c r="F1578" s="255"/>
      <c r="G1578" s="255"/>
      <c r="H1578" s="7">
        <v>203620</v>
      </c>
      <c r="I1578" s="244">
        <v>755</v>
      </c>
      <c r="J1578" s="244"/>
      <c r="K1578" s="81"/>
      <c r="L1578" s="234">
        <f t="shared" si="24"/>
        <v>770.1</v>
      </c>
      <c r="M1578" s="234"/>
    </row>
    <row r="1579" spans="1:13" x14ac:dyDescent="0.25">
      <c r="A1579" s="19"/>
      <c r="B1579" s="255" t="s">
        <v>391</v>
      </c>
      <c r="C1579" s="255"/>
      <c r="D1579" s="255"/>
      <c r="E1579" s="255"/>
      <c r="F1579" s="255"/>
      <c r="G1579" s="255"/>
      <c r="H1579" s="7" t="s">
        <v>392</v>
      </c>
      <c r="I1579" s="244">
        <v>3525</v>
      </c>
      <c r="J1579" s="244"/>
      <c r="K1579" s="81"/>
      <c r="L1579" s="234">
        <f t="shared" si="24"/>
        <v>3595.5</v>
      </c>
      <c r="M1579" s="234"/>
    </row>
    <row r="1580" spans="1:13" x14ac:dyDescent="0.25">
      <c r="A1580" s="19"/>
      <c r="B1580" s="243" t="s">
        <v>393</v>
      </c>
      <c r="C1580" s="243"/>
      <c r="D1580" s="243"/>
      <c r="E1580" s="243"/>
      <c r="F1580" s="243"/>
      <c r="G1580" s="243"/>
      <c r="H1580" s="7" t="s">
        <v>394</v>
      </c>
      <c r="I1580" s="244">
        <v>8205</v>
      </c>
      <c r="J1580" s="244"/>
      <c r="K1580" s="81"/>
      <c r="L1580" s="234">
        <f t="shared" si="24"/>
        <v>8369.1</v>
      </c>
      <c r="M1580" s="234"/>
    </row>
    <row r="1581" spans="1:13" x14ac:dyDescent="0.25">
      <c r="A1581" s="154"/>
      <c r="B1581" s="251" t="s">
        <v>469</v>
      </c>
      <c r="C1581" s="251"/>
      <c r="D1581" s="251"/>
      <c r="E1581" s="251"/>
      <c r="F1581" s="251"/>
      <c r="G1581" s="251"/>
      <c r="H1581" s="251"/>
      <c r="I1581" s="174"/>
      <c r="J1581" s="174"/>
      <c r="K1581" s="174"/>
      <c r="L1581" s="234"/>
      <c r="M1581" s="234"/>
    </row>
    <row r="1582" spans="1:13" x14ac:dyDescent="0.25">
      <c r="A1582" s="19"/>
      <c r="B1582" s="243" t="s">
        <v>386</v>
      </c>
      <c r="C1582" s="243"/>
      <c r="D1582" s="243"/>
      <c r="E1582" s="243"/>
      <c r="F1582" s="243"/>
      <c r="G1582" s="243"/>
      <c r="H1582" s="7">
        <v>203616</v>
      </c>
      <c r="I1582" s="244">
        <v>660</v>
      </c>
      <c r="J1582" s="244"/>
      <c r="K1582" s="81"/>
      <c r="L1582" s="234">
        <f t="shared" si="24"/>
        <v>673.2</v>
      </c>
      <c r="M1582" s="234"/>
    </row>
    <row r="1583" spans="1:13" x14ac:dyDescent="0.25">
      <c r="A1583" s="19"/>
      <c r="B1583" s="243" t="s">
        <v>387</v>
      </c>
      <c r="C1583" s="243"/>
      <c r="D1583" s="243"/>
      <c r="E1583" s="243"/>
      <c r="F1583" s="243"/>
      <c r="G1583" s="243"/>
      <c r="H1583" s="7">
        <v>203465</v>
      </c>
      <c r="I1583" s="244">
        <v>525</v>
      </c>
      <c r="J1583" s="244"/>
      <c r="K1583" s="81"/>
      <c r="L1583" s="234">
        <f t="shared" si="24"/>
        <v>535.5</v>
      </c>
      <c r="M1583" s="234"/>
    </row>
    <row r="1584" spans="1:13" x14ac:dyDescent="0.25">
      <c r="A1584" s="19"/>
      <c r="B1584" s="243" t="s">
        <v>470</v>
      </c>
      <c r="C1584" s="243"/>
      <c r="D1584" s="243"/>
      <c r="E1584" s="243"/>
      <c r="F1584" s="243"/>
      <c r="G1584" s="243"/>
      <c r="H1584" s="7">
        <v>203476</v>
      </c>
      <c r="I1584" s="244">
        <v>2510</v>
      </c>
      <c r="J1584" s="244"/>
      <c r="K1584" s="81"/>
      <c r="L1584" s="234">
        <f t="shared" si="24"/>
        <v>2560.1999999999998</v>
      </c>
      <c r="M1584" s="234"/>
    </row>
    <row r="1585" spans="1:13" x14ac:dyDescent="0.25">
      <c r="A1585" s="19"/>
      <c r="B1585" s="243" t="s">
        <v>791</v>
      </c>
      <c r="C1585" s="243"/>
      <c r="D1585" s="243"/>
      <c r="E1585" s="243"/>
      <c r="F1585" s="243"/>
      <c r="G1585" s="243"/>
      <c r="H1585" s="7" t="s">
        <v>471</v>
      </c>
      <c r="I1585" s="244">
        <v>625</v>
      </c>
      <c r="J1585" s="244"/>
      <c r="K1585" s="81"/>
      <c r="L1585" s="234">
        <f t="shared" si="24"/>
        <v>637.5</v>
      </c>
      <c r="M1585" s="234"/>
    </row>
    <row r="1586" spans="1:13" x14ac:dyDescent="0.25">
      <c r="A1586" s="19"/>
      <c r="B1586" s="243" t="s">
        <v>472</v>
      </c>
      <c r="C1586" s="243"/>
      <c r="D1586" s="243"/>
      <c r="E1586" s="243"/>
      <c r="F1586" s="243"/>
      <c r="G1586" s="243"/>
      <c r="H1586" s="7">
        <v>203478</v>
      </c>
      <c r="I1586" s="244">
        <v>425</v>
      </c>
      <c r="J1586" s="244"/>
      <c r="K1586" s="81"/>
      <c r="L1586" s="234">
        <f t="shared" si="24"/>
        <v>433.5</v>
      </c>
      <c r="M1586" s="234"/>
    </row>
    <row r="1587" spans="1:13" x14ac:dyDescent="0.25">
      <c r="A1587" s="19"/>
      <c r="B1587" s="243" t="s">
        <v>473</v>
      </c>
      <c r="C1587" s="243"/>
      <c r="D1587" s="243"/>
      <c r="E1587" s="243"/>
      <c r="F1587" s="243"/>
      <c r="G1587" s="243"/>
      <c r="H1587" s="7" t="s">
        <v>474</v>
      </c>
      <c r="I1587" s="244">
        <v>3525</v>
      </c>
      <c r="J1587" s="244"/>
      <c r="K1587" s="81"/>
      <c r="L1587" s="234">
        <f t="shared" si="24"/>
        <v>3595.5</v>
      </c>
      <c r="M1587" s="234"/>
    </row>
    <row r="1588" spans="1:13" x14ac:dyDescent="0.25">
      <c r="A1588" s="19"/>
      <c r="B1588" s="243" t="s">
        <v>475</v>
      </c>
      <c r="C1588" s="243"/>
      <c r="D1588" s="243"/>
      <c r="E1588" s="243"/>
      <c r="F1588" s="243"/>
      <c r="G1588" s="243"/>
      <c r="H1588" s="7" t="s">
        <v>714</v>
      </c>
      <c r="I1588" s="244">
        <v>8205</v>
      </c>
      <c r="J1588" s="244"/>
      <c r="K1588" s="81"/>
      <c r="L1588" s="234">
        <f t="shared" si="24"/>
        <v>8369.1</v>
      </c>
      <c r="M1588" s="234"/>
    </row>
    <row r="1589" spans="1:13" x14ac:dyDescent="0.25">
      <c r="A1589" s="135" t="s">
        <v>0</v>
      </c>
      <c r="B1589" s="135" t="s">
        <v>129</v>
      </c>
      <c r="C1589" s="247" t="s">
        <v>130</v>
      </c>
      <c r="D1589" s="247"/>
      <c r="E1589" s="247"/>
      <c r="F1589" s="247"/>
      <c r="G1589" s="247"/>
      <c r="H1589" s="135" t="s">
        <v>663</v>
      </c>
      <c r="I1589" s="248" t="s">
        <v>2</v>
      </c>
      <c r="J1589" s="248"/>
      <c r="K1589" s="159"/>
      <c r="L1589" s="234"/>
      <c r="M1589" s="234"/>
    </row>
    <row r="1590" spans="1:13" x14ac:dyDescent="0.25">
      <c r="A1590" s="19"/>
      <c r="B1590" s="15"/>
      <c r="C1590" s="333" t="s">
        <v>478</v>
      </c>
      <c r="D1590" s="333"/>
      <c r="E1590" s="333"/>
      <c r="F1590" s="333"/>
      <c r="G1590" s="333"/>
      <c r="H1590" s="33"/>
      <c r="I1590" s="320">
        <v>1500</v>
      </c>
      <c r="J1590" s="320"/>
      <c r="K1590" s="84"/>
      <c r="L1590" s="234">
        <f t="shared" si="24"/>
        <v>1530</v>
      </c>
      <c r="M1590" s="234"/>
    </row>
    <row r="1591" spans="1:13" x14ac:dyDescent="0.25">
      <c r="A1591" s="19"/>
      <c r="B1591" s="15"/>
      <c r="C1591" s="333" t="s">
        <v>479</v>
      </c>
      <c r="D1591" s="333"/>
      <c r="E1591" s="333"/>
      <c r="F1591" s="333"/>
      <c r="G1591" s="333"/>
      <c r="H1591" s="33"/>
      <c r="I1591" s="320">
        <v>1102</v>
      </c>
      <c r="J1591" s="320"/>
      <c r="K1591" s="84"/>
      <c r="L1591" s="234">
        <f t="shared" ref="L1591:L1597" si="25">SUM(I1591*1.02)</f>
        <v>1124.04</v>
      </c>
      <c r="M1591" s="234"/>
    </row>
    <row r="1592" spans="1:13" x14ac:dyDescent="0.25">
      <c r="A1592" s="154"/>
      <c r="B1592" s="251" t="s">
        <v>570</v>
      </c>
      <c r="C1592" s="251"/>
      <c r="D1592" s="251"/>
      <c r="E1592" s="251"/>
      <c r="F1592" s="251"/>
      <c r="G1592" s="251"/>
      <c r="H1592" s="251"/>
      <c r="I1592" s="174"/>
      <c r="J1592" s="174"/>
      <c r="K1592" s="174"/>
      <c r="L1592" s="234"/>
      <c r="M1592" s="234"/>
    </row>
    <row r="1593" spans="1:13" x14ac:dyDescent="0.25">
      <c r="A1593" s="19">
        <v>1</v>
      </c>
      <c r="B1593" s="241" t="s">
        <v>401</v>
      </c>
      <c r="C1593" s="241"/>
      <c r="D1593" s="241"/>
      <c r="E1593" s="241"/>
      <c r="F1593" s="241"/>
      <c r="G1593" s="241"/>
      <c r="H1593" s="9" t="s">
        <v>402</v>
      </c>
      <c r="I1593" s="244">
        <v>0</v>
      </c>
      <c r="J1593" s="244"/>
      <c r="K1593" s="81"/>
      <c r="L1593" s="234"/>
      <c r="M1593" s="234"/>
    </row>
    <row r="1594" spans="1:13" x14ac:dyDescent="0.25">
      <c r="A1594" s="19"/>
      <c r="B1594" s="243" t="s">
        <v>136</v>
      </c>
      <c r="C1594" s="243"/>
      <c r="D1594" s="243"/>
      <c r="E1594" s="243"/>
      <c r="F1594" s="243"/>
      <c r="G1594" s="243"/>
      <c r="H1594" s="7" t="s">
        <v>403</v>
      </c>
      <c r="I1594" s="244">
        <v>1935</v>
      </c>
      <c r="J1594" s="244"/>
      <c r="K1594" s="81"/>
      <c r="L1594" s="234">
        <f t="shared" si="25"/>
        <v>1973.7</v>
      </c>
      <c r="M1594" s="234"/>
    </row>
    <row r="1595" spans="1:13" x14ac:dyDescent="0.25">
      <c r="A1595" s="19"/>
      <c r="B1595" s="243" t="s">
        <v>137</v>
      </c>
      <c r="C1595" s="243"/>
      <c r="D1595" s="243"/>
      <c r="E1595" s="243"/>
      <c r="F1595" s="243"/>
      <c r="G1595" s="243"/>
      <c r="H1595" s="7" t="s">
        <v>404</v>
      </c>
      <c r="I1595" s="244">
        <v>4820</v>
      </c>
      <c r="J1595" s="244"/>
      <c r="K1595" s="81"/>
      <c r="L1595" s="234">
        <f t="shared" si="25"/>
        <v>4916.3999999999996</v>
      </c>
      <c r="M1595" s="234"/>
    </row>
    <row r="1596" spans="1:13" x14ac:dyDescent="0.25">
      <c r="A1596" s="19"/>
      <c r="B1596" s="243" t="s">
        <v>138</v>
      </c>
      <c r="C1596" s="243"/>
      <c r="D1596" s="243"/>
      <c r="E1596" s="243"/>
      <c r="F1596" s="243"/>
      <c r="G1596" s="243"/>
      <c r="H1596" s="7" t="s">
        <v>405</v>
      </c>
      <c r="I1596" s="244">
        <v>6750</v>
      </c>
      <c r="J1596" s="244"/>
      <c r="K1596" s="81"/>
      <c r="L1596" s="234">
        <f t="shared" si="25"/>
        <v>6885</v>
      </c>
      <c r="M1596" s="234"/>
    </row>
    <row r="1597" spans="1:13" x14ac:dyDescent="0.25">
      <c r="A1597" s="19"/>
      <c r="B1597" s="243" t="s">
        <v>139</v>
      </c>
      <c r="C1597" s="243"/>
      <c r="D1597" s="243"/>
      <c r="E1597" s="243"/>
      <c r="F1597" s="243"/>
      <c r="G1597" s="243"/>
      <c r="H1597" s="7" t="s">
        <v>406</v>
      </c>
      <c r="I1597" s="244">
        <v>8650</v>
      </c>
      <c r="J1597" s="244"/>
      <c r="K1597" s="81"/>
      <c r="L1597" s="234">
        <f t="shared" si="25"/>
        <v>8823</v>
      </c>
      <c r="M1597" s="234"/>
    </row>
    <row r="1598" spans="1:13" ht="28.9" customHeight="1" x14ac:dyDescent="0.35">
      <c r="A1598" s="107" t="s">
        <v>923</v>
      </c>
      <c r="B1598" s="87"/>
      <c r="C1598" s="87"/>
      <c r="D1598" s="87"/>
      <c r="E1598" s="87"/>
      <c r="F1598" s="87"/>
      <c r="G1598" s="87"/>
      <c r="H1598" s="87"/>
      <c r="I1598" s="87"/>
      <c r="J1598" s="87"/>
      <c r="K1598" s="87"/>
      <c r="L1598" s="234"/>
      <c r="M1598" s="234"/>
    </row>
    <row r="1599" spans="1:13" x14ac:dyDescent="0.25">
      <c r="A1599" s="247" t="s">
        <v>792</v>
      </c>
      <c r="B1599" s="247"/>
      <c r="C1599" s="247"/>
      <c r="D1599" s="247"/>
      <c r="E1599" s="247"/>
      <c r="F1599" s="247"/>
      <c r="G1599" s="247"/>
      <c r="H1599" s="247"/>
      <c r="I1599" s="247"/>
      <c r="J1599" s="247"/>
      <c r="K1599" s="135"/>
      <c r="L1599" s="234"/>
      <c r="M1599" s="234"/>
    </row>
    <row r="1600" spans="1:13" x14ac:dyDescent="0.25">
      <c r="A1600" s="290" t="s">
        <v>156</v>
      </c>
      <c r="B1600" s="290"/>
      <c r="C1600" s="290"/>
      <c r="D1600" s="290"/>
      <c r="E1600" s="290"/>
      <c r="F1600" s="290" t="s">
        <v>793</v>
      </c>
      <c r="G1600" s="290"/>
      <c r="H1600" s="290"/>
      <c r="I1600" s="290"/>
      <c r="J1600" s="290"/>
      <c r="K1600" s="105"/>
      <c r="L1600" s="234"/>
      <c r="M1600" s="234"/>
    </row>
    <row r="1601" spans="1:13" x14ac:dyDescent="0.25">
      <c r="A1601" s="291" t="s">
        <v>794</v>
      </c>
      <c r="B1601" s="291"/>
      <c r="C1601" s="291"/>
      <c r="D1601" s="291"/>
      <c r="E1601" s="291"/>
      <c r="F1601" s="291" t="s">
        <v>795</v>
      </c>
      <c r="G1601" s="291"/>
      <c r="H1601" s="291"/>
      <c r="I1601" s="291"/>
      <c r="J1601" s="291"/>
      <c r="K1601" s="100"/>
      <c r="L1601" s="234"/>
      <c r="M1601" s="234"/>
    </row>
    <row r="1602" spans="1:13" x14ac:dyDescent="0.25">
      <c r="A1602" s="278" t="s">
        <v>796</v>
      </c>
      <c r="B1602" s="278"/>
      <c r="C1602" s="278"/>
      <c r="D1602" s="278"/>
      <c r="E1602" s="278"/>
      <c r="F1602" s="278" t="s">
        <v>797</v>
      </c>
      <c r="G1602" s="278"/>
      <c r="H1602" s="278"/>
      <c r="I1602" s="278"/>
      <c r="J1602" s="278"/>
      <c r="K1602" s="97"/>
      <c r="L1602" s="234"/>
      <c r="M1602" s="234"/>
    </row>
    <row r="1603" spans="1:13" x14ac:dyDescent="0.25">
      <c r="A1603" s="278" t="s">
        <v>798</v>
      </c>
      <c r="B1603" s="278"/>
      <c r="C1603" s="278"/>
      <c r="D1603" s="278"/>
      <c r="E1603" s="278"/>
      <c r="F1603" s="283" t="s">
        <v>799</v>
      </c>
      <c r="G1603" s="283"/>
      <c r="H1603" s="283"/>
      <c r="I1603" s="283"/>
      <c r="J1603" s="283"/>
      <c r="K1603" s="98"/>
      <c r="L1603" s="234"/>
      <c r="M1603" s="234"/>
    </row>
    <row r="1604" spans="1:13" x14ac:dyDescent="0.25">
      <c r="A1604" s="278" t="s">
        <v>800</v>
      </c>
      <c r="B1604" s="278"/>
      <c r="C1604" s="278"/>
      <c r="D1604" s="278"/>
      <c r="E1604" s="278"/>
      <c r="F1604" s="283" t="s">
        <v>801</v>
      </c>
      <c r="G1604" s="283"/>
      <c r="H1604" s="283"/>
      <c r="I1604" s="283"/>
      <c r="J1604" s="283"/>
      <c r="K1604" s="98"/>
      <c r="L1604" s="234"/>
      <c r="M1604" s="234"/>
    </row>
    <row r="1605" spans="1:13" x14ac:dyDescent="0.25">
      <c r="A1605" s="283" t="s">
        <v>802</v>
      </c>
      <c r="B1605" s="283"/>
      <c r="C1605" s="283"/>
      <c r="D1605" s="283"/>
      <c r="E1605" s="283"/>
      <c r="F1605" s="278" t="s">
        <v>803</v>
      </c>
      <c r="G1605" s="278"/>
      <c r="H1605" s="278"/>
      <c r="I1605" s="278"/>
      <c r="J1605" s="278"/>
      <c r="K1605" s="97"/>
      <c r="L1605" s="234"/>
      <c r="M1605" s="234"/>
    </row>
    <row r="1606" spans="1:13" x14ac:dyDescent="0.25">
      <c r="A1606" s="278" t="s">
        <v>804</v>
      </c>
      <c r="B1606" s="278"/>
      <c r="C1606" s="278"/>
      <c r="D1606" s="278"/>
      <c r="E1606" s="278"/>
      <c r="F1606" s="282" t="s">
        <v>805</v>
      </c>
      <c r="G1606" s="282"/>
      <c r="H1606" s="282"/>
      <c r="I1606" s="282"/>
      <c r="J1606" s="282"/>
      <c r="K1606" s="99"/>
      <c r="L1606" s="234"/>
      <c r="M1606" s="234"/>
    </row>
    <row r="1607" spans="1:13" x14ac:dyDescent="0.25">
      <c r="A1607" s="278" t="s">
        <v>806</v>
      </c>
      <c r="B1607" s="278"/>
      <c r="C1607" s="278"/>
      <c r="D1607" s="278"/>
      <c r="E1607" s="278"/>
      <c r="F1607" s="283" t="s">
        <v>807</v>
      </c>
      <c r="G1607" s="283"/>
      <c r="H1607" s="283"/>
      <c r="I1607" s="283"/>
      <c r="J1607" s="283"/>
      <c r="K1607" s="98"/>
      <c r="L1607" s="237"/>
      <c r="M1607" s="237"/>
    </row>
    <row r="1608" spans="1:13" x14ac:dyDescent="0.25">
      <c r="A1608" s="279" t="s">
        <v>808</v>
      </c>
      <c r="B1608" s="279"/>
      <c r="C1608" s="279"/>
      <c r="D1608" s="279"/>
      <c r="E1608" s="279"/>
      <c r="F1608" s="283" t="s">
        <v>809</v>
      </c>
      <c r="G1608" s="283"/>
      <c r="H1608" s="283"/>
      <c r="I1608" s="283"/>
      <c r="J1608" s="283"/>
      <c r="K1608" s="98"/>
      <c r="L1608" s="238"/>
      <c r="M1608" s="238"/>
    </row>
    <row r="1609" spans="1:13" x14ac:dyDescent="0.25">
      <c r="A1609" s="278" t="s">
        <v>810</v>
      </c>
      <c r="B1609" s="278"/>
      <c r="C1609" s="278"/>
      <c r="D1609" s="278"/>
      <c r="E1609" s="278"/>
      <c r="F1609" s="278" t="s">
        <v>797</v>
      </c>
      <c r="G1609" s="278"/>
      <c r="H1609" s="278"/>
      <c r="I1609" s="278"/>
      <c r="J1609" s="278"/>
      <c r="K1609" s="97"/>
      <c r="L1609" s="234"/>
      <c r="M1609" s="234"/>
    </row>
    <row r="1610" spans="1:13" x14ac:dyDescent="0.25">
      <c r="A1610" s="278" t="s">
        <v>811</v>
      </c>
      <c r="B1610" s="278"/>
      <c r="C1610" s="278"/>
      <c r="D1610" s="278"/>
      <c r="E1610" s="278"/>
      <c r="F1610" s="283" t="s">
        <v>812</v>
      </c>
      <c r="G1610" s="283"/>
      <c r="H1610" s="283"/>
      <c r="I1610" s="283"/>
      <c r="J1610" s="283"/>
      <c r="K1610" s="98"/>
      <c r="L1610" s="234"/>
      <c r="M1610" s="234"/>
    </row>
    <row r="1611" spans="1:13" x14ac:dyDescent="0.25">
      <c r="A1611" s="278" t="s">
        <v>813</v>
      </c>
      <c r="B1611" s="278"/>
      <c r="C1611" s="278"/>
      <c r="D1611" s="278"/>
      <c r="E1611" s="278"/>
      <c r="F1611" s="282" t="s">
        <v>153</v>
      </c>
      <c r="G1611" s="282"/>
      <c r="H1611" s="282"/>
      <c r="I1611" s="282"/>
      <c r="J1611" s="282"/>
      <c r="K1611" s="99"/>
      <c r="L1611" s="234"/>
      <c r="M1611" s="234"/>
    </row>
    <row r="1612" spans="1:13" x14ac:dyDescent="0.25">
      <c r="A1612" s="278" t="s">
        <v>814</v>
      </c>
      <c r="B1612" s="278"/>
      <c r="C1612" s="278"/>
      <c r="D1612" s="278"/>
      <c r="E1612" s="278"/>
      <c r="F1612" s="283" t="s">
        <v>815</v>
      </c>
      <c r="G1612" s="283"/>
      <c r="H1612" s="283"/>
      <c r="I1612" s="283"/>
      <c r="J1612" s="283"/>
      <c r="K1612" s="98"/>
      <c r="L1612" s="234"/>
      <c r="M1612" s="234"/>
    </row>
    <row r="1613" spans="1:13" x14ac:dyDescent="0.25">
      <c r="A1613" s="278" t="s">
        <v>816</v>
      </c>
      <c r="B1613" s="327"/>
      <c r="C1613" s="327"/>
      <c r="D1613" s="327"/>
      <c r="E1613" s="327"/>
      <c r="F1613" s="283" t="s">
        <v>817</v>
      </c>
      <c r="G1613" s="283"/>
      <c r="H1613" s="283"/>
      <c r="I1613" s="283"/>
      <c r="J1613" s="283"/>
      <c r="K1613" s="98"/>
      <c r="L1613" s="234"/>
      <c r="M1613" s="234"/>
    </row>
    <row r="1614" spans="1:13" x14ac:dyDescent="0.25">
      <c r="A1614" s="279" t="s">
        <v>173</v>
      </c>
      <c r="B1614" s="279"/>
      <c r="C1614" s="279"/>
      <c r="D1614" s="279"/>
      <c r="E1614" s="279"/>
      <c r="F1614" s="283" t="s">
        <v>818</v>
      </c>
      <c r="G1614" s="283"/>
      <c r="H1614" s="283"/>
      <c r="I1614" s="283"/>
      <c r="J1614" s="283"/>
      <c r="K1614" s="98"/>
      <c r="L1614" s="234"/>
      <c r="M1614" s="234"/>
    </row>
    <row r="1615" spans="1:13" x14ac:dyDescent="0.25">
      <c r="A1615" s="278" t="s">
        <v>819</v>
      </c>
      <c r="B1615" s="278"/>
      <c r="C1615" s="278"/>
      <c r="D1615" s="278"/>
      <c r="E1615" s="278"/>
      <c r="F1615" s="283" t="s">
        <v>161</v>
      </c>
      <c r="G1615" s="283"/>
      <c r="H1615" s="283"/>
      <c r="I1615" s="283"/>
      <c r="J1615" s="283"/>
      <c r="K1615" s="98"/>
      <c r="L1615" s="234"/>
      <c r="M1615" s="234"/>
    </row>
    <row r="1616" spans="1:13" x14ac:dyDescent="0.25">
      <c r="A1616" s="278" t="s">
        <v>820</v>
      </c>
      <c r="B1616" s="327"/>
      <c r="C1616" s="327"/>
      <c r="D1616" s="327"/>
      <c r="E1616" s="327"/>
      <c r="F1616" s="278" t="s">
        <v>163</v>
      </c>
      <c r="G1616" s="278"/>
      <c r="H1616" s="278"/>
      <c r="I1616" s="278"/>
      <c r="J1616" s="278"/>
      <c r="K1616" s="97"/>
      <c r="L1616" s="234"/>
      <c r="M1616" s="234"/>
    </row>
    <row r="1617" spans="1:13" x14ac:dyDescent="0.25">
      <c r="A1617" s="278" t="s">
        <v>821</v>
      </c>
      <c r="B1617" s="327"/>
      <c r="C1617" s="327"/>
      <c r="D1617" s="327"/>
      <c r="E1617" s="327"/>
      <c r="F1617" s="278" t="s">
        <v>822</v>
      </c>
      <c r="G1617" s="278"/>
      <c r="H1617" s="278"/>
      <c r="I1617" s="278"/>
      <c r="J1617" s="278"/>
      <c r="K1617" s="97"/>
      <c r="L1617" s="234"/>
      <c r="M1617" s="234"/>
    </row>
    <row r="1618" spans="1:13" x14ac:dyDescent="0.25">
      <c r="A1618" s="278" t="s">
        <v>823</v>
      </c>
      <c r="B1618" s="327"/>
      <c r="C1618" s="327"/>
      <c r="D1618" s="327"/>
      <c r="E1618" s="327"/>
      <c r="F1618" s="278" t="s">
        <v>824</v>
      </c>
      <c r="G1618" s="278"/>
      <c r="H1618" s="278"/>
      <c r="I1618" s="278"/>
      <c r="J1618" s="278"/>
      <c r="K1618" s="97"/>
      <c r="L1618" s="234"/>
      <c r="M1618" s="234"/>
    </row>
    <row r="1619" spans="1:13" x14ac:dyDescent="0.25">
      <c r="A1619" s="278" t="s">
        <v>825</v>
      </c>
      <c r="B1619" s="327"/>
      <c r="C1619" s="327"/>
      <c r="D1619" s="327"/>
      <c r="E1619" s="327"/>
      <c r="F1619" s="278" t="s">
        <v>826</v>
      </c>
      <c r="G1619" s="278"/>
      <c r="H1619" s="278"/>
      <c r="I1619" s="278"/>
      <c r="J1619" s="278"/>
      <c r="K1619" s="97"/>
      <c r="L1619" s="234"/>
      <c r="M1619" s="234"/>
    </row>
    <row r="1620" spans="1:13" x14ac:dyDescent="0.25">
      <c r="A1620" s="278" t="s">
        <v>827</v>
      </c>
      <c r="B1620" s="327"/>
      <c r="C1620" s="327"/>
      <c r="D1620" s="327"/>
      <c r="E1620" s="327"/>
      <c r="F1620" s="278" t="s">
        <v>828</v>
      </c>
      <c r="G1620" s="278"/>
      <c r="H1620" s="278"/>
      <c r="I1620" s="278"/>
      <c r="J1620" s="278"/>
      <c r="K1620" s="97"/>
      <c r="L1620" s="234"/>
      <c r="M1620" s="234"/>
    </row>
    <row r="1621" spans="1:13" x14ac:dyDescent="0.25">
      <c r="A1621" s="282" t="s">
        <v>829</v>
      </c>
      <c r="B1621" s="282"/>
      <c r="C1621" s="282"/>
      <c r="D1621" s="282"/>
      <c r="E1621" s="282"/>
      <c r="F1621" s="279" t="s">
        <v>220</v>
      </c>
      <c r="G1621" s="279"/>
      <c r="H1621" s="279"/>
      <c r="I1621" s="279"/>
      <c r="J1621" s="279"/>
      <c r="K1621" s="101"/>
      <c r="L1621" s="234"/>
      <c r="M1621" s="234"/>
    </row>
    <row r="1622" spans="1:13" x14ac:dyDescent="0.25">
      <c r="A1622" s="278" t="s">
        <v>830</v>
      </c>
      <c r="B1622" s="278"/>
      <c r="C1622" s="278"/>
      <c r="D1622" s="278"/>
      <c r="E1622" s="278"/>
      <c r="F1622" s="278" t="s">
        <v>831</v>
      </c>
      <c r="G1622" s="278"/>
      <c r="H1622" s="278"/>
      <c r="I1622" s="278"/>
      <c r="J1622" s="278"/>
      <c r="K1622" s="97"/>
      <c r="L1622" s="234"/>
      <c r="M1622" s="234"/>
    </row>
    <row r="1623" spans="1:13" x14ac:dyDescent="0.25">
      <c r="A1623" s="278" t="s">
        <v>832</v>
      </c>
      <c r="B1623" s="278"/>
      <c r="C1623" s="278"/>
      <c r="D1623" s="278"/>
      <c r="E1623" s="278"/>
      <c r="F1623" s="278" t="s">
        <v>833</v>
      </c>
      <c r="G1623" s="278"/>
      <c r="H1623" s="278"/>
      <c r="I1623" s="278"/>
      <c r="J1623" s="278"/>
      <c r="K1623" s="97"/>
      <c r="L1623" s="234"/>
      <c r="M1623" s="234"/>
    </row>
    <row r="1624" spans="1:13" x14ac:dyDescent="0.25">
      <c r="A1624" s="278" t="s">
        <v>834</v>
      </c>
      <c r="B1624" s="278"/>
      <c r="C1624" s="278"/>
      <c r="D1624" s="278"/>
      <c r="E1624" s="278"/>
      <c r="F1624" s="278" t="s">
        <v>835</v>
      </c>
      <c r="G1624" s="278"/>
      <c r="H1624" s="278"/>
      <c r="I1624" s="278"/>
      <c r="J1624" s="278"/>
      <c r="K1624" s="97"/>
      <c r="L1624" s="234"/>
      <c r="M1624" s="234"/>
    </row>
    <row r="1625" spans="1:13" x14ac:dyDescent="0.25">
      <c r="A1625" s="282" t="s">
        <v>836</v>
      </c>
      <c r="B1625" s="282"/>
      <c r="C1625" s="282"/>
      <c r="D1625" s="282"/>
      <c r="E1625" s="282"/>
      <c r="F1625" s="278" t="s">
        <v>837</v>
      </c>
      <c r="G1625" s="278"/>
      <c r="H1625" s="278"/>
      <c r="I1625" s="278"/>
      <c r="J1625" s="278"/>
      <c r="K1625" s="97"/>
      <c r="L1625" s="234"/>
      <c r="M1625" s="234"/>
    </row>
    <row r="1626" spans="1:13" x14ac:dyDescent="0.25">
      <c r="A1626" s="278" t="s">
        <v>838</v>
      </c>
      <c r="B1626" s="278"/>
      <c r="C1626" s="278"/>
      <c r="D1626" s="278"/>
      <c r="E1626" s="278"/>
      <c r="F1626" s="278" t="s">
        <v>839</v>
      </c>
      <c r="G1626" s="278"/>
      <c r="H1626" s="278"/>
      <c r="I1626" s="278"/>
      <c r="J1626" s="278"/>
      <c r="K1626" s="97"/>
      <c r="L1626" s="234"/>
      <c r="M1626" s="234"/>
    </row>
    <row r="1627" spans="1:13" x14ac:dyDescent="0.25">
      <c r="A1627" s="278" t="s">
        <v>803</v>
      </c>
      <c r="B1627" s="278"/>
      <c r="C1627" s="278"/>
      <c r="D1627" s="278"/>
      <c r="E1627" s="278"/>
      <c r="F1627" s="278" t="s">
        <v>840</v>
      </c>
      <c r="G1627" s="278"/>
      <c r="H1627" s="278"/>
      <c r="I1627" s="278"/>
      <c r="J1627" s="278"/>
      <c r="K1627" s="97"/>
      <c r="L1627" s="234"/>
      <c r="M1627" s="234"/>
    </row>
    <row r="1628" spans="1:13" x14ac:dyDescent="0.25">
      <c r="A1628" s="278" t="s">
        <v>841</v>
      </c>
      <c r="B1628" s="278"/>
      <c r="C1628" s="278"/>
      <c r="D1628" s="278"/>
      <c r="E1628" s="278"/>
      <c r="F1628" s="279" t="s">
        <v>195</v>
      </c>
      <c r="G1628" s="279"/>
      <c r="H1628" s="279"/>
      <c r="I1628" s="279"/>
      <c r="J1628" s="279"/>
      <c r="K1628" s="101"/>
      <c r="L1628" s="234"/>
      <c r="M1628" s="234"/>
    </row>
    <row r="1629" spans="1:13" x14ac:dyDescent="0.25">
      <c r="A1629" s="278" t="s">
        <v>842</v>
      </c>
      <c r="B1629" s="278"/>
      <c r="C1629" s="278"/>
      <c r="D1629" s="278"/>
      <c r="E1629" s="278"/>
      <c r="F1629" s="278" t="s">
        <v>197</v>
      </c>
      <c r="G1629" s="278"/>
      <c r="H1629" s="278"/>
      <c r="I1629" s="278"/>
      <c r="J1629" s="278"/>
      <c r="K1629" s="97"/>
      <c r="L1629" s="234"/>
      <c r="M1629" s="234"/>
    </row>
    <row r="1630" spans="1:13" x14ac:dyDescent="0.25">
      <c r="A1630" s="278" t="s">
        <v>843</v>
      </c>
      <c r="B1630" s="278"/>
      <c r="C1630" s="278"/>
      <c r="D1630" s="278"/>
      <c r="E1630" s="278"/>
      <c r="F1630" s="278" t="s">
        <v>844</v>
      </c>
      <c r="G1630" s="278"/>
      <c r="H1630" s="278"/>
      <c r="I1630" s="278"/>
      <c r="J1630" s="278"/>
      <c r="K1630" s="97"/>
      <c r="L1630" s="234"/>
      <c r="M1630" s="234"/>
    </row>
    <row r="1631" spans="1:13" x14ac:dyDescent="0.25">
      <c r="A1631" s="279" t="s">
        <v>198</v>
      </c>
      <c r="B1631" s="279"/>
      <c r="C1631" s="279"/>
      <c r="D1631" s="279"/>
      <c r="E1631" s="279"/>
      <c r="F1631" s="278" t="s">
        <v>423</v>
      </c>
      <c r="G1631" s="278"/>
      <c r="H1631" s="278"/>
      <c r="I1631" s="278"/>
      <c r="J1631" s="278"/>
      <c r="K1631" s="97"/>
      <c r="L1631" s="234"/>
      <c r="M1631" s="234"/>
    </row>
    <row r="1632" spans="1:13" x14ac:dyDescent="0.25">
      <c r="A1632" s="278" t="s">
        <v>200</v>
      </c>
      <c r="B1632" s="278"/>
      <c r="C1632" s="278"/>
      <c r="D1632" s="278"/>
      <c r="E1632" s="278"/>
      <c r="F1632" s="278" t="s">
        <v>845</v>
      </c>
      <c r="G1632" s="278"/>
      <c r="H1632" s="278"/>
      <c r="I1632" s="278"/>
      <c r="J1632" s="278"/>
      <c r="K1632" s="97"/>
      <c r="L1632" s="234"/>
      <c r="M1632" s="234"/>
    </row>
    <row r="1633" spans="1:13" x14ac:dyDescent="0.25">
      <c r="A1633" s="138" t="s">
        <v>0</v>
      </c>
      <c r="B1633" s="280" t="s">
        <v>1</v>
      </c>
      <c r="C1633" s="280"/>
      <c r="D1633" s="280"/>
      <c r="E1633" s="280"/>
      <c r="F1633" s="280"/>
      <c r="G1633" s="280"/>
      <c r="H1633" s="138"/>
      <c r="I1633" s="281" t="s">
        <v>2</v>
      </c>
      <c r="J1633" s="281"/>
      <c r="K1633" s="138"/>
      <c r="L1633" s="234"/>
      <c r="M1633" s="234"/>
    </row>
    <row r="1634" spans="1:13" x14ac:dyDescent="0.25">
      <c r="A1634" s="154"/>
      <c r="B1634" s="270" t="s">
        <v>846</v>
      </c>
      <c r="C1634" s="270"/>
      <c r="D1634" s="270"/>
      <c r="E1634" s="270"/>
      <c r="F1634" s="270"/>
      <c r="G1634" s="270"/>
      <c r="H1634" s="270"/>
      <c r="I1634" s="270" t="s">
        <v>847</v>
      </c>
      <c r="J1634" s="270"/>
      <c r="K1634" s="94"/>
      <c r="L1634" s="234"/>
      <c r="M1634" s="234"/>
    </row>
    <row r="1635" spans="1:13" x14ac:dyDescent="0.25">
      <c r="A1635" s="19">
        <v>1</v>
      </c>
      <c r="B1635" s="275" t="s">
        <v>848</v>
      </c>
      <c r="C1635" s="275"/>
      <c r="D1635" s="275"/>
      <c r="E1635" s="275"/>
      <c r="F1635" s="275"/>
      <c r="G1635" s="275"/>
      <c r="H1635" s="17" t="s">
        <v>847</v>
      </c>
      <c r="I1635" s="242">
        <v>254765</v>
      </c>
      <c r="J1635" s="242"/>
      <c r="K1635" s="83"/>
      <c r="L1635" s="234">
        <f t="shared" ref="L1635:L1672" si="26">SUM(I1635*1.02)</f>
        <v>259860.30000000002</v>
      </c>
      <c r="M1635" s="234"/>
    </row>
    <row r="1636" spans="1:13" x14ac:dyDescent="0.25">
      <c r="A1636" s="154"/>
      <c r="B1636" s="270" t="s">
        <v>849</v>
      </c>
      <c r="C1636" s="270"/>
      <c r="D1636" s="270"/>
      <c r="E1636" s="270"/>
      <c r="F1636" s="270"/>
      <c r="G1636" s="270"/>
      <c r="H1636" s="270"/>
      <c r="I1636" s="141"/>
      <c r="J1636" s="141"/>
      <c r="K1636" s="141"/>
      <c r="L1636" s="234"/>
      <c r="M1636" s="234"/>
    </row>
    <row r="1637" spans="1:13" x14ac:dyDescent="0.25">
      <c r="A1637" s="19">
        <v>1</v>
      </c>
      <c r="B1637" s="275" t="s">
        <v>850</v>
      </c>
      <c r="C1637" s="275"/>
      <c r="D1637" s="275"/>
      <c r="E1637" s="275"/>
      <c r="F1637" s="275"/>
      <c r="G1637" s="275"/>
      <c r="H1637" s="41" t="s">
        <v>851</v>
      </c>
      <c r="I1637" s="242">
        <v>0</v>
      </c>
      <c r="J1637" s="242"/>
      <c r="K1637" s="83"/>
      <c r="L1637" s="234"/>
      <c r="M1637" s="234"/>
    </row>
    <row r="1638" spans="1:13" x14ac:dyDescent="0.25">
      <c r="A1638" s="19">
        <v>1</v>
      </c>
      <c r="B1638" s="268" t="s">
        <v>852</v>
      </c>
      <c r="C1638" s="268"/>
      <c r="D1638" s="268"/>
      <c r="E1638" s="268"/>
      <c r="F1638" s="268"/>
      <c r="G1638" s="268"/>
      <c r="H1638" s="41" t="s">
        <v>853</v>
      </c>
      <c r="I1638" s="242">
        <v>0</v>
      </c>
      <c r="J1638" s="242"/>
      <c r="K1638" s="83"/>
      <c r="L1638" s="234"/>
      <c r="M1638" s="234"/>
    </row>
    <row r="1639" spans="1:13" x14ac:dyDescent="0.25">
      <c r="A1639" s="19"/>
      <c r="B1639" s="246" t="s">
        <v>854</v>
      </c>
      <c r="C1639" s="246"/>
      <c r="D1639" s="246"/>
      <c r="E1639" s="246"/>
      <c r="F1639" s="246"/>
      <c r="G1639" s="246"/>
      <c r="H1639" s="42" t="s">
        <v>855</v>
      </c>
      <c r="I1639" s="244">
        <v>2995</v>
      </c>
      <c r="J1639" s="244"/>
      <c r="K1639" s="81"/>
      <c r="L1639" s="234">
        <f t="shared" si="26"/>
        <v>3054.9</v>
      </c>
      <c r="M1639" s="234"/>
    </row>
    <row r="1640" spans="1:13" x14ac:dyDescent="0.25">
      <c r="A1640" s="154"/>
      <c r="B1640" s="270" t="s">
        <v>857</v>
      </c>
      <c r="C1640" s="270"/>
      <c r="D1640" s="270"/>
      <c r="E1640" s="270"/>
      <c r="F1640" s="270"/>
      <c r="G1640" s="270"/>
      <c r="H1640" s="270"/>
      <c r="I1640" s="142"/>
      <c r="J1640" s="142"/>
      <c r="K1640" s="142"/>
      <c r="L1640" s="234"/>
      <c r="M1640" s="234"/>
    </row>
    <row r="1641" spans="1:13" x14ac:dyDescent="0.25">
      <c r="A1641" s="19">
        <v>1</v>
      </c>
      <c r="B1641" s="268" t="s">
        <v>858</v>
      </c>
      <c r="C1641" s="268"/>
      <c r="D1641" s="268"/>
      <c r="E1641" s="268"/>
      <c r="F1641" s="268"/>
      <c r="G1641" s="268"/>
      <c r="H1641" s="43" t="s">
        <v>859</v>
      </c>
      <c r="I1641" s="242">
        <v>0</v>
      </c>
      <c r="J1641" s="242"/>
      <c r="K1641" s="83"/>
      <c r="L1641" s="234"/>
      <c r="M1641" s="234"/>
    </row>
    <row r="1642" spans="1:13" x14ac:dyDescent="0.25">
      <c r="A1642" s="19"/>
      <c r="B1642" s="246" t="s">
        <v>860</v>
      </c>
      <c r="C1642" s="246"/>
      <c r="D1642" s="246"/>
      <c r="E1642" s="246"/>
      <c r="F1642" s="246"/>
      <c r="G1642" s="246"/>
      <c r="H1642" s="42" t="s">
        <v>861</v>
      </c>
      <c r="I1642" s="244">
        <v>920</v>
      </c>
      <c r="J1642" s="244"/>
      <c r="K1642" s="81"/>
      <c r="L1642" s="234">
        <f t="shared" si="26"/>
        <v>938.4</v>
      </c>
      <c r="M1642" s="234"/>
    </row>
    <row r="1643" spans="1:13" x14ac:dyDescent="0.25">
      <c r="A1643" s="154"/>
      <c r="B1643" s="270" t="s">
        <v>862</v>
      </c>
      <c r="C1643" s="270"/>
      <c r="D1643" s="270"/>
      <c r="E1643" s="270"/>
      <c r="F1643" s="270"/>
      <c r="G1643" s="270"/>
      <c r="H1643" s="270"/>
      <c r="I1643" s="142"/>
      <c r="J1643" s="142"/>
      <c r="K1643" s="142"/>
      <c r="L1643" s="234"/>
      <c r="M1643" s="234"/>
    </row>
    <row r="1644" spans="1:13" x14ac:dyDescent="0.25">
      <c r="A1644" s="19">
        <v>1</v>
      </c>
      <c r="B1644" s="268" t="s">
        <v>17</v>
      </c>
      <c r="C1644" s="268"/>
      <c r="D1644" s="268"/>
      <c r="E1644" s="268"/>
      <c r="F1644" s="268"/>
      <c r="G1644" s="268"/>
      <c r="H1644" s="11" t="s">
        <v>402</v>
      </c>
      <c r="I1644" s="242">
        <v>0</v>
      </c>
      <c r="J1644" s="242"/>
      <c r="K1644" s="83"/>
      <c r="L1644" s="234"/>
      <c r="M1644" s="234"/>
    </row>
    <row r="1645" spans="1:13" x14ac:dyDescent="0.25">
      <c r="A1645" s="19"/>
      <c r="B1645" s="246" t="s">
        <v>20</v>
      </c>
      <c r="C1645" s="246"/>
      <c r="D1645" s="246"/>
      <c r="E1645" s="246"/>
      <c r="F1645" s="246"/>
      <c r="G1645" s="246"/>
      <c r="H1645" s="11" t="s">
        <v>402</v>
      </c>
      <c r="I1645" s="242">
        <v>0</v>
      </c>
      <c r="J1645" s="242"/>
      <c r="K1645" s="83"/>
      <c r="L1645" s="234"/>
      <c r="M1645" s="234"/>
    </row>
    <row r="1646" spans="1:13" x14ac:dyDescent="0.25">
      <c r="A1646" s="19"/>
      <c r="B1646" s="246" t="s">
        <v>863</v>
      </c>
      <c r="C1646" s="246"/>
      <c r="D1646" s="246"/>
      <c r="E1646" s="246"/>
      <c r="F1646" s="246"/>
      <c r="G1646" s="246"/>
      <c r="H1646" s="11" t="s">
        <v>864</v>
      </c>
      <c r="I1646" s="244">
        <v>1800</v>
      </c>
      <c r="J1646" s="244"/>
      <c r="K1646" s="81"/>
      <c r="L1646" s="234">
        <f t="shared" si="26"/>
        <v>1836</v>
      </c>
      <c r="M1646" s="234"/>
    </row>
    <row r="1647" spans="1:13" x14ac:dyDescent="0.25">
      <c r="A1647" s="157"/>
      <c r="B1647" s="251" t="s">
        <v>865</v>
      </c>
      <c r="C1647" s="251"/>
      <c r="D1647" s="251"/>
      <c r="E1647" s="251"/>
      <c r="F1647" s="251"/>
      <c r="G1647" s="251"/>
      <c r="H1647" s="251"/>
      <c r="I1647" s="147"/>
      <c r="J1647" s="147"/>
      <c r="K1647" s="147"/>
      <c r="L1647" s="234"/>
      <c r="M1647" s="234"/>
    </row>
    <row r="1648" spans="1:13" x14ac:dyDescent="0.25">
      <c r="A1648" s="19"/>
      <c r="B1648" s="266" t="s">
        <v>866</v>
      </c>
      <c r="C1648" s="266"/>
      <c r="D1648" s="266"/>
      <c r="E1648" s="266"/>
      <c r="F1648" s="266"/>
      <c r="G1648" s="266"/>
      <c r="H1648" s="44" t="s">
        <v>867</v>
      </c>
      <c r="I1648" s="244">
        <v>1285</v>
      </c>
      <c r="J1648" s="244"/>
      <c r="K1648" s="81"/>
      <c r="L1648" s="234">
        <f t="shared" si="26"/>
        <v>1310.7</v>
      </c>
      <c r="M1648" s="234"/>
    </row>
    <row r="1649" spans="1:13" x14ac:dyDescent="0.25">
      <c r="A1649" s="19"/>
      <c r="B1649" s="266" t="s">
        <v>868</v>
      </c>
      <c r="C1649" s="266"/>
      <c r="D1649" s="266"/>
      <c r="E1649" s="266"/>
      <c r="F1649" s="266"/>
      <c r="G1649" s="266"/>
      <c r="H1649" s="44">
        <v>203451</v>
      </c>
      <c r="I1649" s="244">
        <v>425</v>
      </c>
      <c r="J1649" s="244"/>
      <c r="K1649" s="81"/>
      <c r="L1649" s="234">
        <f t="shared" si="26"/>
        <v>433.5</v>
      </c>
      <c r="M1649" s="234"/>
    </row>
    <row r="1650" spans="1:13" x14ac:dyDescent="0.25">
      <c r="A1650" s="19">
        <v>1</v>
      </c>
      <c r="B1650" s="91" t="s">
        <v>47</v>
      </c>
      <c r="C1650" s="91"/>
      <c r="D1650" s="91"/>
      <c r="E1650" s="91"/>
      <c r="F1650" s="91"/>
      <c r="G1650" s="91"/>
      <c r="H1650" s="39" t="s">
        <v>48</v>
      </c>
      <c r="I1650" s="242">
        <v>0</v>
      </c>
      <c r="J1650" s="242"/>
      <c r="K1650" s="83"/>
      <c r="L1650" s="234"/>
      <c r="M1650" s="234"/>
    </row>
    <row r="1651" spans="1:13" x14ac:dyDescent="0.25">
      <c r="A1651" s="19"/>
      <c r="B1651" s="243" t="s">
        <v>492</v>
      </c>
      <c r="C1651" s="243"/>
      <c r="D1651" s="243"/>
      <c r="E1651" s="243"/>
      <c r="F1651" s="243"/>
      <c r="G1651" s="243"/>
      <c r="H1651" s="11" t="s">
        <v>50</v>
      </c>
      <c r="I1651" s="244">
        <v>560</v>
      </c>
      <c r="J1651" s="244"/>
      <c r="K1651" s="81"/>
      <c r="L1651" s="234">
        <f t="shared" si="26"/>
        <v>571.20000000000005</v>
      </c>
      <c r="M1651" s="234"/>
    </row>
    <row r="1652" spans="1:13" x14ac:dyDescent="0.25">
      <c r="A1652" s="19"/>
      <c r="B1652" s="255" t="s">
        <v>493</v>
      </c>
      <c r="C1652" s="255"/>
      <c r="D1652" s="255"/>
      <c r="E1652" s="255"/>
      <c r="F1652" s="255"/>
      <c r="G1652" s="255"/>
      <c r="H1652" s="11" t="s">
        <v>869</v>
      </c>
      <c r="I1652" s="244">
        <v>1030</v>
      </c>
      <c r="J1652" s="244"/>
      <c r="K1652" s="81"/>
      <c r="L1652" s="234">
        <f t="shared" si="26"/>
        <v>1050.5999999999999</v>
      </c>
      <c r="M1652" s="234"/>
    </row>
    <row r="1653" spans="1:13" x14ac:dyDescent="0.25">
      <c r="A1653" s="19"/>
      <c r="B1653" s="255" t="s">
        <v>746</v>
      </c>
      <c r="C1653" s="255"/>
      <c r="D1653" s="255"/>
      <c r="E1653" s="255"/>
      <c r="F1653" s="255"/>
      <c r="G1653" s="255"/>
      <c r="H1653" s="11" t="s">
        <v>870</v>
      </c>
      <c r="I1653" s="244">
        <v>1670</v>
      </c>
      <c r="J1653" s="244"/>
      <c r="K1653" s="81"/>
      <c r="L1653" s="234">
        <f t="shared" si="26"/>
        <v>1703.4</v>
      </c>
      <c r="M1653" s="234"/>
    </row>
    <row r="1654" spans="1:13" x14ac:dyDescent="0.25">
      <c r="A1654" s="19"/>
      <c r="B1654" s="246" t="s">
        <v>53</v>
      </c>
      <c r="C1654" s="236"/>
      <c r="D1654" s="236"/>
      <c r="E1654" s="236"/>
      <c r="F1654" s="236"/>
      <c r="G1654" s="236"/>
      <c r="H1654" s="11" t="s">
        <v>54</v>
      </c>
      <c r="I1654" s="244">
        <v>695</v>
      </c>
      <c r="J1654" s="244"/>
      <c r="K1654" s="81"/>
      <c r="L1654" s="234">
        <f t="shared" si="26"/>
        <v>708.9</v>
      </c>
      <c r="M1654" s="234"/>
    </row>
    <row r="1655" spans="1:13" x14ac:dyDescent="0.25">
      <c r="A1655" s="19"/>
      <c r="B1655" s="246" t="s">
        <v>871</v>
      </c>
      <c r="C1655" s="236"/>
      <c r="D1655" s="236"/>
      <c r="E1655" s="236"/>
      <c r="F1655" s="236"/>
      <c r="G1655" s="236"/>
      <c r="H1655" s="44" t="s">
        <v>872</v>
      </c>
      <c r="I1655" s="244">
        <v>1615</v>
      </c>
      <c r="J1655" s="244"/>
      <c r="K1655" s="81"/>
      <c r="L1655" s="234">
        <f t="shared" si="26"/>
        <v>1647.3</v>
      </c>
      <c r="M1655" s="234"/>
    </row>
    <row r="1656" spans="1:13" x14ac:dyDescent="0.25">
      <c r="A1656" s="19"/>
      <c r="B1656" s="246" t="s">
        <v>873</v>
      </c>
      <c r="C1656" s="236"/>
      <c r="D1656" s="236"/>
      <c r="E1656" s="236"/>
      <c r="F1656" s="236"/>
      <c r="G1656" s="236"/>
      <c r="H1656" s="44" t="s">
        <v>874</v>
      </c>
      <c r="I1656" s="244">
        <v>2105</v>
      </c>
      <c r="J1656" s="244"/>
      <c r="K1656" s="81"/>
      <c r="L1656" s="234">
        <f t="shared" si="26"/>
        <v>2147.1</v>
      </c>
      <c r="M1656" s="234"/>
    </row>
    <row r="1657" spans="1:13" x14ac:dyDescent="0.25">
      <c r="A1657" s="19"/>
      <c r="B1657" s="134" t="s">
        <v>875</v>
      </c>
      <c r="C1657" s="134"/>
      <c r="D1657" s="134"/>
      <c r="E1657" s="134"/>
      <c r="F1657" s="134"/>
      <c r="G1657" s="134"/>
      <c r="H1657" s="44" t="s">
        <v>876</v>
      </c>
      <c r="I1657" s="244">
        <v>865</v>
      </c>
      <c r="J1657" s="244"/>
      <c r="K1657" s="81"/>
      <c r="L1657" s="234">
        <f t="shared" si="26"/>
        <v>882.30000000000007</v>
      </c>
      <c r="M1657" s="234"/>
    </row>
    <row r="1658" spans="1:13" x14ac:dyDescent="0.25">
      <c r="A1658" s="155"/>
      <c r="B1658" s="251" t="s">
        <v>877</v>
      </c>
      <c r="C1658" s="251"/>
      <c r="D1658" s="251"/>
      <c r="E1658" s="251"/>
      <c r="F1658" s="251"/>
      <c r="G1658" s="251"/>
      <c r="H1658" s="251"/>
      <c r="I1658" s="144"/>
      <c r="J1658" s="144"/>
      <c r="K1658" s="144"/>
      <c r="L1658" s="234"/>
      <c r="M1658" s="234"/>
    </row>
    <row r="1659" spans="1:13" x14ac:dyDescent="0.25">
      <c r="A1659" s="19"/>
      <c r="B1659" s="246" t="s">
        <v>878</v>
      </c>
      <c r="C1659" s="246"/>
      <c r="D1659" s="246"/>
      <c r="E1659" s="246"/>
      <c r="F1659" s="246"/>
      <c r="G1659" s="246"/>
      <c r="H1659" s="11" t="s">
        <v>879</v>
      </c>
      <c r="I1659" s="244">
        <v>385</v>
      </c>
      <c r="J1659" s="244"/>
      <c r="K1659" s="81"/>
      <c r="L1659" s="234">
        <f t="shared" si="26"/>
        <v>392.7</v>
      </c>
      <c r="M1659" s="234"/>
    </row>
    <row r="1660" spans="1:13" x14ac:dyDescent="0.25">
      <c r="A1660" s="19"/>
      <c r="B1660" s="246" t="s">
        <v>880</v>
      </c>
      <c r="C1660" s="246"/>
      <c r="D1660" s="246"/>
      <c r="E1660" s="246"/>
      <c r="F1660" s="246"/>
      <c r="G1660" s="246"/>
      <c r="H1660" s="44" t="s">
        <v>881</v>
      </c>
      <c r="I1660" s="244">
        <v>365</v>
      </c>
      <c r="J1660" s="244"/>
      <c r="K1660" s="81"/>
      <c r="L1660" s="234">
        <f t="shared" si="26"/>
        <v>372.3</v>
      </c>
      <c r="M1660" s="234"/>
    </row>
    <row r="1661" spans="1:13" x14ac:dyDescent="0.25">
      <c r="A1661" s="155"/>
      <c r="B1661" s="251" t="s">
        <v>882</v>
      </c>
      <c r="C1661" s="251"/>
      <c r="D1661" s="251"/>
      <c r="E1661" s="251"/>
      <c r="F1661" s="251"/>
      <c r="G1661" s="251"/>
      <c r="H1661" s="251"/>
      <c r="I1661" s="144"/>
      <c r="J1661" s="144"/>
      <c r="K1661" s="144"/>
      <c r="L1661" s="234"/>
      <c r="M1661" s="234"/>
    </row>
    <row r="1662" spans="1:13" x14ac:dyDescent="0.25">
      <c r="A1662" s="19"/>
      <c r="B1662" s="243" t="s">
        <v>883</v>
      </c>
      <c r="C1662" s="243"/>
      <c r="D1662" s="243"/>
      <c r="E1662" s="243"/>
      <c r="F1662" s="243"/>
      <c r="G1662" s="243"/>
      <c r="H1662" s="7" t="s">
        <v>884</v>
      </c>
      <c r="I1662" s="244">
        <v>745</v>
      </c>
      <c r="J1662" s="244"/>
      <c r="K1662" s="81"/>
      <c r="L1662" s="234">
        <f t="shared" si="26"/>
        <v>759.9</v>
      </c>
      <c r="M1662" s="234"/>
    </row>
    <row r="1663" spans="1:13" x14ac:dyDescent="0.25">
      <c r="A1663" s="154"/>
      <c r="B1663" s="270" t="s">
        <v>885</v>
      </c>
      <c r="C1663" s="270"/>
      <c r="D1663" s="270"/>
      <c r="E1663" s="270"/>
      <c r="F1663" s="270"/>
      <c r="G1663" s="270"/>
      <c r="H1663" s="270"/>
      <c r="I1663" s="142"/>
      <c r="J1663" s="142"/>
      <c r="K1663" s="142"/>
      <c r="L1663" s="234"/>
      <c r="M1663" s="234"/>
    </row>
    <row r="1664" spans="1:13" x14ac:dyDescent="0.25">
      <c r="A1664" s="19"/>
      <c r="B1664" s="269" t="s">
        <v>886</v>
      </c>
      <c r="C1664" s="269"/>
      <c r="D1664" s="269"/>
      <c r="E1664" s="269"/>
      <c r="F1664" s="269"/>
      <c r="G1664" s="269"/>
      <c r="H1664" s="42" t="s">
        <v>887</v>
      </c>
      <c r="I1664" s="244">
        <v>635</v>
      </c>
      <c r="J1664" s="244"/>
      <c r="K1664" s="81"/>
      <c r="L1664" s="234">
        <f t="shared" si="26"/>
        <v>647.70000000000005</v>
      </c>
      <c r="M1664" s="234"/>
    </row>
    <row r="1665" spans="1:13" x14ac:dyDescent="0.25">
      <c r="A1665" s="19"/>
      <c r="B1665" s="246" t="s">
        <v>888</v>
      </c>
      <c r="C1665" s="246"/>
      <c r="D1665" s="246"/>
      <c r="E1665" s="246"/>
      <c r="F1665" s="246"/>
      <c r="G1665" s="246"/>
      <c r="H1665" s="11" t="s">
        <v>889</v>
      </c>
      <c r="I1665" s="244">
        <v>680</v>
      </c>
      <c r="J1665" s="244"/>
      <c r="K1665" s="81"/>
      <c r="L1665" s="234">
        <f t="shared" si="26"/>
        <v>693.6</v>
      </c>
      <c r="M1665" s="234"/>
    </row>
    <row r="1666" spans="1:13" x14ac:dyDescent="0.25">
      <c r="A1666" s="156"/>
      <c r="B1666" s="251" t="s">
        <v>890</v>
      </c>
      <c r="C1666" s="251"/>
      <c r="D1666" s="251"/>
      <c r="E1666" s="251"/>
      <c r="F1666" s="251"/>
      <c r="G1666" s="251"/>
      <c r="H1666" s="251"/>
      <c r="I1666" s="144"/>
      <c r="J1666" s="144"/>
      <c r="K1666" s="144"/>
      <c r="L1666" s="234"/>
      <c r="M1666" s="234"/>
    </row>
    <row r="1667" spans="1:13" x14ac:dyDescent="0.25">
      <c r="A1667" s="19"/>
      <c r="B1667" s="90" t="s">
        <v>891</v>
      </c>
      <c r="C1667" s="90"/>
      <c r="D1667" s="90"/>
      <c r="E1667" s="90"/>
      <c r="F1667" s="90"/>
      <c r="G1667" s="90"/>
      <c r="H1667" s="11" t="s">
        <v>892</v>
      </c>
      <c r="I1667" s="244">
        <v>445</v>
      </c>
      <c r="J1667" s="244"/>
      <c r="K1667" s="81"/>
      <c r="L1667" s="234">
        <f t="shared" si="26"/>
        <v>453.90000000000003</v>
      </c>
      <c r="M1667" s="234"/>
    </row>
    <row r="1668" spans="1:13" x14ac:dyDescent="0.25">
      <c r="A1668" s="19"/>
      <c r="B1668" s="90" t="s">
        <v>341</v>
      </c>
      <c r="C1668" s="90"/>
      <c r="D1668" s="90"/>
      <c r="E1668" s="90"/>
      <c r="F1668" s="90"/>
      <c r="G1668" s="90"/>
      <c r="H1668" s="11" t="s">
        <v>893</v>
      </c>
      <c r="I1668" s="244">
        <v>1185</v>
      </c>
      <c r="J1668" s="244"/>
      <c r="K1668" s="81"/>
      <c r="L1668" s="234">
        <f t="shared" si="26"/>
        <v>1208.7</v>
      </c>
      <c r="M1668" s="234"/>
    </row>
    <row r="1669" spans="1:13" x14ac:dyDescent="0.25">
      <c r="A1669" s="19"/>
      <c r="B1669" s="122" t="s">
        <v>894</v>
      </c>
      <c r="C1669" s="122"/>
      <c r="D1669" s="122"/>
      <c r="E1669" s="122"/>
      <c r="F1669" s="122"/>
      <c r="G1669" s="122"/>
      <c r="H1669" s="11" t="s">
        <v>895</v>
      </c>
      <c r="I1669" s="244">
        <v>265</v>
      </c>
      <c r="J1669" s="244"/>
      <c r="K1669" s="81"/>
      <c r="L1669" s="234">
        <f t="shared" si="26"/>
        <v>270.3</v>
      </c>
      <c r="M1669" s="234"/>
    </row>
    <row r="1670" spans="1:13" x14ac:dyDescent="0.25">
      <c r="A1670" s="19"/>
      <c r="B1670" s="265" t="s">
        <v>896</v>
      </c>
      <c r="C1670" s="265"/>
      <c r="D1670" s="265"/>
      <c r="E1670" s="265"/>
      <c r="F1670" s="265"/>
      <c r="G1670" s="265"/>
      <c r="H1670" s="11" t="s">
        <v>897</v>
      </c>
      <c r="I1670" s="244">
        <v>2945</v>
      </c>
      <c r="J1670" s="244"/>
      <c r="K1670" s="81"/>
      <c r="L1670" s="234">
        <f t="shared" si="26"/>
        <v>3003.9</v>
      </c>
      <c r="M1670" s="234"/>
    </row>
    <row r="1671" spans="1:13" x14ac:dyDescent="0.25">
      <c r="A1671" s="19"/>
      <c r="B1671" s="265" t="s">
        <v>898</v>
      </c>
      <c r="C1671" s="265"/>
      <c r="D1671" s="265"/>
      <c r="E1671" s="265"/>
      <c r="F1671" s="265"/>
      <c r="G1671" s="265"/>
      <c r="H1671" s="11" t="s">
        <v>899</v>
      </c>
      <c r="I1671" s="244">
        <v>800</v>
      </c>
      <c r="J1671" s="244"/>
      <c r="K1671" s="81"/>
      <c r="L1671" s="234">
        <f t="shared" si="26"/>
        <v>816</v>
      </c>
      <c r="M1671" s="234"/>
    </row>
    <row r="1672" spans="1:13" x14ac:dyDescent="0.25">
      <c r="A1672" s="19"/>
      <c r="B1672" s="246" t="s">
        <v>900</v>
      </c>
      <c r="C1672" s="246"/>
      <c r="D1672" s="246"/>
      <c r="E1672" s="246"/>
      <c r="F1672" s="246"/>
      <c r="G1672" s="246"/>
      <c r="H1672" s="11" t="s">
        <v>901</v>
      </c>
      <c r="I1672" s="244">
        <v>2360</v>
      </c>
      <c r="J1672" s="244"/>
      <c r="K1672" s="81"/>
      <c r="L1672" s="234">
        <f t="shared" si="26"/>
        <v>2407.1999999999998</v>
      </c>
      <c r="M1672" s="234"/>
    </row>
    <row r="1673" spans="1:13" x14ac:dyDescent="0.25">
      <c r="A1673" s="156"/>
      <c r="B1673" s="251" t="s">
        <v>902</v>
      </c>
      <c r="C1673" s="251"/>
      <c r="D1673" s="251"/>
      <c r="E1673" s="251"/>
      <c r="F1673" s="251"/>
      <c r="G1673" s="251"/>
      <c r="H1673" s="251"/>
      <c r="I1673" s="144"/>
      <c r="J1673" s="144"/>
      <c r="K1673" s="144"/>
      <c r="L1673" s="234"/>
      <c r="M1673" s="234"/>
    </row>
    <row r="1674" spans="1:13" x14ac:dyDescent="0.25">
      <c r="A1674" s="19"/>
      <c r="B1674" s="246" t="s">
        <v>903</v>
      </c>
      <c r="C1674" s="246"/>
      <c r="D1674" s="246"/>
      <c r="E1674" s="246"/>
      <c r="F1674" s="246"/>
      <c r="G1674" s="246"/>
      <c r="H1674" s="11" t="s">
        <v>904</v>
      </c>
      <c r="I1674" s="244">
        <v>795</v>
      </c>
      <c r="J1674" s="244"/>
      <c r="K1674" s="81"/>
      <c r="L1674" s="234">
        <f t="shared" ref="L1674:L1700" si="27">SUM(I1674*1.02)</f>
        <v>810.9</v>
      </c>
      <c r="M1674" s="234"/>
    </row>
    <row r="1675" spans="1:13" x14ac:dyDescent="0.25">
      <c r="A1675" s="19"/>
      <c r="B1675" s="246" t="s">
        <v>905</v>
      </c>
      <c r="C1675" s="246"/>
      <c r="D1675" s="246"/>
      <c r="E1675" s="246"/>
      <c r="F1675" s="246"/>
      <c r="G1675" s="246"/>
      <c r="H1675" s="11" t="s">
        <v>92</v>
      </c>
      <c r="I1675" s="244">
        <v>1065</v>
      </c>
      <c r="J1675" s="244"/>
      <c r="K1675" s="81"/>
      <c r="L1675" s="234">
        <f t="shared" si="27"/>
        <v>1086.3</v>
      </c>
      <c r="M1675" s="234"/>
    </row>
    <row r="1676" spans="1:13" x14ac:dyDescent="0.25">
      <c r="A1676" s="19"/>
      <c r="B1676" s="246" t="s">
        <v>906</v>
      </c>
      <c r="C1676" s="246"/>
      <c r="D1676" s="246"/>
      <c r="E1676" s="246"/>
      <c r="F1676" s="246"/>
      <c r="G1676" s="246"/>
      <c r="H1676" s="11" t="s">
        <v>94</v>
      </c>
      <c r="I1676" s="244">
        <v>1455</v>
      </c>
      <c r="J1676" s="244"/>
      <c r="K1676" s="81"/>
      <c r="L1676" s="234">
        <f t="shared" si="27"/>
        <v>1484.1000000000001</v>
      </c>
      <c r="M1676" s="234"/>
    </row>
    <row r="1677" spans="1:13" x14ac:dyDescent="0.25">
      <c r="A1677" s="19"/>
      <c r="B1677" s="246" t="s">
        <v>907</v>
      </c>
      <c r="C1677" s="246"/>
      <c r="D1677" s="246"/>
      <c r="E1677" s="246"/>
      <c r="F1677" s="246"/>
      <c r="G1677" s="246"/>
      <c r="H1677" s="11" t="s">
        <v>908</v>
      </c>
      <c r="I1677" s="244">
        <v>1540</v>
      </c>
      <c r="J1677" s="244"/>
      <c r="K1677" s="81"/>
      <c r="L1677" s="234">
        <f t="shared" si="27"/>
        <v>1570.8</v>
      </c>
      <c r="M1677" s="234"/>
    </row>
    <row r="1678" spans="1:13" x14ac:dyDescent="0.25">
      <c r="A1678" s="19"/>
      <c r="B1678" s="246" t="s">
        <v>909</v>
      </c>
      <c r="C1678" s="246"/>
      <c r="D1678" s="246"/>
      <c r="E1678" s="246"/>
      <c r="F1678" s="246"/>
      <c r="G1678" s="246"/>
      <c r="H1678" s="11" t="s">
        <v>98</v>
      </c>
      <c r="I1678" s="244">
        <v>500</v>
      </c>
      <c r="J1678" s="244"/>
      <c r="K1678" s="81"/>
      <c r="L1678" s="234">
        <f t="shared" si="27"/>
        <v>510</v>
      </c>
      <c r="M1678" s="234"/>
    </row>
    <row r="1679" spans="1:13" x14ac:dyDescent="0.25">
      <c r="A1679" s="19"/>
      <c r="B1679" s="246" t="s">
        <v>910</v>
      </c>
      <c r="C1679" s="246"/>
      <c r="D1679" s="246"/>
      <c r="E1679" s="246"/>
      <c r="F1679" s="246"/>
      <c r="G1679" s="246"/>
      <c r="H1679" s="11" t="s">
        <v>705</v>
      </c>
      <c r="I1679" s="244">
        <v>2340</v>
      </c>
      <c r="J1679" s="244"/>
      <c r="K1679" s="81"/>
      <c r="L1679" s="234">
        <f t="shared" si="27"/>
        <v>2386.8000000000002</v>
      </c>
      <c r="M1679" s="234"/>
    </row>
    <row r="1680" spans="1:13" x14ac:dyDescent="0.25">
      <c r="A1680" s="157"/>
      <c r="B1680" s="251" t="s">
        <v>105</v>
      </c>
      <c r="C1680" s="251"/>
      <c r="D1680" s="251"/>
      <c r="E1680" s="251"/>
      <c r="F1680" s="251"/>
      <c r="G1680" s="251"/>
      <c r="H1680" s="251"/>
      <c r="I1680" s="144"/>
      <c r="J1680" s="144"/>
      <c r="K1680" s="144"/>
      <c r="L1680" s="234"/>
      <c r="M1680" s="234"/>
    </row>
    <row r="1681" spans="1:13" x14ac:dyDescent="0.25">
      <c r="A1681" s="19">
        <v>1</v>
      </c>
      <c r="B1681" s="241" t="s">
        <v>106</v>
      </c>
      <c r="C1681" s="241"/>
      <c r="D1681" s="241"/>
      <c r="E1681" s="241"/>
      <c r="F1681" s="241"/>
      <c r="G1681" s="241"/>
      <c r="H1681" s="9" t="s">
        <v>911</v>
      </c>
      <c r="I1681" s="242">
        <v>0</v>
      </c>
      <c r="J1681" s="242"/>
      <c r="K1681" s="83"/>
      <c r="L1681" s="234"/>
      <c r="M1681" s="234"/>
    </row>
    <row r="1682" spans="1:13" x14ac:dyDescent="0.25">
      <c r="A1682" s="19"/>
      <c r="B1682" s="243" t="s">
        <v>378</v>
      </c>
      <c r="C1682" s="243"/>
      <c r="D1682" s="243"/>
      <c r="E1682" s="243"/>
      <c r="F1682" s="243"/>
      <c r="G1682" s="243"/>
      <c r="H1682" s="7" t="s">
        <v>912</v>
      </c>
      <c r="I1682" s="244">
        <v>1800</v>
      </c>
      <c r="J1682" s="244"/>
      <c r="K1682" s="81"/>
      <c r="L1682" s="234">
        <f t="shared" si="27"/>
        <v>1836</v>
      </c>
      <c r="M1682" s="234"/>
    </row>
    <row r="1683" spans="1:13" x14ac:dyDescent="0.25">
      <c r="A1683" s="19"/>
      <c r="B1683" s="243" t="s">
        <v>379</v>
      </c>
      <c r="C1683" s="243"/>
      <c r="D1683" s="243"/>
      <c r="E1683" s="243"/>
      <c r="F1683" s="243"/>
      <c r="G1683" s="243"/>
      <c r="H1683" s="7" t="s">
        <v>913</v>
      </c>
      <c r="I1683" s="244">
        <v>6795</v>
      </c>
      <c r="J1683" s="244"/>
      <c r="K1683" s="81"/>
      <c r="L1683" s="234">
        <f t="shared" si="27"/>
        <v>6930.9000000000005</v>
      </c>
      <c r="M1683" s="234"/>
    </row>
    <row r="1684" spans="1:13" x14ac:dyDescent="0.25">
      <c r="A1684" s="332"/>
      <c r="B1684" s="260" t="s">
        <v>110</v>
      </c>
      <c r="C1684" s="260"/>
      <c r="D1684" s="261"/>
      <c r="E1684" s="261"/>
      <c r="F1684" s="261"/>
      <c r="G1684" s="126"/>
      <c r="H1684" s="126"/>
      <c r="I1684" s="262"/>
      <c r="J1684" s="262"/>
      <c r="K1684" s="148"/>
      <c r="L1684" s="234"/>
      <c r="M1684" s="234"/>
    </row>
    <row r="1685" spans="1:13" x14ac:dyDescent="0.25">
      <c r="A1685" s="332"/>
      <c r="B1685" s="260" t="s">
        <v>111</v>
      </c>
      <c r="C1685" s="260"/>
      <c r="D1685" s="261"/>
      <c r="E1685" s="261"/>
      <c r="F1685" s="261"/>
      <c r="G1685" s="126"/>
      <c r="H1685" s="126"/>
      <c r="I1685" s="262"/>
      <c r="J1685" s="262"/>
      <c r="K1685" s="148"/>
      <c r="L1685" s="234"/>
      <c r="M1685" s="234"/>
    </row>
    <row r="1686" spans="1:13" x14ac:dyDescent="0.25">
      <c r="A1686" s="19">
        <v>1</v>
      </c>
      <c r="B1686" s="263" t="s">
        <v>112</v>
      </c>
      <c r="C1686" s="263"/>
      <c r="D1686" s="263"/>
      <c r="E1686" s="263"/>
      <c r="F1686" s="263"/>
      <c r="G1686" s="263"/>
      <c r="H1686" s="21" t="s">
        <v>914</v>
      </c>
      <c r="I1686" s="264">
        <v>0</v>
      </c>
      <c r="J1686" s="264"/>
      <c r="K1686" s="92"/>
      <c r="L1686" s="234"/>
      <c r="M1686" s="234"/>
    </row>
    <row r="1687" spans="1:13" x14ac:dyDescent="0.25">
      <c r="A1687" s="157"/>
      <c r="B1687" s="251" t="s">
        <v>114</v>
      </c>
      <c r="C1687" s="251"/>
      <c r="D1687" s="251"/>
      <c r="E1687" s="251"/>
      <c r="F1687" s="251"/>
      <c r="G1687" s="251"/>
      <c r="H1687" s="251"/>
      <c r="I1687" s="144"/>
      <c r="J1687" s="144"/>
      <c r="K1687" s="144"/>
      <c r="L1687" s="234"/>
      <c r="M1687" s="234"/>
    </row>
    <row r="1688" spans="1:13" x14ac:dyDescent="0.25">
      <c r="A1688" s="19">
        <v>1</v>
      </c>
      <c r="B1688" s="255" t="s">
        <v>924</v>
      </c>
      <c r="C1688" s="255"/>
      <c r="D1688" s="255"/>
      <c r="E1688" s="255"/>
      <c r="F1688" s="255"/>
      <c r="G1688" s="255"/>
      <c r="H1688" s="11">
        <v>70587</v>
      </c>
      <c r="I1688" s="244">
        <v>85250</v>
      </c>
      <c r="J1688" s="244"/>
      <c r="K1688" s="81"/>
      <c r="L1688" s="234">
        <f t="shared" si="27"/>
        <v>86955</v>
      </c>
      <c r="M1688" s="234"/>
    </row>
    <row r="1689" spans="1:13" x14ac:dyDescent="0.25">
      <c r="A1689" s="154"/>
      <c r="B1689" s="251" t="s">
        <v>915</v>
      </c>
      <c r="C1689" s="251"/>
      <c r="D1689" s="251"/>
      <c r="E1689" s="251"/>
      <c r="F1689" s="251"/>
      <c r="G1689" s="251"/>
      <c r="H1689" s="251"/>
      <c r="I1689" s="165"/>
      <c r="J1689" s="165"/>
      <c r="K1689" s="165"/>
      <c r="L1689" s="234"/>
      <c r="M1689" s="234"/>
    </row>
    <row r="1690" spans="1:13" x14ac:dyDescent="0.25">
      <c r="A1690" s="19"/>
      <c r="B1690" s="246" t="s">
        <v>916</v>
      </c>
      <c r="C1690" s="246"/>
      <c r="D1690" s="246"/>
      <c r="E1690" s="246"/>
      <c r="F1690" s="246"/>
      <c r="G1690" s="246"/>
      <c r="H1690" s="11">
        <v>203439</v>
      </c>
      <c r="I1690" s="244">
        <v>500</v>
      </c>
      <c r="J1690" s="244"/>
      <c r="K1690" s="81"/>
      <c r="L1690" s="234">
        <f t="shared" si="27"/>
        <v>510</v>
      </c>
      <c r="M1690" s="234"/>
    </row>
    <row r="1691" spans="1:13" x14ac:dyDescent="0.25">
      <c r="A1691" s="19"/>
      <c r="B1691" s="246" t="s">
        <v>917</v>
      </c>
      <c r="C1691" s="246"/>
      <c r="D1691" s="246"/>
      <c r="E1691" s="246"/>
      <c r="F1691" s="246"/>
      <c r="G1691" s="246"/>
      <c r="H1691" s="11">
        <v>203964</v>
      </c>
      <c r="I1691" s="244">
        <v>8715</v>
      </c>
      <c r="J1691" s="244"/>
      <c r="K1691" s="81"/>
      <c r="L1691" s="234">
        <f t="shared" si="27"/>
        <v>8889.2999999999993</v>
      </c>
      <c r="M1691" s="234"/>
    </row>
    <row r="1692" spans="1:13" x14ac:dyDescent="0.25">
      <c r="A1692" s="19"/>
      <c r="B1692" s="246" t="s">
        <v>918</v>
      </c>
      <c r="C1692" s="246"/>
      <c r="D1692" s="246"/>
      <c r="E1692" s="246"/>
      <c r="F1692" s="246"/>
      <c r="G1692" s="246"/>
      <c r="H1692" s="11" t="s">
        <v>919</v>
      </c>
      <c r="I1692" s="244">
        <v>4525</v>
      </c>
      <c r="J1692" s="244"/>
      <c r="K1692" s="81"/>
      <c r="L1692" s="234">
        <f t="shared" si="27"/>
        <v>4615.5</v>
      </c>
      <c r="M1692" s="234"/>
    </row>
    <row r="1693" spans="1:13" x14ac:dyDescent="0.25">
      <c r="A1693" s="19"/>
      <c r="B1693" s="246" t="s">
        <v>920</v>
      </c>
      <c r="C1693" s="246"/>
      <c r="D1693" s="246"/>
      <c r="E1693" s="246"/>
      <c r="F1693" s="246"/>
      <c r="G1693" s="246"/>
      <c r="H1693" s="11" t="s">
        <v>921</v>
      </c>
      <c r="I1693" s="244">
        <v>90</v>
      </c>
      <c r="J1693" s="244"/>
      <c r="K1693" s="81"/>
      <c r="L1693" s="234">
        <f t="shared" si="27"/>
        <v>91.8</v>
      </c>
      <c r="M1693" s="234"/>
    </row>
    <row r="1694" spans="1:13" x14ac:dyDescent="0.25">
      <c r="A1694" s="19"/>
      <c r="B1694" s="246" t="s">
        <v>922</v>
      </c>
      <c r="C1694" s="236"/>
      <c r="D1694" s="236"/>
      <c r="E1694" s="236"/>
      <c r="F1694" s="236"/>
      <c r="G1694" s="236"/>
      <c r="H1694" s="44" t="s">
        <v>43</v>
      </c>
      <c r="I1694" s="244">
        <v>190</v>
      </c>
      <c r="J1694" s="244"/>
      <c r="K1694" s="81"/>
      <c r="L1694" s="234">
        <f t="shared" si="27"/>
        <v>193.8</v>
      </c>
      <c r="M1694" s="234"/>
    </row>
    <row r="1695" spans="1:13" x14ac:dyDescent="0.25">
      <c r="A1695" s="154"/>
      <c r="B1695" s="251" t="s">
        <v>134</v>
      </c>
      <c r="C1695" s="251"/>
      <c r="D1695" s="251"/>
      <c r="E1695" s="251"/>
      <c r="F1695" s="251"/>
      <c r="G1695" s="251"/>
      <c r="H1695" s="251"/>
      <c r="I1695" s="271"/>
      <c r="J1695" s="271"/>
      <c r="K1695" s="144"/>
      <c r="L1695" s="234"/>
      <c r="M1695" s="234"/>
    </row>
    <row r="1696" spans="1:13" x14ac:dyDescent="0.25">
      <c r="A1696" s="19">
        <v>1</v>
      </c>
      <c r="B1696" s="241" t="s">
        <v>401</v>
      </c>
      <c r="C1696" s="241"/>
      <c r="D1696" s="241"/>
      <c r="E1696" s="241"/>
      <c r="F1696" s="241"/>
      <c r="G1696" s="241"/>
      <c r="H1696" s="9" t="s">
        <v>402</v>
      </c>
      <c r="I1696" s="242">
        <v>0</v>
      </c>
      <c r="J1696" s="242"/>
      <c r="K1696" s="83"/>
      <c r="L1696" s="234"/>
      <c r="M1696" s="234"/>
    </row>
    <row r="1697" spans="1:13" x14ac:dyDescent="0.25">
      <c r="A1697" s="19"/>
      <c r="B1697" s="243" t="s">
        <v>136</v>
      </c>
      <c r="C1697" s="243"/>
      <c r="D1697" s="243"/>
      <c r="E1697" s="243"/>
      <c r="F1697" s="243"/>
      <c r="G1697" s="243"/>
      <c r="H1697" s="7" t="s">
        <v>403</v>
      </c>
      <c r="I1697" s="244">
        <v>2420</v>
      </c>
      <c r="J1697" s="244"/>
      <c r="K1697" s="81"/>
      <c r="L1697" s="234">
        <f t="shared" si="27"/>
        <v>2468.4</v>
      </c>
      <c r="M1697" s="234"/>
    </row>
    <row r="1698" spans="1:13" x14ac:dyDescent="0.25">
      <c r="A1698" s="19"/>
      <c r="B1698" s="243" t="s">
        <v>137</v>
      </c>
      <c r="C1698" s="243"/>
      <c r="D1698" s="243"/>
      <c r="E1698" s="243"/>
      <c r="F1698" s="243"/>
      <c r="G1698" s="243"/>
      <c r="H1698" s="7" t="s">
        <v>404</v>
      </c>
      <c r="I1698" s="244">
        <v>6000</v>
      </c>
      <c r="J1698" s="244"/>
      <c r="K1698" s="81"/>
      <c r="L1698" s="234">
        <f t="shared" si="27"/>
        <v>6120</v>
      </c>
      <c r="M1698" s="234"/>
    </row>
    <row r="1699" spans="1:13" x14ac:dyDescent="0.25">
      <c r="A1699" s="19"/>
      <c r="B1699" s="243" t="s">
        <v>138</v>
      </c>
      <c r="C1699" s="243"/>
      <c r="D1699" s="243"/>
      <c r="E1699" s="243"/>
      <c r="F1699" s="243"/>
      <c r="G1699" s="243"/>
      <c r="H1699" s="7" t="s">
        <v>405</v>
      </c>
      <c r="I1699" s="244">
        <v>8420</v>
      </c>
      <c r="J1699" s="244"/>
      <c r="K1699" s="81"/>
      <c r="L1699" s="234">
        <f t="shared" si="27"/>
        <v>8588.4</v>
      </c>
      <c r="M1699" s="234"/>
    </row>
    <row r="1700" spans="1:13" x14ac:dyDescent="0.25">
      <c r="A1700" s="19"/>
      <c r="B1700" s="243" t="s">
        <v>139</v>
      </c>
      <c r="C1700" s="243"/>
      <c r="D1700" s="243"/>
      <c r="E1700" s="243"/>
      <c r="F1700" s="243"/>
      <c r="G1700" s="243"/>
      <c r="H1700" s="7" t="s">
        <v>406</v>
      </c>
      <c r="I1700" s="244">
        <v>10615</v>
      </c>
      <c r="J1700" s="244"/>
      <c r="K1700" s="81"/>
      <c r="L1700" s="234">
        <f t="shared" si="27"/>
        <v>10827.300000000001</v>
      </c>
      <c r="M1700" s="234"/>
    </row>
    <row r="1701" spans="1:13" ht="28.9" customHeight="1" x14ac:dyDescent="0.35">
      <c r="A1701" s="107" t="s">
        <v>1012</v>
      </c>
      <c r="B1701" s="87"/>
      <c r="C1701" s="87"/>
      <c r="D1701" s="87"/>
      <c r="E1701" s="87"/>
      <c r="F1701" s="87"/>
      <c r="G1701" s="87"/>
      <c r="H1701" s="87"/>
      <c r="I1701" s="87"/>
      <c r="J1701" s="87"/>
      <c r="K1701" s="87"/>
      <c r="L1701" s="234"/>
      <c r="M1701" s="234"/>
    </row>
    <row r="1702" spans="1:13" x14ac:dyDescent="0.25">
      <c r="A1702" s="247" t="s">
        <v>925</v>
      </c>
      <c r="B1702" s="247"/>
      <c r="C1702" s="247"/>
      <c r="D1702" s="247"/>
      <c r="E1702" s="247"/>
      <c r="F1702" s="247"/>
      <c r="G1702" s="247"/>
      <c r="H1702" s="247"/>
      <c r="I1702" s="247"/>
      <c r="J1702" s="247"/>
      <c r="K1702" s="135"/>
      <c r="L1702" s="234"/>
      <c r="M1702" s="234"/>
    </row>
    <row r="1703" spans="1:13" x14ac:dyDescent="0.25">
      <c r="A1703" s="290" t="s">
        <v>156</v>
      </c>
      <c r="B1703" s="290"/>
      <c r="C1703" s="290"/>
      <c r="D1703" s="290"/>
      <c r="E1703" s="290"/>
      <c r="F1703" s="290" t="s">
        <v>793</v>
      </c>
      <c r="G1703" s="290"/>
      <c r="H1703" s="290"/>
      <c r="I1703" s="290"/>
      <c r="J1703" s="290"/>
      <c r="K1703" s="105"/>
      <c r="L1703" s="234"/>
      <c r="M1703" s="234"/>
    </row>
    <row r="1704" spans="1:13" x14ac:dyDescent="0.25">
      <c r="A1704" s="291" t="s">
        <v>794</v>
      </c>
      <c r="B1704" s="291"/>
      <c r="C1704" s="291"/>
      <c r="D1704" s="291"/>
      <c r="E1704" s="291"/>
      <c r="F1704" s="291" t="s">
        <v>795</v>
      </c>
      <c r="G1704" s="291"/>
      <c r="H1704" s="291"/>
      <c r="I1704" s="291"/>
      <c r="J1704" s="291"/>
      <c r="K1704" s="100"/>
      <c r="L1704" s="234"/>
      <c r="M1704" s="234"/>
    </row>
    <row r="1705" spans="1:13" x14ac:dyDescent="0.25">
      <c r="A1705" s="291" t="s">
        <v>796</v>
      </c>
      <c r="B1705" s="291"/>
      <c r="C1705" s="291"/>
      <c r="D1705" s="291"/>
      <c r="E1705" s="291"/>
      <c r="F1705" s="325" t="s">
        <v>797</v>
      </c>
      <c r="G1705" s="325"/>
      <c r="H1705" s="325"/>
      <c r="I1705" s="325"/>
      <c r="J1705" s="325"/>
      <c r="K1705" s="103"/>
      <c r="L1705" s="234"/>
      <c r="M1705" s="234"/>
    </row>
    <row r="1706" spans="1:13" x14ac:dyDescent="0.25">
      <c r="A1706" s="325" t="s">
        <v>798</v>
      </c>
      <c r="B1706" s="325"/>
      <c r="C1706" s="325"/>
      <c r="D1706" s="325"/>
      <c r="E1706" s="325"/>
      <c r="F1706" s="330" t="s">
        <v>799</v>
      </c>
      <c r="G1706" s="330"/>
      <c r="H1706" s="330"/>
      <c r="I1706" s="330"/>
      <c r="J1706" s="330"/>
      <c r="K1706" s="183"/>
      <c r="L1706" s="234"/>
      <c r="M1706" s="234"/>
    </row>
    <row r="1707" spans="1:13" x14ac:dyDescent="0.25">
      <c r="A1707" s="325" t="s">
        <v>619</v>
      </c>
      <c r="B1707" s="325"/>
      <c r="C1707" s="325"/>
      <c r="D1707" s="325"/>
      <c r="E1707" s="325"/>
      <c r="F1707" s="330" t="s">
        <v>926</v>
      </c>
      <c r="G1707" s="330"/>
      <c r="H1707" s="330"/>
      <c r="I1707" s="330"/>
      <c r="J1707" s="330"/>
      <c r="K1707" s="183"/>
      <c r="L1707" s="234"/>
      <c r="M1707" s="234"/>
    </row>
    <row r="1708" spans="1:13" x14ac:dyDescent="0.25">
      <c r="A1708" s="325" t="s">
        <v>800</v>
      </c>
      <c r="B1708" s="325"/>
      <c r="C1708" s="325"/>
      <c r="D1708" s="325"/>
      <c r="E1708" s="325"/>
      <c r="F1708" s="330" t="s">
        <v>927</v>
      </c>
      <c r="G1708" s="330"/>
      <c r="H1708" s="330"/>
      <c r="I1708" s="330"/>
      <c r="J1708" s="330"/>
      <c r="K1708" s="183"/>
      <c r="L1708" s="234"/>
      <c r="M1708" s="234"/>
    </row>
    <row r="1709" spans="1:13" x14ac:dyDescent="0.25">
      <c r="A1709" s="330" t="s">
        <v>802</v>
      </c>
      <c r="B1709" s="330"/>
      <c r="C1709" s="330"/>
      <c r="D1709" s="330"/>
      <c r="E1709" s="330"/>
      <c r="F1709" s="325" t="s">
        <v>803</v>
      </c>
      <c r="G1709" s="325"/>
      <c r="H1709" s="325"/>
      <c r="I1709" s="325"/>
      <c r="J1709" s="325"/>
      <c r="K1709" s="103"/>
      <c r="L1709" s="234"/>
      <c r="M1709" s="234"/>
    </row>
    <row r="1710" spans="1:13" x14ac:dyDescent="0.25">
      <c r="A1710" s="325" t="s">
        <v>804</v>
      </c>
      <c r="B1710" s="325"/>
      <c r="C1710" s="325"/>
      <c r="D1710" s="325"/>
      <c r="E1710" s="325"/>
      <c r="F1710" s="331" t="s">
        <v>153</v>
      </c>
      <c r="G1710" s="331"/>
      <c r="H1710" s="331"/>
      <c r="I1710" s="331"/>
      <c r="J1710" s="331"/>
      <c r="K1710" s="184"/>
      <c r="L1710" s="234"/>
      <c r="M1710" s="234"/>
    </row>
    <row r="1711" spans="1:13" x14ac:dyDescent="0.25">
      <c r="A1711" s="325" t="s">
        <v>806</v>
      </c>
      <c r="B1711" s="325"/>
      <c r="C1711" s="325"/>
      <c r="D1711" s="325"/>
      <c r="E1711" s="325"/>
      <c r="F1711" s="330" t="s">
        <v>815</v>
      </c>
      <c r="G1711" s="330"/>
      <c r="H1711" s="330"/>
      <c r="I1711" s="330"/>
      <c r="J1711" s="330"/>
      <c r="K1711" s="183"/>
      <c r="L1711" s="234"/>
      <c r="M1711" s="234"/>
    </row>
    <row r="1712" spans="1:13" x14ac:dyDescent="0.25">
      <c r="A1712" s="326" t="s">
        <v>808</v>
      </c>
      <c r="B1712" s="326"/>
      <c r="C1712" s="326"/>
      <c r="D1712" s="326"/>
      <c r="E1712" s="326"/>
      <c r="F1712" s="330" t="s">
        <v>928</v>
      </c>
      <c r="G1712" s="330"/>
      <c r="H1712" s="330"/>
      <c r="I1712" s="330"/>
      <c r="J1712" s="330"/>
      <c r="K1712" s="183"/>
      <c r="L1712" s="234"/>
      <c r="M1712" s="234"/>
    </row>
    <row r="1713" spans="1:13" x14ac:dyDescent="0.25">
      <c r="A1713" s="325" t="s">
        <v>929</v>
      </c>
      <c r="B1713" s="325"/>
      <c r="C1713" s="325"/>
      <c r="D1713" s="325"/>
      <c r="E1713" s="325"/>
      <c r="F1713" s="330" t="s">
        <v>213</v>
      </c>
      <c r="G1713" s="330"/>
      <c r="H1713" s="330"/>
      <c r="I1713" s="330"/>
      <c r="J1713" s="330"/>
      <c r="K1713" s="183"/>
      <c r="L1713" s="234"/>
      <c r="M1713" s="234"/>
    </row>
    <row r="1714" spans="1:13" x14ac:dyDescent="0.25">
      <c r="A1714" s="325" t="s">
        <v>811</v>
      </c>
      <c r="B1714" s="325"/>
      <c r="C1714" s="325"/>
      <c r="D1714" s="325"/>
      <c r="E1714" s="325"/>
      <c r="F1714" s="330" t="s">
        <v>161</v>
      </c>
      <c r="G1714" s="330"/>
      <c r="H1714" s="330"/>
      <c r="I1714" s="330"/>
      <c r="J1714" s="330"/>
      <c r="K1714" s="183"/>
      <c r="L1714" s="234"/>
      <c r="M1714" s="234"/>
    </row>
    <row r="1715" spans="1:13" x14ac:dyDescent="0.25">
      <c r="A1715" s="325" t="s">
        <v>814</v>
      </c>
      <c r="B1715" s="325"/>
      <c r="C1715" s="325"/>
      <c r="D1715" s="325"/>
      <c r="E1715" s="325"/>
      <c r="F1715" s="325" t="s">
        <v>163</v>
      </c>
      <c r="G1715" s="325"/>
      <c r="H1715" s="325"/>
      <c r="I1715" s="325"/>
      <c r="J1715" s="325"/>
      <c r="K1715" s="103"/>
      <c r="L1715" s="234"/>
      <c r="M1715" s="234"/>
    </row>
    <row r="1716" spans="1:13" x14ac:dyDescent="0.25">
      <c r="A1716" s="326" t="s">
        <v>173</v>
      </c>
      <c r="B1716" s="326"/>
      <c r="C1716" s="326"/>
      <c r="D1716" s="326"/>
      <c r="E1716" s="326"/>
      <c r="F1716" s="325" t="s">
        <v>165</v>
      </c>
      <c r="G1716" s="325"/>
      <c r="H1716" s="325"/>
      <c r="I1716" s="325"/>
      <c r="J1716" s="325"/>
      <c r="K1716" s="103"/>
      <c r="L1716" s="234"/>
      <c r="M1716" s="234"/>
    </row>
    <row r="1717" spans="1:13" x14ac:dyDescent="0.25">
      <c r="A1717" s="325" t="s">
        <v>930</v>
      </c>
      <c r="B1717" s="325"/>
      <c r="C1717" s="325"/>
      <c r="D1717" s="325"/>
      <c r="E1717" s="325"/>
      <c r="F1717" s="329" t="s">
        <v>824</v>
      </c>
      <c r="G1717" s="329"/>
      <c r="H1717" s="329"/>
      <c r="I1717" s="329"/>
      <c r="J1717" s="329"/>
      <c r="K1717" s="185"/>
      <c r="L1717" s="234"/>
      <c r="M1717" s="234"/>
    </row>
    <row r="1718" spans="1:13" x14ac:dyDescent="0.25">
      <c r="A1718" s="325" t="s">
        <v>931</v>
      </c>
      <c r="B1718" s="325"/>
      <c r="C1718" s="325"/>
      <c r="D1718" s="325"/>
      <c r="E1718" s="325"/>
      <c r="F1718" s="329" t="s">
        <v>826</v>
      </c>
      <c r="G1718" s="329"/>
      <c r="H1718" s="329"/>
      <c r="I1718" s="329"/>
      <c r="J1718" s="329"/>
      <c r="K1718" s="185"/>
      <c r="L1718" s="234"/>
      <c r="M1718" s="234"/>
    </row>
    <row r="1719" spans="1:13" x14ac:dyDescent="0.25">
      <c r="A1719" s="325" t="s">
        <v>932</v>
      </c>
      <c r="B1719" s="325"/>
      <c r="C1719" s="325"/>
      <c r="D1719" s="325"/>
      <c r="E1719" s="325"/>
      <c r="F1719" s="329" t="s">
        <v>822</v>
      </c>
      <c r="G1719" s="329"/>
      <c r="H1719" s="329"/>
      <c r="I1719" s="329"/>
      <c r="J1719" s="329"/>
      <c r="K1719" s="185"/>
      <c r="L1719" s="234"/>
      <c r="M1719" s="234"/>
    </row>
    <row r="1720" spans="1:13" x14ac:dyDescent="0.25">
      <c r="A1720" s="325" t="s">
        <v>933</v>
      </c>
      <c r="B1720" s="325"/>
      <c r="C1720" s="325"/>
      <c r="D1720" s="325"/>
      <c r="E1720" s="325"/>
      <c r="F1720" s="329" t="s">
        <v>828</v>
      </c>
      <c r="G1720" s="329"/>
      <c r="H1720" s="329"/>
      <c r="I1720" s="329"/>
      <c r="J1720" s="329"/>
      <c r="K1720" s="185"/>
      <c r="L1720" s="234"/>
      <c r="M1720" s="234"/>
    </row>
    <row r="1721" spans="1:13" x14ac:dyDescent="0.25">
      <c r="A1721" s="325" t="s">
        <v>934</v>
      </c>
      <c r="B1721" s="325"/>
      <c r="C1721" s="325"/>
      <c r="D1721" s="325"/>
      <c r="E1721" s="325"/>
      <c r="F1721" s="326" t="s">
        <v>220</v>
      </c>
      <c r="G1721" s="326"/>
      <c r="H1721" s="326"/>
      <c r="I1721" s="326"/>
      <c r="J1721" s="326"/>
      <c r="K1721" s="102"/>
      <c r="L1721" s="234"/>
      <c r="M1721" s="234"/>
    </row>
    <row r="1722" spans="1:13" x14ac:dyDescent="0.25">
      <c r="A1722" s="325" t="s">
        <v>935</v>
      </c>
      <c r="B1722" s="325"/>
      <c r="C1722" s="325"/>
      <c r="D1722" s="325"/>
      <c r="E1722" s="325"/>
      <c r="F1722" s="325" t="s">
        <v>936</v>
      </c>
      <c r="G1722" s="325"/>
      <c r="H1722" s="325"/>
      <c r="I1722" s="325"/>
      <c r="J1722" s="325"/>
      <c r="K1722" s="103"/>
      <c r="L1722" s="234"/>
      <c r="M1722" s="234"/>
    </row>
    <row r="1723" spans="1:13" x14ac:dyDescent="0.25">
      <c r="A1723" s="325" t="s">
        <v>937</v>
      </c>
      <c r="B1723" s="325"/>
      <c r="C1723" s="325"/>
      <c r="D1723" s="325"/>
      <c r="E1723" s="325"/>
      <c r="F1723" s="329" t="s">
        <v>938</v>
      </c>
      <c r="G1723" s="329"/>
      <c r="H1723" s="329"/>
      <c r="I1723" s="329"/>
      <c r="J1723" s="329"/>
      <c r="K1723" s="185"/>
      <c r="L1723" s="234"/>
      <c r="M1723" s="234"/>
    </row>
    <row r="1724" spans="1:13" x14ac:dyDescent="0.25">
      <c r="A1724" s="326" t="s">
        <v>939</v>
      </c>
      <c r="B1724" s="326"/>
      <c r="C1724" s="326"/>
      <c r="D1724" s="326"/>
      <c r="E1724" s="326"/>
      <c r="F1724" s="329" t="s">
        <v>940</v>
      </c>
      <c r="G1724" s="329"/>
      <c r="H1724" s="329"/>
      <c r="I1724" s="329"/>
      <c r="J1724" s="329"/>
      <c r="K1724" s="185"/>
      <c r="L1724" s="234"/>
      <c r="M1724" s="234"/>
    </row>
    <row r="1725" spans="1:13" x14ac:dyDescent="0.25">
      <c r="A1725" s="325" t="s">
        <v>838</v>
      </c>
      <c r="B1725" s="325"/>
      <c r="C1725" s="325"/>
      <c r="D1725" s="325"/>
      <c r="E1725" s="325"/>
      <c r="F1725" s="329" t="s">
        <v>941</v>
      </c>
      <c r="G1725" s="329"/>
      <c r="H1725" s="329"/>
      <c r="I1725" s="329"/>
      <c r="J1725" s="329"/>
      <c r="K1725" s="185"/>
      <c r="L1725" s="234"/>
      <c r="M1725" s="234"/>
    </row>
    <row r="1726" spans="1:13" x14ac:dyDescent="0.25">
      <c r="A1726" s="325" t="s">
        <v>803</v>
      </c>
      <c r="B1726" s="325"/>
      <c r="C1726" s="325"/>
      <c r="D1726" s="325"/>
      <c r="E1726" s="325"/>
      <c r="F1726" s="329" t="s">
        <v>942</v>
      </c>
      <c r="G1726" s="329"/>
      <c r="H1726" s="329"/>
      <c r="I1726" s="329"/>
      <c r="J1726" s="329"/>
      <c r="K1726" s="185"/>
      <c r="L1726" s="234"/>
      <c r="M1726" s="234"/>
    </row>
    <row r="1727" spans="1:13" x14ac:dyDescent="0.25">
      <c r="A1727" s="325" t="s">
        <v>797</v>
      </c>
      <c r="B1727" s="325"/>
      <c r="C1727" s="325"/>
      <c r="D1727" s="325"/>
      <c r="E1727" s="325"/>
      <c r="F1727" s="329" t="s">
        <v>943</v>
      </c>
      <c r="G1727" s="329"/>
      <c r="H1727" s="329"/>
      <c r="I1727" s="329"/>
      <c r="J1727" s="329"/>
      <c r="K1727" s="185"/>
      <c r="L1727" s="234"/>
      <c r="M1727" s="234"/>
    </row>
    <row r="1728" spans="1:13" x14ac:dyDescent="0.25">
      <c r="A1728" s="325" t="s">
        <v>944</v>
      </c>
      <c r="B1728" s="325"/>
      <c r="C1728" s="325"/>
      <c r="D1728" s="325"/>
      <c r="E1728" s="325"/>
      <c r="F1728" s="329" t="s">
        <v>945</v>
      </c>
      <c r="G1728" s="329"/>
      <c r="H1728" s="329"/>
      <c r="I1728" s="329"/>
      <c r="J1728" s="329"/>
      <c r="K1728" s="185"/>
      <c r="L1728" s="234"/>
      <c r="M1728" s="234"/>
    </row>
    <row r="1729" spans="1:13" x14ac:dyDescent="0.25">
      <c r="A1729" s="326" t="s">
        <v>946</v>
      </c>
      <c r="B1729" s="326"/>
      <c r="C1729" s="326"/>
      <c r="D1729" s="326"/>
      <c r="E1729" s="326"/>
      <c r="F1729" s="326" t="s">
        <v>195</v>
      </c>
      <c r="G1729" s="326"/>
      <c r="H1729" s="326"/>
      <c r="I1729" s="326"/>
      <c r="J1729" s="326"/>
      <c r="K1729" s="102"/>
      <c r="L1729" s="234"/>
      <c r="M1729" s="234"/>
    </row>
    <row r="1730" spans="1:13" x14ac:dyDescent="0.25">
      <c r="A1730" s="325" t="s">
        <v>947</v>
      </c>
      <c r="B1730" s="325"/>
      <c r="C1730" s="325"/>
      <c r="D1730" s="325"/>
      <c r="E1730" s="325"/>
      <c r="F1730" s="325" t="s">
        <v>197</v>
      </c>
      <c r="G1730" s="325"/>
      <c r="H1730" s="325"/>
      <c r="I1730" s="325"/>
      <c r="J1730" s="325"/>
      <c r="K1730" s="103"/>
      <c r="L1730" s="234"/>
      <c r="M1730" s="234"/>
    </row>
    <row r="1731" spans="1:13" x14ac:dyDescent="0.25">
      <c r="A1731" s="325" t="s">
        <v>803</v>
      </c>
      <c r="B1731" s="325"/>
      <c r="C1731" s="325"/>
      <c r="D1731" s="325"/>
      <c r="E1731" s="325"/>
      <c r="F1731" s="325" t="s">
        <v>948</v>
      </c>
      <c r="G1731" s="325"/>
      <c r="H1731" s="325"/>
      <c r="I1731" s="325"/>
      <c r="J1731" s="325"/>
      <c r="K1731" s="103"/>
      <c r="L1731" s="234"/>
      <c r="M1731" s="234"/>
    </row>
    <row r="1732" spans="1:13" x14ac:dyDescent="0.25">
      <c r="A1732" s="325" t="s">
        <v>797</v>
      </c>
      <c r="B1732" s="325"/>
      <c r="C1732" s="325"/>
      <c r="D1732" s="325"/>
      <c r="E1732" s="325"/>
      <c r="F1732" s="325" t="s">
        <v>949</v>
      </c>
      <c r="G1732" s="325"/>
      <c r="H1732" s="325"/>
      <c r="I1732" s="325"/>
      <c r="J1732" s="325"/>
      <c r="K1732" s="103"/>
      <c r="L1732" s="234"/>
      <c r="M1732" s="234"/>
    </row>
    <row r="1733" spans="1:13" x14ac:dyDescent="0.25">
      <c r="A1733" s="326" t="s">
        <v>805</v>
      </c>
      <c r="B1733" s="326"/>
      <c r="C1733" s="326"/>
      <c r="D1733" s="326"/>
      <c r="E1733" s="326"/>
      <c r="F1733" s="325" t="s">
        <v>844</v>
      </c>
      <c r="G1733" s="325"/>
      <c r="H1733" s="325"/>
      <c r="I1733" s="325"/>
      <c r="J1733" s="325"/>
      <c r="K1733" s="103"/>
      <c r="L1733" s="234"/>
      <c r="M1733" s="234"/>
    </row>
    <row r="1734" spans="1:13" x14ac:dyDescent="0.25">
      <c r="A1734" s="325" t="s">
        <v>950</v>
      </c>
      <c r="B1734" s="325"/>
      <c r="C1734" s="325"/>
      <c r="D1734" s="325"/>
      <c r="E1734" s="325"/>
      <c r="F1734" s="330" t="s">
        <v>236</v>
      </c>
      <c r="G1734" s="330"/>
      <c r="H1734" s="330"/>
      <c r="I1734" s="330"/>
      <c r="J1734" s="330"/>
      <c r="K1734" s="183"/>
      <c r="L1734" s="234"/>
      <c r="M1734" s="234"/>
    </row>
    <row r="1735" spans="1:13" x14ac:dyDescent="0.25">
      <c r="A1735" s="325" t="s">
        <v>951</v>
      </c>
      <c r="B1735" s="325"/>
      <c r="C1735" s="325"/>
      <c r="D1735" s="325"/>
      <c r="E1735" s="325"/>
      <c r="F1735" s="330"/>
      <c r="G1735" s="330"/>
      <c r="H1735" s="330"/>
      <c r="I1735" s="330"/>
      <c r="J1735" s="330"/>
      <c r="K1735" s="183"/>
      <c r="L1735" s="234"/>
      <c r="M1735" s="234"/>
    </row>
    <row r="1736" spans="1:13" x14ac:dyDescent="0.25">
      <c r="A1736" s="325" t="s">
        <v>797</v>
      </c>
      <c r="B1736" s="325"/>
      <c r="C1736" s="325"/>
      <c r="D1736" s="325"/>
      <c r="E1736" s="325"/>
      <c r="F1736" s="326" t="s">
        <v>198</v>
      </c>
      <c r="G1736" s="326"/>
      <c r="H1736" s="326"/>
      <c r="I1736" s="326"/>
      <c r="J1736" s="326"/>
      <c r="K1736" s="102"/>
      <c r="L1736" s="234"/>
      <c r="M1736" s="234"/>
    </row>
    <row r="1737" spans="1:13" x14ac:dyDescent="0.25">
      <c r="A1737" s="325" t="s">
        <v>952</v>
      </c>
      <c r="B1737" s="325"/>
      <c r="C1737" s="325"/>
      <c r="D1737" s="325"/>
      <c r="E1737" s="325"/>
      <c r="F1737" s="325" t="s">
        <v>200</v>
      </c>
      <c r="G1737" s="325"/>
      <c r="H1737" s="325"/>
      <c r="I1737" s="325"/>
      <c r="J1737" s="325"/>
      <c r="K1737" s="103"/>
      <c r="L1737" s="234"/>
      <c r="M1737" s="234"/>
    </row>
    <row r="1738" spans="1:13" x14ac:dyDescent="0.25">
      <c r="A1738" s="325" t="s">
        <v>953</v>
      </c>
      <c r="B1738" s="327"/>
      <c r="C1738" s="327"/>
      <c r="D1738" s="327"/>
      <c r="E1738" s="327"/>
      <c r="F1738" s="325"/>
      <c r="G1738" s="327"/>
      <c r="H1738" s="327"/>
      <c r="I1738" s="327"/>
      <c r="J1738" s="327"/>
      <c r="K1738" s="167"/>
      <c r="L1738" s="234"/>
      <c r="M1738" s="234"/>
    </row>
    <row r="1739" spans="1:13" x14ac:dyDescent="0.25">
      <c r="A1739" s="138" t="s">
        <v>0</v>
      </c>
      <c r="B1739" s="280" t="s">
        <v>1</v>
      </c>
      <c r="C1739" s="280"/>
      <c r="D1739" s="280"/>
      <c r="E1739" s="280"/>
      <c r="F1739" s="280"/>
      <c r="G1739" s="280"/>
      <c r="H1739" s="280"/>
      <c r="I1739" s="281" t="s">
        <v>2</v>
      </c>
      <c r="J1739" s="281"/>
      <c r="K1739" s="138"/>
      <c r="L1739" s="234"/>
      <c r="M1739" s="234"/>
    </row>
    <row r="1740" spans="1:13" x14ac:dyDescent="0.25">
      <c r="A1740" s="154"/>
      <c r="B1740" s="270" t="s">
        <v>3</v>
      </c>
      <c r="C1740" s="270"/>
      <c r="D1740" s="270"/>
      <c r="E1740" s="270"/>
      <c r="F1740" s="270"/>
      <c r="G1740" s="270"/>
      <c r="H1740" s="270"/>
      <c r="I1740" s="157"/>
      <c r="J1740" s="157"/>
      <c r="K1740" s="157"/>
      <c r="L1740" s="234"/>
      <c r="M1740" s="234"/>
    </row>
    <row r="1741" spans="1:13" x14ac:dyDescent="0.25">
      <c r="A1741" s="19">
        <v>1</v>
      </c>
      <c r="B1741" s="275" t="s">
        <v>954</v>
      </c>
      <c r="C1741" s="275"/>
      <c r="D1741" s="275"/>
      <c r="E1741" s="275"/>
      <c r="F1741" s="275"/>
      <c r="G1741" s="275"/>
      <c r="H1741" s="45" t="s">
        <v>955</v>
      </c>
      <c r="I1741" s="242">
        <v>298520</v>
      </c>
      <c r="J1741" s="242"/>
      <c r="K1741" s="83"/>
      <c r="L1741" s="234">
        <f t="shared" ref="L1741:L1799" si="28">SUM(I1741*1.02)</f>
        <v>304490.40000000002</v>
      </c>
      <c r="M1741" s="234"/>
    </row>
    <row r="1742" spans="1:13" x14ac:dyDescent="0.25">
      <c r="A1742" s="154"/>
      <c r="B1742" s="270" t="s">
        <v>849</v>
      </c>
      <c r="C1742" s="270"/>
      <c r="D1742" s="270"/>
      <c r="E1742" s="270"/>
      <c r="F1742" s="270"/>
      <c r="G1742" s="270"/>
      <c r="H1742" s="270"/>
      <c r="I1742" s="157"/>
      <c r="J1742" s="157"/>
      <c r="K1742" s="157"/>
      <c r="L1742" s="234"/>
      <c r="M1742" s="234"/>
    </row>
    <row r="1743" spans="1:13" x14ac:dyDescent="0.25">
      <c r="A1743" s="19">
        <v>1</v>
      </c>
      <c r="B1743" s="275" t="s">
        <v>956</v>
      </c>
      <c r="C1743" s="275"/>
      <c r="D1743" s="275"/>
      <c r="E1743" s="275"/>
      <c r="F1743" s="275"/>
      <c r="G1743" s="275"/>
      <c r="H1743" s="46" t="s">
        <v>957</v>
      </c>
      <c r="I1743" s="242">
        <v>0</v>
      </c>
      <c r="J1743" s="242"/>
      <c r="K1743" s="83"/>
      <c r="L1743" s="234"/>
      <c r="M1743" s="234"/>
    </row>
    <row r="1744" spans="1:13" x14ac:dyDescent="0.25">
      <c r="A1744" s="19"/>
      <c r="B1744" s="275" t="s">
        <v>958</v>
      </c>
      <c r="C1744" s="236"/>
      <c r="D1744" s="236"/>
      <c r="E1744" s="236"/>
      <c r="F1744" s="236"/>
      <c r="G1744" s="236"/>
      <c r="H1744" s="46"/>
      <c r="I1744" s="242"/>
      <c r="J1744" s="328"/>
      <c r="K1744" s="168"/>
      <c r="L1744" s="234"/>
      <c r="M1744" s="234"/>
    </row>
    <row r="1745" spans="1:13" x14ac:dyDescent="0.25">
      <c r="A1745" s="154"/>
      <c r="B1745" s="270" t="s">
        <v>857</v>
      </c>
      <c r="C1745" s="270"/>
      <c r="D1745" s="270"/>
      <c r="E1745" s="270"/>
      <c r="F1745" s="270"/>
      <c r="G1745" s="270"/>
      <c r="H1745" s="270"/>
      <c r="I1745" s="164"/>
      <c r="J1745" s="164"/>
      <c r="K1745" s="164"/>
      <c r="L1745" s="234"/>
      <c r="M1745" s="234"/>
    </row>
    <row r="1746" spans="1:13" x14ac:dyDescent="0.25">
      <c r="A1746" s="19">
        <v>1</v>
      </c>
      <c r="B1746" s="268" t="s">
        <v>858</v>
      </c>
      <c r="C1746" s="268"/>
      <c r="D1746" s="268"/>
      <c r="E1746" s="268"/>
      <c r="F1746" s="268"/>
      <c r="G1746" s="268"/>
      <c r="H1746" s="47" t="s">
        <v>859</v>
      </c>
      <c r="I1746" s="242">
        <v>0</v>
      </c>
      <c r="J1746" s="242"/>
      <c r="K1746" s="83"/>
      <c r="L1746" s="234"/>
      <c r="M1746" s="234"/>
    </row>
    <row r="1747" spans="1:13" x14ac:dyDescent="0.25">
      <c r="A1747" s="19"/>
      <c r="B1747" s="246" t="s">
        <v>860</v>
      </c>
      <c r="C1747" s="246"/>
      <c r="D1747" s="246"/>
      <c r="E1747" s="246"/>
      <c r="F1747" s="246"/>
      <c r="G1747" s="246"/>
      <c r="H1747" s="42" t="s">
        <v>861</v>
      </c>
      <c r="I1747" s="244">
        <v>920</v>
      </c>
      <c r="J1747" s="244"/>
      <c r="K1747" s="81"/>
      <c r="L1747" s="234">
        <f t="shared" si="28"/>
        <v>938.4</v>
      </c>
      <c r="M1747" s="234"/>
    </row>
    <row r="1748" spans="1:13" x14ac:dyDescent="0.25">
      <c r="A1748" s="19"/>
      <c r="B1748" s="246" t="s">
        <v>959</v>
      </c>
      <c r="C1748" s="246"/>
      <c r="D1748" s="246"/>
      <c r="E1748" s="246"/>
      <c r="F1748" s="246"/>
      <c r="G1748" s="246"/>
      <c r="H1748" s="11" t="s">
        <v>960</v>
      </c>
      <c r="I1748" s="244">
        <v>730</v>
      </c>
      <c r="J1748" s="244"/>
      <c r="K1748" s="81"/>
      <c r="L1748" s="234">
        <f t="shared" si="28"/>
        <v>744.6</v>
      </c>
      <c r="M1748" s="234"/>
    </row>
    <row r="1749" spans="1:13" x14ac:dyDescent="0.25">
      <c r="A1749" s="154"/>
      <c r="B1749" s="270" t="s">
        <v>961</v>
      </c>
      <c r="C1749" s="270"/>
      <c r="D1749" s="270"/>
      <c r="E1749" s="270"/>
      <c r="F1749" s="270"/>
      <c r="G1749" s="270"/>
      <c r="H1749" s="270"/>
      <c r="I1749" s="164"/>
      <c r="J1749" s="164"/>
      <c r="K1749" s="164"/>
      <c r="L1749" s="234"/>
      <c r="M1749" s="234"/>
    </row>
    <row r="1750" spans="1:13" x14ac:dyDescent="0.25">
      <c r="A1750" s="19">
        <v>1</v>
      </c>
      <c r="B1750" s="268" t="s">
        <v>962</v>
      </c>
      <c r="C1750" s="268"/>
      <c r="D1750" s="268"/>
      <c r="E1750" s="268"/>
      <c r="F1750" s="268"/>
      <c r="G1750" s="268"/>
      <c r="H1750" s="48" t="s">
        <v>963</v>
      </c>
      <c r="I1750" s="242">
        <v>0</v>
      </c>
      <c r="J1750" s="242"/>
      <c r="K1750" s="83"/>
      <c r="L1750" s="234"/>
      <c r="M1750" s="234"/>
    </row>
    <row r="1751" spans="1:13" x14ac:dyDescent="0.25">
      <c r="A1751" s="157"/>
      <c r="B1751" s="251" t="s">
        <v>964</v>
      </c>
      <c r="C1751" s="251"/>
      <c r="D1751" s="251"/>
      <c r="E1751" s="251"/>
      <c r="F1751" s="251"/>
      <c r="G1751" s="251"/>
      <c r="H1751" s="251"/>
      <c r="I1751" s="96"/>
      <c r="J1751" s="96"/>
      <c r="K1751" s="96"/>
      <c r="L1751" s="234"/>
      <c r="M1751" s="234"/>
    </row>
    <row r="1752" spans="1:13" x14ac:dyDescent="0.25">
      <c r="A1752" s="19">
        <v>1</v>
      </c>
      <c r="B1752" s="324" t="s">
        <v>47</v>
      </c>
      <c r="C1752" s="324"/>
      <c r="D1752" s="324"/>
      <c r="E1752" s="324"/>
      <c r="F1752" s="324"/>
      <c r="G1752" s="324"/>
      <c r="H1752" s="39" t="s">
        <v>48</v>
      </c>
      <c r="I1752" s="242">
        <v>0</v>
      </c>
      <c r="J1752" s="242"/>
      <c r="K1752" s="83"/>
      <c r="L1752" s="234"/>
      <c r="M1752" s="234"/>
    </row>
    <row r="1753" spans="1:13" x14ac:dyDescent="0.25">
      <c r="A1753" s="19"/>
      <c r="B1753" s="243" t="s">
        <v>965</v>
      </c>
      <c r="C1753" s="243"/>
      <c r="D1753" s="243"/>
      <c r="E1753" s="243"/>
      <c r="F1753" s="243"/>
      <c r="G1753" s="243"/>
      <c r="H1753" s="11" t="s">
        <v>50</v>
      </c>
      <c r="I1753" s="244">
        <v>560</v>
      </c>
      <c r="J1753" s="244"/>
      <c r="K1753" s="81"/>
      <c r="L1753" s="234">
        <f t="shared" si="28"/>
        <v>571.20000000000005</v>
      </c>
      <c r="M1753" s="234"/>
    </row>
    <row r="1754" spans="1:13" x14ac:dyDescent="0.25">
      <c r="A1754" s="19"/>
      <c r="B1754" s="255" t="s">
        <v>966</v>
      </c>
      <c r="C1754" s="255"/>
      <c r="D1754" s="255"/>
      <c r="E1754" s="255"/>
      <c r="F1754" s="255"/>
      <c r="G1754" s="255"/>
      <c r="H1754" s="11" t="s">
        <v>869</v>
      </c>
      <c r="I1754" s="244">
        <v>1030</v>
      </c>
      <c r="J1754" s="244"/>
      <c r="K1754" s="81"/>
      <c r="L1754" s="234">
        <f t="shared" si="28"/>
        <v>1050.5999999999999</v>
      </c>
      <c r="M1754" s="234"/>
    </row>
    <row r="1755" spans="1:13" x14ac:dyDescent="0.25">
      <c r="A1755" s="19"/>
      <c r="B1755" s="255" t="s">
        <v>967</v>
      </c>
      <c r="C1755" s="255"/>
      <c r="D1755" s="255"/>
      <c r="E1755" s="255"/>
      <c r="F1755" s="255"/>
      <c r="G1755" s="255"/>
      <c r="H1755" s="11" t="s">
        <v>870</v>
      </c>
      <c r="I1755" s="244">
        <v>1670</v>
      </c>
      <c r="J1755" s="244"/>
      <c r="K1755" s="81"/>
      <c r="L1755" s="234">
        <f t="shared" si="28"/>
        <v>1703.4</v>
      </c>
      <c r="M1755" s="234"/>
    </row>
    <row r="1756" spans="1:13" x14ac:dyDescent="0.25">
      <c r="A1756" s="19"/>
      <c r="B1756" s="266" t="s">
        <v>968</v>
      </c>
      <c r="C1756" s="266"/>
      <c r="D1756" s="266"/>
      <c r="E1756" s="266"/>
      <c r="F1756" s="266"/>
      <c r="G1756" s="266"/>
      <c r="H1756" s="44" t="s">
        <v>969</v>
      </c>
      <c r="I1756" s="244">
        <v>8500</v>
      </c>
      <c r="J1756" s="244"/>
      <c r="K1756" s="81"/>
      <c r="L1756" s="234">
        <f t="shared" si="28"/>
        <v>8670</v>
      </c>
      <c r="M1756" s="234"/>
    </row>
    <row r="1757" spans="1:13" x14ac:dyDescent="0.25">
      <c r="A1757" s="19"/>
      <c r="B1757" s="266" t="s">
        <v>868</v>
      </c>
      <c r="C1757" s="236"/>
      <c r="D1757" s="236"/>
      <c r="E1757" s="236"/>
      <c r="F1757" s="236"/>
      <c r="G1757" s="236"/>
      <c r="H1757" s="44" t="s">
        <v>970</v>
      </c>
      <c r="I1757" s="244">
        <v>425</v>
      </c>
      <c r="J1757" s="244"/>
      <c r="K1757" s="81"/>
      <c r="L1757" s="234">
        <f t="shared" si="28"/>
        <v>433.5</v>
      </c>
      <c r="M1757" s="234"/>
    </row>
    <row r="1758" spans="1:13" x14ac:dyDescent="0.25">
      <c r="A1758" s="19"/>
      <c r="B1758" s="266" t="s">
        <v>971</v>
      </c>
      <c r="C1758" s="236"/>
      <c r="D1758" s="236"/>
      <c r="E1758" s="236"/>
      <c r="F1758" s="236"/>
      <c r="G1758" s="236"/>
      <c r="H1758" s="44"/>
      <c r="I1758" s="244">
        <v>31095</v>
      </c>
      <c r="J1758" s="244"/>
      <c r="K1758" s="81"/>
      <c r="L1758" s="234">
        <f t="shared" si="28"/>
        <v>31716.9</v>
      </c>
      <c r="M1758" s="234"/>
    </row>
    <row r="1759" spans="1:13" x14ac:dyDescent="0.25">
      <c r="A1759" s="19"/>
      <c r="B1759" s="266" t="s">
        <v>972</v>
      </c>
      <c r="C1759" s="236"/>
      <c r="D1759" s="236"/>
      <c r="E1759" s="236"/>
      <c r="F1759" s="236"/>
      <c r="G1759" s="236"/>
      <c r="H1759" s="44"/>
      <c r="I1759" s="244">
        <v>31095</v>
      </c>
      <c r="J1759" s="244"/>
      <c r="K1759" s="81"/>
      <c r="L1759" s="234">
        <f t="shared" si="28"/>
        <v>31716.9</v>
      </c>
      <c r="M1759" s="234"/>
    </row>
    <row r="1760" spans="1:13" x14ac:dyDescent="0.25">
      <c r="A1760" s="19"/>
      <c r="B1760" s="266" t="s">
        <v>866</v>
      </c>
      <c r="C1760" s="266"/>
      <c r="D1760" s="266"/>
      <c r="E1760" s="266"/>
      <c r="F1760" s="266"/>
      <c r="G1760" s="266"/>
      <c r="H1760" s="44" t="s">
        <v>973</v>
      </c>
      <c r="I1760" s="244">
        <v>1285</v>
      </c>
      <c r="J1760" s="244"/>
      <c r="K1760" s="81"/>
      <c r="L1760" s="234">
        <f t="shared" si="28"/>
        <v>1310.7</v>
      </c>
      <c r="M1760" s="234"/>
    </row>
    <row r="1761" spans="1:13" x14ac:dyDescent="0.25">
      <c r="A1761" s="19"/>
      <c r="B1761" s="266" t="s">
        <v>974</v>
      </c>
      <c r="C1761" s="266"/>
      <c r="D1761" s="266"/>
      <c r="E1761" s="266"/>
      <c r="F1761" s="266"/>
      <c r="G1761" s="266"/>
      <c r="H1761" s="44" t="s">
        <v>975</v>
      </c>
      <c r="I1761" s="244">
        <v>20610</v>
      </c>
      <c r="J1761" s="244"/>
      <c r="K1761" s="81"/>
      <c r="L1761" s="234">
        <f t="shared" si="28"/>
        <v>21022.2</v>
      </c>
      <c r="M1761" s="234"/>
    </row>
    <row r="1762" spans="1:13" x14ac:dyDescent="0.25">
      <c r="A1762" s="19"/>
      <c r="B1762" s="266" t="s">
        <v>976</v>
      </c>
      <c r="C1762" s="266"/>
      <c r="D1762" s="266"/>
      <c r="E1762" s="266"/>
      <c r="F1762" s="266"/>
      <c r="G1762" s="266"/>
      <c r="H1762" s="44" t="s">
        <v>977</v>
      </c>
      <c r="I1762" s="244">
        <v>18060</v>
      </c>
      <c r="J1762" s="244"/>
      <c r="K1762" s="81"/>
      <c r="L1762" s="234">
        <f t="shared" si="28"/>
        <v>18421.2</v>
      </c>
      <c r="M1762" s="234"/>
    </row>
    <row r="1763" spans="1:13" x14ac:dyDescent="0.25">
      <c r="A1763" s="155"/>
      <c r="B1763" s="251" t="s">
        <v>877</v>
      </c>
      <c r="C1763" s="251"/>
      <c r="D1763" s="251"/>
      <c r="E1763" s="251"/>
      <c r="F1763" s="251"/>
      <c r="G1763" s="251"/>
      <c r="H1763" s="251"/>
      <c r="I1763" s="165"/>
      <c r="J1763" s="165"/>
      <c r="K1763" s="165"/>
      <c r="L1763" s="234"/>
      <c r="M1763" s="234"/>
    </row>
    <row r="1764" spans="1:13" x14ac:dyDescent="0.25">
      <c r="A1764" s="19"/>
      <c r="B1764" s="246" t="s">
        <v>322</v>
      </c>
      <c r="C1764" s="246"/>
      <c r="D1764" s="246"/>
      <c r="E1764" s="246"/>
      <c r="F1764" s="246"/>
      <c r="G1764" s="246"/>
      <c r="H1764" s="11" t="s">
        <v>879</v>
      </c>
      <c r="I1764" s="244">
        <v>385</v>
      </c>
      <c r="J1764" s="244"/>
      <c r="K1764" s="81"/>
      <c r="L1764" s="234">
        <f t="shared" si="28"/>
        <v>392.7</v>
      </c>
      <c r="M1764" s="234"/>
    </row>
    <row r="1765" spans="1:13" x14ac:dyDescent="0.25">
      <c r="A1765" s="19"/>
      <c r="B1765" s="246" t="s">
        <v>978</v>
      </c>
      <c r="C1765" s="246"/>
      <c r="D1765" s="246"/>
      <c r="E1765" s="246"/>
      <c r="F1765" s="246"/>
      <c r="G1765" s="246"/>
      <c r="H1765" s="11" t="s">
        <v>979</v>
      </c>
      <c r="I1765" s="244">
        <v>290</v>
      </c>
      <c r="J1765" s="244"/>
      <c r="K1765" s="81"/>
      <c r="L1765" s="234">
        <f t="shared" si="28"/>
        <v>295.8</v>
      </c>
      <c r="M1765" s="234"/>
    </row>
    <row r="1766" spans="1:13" x14ac:dyDescent="0.25">
      <c r="A1766" s="19"/>
      <c r="B1766" s="246" t="s">
        <v>880</v>
      </c>
      <c r="C1766" s="246"/>
      <c r="D1766" s="246"/>
      <c r="E1766" s="246"/>
      <c r="F1766" s="246"/>
      <c r="G1766" s="246"/>
      <c r="H1766" s="44" t="s">
        <v>881</v>
      </c>
      <c r="I1766" s="244">
        <v>365</v>
      </c>
      <c r="J1766" s="244"/>
      <c r="K1766" s="81"/>
      <c r="L1766" s="234">
        <f t="shared" si="28"/>
        <v>372.3</v>
      </c>
      <c r="M1766" s="234"/>
    </row>
    <row r="1767" spans="1:13" x14ac:dyDescent="0.25">
      <c r="A1767" s="155"/>
      <c r="B1767" s="251" t="s">
        <v>980</v>
      </c>
      <c r="C1767" s="251"/>
      <c r="D1767" s="251"/>
      <c r="E1767" s="251"/>
      <c r="F1767" s="251"/>
      <c r="G1767" s="251"/>
      <c r="H1767" s="251"/>
      <c r="I1767" s="165"/>
      <c r="J1767" s="165"/>
      <c r="K1767" s="165"/>
      <c r="L1767" s="234"/>
      <c r="M1767" s="234"/>
    </row>
    <row r="1768" spans="1:13" x14ac:dyDescent="0.25">
      <c r="A1768" s="19"/>
      <c r="B1768" s="266" t="s">
        <v>883</v>
      </c>
      <c r="C1768" s="266"/>
      <c r="D1768" s="266"/>
      <c r="E1768" s="266"/>
      <c r="F1768" s="266"/>
      <c r="G1768" s="266"/>
      <c r="H1768" s="44" t="s">
        <v>981</v>
      </c>
      <c r="I1768" s="244">
        <v>780</v>
      </c>
      <c r="J1768" s="244"/>
      <c r="K1768" s="81"/>
      <c r="L1768" s="234">
        <f t="shared" si="28"/>
        <v>795.6</v>
      </c>
      <c r="M1768" s="234"/>
    </row>
    <row r="1769" spans="1:13" x14ac:dyDescent="0.25">
      <c r="A1769" s="154"/>
      <c r="B1769" s="270" t="s">
        <v>982</v>
      </c>
      <c r="C1769" s="270"/>
      <c r="D1769" s="270"/>
      <c r="E1769" s="270"/>
      <c r="F1769" s="270"/>
      <c r="G1769" s="270"/>
      <c r="H1769" s="270"/>
      <c r="I1769" s="164"/>
      <c r="J1769" s="164"/>
      <c r="K1769" s="164"/>
      <c r="L1769" s="234"/>
      <c r="M1769" s="234"/>
    </row>
    <row r="1770" spans="1:13" x14ac:dyDescent="0.25">
      <c r="A1770" s="19"/>
      <c r="B1770" s="269" t="s">
        <v>983</v>
      </c>
      <c r="C1770" s="269"/>
      <c r="D1770" s="269"/>
      <c r="E1770" s="269"/>
      <c r="F1770" s="269"/>
      <c r="G1770" s="269"/>
      <c r="H1770" s="11" t="s">
        <v>984</v>
      </c>
      <c r="I1770" s="244">
        <v>0</v>
      </c>
      <c r="J1770" s="244"/>
      <c r="K1770" s="81"/>
      <c r="L1770" s="234"/>
      <c r="M1770" s="234"/>
    </row>
    <row r="1771" spans="1:13" x14ac:dyDescent="0.25">
      <c r="A1771" s="19"/>
      <c r="B1771" s="269" t="s">
        <v>281</v>
      </c>
      <c r="C1771" s="269"/>
      <c r="D1771" s="269"/>
      <c r="E1771" s="269"/>
      <c r="F1771" s="269"/>
      <c r="G1771" s="269"/>
      <c r="H1771" s="11" t="s">
        <v>985</v>
      </c>
      <c r="I1771" s="244">
        <v>2310</v>
      </c>
      <c r="J1771" s="244"/>
      <c r="K1771" s="81"/>
      <c r="L1771" s="234">
        <f t="shared" si="28"/>
        <v>2356.1999999999998</v>
      </c>
      <c r="M1771" s="234"/>
    </row>
    <row r="1772" spans="1:13" x14ac:dyDescent="0.25">
      <c r="A1772" s="19"/>
      <c r="B1772" s="269" t="s">
        <v>886</v>
      </c>
      <c r="C1772" s="269"/>
      <c r="D1772" s="269"/>
      <c r="E1772" s="269"/>
      <c r="F1772" s="269"/>
      <c r="G1772" s="269"/>
      <c r="H1772" s="11" t="s">
        <v>986</v>
      </c>
      <c r="I1772" s="244">
        <v>635</v>
      </c>
      <c r="J1772" s="244"/>
      <c r="K1772" s="81"/>
      <c r="L1772" s="234">
        <f t="shared" si="28"/>
        <v>647.70000000000005</v>
      </c>
      <c r="M1772" s="234"/>
    </row>
    <row r="1773" spans="1:13" x14ac:dyDescent="0.25">
      <c r="A1773" s="156"/>
      <c r="B1773" s="251" t="s">
        <v>987</v>
      </c>
      <c r="C1773" s="251"/>
      <c r="D1773" s="251"/>
      <c r="E1773" s="251"/>
      <c r="F1773" s="251"/>
      <c r="G1773" s="251"/>
      <c r="H1773" s="251"/>
      <c r="I1773" s="165"/>
      <c r="J1773" s="165"/>
      <c r="K1773" s="165"/>
      <c r="L1773" s="234"/>
      <c r="M1773" s="234"/>
    </row>
    <row r="1774" spans="1:13" x14ac:dyDescent="0.25">
      <c r="A1774" s="19"/>
      <c r="B1774" s="246" t="s">
        <v>905</v>
      </c>
      <c r="C1774" s="246"/>
      <c r="D1774" s="246"/>
      <c r="E1774" s="246"/>
      <c r="F1774" s="246"/>
      <c r="G1774" s="246"/>
      <c r="H1774" s="11" t="s">
        <v>988</v>
      </c>
      <c r="I1774" s="323">
        <v>735</v>
      </c>
      <c r="J1774" s="323"/>
      <c r="K1774" s="104"/>
      <c r="L1774" s="234">
        <f t="shared" si="28"/>
        <v>749.7</v>
      </c>
      <c r="M1774" s="234"/>
    </row>
    <row r="1775" spans="1:13" x14ac:dyDescent="0.25">
      <c r="A1775" s="19"/>
      <c r="B1775" s="246" t="s">
        <v>907</v>
      </c>
      <c r="C1775" s="246"/>
      <c r="D1775" s="246"/>
      <c r="E1775" s="246"/>
      <c r="F1775" s="246"/>
      <c r="G1775" s="246"/>
      <c r="H1775" s="11" t="s">
        <v>989</v>
      </c>
      <c r="I1775" s="323">
        <v>1615</v>
      </c>
      <c r="J1775" s="323"/>
      <c r="K1775" s="104"/>
      <c r="L1775" s="234">
        <f t="shared" si="28"/>
        <v>1647.3</v>
      </c>
      <c r="M1775" s="234"/>
    </row>
    <row r="1776" spans="1:13" x14ac:dyDescent="0.25">
      <c r="A1776" s="19"/>
      <c r="B1776" s="246" t="s">
        <v>990</v>
      </c>
      <c r="C1776" s="246"/>
      <c r="D1776" s="246"/>
      <c r="E1776" s="246"/>
      <c r="F1776" s="246"/>
      <c r="G1776" s="246"/>
      <c r="H1776" s="11" t="s">
        <v>353</v>
      </c>
      <c r="I1776" s="244">
        <v>2105</v>
      </c>
      <c r="J1776" s="244"/>
      <c r="K1776" s="81"/>
      <c r="L1776" s="234">
        <f t="shared" si="28"/>
        <v>2147.1</v>
      </c>
      <c r="M1776" s="234"/>
    </row>
    <row r="1777" spans="1:13" x14ac:dyDescent="0.25">
      <c r="A1777" s="19"/>
      <c r="B1777" s="246" t="s">
        <v>991</v>
      </c>
      <c r="C1777" s="246"/>
      <c r="D1777" s="246"/>
      <c r="E1777" s="246"/>
      <c r="F1777" s="246"/>
      <c r="G1777" s="246"/>
      <c r="H1777" s="11" t="s">
        <v>361</v>
      </c>
      <c r="I1777" s="244">
        <v>830</v>
      </c>
      <c r="J1777" s="244"/>
      <c r="K1777" s="81"/>
      <c r="L1777" s="234">
        <f t="shared" si="28"/>
        <v>846.6</v>
      </c>
      <c r="M1777" s="234"/>
    </row>
    <row r="1778" spans="1:13" x14ac:dyDescent="0.25">
      <c r="A1778" s="19"/>
      <c r="B1778" s="246" t="s">
        <v>992</v>
      </c>
      <c r="C1778" s="246"/>
      <c r="D1778" s="246"/>
      <c r="E1778" s="246"/>
      <c r="F1778" s="246"/>
      <c r="G1778" s="246"/>
      <c r="H1778" s="11" t="s">
        <v>993</v>
      </c>
      <c r="I1778" s="244">
        <v>650</v>
      </c>
      <c r="J1778" s="244"/>
      <c r="K1778" s="81"/>
      <c r="L1778" s="234">
        <f t="shared" si="28"/>
        <v>663</v>
      </c>
      <c r="M1778" s="234"/>
    </row>
    <row r="1779" spans="1:13" x14ac:dyDescent="0.25">
      <c r="A1779" s="156"/>
      <c r="B1779" s="251" t="s">
        <v>994</v>
      </c>
      <c r="C1779" s="251"/>
      <c r="D1779" s="251"/>
      <c r="E1779" s="251"/>
      <c r="F1779" s="251"/>
      <c r="G1779" s="251"/>
      <c r="H1779" s="251"/>
      <c r="I1779" s="165"/>
      <c r="J1779" s="165"/>
      <c r="K1779" s="165"/>
      <c r="L1779" s="234"/>
      <c r="M1779" s="234"/>
    </row>
    <row r="1780" spans="1:13" x14ac:dyDescent="0.25">
      <c r="A1780" s="19"/>
      <c r="B1780" s="246" t="s">
        <v>995</v>
      </c>
      <c r="C1780" s="246"/>
      <c r="D1780" s="246"/>
      <c r="E1780" s="246"/>
      <c r="F1780" s="246"/>
      <c r="G1780" s="246"/>
      <c r="H1780" s="11" t="s">
        <v>996</v>
      </c>
      <c r="I1780" s="323">
        <v>0</v>
      </c>
      <c r="J1780" s="323"/>
      <c r="K1780" s="104"/>
      <c r="L1780" s="234"/>
      <c r="M1780" s="234"/>
    </row>
    <row r="1781" spans="1:13" x14ac:dyDescent="0.25">
      <c r="A1781" s="19"/>
      <c r="B1781" s="246" t="s">
        <v>997</v>
      </c>
      <c r="C1781" s="246"/>
      <c r="D1781" s="246"/>
      <c r="E1781" s="246"/>
      <c r="F1781" s="246"/>
      <c r="G1781" s="246"/>
      <c r="H1781" s="11" t="s">
        <v>342</v>
      </c>
      <c r="I1781" s="323">
        <v>1500</v>
      </c>
      <c r="J1781" s="323"/>
      <c r="K1781" s="104"/>
      <c r="L1781" s="234">
        <f t="shared" si="28"/>
        <v>1530</v>
      </c>
      <c r="M1781" s="234"/>
    </row>
    <row r="1782" spans="1:13" x14ac:dyDescent="0.25">
      <c r="A1782" s="19"/>
      <c r="B1782" s="246" t="s">
        <v>998</v>
      </c>
      <c r="C1782" s="246"/>
      <c r="D1782" s="246"/>
      <c r="E1782" s="246"/>
      <c r="F1782" s="246"/>
      <c r="G1782" s="246"/>
      <c r="H1782" s="11" t="s">
        <v>999</v>
      </c>
      <c r="I1782" s="244">
        <v>1165</v>
      </c>
      <c r="J1782" s="244"/>
      <c r="K1782" s="81"/>
      <c r="L1782" s="234">
        <f t="shared" si="28"/>
        <v>1188.3</v>
      </c>
      <c r="M1782" s="234"/>
    </row>
    <row r="1783" spans="1:13" x14ac:dyDescent="0.25">
      <c r="A1783" s="19"/>
      <c r="B1783" s="246" t="s">
        <v>1000</v>
      </c>
      <c r="C1783" s="246"/>
      <c r="D1783" s="246"/>
      <c r="E1783" s="246"/>
      <c r="F1783" s="246"/>
      <c r="G1783" s="246"/>
      <c r="H1783" s="11" t="s">
        <v>1001</v>
      </c>
      <c r="I1783" s="244">
        <v>2695</v>
      </c>
      <c r="J1783" s="244"/>
      <c r="K1783" s="81"/>
      <c r="L1783" s="234">
        <f t="shared" si="28"/>
        <v>2748.9</v>
      </c>
      <c r="M1783" s="234"/>
    </row>
    <row r="1784" spans="1:13" x14ac:dyDescent="0.25">
      <c r="A1784" s="19"/>
      <c r="B1784" s="246" t="s">
        <v>1002</v>
      </c>
      <c r="C1784" s="246"/>
      <c r="D1784" s="246"/>
      <c r="E1784" s="246"/>
      <c r="F1784" s="246"/>
      <c r="G1784" s="246"/>
      <c r="H1784" s="11" t="s">
        <v>1003</v>
      </c>
      <c r="I1784" s="244">
        <v>3080</v>
      </c>
      <c r="J1784" s="244"/>
      <c r="K1784" s="81"/>
      <c r="L1784" s="234">
        <f t="shared" si="28"/>
        <v>3141.6</v>
      </c>
      <c r="M1784" s="234"/>
    </row>
    <row r="1785" spans="1:13" x14ac:dyDescent="0.25">
      <c r="A1785" s="19"/>
      <c r="B1785" s="246" t="s">
        <v>1004</v>
      </c>
      <c r="C1785" s="246"/>
      <c r="D1785" s="246"/>
      <c r="E1785" s="246"/>
      <c r="F1785" s="246"/>
      <c r="G1785" s="246"/>
      <c r="H1785" s="11" t="s">
        <v>98</v>
      </c>
      <c r="I1785" s="244">
        <v>385</v>
      </c>
      <c r="J1785" s="244"/>
      <c r="K1785" s="81"/>
      <c r="L1785" s="234">
        <f t="shared" si="28"/>
        <v>392.7</v>
      </c>
      <c r="M1785" s="234"/>
    </row>
    <row r="1786" spans="1:13" x14ac:dyDescent="0.25">
      <c r="A1786" s="157"/>
      <c r="B1786" s="251" t="s">
        <v>105</v>
      </c>
      <c r="C1786" s="251"/>
      <c r="D1786" s="251"/>
      <c r="E1786" s="251"/>
      <c r="F1786" s="251"/>
      <c r="G1786" s="251"/>
      <c r="H1786" s="251"/>
      <c r="I1786" s="165"/>
      <c r="J1786" s="165"/>
      <c r="K1786" s="165"/>
      <c r="L1786" s="234"/>
      <c r="M1786" s="234"/>
    </row>
    <row r="1787" spans="1:13" x14ac:dyDescent="0.25">
      <c r="A1787" s="19">
        <v>1</v>
      </c>
      <c r="B1787" s="241" t="s">
        <v>106</v>
      </c>
      <c r="C1787" s="241"/>
      <c r="D1787" s="241"/>
      <c r="E1787" s="241"/>
      <c r="F1787" s="241"/>
      <c r="G1787" s="241"/>
      <c r="H1787" s="9" t="s">
        <v>911</v>
      </c>
      <c r="I1787" s="242">
        <v>0</v>
      </c>
      <c r="J1787" s="242"/>
      <c r="K1787" s="83"/>
      <c r="L1787" s="234"/>
      <c r="M1787" s="234"/>
    </row>
    <row r="1788" spans="1:13" x14ac:dyDescent="0.25">
      <c r="A1788" s="19"/>
      <c r="B1788" s="243" t="s">
        <v>378</v>
      </c>
      <c r="C1788" s="243"/>
      <c r="D1788" s="243"/>
      <c r="E1788" s="243"/>
      <c r="F1788" s="243"/>
      <c r="G1788" s="243"/>
      <c r="H1788" s="7" t="s">
        <v>912</v>
      </c>
      <c r="I1788" s="244">
        <v>1800</v>
      </c>
      <c r="J1788" s="244"/>
      <c r="K1788" s="81"/>
      <c r="L1788" s="234">
        <f t="shared" si="28"/>
        <v>1836</v>
      </c>
      <c r="M1788" s="234"/>
    </row>
    <row r="1789" spans="1:13" x14ac:dyDescent="0.25">
      <c r="A1789" s="19"/>
      <c r="B1789" s="243" t="s">
        <v>379</v>
      </c>
      <c r="C1789" s="243"/>
      <c r="D1789" s="243"/>
      <c r="E1789" s="243"/>
      <c r="F1789" s="243"/>
      <c r="G1789" s="243"/>
      <c r="H1789" s="7" t="s">
        <v>913</v>
      </c>
      <c r="I1789" s="244">
        <v>6795</v>
      </c>
      <c r="J1789" s="244"/>
      <c r="K1789" s="81"/>
      <c r="L1789" s="234">
        <f t="shared" si="28"/>
        <v>6930.9000000000005</v>
      </c>
      <c r="M1789" s="234"/>
    </row>
    <row r="1790" spans="1:13" x14ac:dyDescent="0.25">
      <c r="A1790" s="259"/>
      <c r="B1790" s="322" t="s">
        <v>1005</v>
      </c>
      <c r="C1790" s="322"/>
      <c r="D1790" s="322"/>
      <c r="E1790" s="322"/>
      <c r="F1790" s="322"/>
      <c r="G1790" s="322"/>
      <c r="H1790" s="322"/>
      <c r="I1790" s="262"/>
      <c r="J1790" s="262"/>
      <c r="K1790" s="148"/>
      <c r="L1790" s="234"/>
      <c r="M1790" s="234"/>
    </row>
    <row r="1791" spans="1:13" x14ac:dyDescent="0.25">
      <c r="A1791" s="259"/>
      <c r="B1791" s="322" t="s">
        <v>110</v>
      </c>
      <c r="C1791" s="322"/>
      <c r="D1791" s="261"/>
      <c r="E1791" s="261"/>
      <c r="F1791" s="261"/>
      <c r="G1791" s="126"/>
      <c r="H1791" s="126"/>
      <c r="I1791" s="262"/>
      <c r="J1791" s="262"/>
      <c r="K1791" s="148"/>
      <c r="L1791" s="234"/>
      <c r="M1791" s="234"/>
    </row>
    <row r="1792" spans="1:13" x14ac:dyDescent="0.25">
      <c r="A1792" s="259"/>
      <c r="B1792" s="322" t="s">
        <v>111</v>
      </c>
      <c r="C1792" s="322"/>
      <c r="D1792" s="261"/>
      <c r="E1792" s="261"/>
      <c r="F1792" s="261"/>
      <c r="G1792" s="126"/>
      <c r="H1792" s="126"/>
      <c r="I1792" s="262"/>
      <c r="J1792" s="262"/>
      <c r="K1792" s="148"/>
      <c r="L1792" s="234"/>
      <c r="M1792" s="234"/>
    </row>
    <row r="1793" spans="1:13" x14ac:dyDescent="0.25">
      <c r="A1793" s="19">
        <v>1</v>
      </c>
      <c r="B1793" s="263" t="s">
        <v>112</v>
      </c>
      <c r="C1793" s="263"/>
      <c r="D1793" s="263"/>
      <c r="E1793" s="263"/>
      <c r="F1793" s="263"/>
      <c r="G1793" s="263"/>
      <c r="H1793" s="21"/>
      <c r="I1793" s="264">
        <v>0</v>
      </c>
      <c r="J1793" s="264"/>
      <c r="K1793" s="92"/>
      <c r="L1793" s="234"/>
      <c r="M1793" s="234"/>
    </row>
    <row r="1794" spans="1:13" x14ac:dyDescent="0.25">
      <c r="A1794" s="157"/>
      <c r="B1794" s="251" t="s">
        <v>114</v>
      </c>
      <c r="C1794" s="251"/>
      <c r="D1794" s="251"/>
      <c r="E1794" s="251"/>
      <c r="F1794" s="251"/>
      <c r="G1794" s="251"/>
      <c r="H1794" s="251"/>
      <c r="I1794" s="165"/>
      <c r="J1794" s="165"/>
      <c r="K1794" s="165"/>
      <c r="L1794" s="234"/>
      <c r="M1794" s="234"/>
    </row>
    <row r="1795" spans="1:13" x14ac:dyDescent="0.25">
      <c r="A1795" s="19"/>
      <c r="B1795" s="265" t="s">
        <v>1006</v>
      </c>
      <c r="C1795" s="265"/>
      <c r="D1795" s="265"/>
      <c r="E1795" s="265"/>
      <c r="F1795" s="265"/>
      <c r="G1795" s="265"/>
      <c r="H1795" s="11">
        <v>70539</v>
      </c>
      <c r="I1795" s="244">
        <v>132625</v>
      </c>
      <c r="J1795" s="244"/>
      <c r="K1795" s="81"/>
      <c r="L1795" s="234">
        <f t="shared" si="28"/>
        <v>135277.5</v>
      </c>
      <c r="M1795" s="234"/>
    </row>
    <row r="1796" spans="1:13" x14ac:dyDescent="0.25">
      <c r="A1796" s="19"/>
      <c r="B1796" s="265" t="s">
        <v>1007</v>
      </c>
      <c r="C1796" s="265"/>
      <c r="D1796" s="265"/>
      <c r="E1796" s="265"/>
      <c r="F1796" s="265"/>
      <c r="G1796" s="265"/>
      <c r="H1796" s="11">
        <v>71071</v>
      </c>
      <c r="I1796" s="244">
        <v>133762</v>
      </c>
      <c r="J1796" s="244"/>
      <c r="K1796" s="81"/>
      <c r="L1796" s="234">
        <f t="shared" si="28"/>
        <v>136437.24</v>
      </c>
      <c r="M1796" s="234"/>
    </row>
    <row r="1797" spans="1:13" x14ac:dyDescent="0.25">
      <c r="A1797" s="19"/>
      <c r="B1797" s="265" t="s">
        <v>1008</v>
      </c>
      <c r="C1797" s="265"/>
      <c r="D1797" s="265"/>
      <c r="E1797" s="265"/>
      <c r="F1797" s="265"/>
      <c r="G1797" s="265"/>
      <c r="H1797" s="11">
        <v>71070</v>
      </c>
      <c r="I1797" s="244">
        <v>135243</v>
      </c>
      <c r="J1797" s="244"/>
      <c r="K1797" s="81"/>
      <c r="L1797" s="234">
        <f t="shared" si="28"/>
        <v>137947.86000000002</v>
      </c>
      <c r="M1797" s="234"/>
    </row>
    <row r="1798" spans="1:13" x14ac:dyDescent="0.25">
      <c r="A1798" s="157"/>
      <c r="B1798" s="251" t="s">
        <v>115</v>
      </c>
      <c r="C1798" s="251"/>
      <c r="D1798" s="251"/>
      <c r="E1798" s="251"/>
      <c r="F1798" s="251"/>
      <c r="G1798" s="251"/>
      <c r="H1798" s="251"/>
      <c r="I1798" s="165"/>
      <c r="J1798" s="165"/>
      <c r="K1798" s="165"/>
      <c r="L1798" s="234"/>
      <c r="M1798" s="234"/>
    </row>
    <row r="1799" spans="1:13" x14ac:dyDescent="0.25">
      <c r="A1799" s="19"/>
      <c r="B1799" s="255" t="s">
        <v>116</v>
      </c>
      <c r="C1799" s="255"/>
      <c r="D1799" s="255"/>
      <c r="E1799" s="255"/>
      <c r="F1799" s="255"/>
      <c r="G1799" s="255"/>
      <c r="H1799" s="25" t="s">
        <v>117</v>
      </c>
      <c r="I1799" s="321">
        <v>4250</v>
      </c>
      <c r="J1799" s="321"/>
      <c r="K1799" s="186"/>
      <c r="L1799" s="234">
        <f t="shared" si="28"/>
        <v>4335</v>
      </c>
      <c r="M1799" s="234"/>
    </row>
    <row r="1800" spans="1:13" x14ac:dyDescent="0.25">
      <c r="A1800" s="258" t="s">
        <v>382</v>
      </c>
      <c r="B1800" s="258"/>
      <c r="C1800" s="258"/>
      <c r="D1800" s="258"/>
      <c r="E1800" s="258"/>
      <c r="F1800" s="258"/>
      <c r="G1800" s="258"/>
      <c r="H1800" s="258"/>
      <c r="I1800" s="258"/>
      <c r="J1800" s="258"/>
      <c r="K1800" s="149"/>
      <c r="L1800" s="234"/>
      <c r="M1800" s="234"/>
    </row>
    <row r="1801" spans="1:13" x14ac:dyDescent="0.25">
      <c r="A1801" s="258" t="s">
        <v>383</v>
      </c>
      <c r="B1801" s="258"/>
      <c r="C1801" s="258"/>
      <c r="D1801" s="258"/>
      <c r="E1801" s="258"/>
      <c r="F1801" s="258"/>
      <c r="G1801" s="258"/>
      <c r="H1801" s="258"/>
      <c r="I1801" s="258"/>
      <c r="J1801" s="258"/>
      <c r="K1801" s="149"/>
      <c r="L1801" s="234"/>
      <c r="M1801" s="234"/>
    </row>
    <row r="1802" spans="1:13" x14ac:dyDescent="0.25">
      <c r="A1802" s="158"/>
      <c r="B1802" s="251" t="s">
        <v>1009</v>
      </c>
      <c r="C1802" s="251"/>
      <c r="D1802" s="251"/>
      <c r="E1802" s="251"/>
      <c r="F1802" s="251"/>
      <c r="G1802" s="251"/>
      <c r="H1802" s="251"/>
      <c r="I1802" s="144"/>
      <c r="J1802" s="144"/>
      <c r="K1802" s="144"/>
      <c r="L1802" s="234"/>
      <c r="M1802" s="234"/>
    </row>
    <row r="1803" spans="1:13" x14ac:dyDescent="0.25">
      <c r="A1803" s="19"/>
      <c r="B1803" s="243" t="s">
        <v>386</v>
      </c>
      <c r="C1803" s="243"/>
      <c r="D1803" s="243"/>
      <c r="E1803" s="243"/>
      <c r="F1803" s="243"/>
      <c r="G1803" s="243"/>
      <c r="H1803" s="7">
        <v>203616</v>
      </c>
      <c r="I1803" s="244">
        <v>660</v>
      </c>
      <c r="J1803" s="244"/>
      <c r="K1803" s="81"/>
      <c r="L1803" s="234">
        <f t="shared" ref="L1803:L1864" si="29">SUM(I1803*1.02)</f>
        <v>673.2</v>
      </c>
      <c r="M1803" s="234"/>
    </row>
    <row r="1804" spans="1:13" x14ac:dyDescent="0.25">
      <c r="A1804" s="19"/>
      <c r="B1804" s="243" t="s">
        <v>1010</v>
      </c>
      <c r="C1804" s="243"/>
      <c r="D1804" s="243"/>
      <c r="E1804" s="243"/>
      <c r="F1804" s="243"/>
      <c r="G1804" s="243"/>
      <c r="H1804" s="7">
        <v>203476</v>
      </c>
      <c r="I1804" s="244">
        <v>2985</v>
      </c>
      <c r="J1804" s="244"/>
      <c r="K1804" s="81"/>
      <c r="L1804" s="234">
        <f t="shared" si="29"/>
        <v>3044.7000000000003</v>
      </c>
      <c r="M1804" s="234"/>
    </row>
    <row r="1805" spans="1:13" x14ac:dyDescent="0.25">
      <c r="A1805" s="158"/>
      <c r="B1805" s="251" t="s">
        <v>1011</v>
      </c>
      <c r="C1805" s="251"/>
      <c r="D1805" s="251"/>
      <c r="E1805" s="251"/>
      <c r="F1805" s="251"/>
      <c r="G1805" s="251"/>
      <c r="H1805" s="251"/>
      <c r="I1805" s="144"/>
      <c r="J1805" s="144"/>
      <c r="K1805" s="144"/>
      <c r="L1805" s="234"/>
      <c r="M1805" s="234"/>
    </row>
    <row r="1806" spans="1:13" x14ac:dyDescent="0.25">
      <c r="A1806" s="19"/>
      <c r="B1806" s="243" t="s">
        <v>386</v>
      </c>
      <c r="C1806" s="243"/>
      <c r="D1806" s="243"/>
      <c r="E1806" s="243"/>
      <c r="F1806" s="243"/>
      <c r="G1806" s="243"/>
      <c r="H1806" s="7">
        <v>203616</v>
      </c>
      <c r="I1806" s="244">
        <v>660</v>
      </c>
      <c r="J1806" s="244"/>
      <c r="K1806" s="81"/>
      <c r="L1806" s="234">
        <f t="shared" si="29"/>
        <v>673.2</v>
      </c>
      <c r="M1806" s="234"/>
    </row>
    <row r="1807" spans="1:13" x14ac:dyDescent="0.25">
      <c r="A1807" s="19"/>
      <c r="B1807" s="243" t="s">
        <v>388</v>
      </c>
      <c r="C1807" s="243"/>
      <c r="D1807" s="243"/>
      <c r="E1807" s="243"/>
      <c r="F1807" s="243"/>
      <c r="G1807" s="243"/>
      <c r="H1807" s="7">
        <v>203468</v>
      </c>
      <c r="I1807" s="244">
        <v>3070</v>
      </c>
      <c r="J1807" s="244"/>
      <c r="K1807" s="81"/>
      <c r="L1807" s="234">
        <f t="shared" si="29"/>
        <v>3131.4</v>
      </c>
      <c r="M1807" s="234"/>
    </row>
    <row r="1808" spans="1:13" x14ac:dyDescent="0.25">
      <c r="A1808" s="135" t="s">
        <v>0</v>
      </c>
      <c r="B1808" s="135" t="s">
        <v>129</v>
      </c>
      <c r="C1808" s="247" t="s">
        <v>130</v>
      </c>
      <c r="D1808" s="247"/>
      <c r="E1808" s="247"/>
      <c r="F1808" s="247"/>
      <c r="G1808" s="247"/>
      <c r="H1808" s="135" t="s">
        <v>131</v>
      </c>
      <c r="I1808" s="247" t="s">
        <v>2</v>
      </c>
      <c r="J1808" s="247"/>
      <c r="K1808" s="135"/>
      <c r="L1808" s="234"/>
      <c r="M1808" s="234"/>
    </row>
    <row r="1809" spans="1:13" x14ac:dyDescent="0.25">
      <c r="A1809" s="19"/>
      <c r="B1809" s="15"/>
      <c r="C1809" s="319" t="s">
        <v>478</v>
      </c>
      <c r="D1809" s="319"/>
      <c r="E1809" s="319"/>
      <c r="F1809" s="319"/>
      <c r="G1809" s="319"/>
      <c r="H1809" s="33"/>
      <c r="I1809" s="320">
        <v>1500</v>
      </c>
      <c r="J1809" s="320"/>
      <c r="K1809" s="84"/>
      <c r="L1809" s="234">
        <f t="shared" si="29"/>
        <v>1530</v>
      </c>
      <c r="M1809" s="234"/>
    </row>
    <row r="1810" spans="1:13" x14ac:dyDescent="0.25">
      <c r="A1810" s="154"/>
      <c r="B1810" s="251" t="s">
        <v>134</v>
      </c>
      <c r="C1810" s="251"/>
      <c r="D1810" s="251"/>
      <c r="E1810" s="251"/>
      <c r="F1810" s="251"/>
      <c r="G1810" s="251"/>
      <c r="H1810" s="251"/>
      <c r="I1810" s="165"/>
      <c r="J1810" s="165"/>
      <c r="K1810" s="165"/>
      <c r="L1810" s="234"/>
      <c r="M1810" s="234"/>
    </row>
    <row r="1811" spans="1:13" x14ac:dyDescent="0.25">
      <c r="A1811" s="19">
        <v>1</v>
      </c>
      <c r="B1811" s="241" t="s">
        <v>401</v>
      </c>
      <c r="C1811" s="241"/>
      <c r="D1811" s="241"/>
      <c r="E1811" s="241"/>
      <c r="F1811" s="241"/>
      <c r="G1811" s="241"/>
      <c r="H1811" s="9" t="s">
        <v>402</v>
      </c>
      <c r="I1811" s="242">
        <v>0</v>
      </c>
      <c r="J1811" s="242"/>
      <c r="K1811" s="83"/>
      <c r="L1811" s="234"/>
      <c r="M1811" s="234"/>
    </row>
    <row r="1812" spans="1:13" x14ac:dyDescent="0.25">
      <c r="A1812" s="19"/>
      <c r="B1812" s="243" t="s">
        <v>136</v>
      </c>
      <c r="C1812" s="243"/>
      <c r="D1812" s="243"/>
      <c r="E1812" s="243"/>
      <c r="F1812" s="243"/>
      <c r="G1812" s="243"/>
      <c r="H1812" s="7" t="s">
        <v>403</v>
      </c>
      <c r="I1812" s="244">
        <v>2420</v>
      </c>
      <c r="J1812" s="244"/>
      <c r="K1812" s="81"/>
      <c r="L1812" s="234">
        <f t="shared" si="29"/>
        <v>2468.4</v>
      </c>
      <c r="M1812" s="234"/>
    </row>
    <row r="1813" spans="1:13" x14ac:dyDescent="0.25">
      <c r="A1813" s="19"/>
      <c r="B1813" s="243" t="s">
        <v>137</v>
      </c>
      <c r="C1813" s="243"/>
      <c r="D1813" s="243"/>
      <c r="E1813" s="243"/>
      <c r="F1813" s="243"/>
      <c r="G1813" s="243"/>
      <c r="H1813" s="7" t="s">
        <v>404</v>
      </c>
      <c r="I1813" s="244">
        <v>6000</v>
      </c>
      <c r="J1813" s="244"/>
      <c r="K1813" s="81"/>
      <c r="L1813" s="234">
        <f t="shared" si="29"/>
        <v>6120</v>
      </c>
      <c r="M1813" s="234"/>
    </row>
    <row r="1814" spans="1:13" x14ac:dyDescent="0.25">
      <c r="A1814" s="19"/>
      <c r="B1814" s="243" t="s">
        <v>138</v>
      </c>
      <c r="C1814" s="243"/>
      <c r="D1814" s="243"/>
      <c r="E1814" s="243"/>
      <c r="F1814" s="243"/>
      <c r="G1814" s="243"/>
      <c r="H1814" s="7" t="s">
        <v>405</v>
      </c>
      <c r="I1814" s="244">
        <v>8420</v>
      </c>
      <c r="J1814" s="244"/>
      <c r="K1814" s="81"/>
      <c r="L1814" s="234">
        <f t="shared" si="29"/>
        <v>8588.4</v>
      </c>
      <c r="M1814" s="234"/>
    </row>
    <row r="1815" spans="1:13" x14ac:dyDescent="0.25">
      <c r="A1815" s="19"/>
      <c r="B1815" s="243" t="s">
        <v>139</v>
      </c>
      <c r="C1815" s="243"/>
      <c r="D1815" s="243"/>
      <c r="E1815" s="243"/>
      <c r="F1815" s="243"/>
      <c r="G1815" s="243"/>
      <c r="H1815" s="7" t="s">
        <v>406</v>
      </c>
      <c r="I1815" s="244">
        <v>10615</v>
      </c>
      <c r="J1815" s="244"/>
      <c r="K1815" s="81"/>
      <c r="L1815" s="234">
        <f t="shared" si="29"/>
        <v>10827.300000000001</v>
      </c>
      <c r="M1815" s="234"/>
    </row>
    <row r="1816" spans="1:13" ht="29.45" customHeight="1" x14ac:dyDescent="0.35">
      <c r="A1816" s="107" t="s">
        <v>1185</v>
      </c>
      <c r="B1816" s="87"/>
      <c r="C1816" s="87"/>
      <c r="D1816" s="87"/>
      <c r="E1816" s="87"/>
      <c r="F1816" s="87"/>
      <c r="G1816" s="87"/>
      <c r="H1816" s="87"/>
      <c r="I1816" s="87"/>
      <c r="J1816" s="87"/>
      <c r="K1816" s="87"/>
      <c r="L1816" s="234"/>
      <c r="M1816" s="234"/>
    </row>
    <row r="1817" spans="1:13" x14ac:dyDescent="0.25">
      <c r="A1817" s="247" t="s">
        <v>1013</v>
      </c>
      <c r="B1817" s="247"/>
      <c r="C1817" s="247"/>
      <c r="D1817" s="247"/>
      <c r="E1817" s="247"/>
      <c r="F1817" s="247"/>
      <c r="G1817" s="247"/>
      <c r="H1817" s="247"/>
      <c r="I1817" s="247"/>
      <c r="J1817" s="247"/>
      <c r="K1817" s="135"/>
      <c r="L1817" s="234"/>
      <c r="M1817" s="234"/>
    </row>
    <row r="1818" spans="1:13" x14ac:dyDescent="0.25">
      <c r="A1818" s="290" t="s">
        <v>156</v>
      </c>
      <c r="B1818" s="290"/>
      <c r="C1818" s="290"/>
      <c r="D1818" s="290"/>
      <c r="E1818" s="290"/>
      <c r="F1818" s="290" t="s">
        <v>793</v>
      </c>
      <c r="G1818" s="290"/>
      <c r="H1818" s="290"/>
      <c r="I1818" s="290"/>
      <c r="J1818" s="290"/>
      <c r="K1818" s="105"/>
      <c r="L1818" s="234"/>
      <c r="M1818" s="234"/>
    </row>
    <row r="1819" spans="1:13" x14ac:dyDescent="0.25">
      <c r="A1819" s="291" t="s">
        <v>794</v>
      </c>
      <c r="B1819" s="291"/>
      <c r="C1819" s="291"/>
      <c r="D1819" s="291"/>
      <c r="E1819" s="291"/>
      <c r="F1819" s="291" t="s">
        <v>795</v>
      </c>
      <c r="G1819" s="291"/>
      <c r="H1819" s="291"/>
      <c r="I1819" s="291"/>
      <c r="J1819" s="291"/>
      <c r="K1819" s="100"/>
      <c r="L1819" s="234"/>
      <c r="M1819" s="234"/>
    </row>
    <row r="1820" spans="1:13" x14ac:dyDescent="0.25">
      <c r="A1820" s="291" t="s">
        <v>796</v>
      </c>
      <c r="B1820" s="291"/>
      <c r="C1820" s="291"/>
      <c r="D1820" s="291"/>
      <c r="E1820" s="291"/>
      <c r="F1820" s="278" t="s">
        <v>797</v>
      </c>
      <c r="G1820" s="278"/>
      <c r="H1820" s="278"/>
      <c r="I1820" s="278"/>
      <c r="J1820" s="278"/>
      <c r="K1820" s="97"/>
      <c r="L1820" s="234"/>
      <c r="M1820" s="234"/>
    </row>
    <row r="1821" spans="1:13" x14ac:dyDescent="0.25">
      <c r="A1821" s="278" t="s">
        <v>798</v>
      </c>
      <c r="B1821" s="278"/>
      <c r="C1821" s="278"/>
      <c r="D1821" s="278"/>
      <c r="E1821" s="278"/>
      <c r="F1821" s="283" t="s">
        <v>799</v>
      </c>
      <c r="G1821" s="283"/>
      <c r="H1821" s="283"/>
      <c r="I1821" s="283"/>
      <c r="J1821" s="283"/>
      <c r="K1821" s="98"/>
      <c r="L1821" s="234"/>
      <c r="M1821" s="234"/>
    </row>
    <row r="1822" spans="1:13" x14ac:dyDescent="0.25">
      <c r="A1822" s="278" t="s">
        <v>619</v>
      </c>
      <c r="B1822" s="278"/>
      <c r="C1822" s="278"/>
      <c r="D1822" s="278"/>
      <c r="E1822" s="278"/>
      <c r="F1822" s="283" t="s">
        <v>1014</v>
      </c>
      <c r="G1822" s="283"/>
      <c r="H1822" s="283"/>
      <c r="I1822" s="283"/>
      <c r="J1822" s="283"/>
      <c r="K1822" s="98"/>
      <c r="L1822" s="234"/>
      <c r="M1822" s="234"/>
    </row>
    <row r="1823" spans="1:13" x14ac:dyDescent="0.25">
      <c r="A1823" s="278" t="s">
        <v>800</v>
      </c>
      <c r="B1823" s="278"/>
      <c r="C1823" s="278"/>
      <c r="D1823" s="278"/>
      <c r="E1823" s="278"/>
      <c r="F1823" s="283" t="s">
        <v>927</v>
      </c>
      <c r="G1823" s="283"/>
      <c r="H1823" s="283"/>
      <c r="I1823" s="283"/>
      <c r="J1823" s="283"/>
      <c r="K1823" s="98"/>
      <c r="L1823" s="234"/>
      <c r="M1823" s="234"/>
    </row>
    <row r="1824" spans="1:13" x14ac:dyDescent="0.25">
      <c r="A1824" s="283" t="s">
        <v>802</v>
      </c>
      <c r="B1824" s="283"/>
      <c r="C1824" s="283"/>
      <c r="D1824" s="283"/>
      <c r="E1824" s="283"/>
      <c r="F1824" s="278" t="s">
        <v>803</v>
      </c>
      <c r="G1824" s="278"/>
      <c r="H1824" s="278"/>
      <c r="I1824" s="278"/>
      <c r="J1824" s="278"/>
      <c r="K1824" s="97"/>
      <c r="L1824" s="234"/>
      <c r="M1824" s="234"/>
    </row>
    <row r="1825" spans="1:13" x14ac:dyDescent="0.25">
      <c r="A1825" s="278" t="s">
        <v>804</v>
      </c>
      <c r="B1825" s="278"/>
      <c r="C1825" s="278"/>
      <c r="D1825" s="278"/>
      <c r="E1825" s="278"/>
      <c r="F1825" s="282" t="s">
        <v>805</v>
      </c>
      <c r="G1825" s="282"/>
      <c r="H1825" s="282"/>
      <c r="I1825" s="282"/>
      <c r="J1825" s="282"/>
      <c r="K1825" s="99"/>
      <c r="L1825" s="234"/>
      <c r="M1825" s="234"/>
    </row>
    <row r="1826" spans="1:13" x14ac:dyDescent="0.25">
      <c r="A1826" s="278" t="s">
        <v>806</v>
      </c>
      <c r="B1826" s="278"/>
      <c r="C1826" s="278"/>
      <c r="D1826" s="278"/>
      <c r="E1826" s="278"/>
      <c r="F1826" s="283" t="s">
        <v>1015</v>
      </c>
      <c r="G1826" s="283"/>
      <c r="H1826" s="283"/>
      <c r="I1826" s="283"/>
      <c r="J1826" s="283"/>
      <c r="K1826" s="98"/>
      <c r="L1826" s="234"/>
      <c r="M1826" s="234"/>
    </row>
    <row r="1827" spans="1:13" x14ac:dyDescent="0.25">
      <c r="A1827" s="279" t="s">
        <v>808</v>
      </c>
      <c r="B1827" s="279"/>
      <c r="C1827" s="279"/>
      <c r="D1827" s="279"/>
      <c r="E1827" s="279"/>
      <c r="F1827" s="283" t="s">
        <v>809</v>
      </c>
      <c r="G1827" s="283"/>
      <c r="H1827" s="283"/>
      <c r="I1827" s="283"/>
      <c r="J1827" s="283"/>
      <c r="K1827" s="98"/>
      <c r="L1827" s="234"/>
      <c r="M1827" s="234"/>
    </row>
    <row r="1828" spans="1:13" x14ac:dyDescent="0.25">
      <c r="A1828" s="278" t="s">
        <v>1016</v>
      </c>
      <c r="B1828" s="278"/>
      <c r="C1828" s="278"/>
      <c r="D1828" s="278"/>
      <c r="E1828" s="278"/>
      <c r="F1828" s="278" t="s">
        <v>797</v>
      </c>
      <c r="G1828" s="278"/>
      <c r="H1828" s="278"/>
      <c r="I1828" s="278"/>
      <c r="J1828" s="278"/>
      <c r="K1828" s="97"/>
      <c r="L1828" s="234"/>
      <c r="M1828" s="234"/>
    </row>
    <row r="1829" spans="1:13" x14ac:dyDescent="0.25">
      <c r="A1829" s="278" t="s">
        <v>811</v>
      </c>
      <c r="B1829" s="278"/>
      <c r="C1829" s="278"/>
      <c r="D1829" s="278"/>
      <c r="E1829" s="278"/>
      <c r="F1829" s="283" t="s">
        <v>1017</v>
      </c>
      <c r="G1829" s="283"/>
      <c r="H1829" s="283"/>
      <c r="I1829" s="283"/>
      <c r="J1829" s="283"/>
      <c r="K1829" s="98"/>
      <c r="L1829" s="234"/>
      <c r="M1829" s="234"/>
    </row>
    <row r="1830" spans="1:13" x14ac:dyDescent="0.25">
      <c r="A1830" s="278" t="s">
        <v>1018</v>
      </c>
      <c r="B1830" s="278"/>
      <c r="C1830" s="278"/>
      <c r="D1830" s="278"/>
      <c r="E1830" s="278"/>
      <c r="F1830" s="282" t="s">
        <v>153</v>
      </c>
      <c r="G1830" s="282"/>
      <c r="H1830" s="282"/>
      <c r="I1830" s="282"/>
      <c r="J1830" s="282"/>
      <c r="K1830" s="99"/>
      <c r="L1830" s="234"/>
      <c r="M1830" s="234"/>
    </row>
    <row r="1831" spans="1:13" x14ac:dyDescent="0.25">
      <c r="A1831" s="279" t="s">
        <v>173</v>
      </c>
      <c r="B1831" s="279"/>
      <c r="C1831" s="279"/>
      <c r="D1831" s="279"/>
      <c r="E1831" s="279"/>
      <c r="F1831" s="283" t="s">
        <v>815</v>
      </c>
      <c r="G1831" s="283"/>
      <c r="H1831" s="283"/>
      <c r="I1831" s="283"/>
      <c r="J1831" s="283"/>
      <c r="K1831" s="98"/>
      <c r="L1831" s="234"/>
      <c r="M1831" s="234"/>
    </row>
    <row r="1832" spans="1:13" x14ac:dyDescent="0.25">
      <c r="A1832" s="278" t="s">
        <v>1019</v>
      </c>
      <c r="B1832" s="278"/>
      <c r="C1832" s="278"/>
      <c r="D1832" s="278"/>
      <c r="E1832" s="278"/>
      <c r="F1832" s="283" t="s">
        <v>928</v>
      </c>
      <c r="G1832" s="283"/>
      <c r="H1832" s="283"/>
      <c r="I1832" s="283"/>
      <c r="J1832" s="283"/>
      <c r="K1832" s="98"/>
      <c r="L1832" s="234"/>
      <c r="M1832" s="234"/>
    </row>
    <row r="1833" spans="1:13" x14ac:dyDescent="0.25">
      <c r="A1833" s="278" t="s">
        <v>1020</v>
      </c>
      <c r="B1833" s="278"/>
      <c r="C1833" s="278"/>
      <c r="D1833" s="278"/>
      <c r="E1833" s="278"/>
      <c r="F1833" s="283" t="s">
        <v>1021</v>
      </c>
      <c r="G1833" s="283"/>
      <c r="H1833" s="283"/>
      <c r="I1833" s="283"/>
      <c r="J1833" s="283"/>
      <c r="K1833" s="98"/>
      <c r="L1833" s="234"/>
      <c r="M1833" s="234"/>
    </row>
    <row r="1834" spans="1:13" x14ac:dyDescent="0.25">
      <c r="A1834" s="278" t="s">
        <v>931</v>
      </c>
      <c r="B1834" s="278"/>
      <c r="C1834" s="278"/>
      <c r="D1834" s="278"/>
      <c r="E1834" s="278"/>
      <c r="F1834" s="283" t="s">
        <v>161</v>
      </c>
      <c r="G1834" s="283"/>
      <c r="H1834" s="283"/>
      <c r="I1834" s="283"/>
      <c r="J1834" s="283"/>
      <c r="K1834" s="98"/>
      <c r="L1834" s="234"/>
      <c r="M1834" s="234"/>
    </row>
    <row r="1835" spans="1:13" x14ac:dyDescent="0.25">
      <c r="A1835" s="278" t="s">
        <v>1022</v>
      </c>
      <c r="B1835" s="278"/>
      <c r="C1835" s="278"/>
      <c r="D1835" s="278"/>
      <c r="E1835" s="278"/>
      <c r="F1835" s="278" t="s">
        <v>163</v>
      </c>
      <c r="G1835" s="278"/>
      <c r="H1835" s="278"/>
      <c r="I1835" s="278"/>
      <c r="J1835" s="278"/>
      <c r="K1835" s="97"/>
      <c r="L1835" s="234"/>
      <c r="M1835" s="234"/>
    </row>
    <row r="1836" spans="1:13" x14ac:dyDescent="0.25">
      <c r="A1836" s="278" t="s">
        <v>933</v>
      </c>
      <c r="B1836" s="278"/>
      <c r="C1836" s="278"/>
      <c r="D1836" s="278"/>
      <c r="E1836" s="278"/>
      <c r="F1836" s="278" t="s">
        <v>822</v>
      </c>
      <c r="G1836" s="278"/>
      <c r="H1836" s="278"/>
      <c r="I1836" s="278"/>
      <c r="J1836" s="278"/>
      <c r="K1836" s="97"/>
      <c r="L1836" s="234"/>
      <c r="M1836" s="234"/>
    </row>
    <row r="1837" spans="1:13" x14ac:dyDescent="0.25">
      <c r="A1837" s="278" t="s">
        <v>934</v>
      </c>
      <c r="B1837" s="278"/>
      <c r="C1837" s="278"/>
      <c r="D1837" s="278"/>
      <c r="E1837" s="278"/>
      <c r="F1837" s="278" t="s">
        <v>824</v>
      </c>
      <c r="G1837" s="278"/>
      <c r="H1837" s="278"/>
      <c r="I1837" s="278"/>
      <c r="J1837" s="278"/>
      <c r="K1837" s="97"/>
      <c r="L1837" s="234"/>
      <c r="M1837" s="234"/>
    </row>
    <row r="1838" spans="1:13" x14ac:dyDescent="0.25">
      <c r="A1838" s="278" t="s">
        <v>935</v>
      </c>
      <c r="B1838" s="278"/>
      <c r="C1838" s="278"/>
      <c r="D1838" s="278"/>
      <c r="E1838" s="278"/>
      <c r="F1838" s="278" t="s">
        <v>826</v>
      </c>
      <c r="G1838" s="278"/>
      <c r="H1838" s="278"/>
      <c r="I1838" s="278"/>
      <c r="J1838" s="278"/>
      <c r="K1838" s="97"/>
      <c r="L1838" s="234"/>
      <c r="M1838" s="234"/>
    </row>
    <row r="1839" spans="1:13" x14ac:dyDescent="0.25">
      <c r="A1839" s="278" t="s">
        <v>229</v>
      </c>
      <c r="B1839" s="278"/>
      <c r="C1839" s="278"/>
      <c r="D1839" s="278"/>
      <c r="E1839" s="278"/>
      <c r="F1839" s="278" t="s">
        <v>828</v>
      </c>
      <c r="G1839" s="278"/>
      <c r="H1839" s="278"/>
      <c r="I1839" s="278"/>
      <c r="J1839" s="278"/>
      <c r="K1839" s="97"/>
      <c r="L1839" s="234"/>
      <c r="M1839" s="234"/>
    </row>
    <row r="1840" spans="1:13" x14ac:dyDescent="0.25">
      <c r="A1840" s="282" t="s">
        <v>836</v>
      </c>
      <c r="B1840" s="282"/>
      <c r="C1840" s="282"/>
      <c r="D1840" s="282"/>
      <c r="E1840" s="282"/>
      <c r="F1840" s="279" t="s">
        <v>220</v>
      </c>
      <c r="G1840" s="279"/>
      <c r="H1840" s="279"/>
      <c r="I1840" s="279"/>
      <c r="J1840" s="279"/>
      <c r="K1840" s="101"/>
      <c r="L1840" s="234"/>
      <c r="M1840" s="234"/>
    </row>
    <row r="1841" spans="1:13" x14ac:dyDescent="0.25">
      <c r="A1841" s="278" t="s">
        <v>838</v>
      </c>
      <c r="B1841" s="278"/>
      <c r="C1841" s="278"/>
      <c r="D1841" s="278"/>
      <c r="E1841" s="278"/>
      <c r="F1841" s="278" t="s">
        <v>831</v>
      </c>
      <c r="G1841" s="278"/>
      <c r="H1841" s="278"/>
      <c r="I1841" s="278"/>
      <c r="J1841" s="278"/>
      <c r="K1841" s="97"/>
      <c r="L1841" s="234"/>
      <c r="M1841" s="234"/>
    </row>
    <row r="1842" spans="1:13" x14ac:dyDescent="0.25">
      <c r="A1842" s="278" t="s">
        <v>803</v>
      </c>
      <c r="B1842" s="278"/>
      <c r="C1842" s="278"/>
      <c r="D1842" s="278"/>
      <c r="E1842" s="278"/>
      <c r="F1842" s="278" t="s">
        <v>1023</v>
      </c>
      <c r="G1842" s="278"/>
      <c r="H1842" s="278"/>
      <c r="I1842" s="278"/>
      <c r="J1842" s="278"/>
      <c r="K1842" s="97"/>
      <c r="L1842" s="234"/>
      <c r="M1842" s="234"/>
    </row>
    <row r="1843" spans="1:13" x14ac:dyDescent="0.25">
      <c r="A1843" s="278" t="s">
        <v>797</v>
      </c>
      <c r="B1843" s="278"/>
      <c r="C1843" s="278"/>
      <c r="D1843" s="278"/>
      <c r="E1843" s="278"/>
      <c r="F1843" s="278" t="s">
        <v>938</v>
      </c>
      <c r="G1843" s="278"/>
      <c r="H1843" s="278"/>
      <c r="I1843" s="278"/>
      <c r="J1843" s="278"/>
      <c r="K1843" s="97"/>
      <c r="L1843" s="234"/>
      <c r="M1843" s="234"/>
    </row>
    <row r="1844" spans="1:13" x14ac:dyDescent="0.25">
      <c r="A1844" s="278" t="s">
        <v>1024</v>
      </c>
      <c r="B1844" s="278"/>
      <c r="C1844" s="278"/>
      <c r="D1844" s="278"/>
      <c r="E1844" s="278"/>
      <c r="F1844" s="278" t="s">
        <v>182</v>
      </c>
      <c r="G1844" s="278"/>
      <c r="H1844" s="278"/>
      <c r="I1844" s="278"/>
      <c r="J1844" s="278"/>
      <c r="K1844" s="97"/>
      <c r="L1844" s="234"/>
      <c r="M1844" s="234"/>
    </row>
    <row r="1845" spans="1:13" x14ac:dyDescent="0.25">
      <c r="A1845" s="279" t="s">
        <v>1025</v>
      </c>
      <c r="B1845" s="279"/>
      <c r="C1845" s="279"/>
      <c r="D1845" s="279"/>
      <c r="E1845" s="279"/>
      <c r="F1845" s="278" t="s">
        <v>941</v>
      </c>
      <c r="G1845" s="278"/>
      <c r="H1845" s="278"/>
      <c r="I1845" s="278"/>
      <c r="J1845" s="278"/>
      <c r="K1845" s="97"/>
      <c r="L1845" s="234"/>
      <c r="M1845" s="234"/>
    </row>
    <row r="1846" spans="1:13" x14ac:dyDescent="0.25">
      <c r="A1846" s="278" t="s">
        <v>947</v>
      </c>
      <c r="B1846" s="278"/>
      <c r="C1846" s="278"/>
      <c r="D1846" s="278"/>
      <c r="E1846" s="278"/>
      <c r="F1846" s="278" t="s">
        <v>1026</v>
      </c>
      <c r="G1846" s="278"/>
      <c r="H1846" s="278"/>
      <c r="I1846" s="278"/>
      <c r="J1846" s="278"/>
      <c r="K1846" s="97"/>
      <c r="L1846" s="234"/>
      <c r="M1846" s="234"/>
    </row>
    <row r="1847" spans="1:13" x14ac:dyDescent="0.25">
      <c r="A1847" s="278" t="s">
        <v>803</v>
      </c>
      <c r="B1847" s="278"/>
      <c r="C1847" s="278"/>
      <c r="D1847" s="278"/>
      <c r="E1847" s="278"/>
      <c r="F1847" s="279" t="s">
        <v>195</v>
      </c>
      <c r="G1847" s="279"/>
      <c r="H1847" s="279"/>
      <c r="I1847" s="279"/>
      <c r="J1847" s="279"/>
      <c r="K1847" s="101"/>
      <c r="L1847" s="234"/>
      <c r="M1847" s="234"/>
    </row>
    <row r="1848" spans="1:13" x14ac:dyDescent="0.25">
      <c r="A1848" s="278" t="s">
        <v>797</v>
      </c>
      <c r="B1848" s="278"/>
      <c r="C1848" s="278"/>
      <c r="D1848" s="278"/>
      <c r="E1848" s="278"/>
      <c r="F1848" s="278" t="s">
        <v>197</v>
      </c>
      <c r="G1848" s="278"/>
      <c r="H1848" s="278"/>
      <c r="I1848" s="278"/>
      <c r="J1848" s="278"/>
      <c r="K1848" s="97"/>
      <c r="L1848" s="234"/>
      <c r="M1848" s="234"/>
    </row>
    <row r="1849" spans="1:13" x14ac:dyDescent="0.25">
      <c r="A1849" s="279" t="s">
        <v>198</v>
      </c>
      <c r="B1849" s="279"/>
      <c r="C1849" s="279"/>
      <c r="D1849" s="279"/>
      <c r="E1849" s="279"/>
      <c r="F1849" s="278" t="s">
        <v>844</v>
      </c>
      <c r="G1849" s="278"/>
      <c r="H1849" s="278"/>
      <c r="I1849" s="278"/>
      <c r="J1849" s="278"/>
      <c r="K1849" s="97"/>
      <c r="L1849" s="234"/>
      <c r="M1849" s="234"/>
    </row>
    <row r="1850" spans="1:13" x14ac:dyDescent="0.25">
      <c r="A1850" s="278" t="s">
        <v>200</v>
      </c>
      <c r="B1850" s="278"/>
      <c r="C1850" s="278"/>
      <c r="D1850" s="278"/>
      <c r="E1850" s="278"/>
      <c r="F1850" s="278" t="s">
        <v>423</v>
      </c>
      <c r="G1850" s="278"/>
      <c r="H1850" s="278"/>
      <c r="I1850" s="278"/>
      <c r="J1850" s="278"/>
      <c r="K1850" s="97"/>
      <c r="L1850" s="234"/>
      <c r="M1850" s="234"/>
    </row>
    <row r="1851" spans="1:13" x14ac:dyDescent="0.25">
      <c r="A1851" s="315"/>
      <c r="B1851" s="315"/>
      <c r="C1851" s="315"/>
      <c r="D1851" s="315"/>
      <c r="E1851" s="315"/>
      <c r="F1851" s="278" t="s">
        <v>424</v>
      </c>
      <c r="G1851" s="278"/>
      <c r="H1851" s="278"/>
      <c r="I1851" s="278"/>
      <c r="J1851" s="278"/>
      <c r="K1851" s="97"/>
      <c r="L1851" s="234"/>
      <c r="M1851" s="234"/>
    </row>
    <row r="1852" spans="1:13" x14ac:dyDescent="0.25">
      <c r="A1852" s="187" t="s">
        <v>0</v>
      </c>
      <c r="B1852" s="316" t="s">
        <v>1</v>
      </c>
      <c r="C1852" s="316"/>
      <c r="D1852" s="316"/>
      <c r="E1852" s="316"/>
      <c r="F1852" s="316"/>
      <c r="G1852" s="316"/>
      <c r="H1852" s="316"/>
      <c r="I1852" s="317" t="s">
        <v>2</v>
      </c>
      <c r="J1852" s="317"/>
      <c r="K1852" s="187"/>
      <c r="L1852" s="234"/>
      <c r="M1852" s="234"/>
    </row>
    <row r="1853" spans="1:13" x14ac:dyDescent="0.25">
      <c r="A1853" s="155"/>
      <c r="B1853" s="247" t="s">
        <v>3</v>
      </c>
      <c r="C1853" s="247"/>
      <c r="D1853" s="247"/>
      <c r="E1853" s="247"/>
      <c r="F1853" s="247"/>
      <c r="G1853" s="247"/>
      <c r="H1853" s="247"/>
      <c r="I1853" s="247" t="s">
        <v>1027</v>
      </c>
      <c r="J1853" s="247"/>
      <c r="K1853" s="135"/>
      <c r="L1853" s="234"/>
      <c r="M1853" s="234"/>
    </row>
    <row r="1854" spans="1:13" x14ac:dyDescent="0.25">
      <c r="A1854" s="19">
        <v>1</v>
      </c>
      <c r="B1854" s="314" t="s">
        <v>1028</v>
      </c>
      <c r="C1854" s="314"/>
      <c r="D1854" s="314"/>
      <c r="E1854" s="314"/>
      <c r="F1854" s="314"/>
      <c r="G1854" s="314"/>
      <c r="H1854" s="49"/>
      <c r="I1854" s="286">
        <v>287340</v>
      </c>
      <c r="J1854" s="286"/>
      <c r="K1854" s="188"/>
      <c r="L1854" s="234">
        <f t="shared" si="29"/>
        <v>293086.8</v>
      </c>
      <c r="M1854" s="234"/>
    </row>
    <row r="1855" spans="1:13" x14ac:dyDescent="0.25">
      <c r="A1855" s="155"/>
      <c r="B1855" s="247" t="s">
        <v>849</v>
      </c>
      <c r="C1855" s="247"/>
      <c r="D1855" s="247"/>
      <c r="E1855" s="247"/>
      <c r="F1855" s="247"/>
      <c r="G1855" s="247"/>
      <c r="H1855" s="247"/>
      <c r="I1855" s="189"/>
      <c r="J1855" s="189"/>
      <c r="K1855" s="189"/>
      <c r="L1855" s="234"/>
      <c r="M1855" s="234"/>
    </row>
    <row r="1856" spans="1:13" x14ac:dyDescent="0.25">
      <c r="A1856" s="19"/>
      <c r="B1856" s="314" t="s">
        <v>956</v>
      </c>
      <c r="C1856" s="314"/>
      <c r="D1856" s="314"/>
      <c r="E1856" s="314"/>
      <c r="F1856" s="314"/>
      <c r="G1856" s="314"/>
      <c r="H1856" s="50" t="s">
        <v>1029</v>
      </c>
      <c r="I1856" s="286">
        <v>0</v>
      </c>
      <c r="J1856" s="286"/>
      <c r="K1856" s="188"/>
      <c r="L1856" s="234"/>
      <c r="M1856" s="234"/>
    </row>
    <row r="1857" spans="1:13" x14ac:dyDescent="0.25">
      <c r="A1857" s="19"/>
      <c r="B1857" s="318" t="s">
        <v>1030</v>
      </c>
      <c r="C1857" s="318"/>
      <c r="D1857" s="318"/>
      <c r="E1857" s="318"/>
      <c r="F1857" s="318"/>
      <c r="G1857" s="318"/>
      <c r="H1857" s="51" t="s">
        <v>1031</v>
      </c>
      <c r="I1857" s="313">
        <v>1455</v>
      </c>
      <c r="J1857" s="313"/>
      <c r="K1857" s="190"/>
      <c r="L1857" s="234">
        <f t="shared" si="29"/>
        <v>1484.1000000000001</v>
      </c>
      <c r="M1857" s="234"/>
    </row>
    <row r="1858" spans="1:13" x14ac:dyDescent="0.25">
      <c r="A1858" s="19"/>
      <c r="B1858" s="287" t="s">
        <v>1032</v>
      </c>
      <c r="C1858" s="287"/>
      <c r="D1858" s="287"/>
      <c r="E1858" s="287"/>
      <c r="F1858" s="287"/>
      <c r="G1858" s="287"/>
      <c r="H1858" s="52" t="s">
        <v>1033</v>
      </c>
      <c r="I1858" s="288">
        <v>375</v>
      </c>
      <c r="J1858" s="288"/>
      <c r="K1858" s="191"/>
      <c r="L1858" s="234">
        <f t="shared" si="29"/>
        <v>382.5</v>
      </c>
      <c r="M1858" s="234"/>
    </row>
    <row r="1859" spans="1:13" x14ac:dyDescent="0.25">
      <c r="A1859" s="19"/>
      <c r="B1859" s="312" t="s">
        <v>1034</v>
      </c>
      <c r="C1859" s="312"/>
      <c r="D1859" s="312"/>
      <c r="E1859" s="312"/>
      <c r="F1859" s="312"/>
      <c r="G1859" s="312"/>
      <c r="H1859" s="51" t="s">
        <v>1035</v>
      </c>
      <c r="I1859" s="313">
        <v>0</v>
      </c>
      <c r="J1859" s="313"/>
      <c r="K1859" s="190"/>
      <c r="L1859" s="234"/>
      <c r="M1859" s="234"/>
    </row>
    <row r="1860" spans="1:13" x14ac:dyDescent="0.25">
      <c r="A1860" s="19">
        <v>1</v>
      </c>
      <c r="B1860" s="314" t="s">
        <v>958</v>
      </c>
      <c r="C1860" s="314"/>
      <c r="D1860" s="314"/>
      <c r="E1860" s="314"/>
      <c r="F1860" s="314"/>
      <c r="G1860" s="314"/>
      <c r="H1860" s="50" t="s">
        <v>1036</v>
      </c>
      <c r="I1860" s="286">
        <v>0</v>
      </c>
      <c r="J1860" s="286"/>
      <c r="K1860" s="188"/>
      <c r="L1860" s="234"/>
      <c r="M1860" s="234"/>
    </row>
    <row r="1861" spans="1:13" x14ac:dyDescent="0.25">
      <c r="A1861" s="155"/>
      <c r="B1861" s="247" t="s">
        <v>857</v>
      </c>
      <c r="C1861" s="247"/>
      <c r="D1861" s="247"/>
      <c r="E1861" s="247"/>
      <c r="F1861" s="247"/>
      <c r="G1861" s="247"/>
      <c r="H1861" s="247"/>
      <c r="I1861" s="192"/>
      <c r="J1861" s="192"/>
      <c r="K1861" s="192"/>
      <c r="L1861" s="234"/>
      <c r="M1861" s="234"/>
    </row>
    <row r="1862" spans="1:13" x14ac:dyDescent="0.25">
      <c r="A1862" s="19">
        <v>1</v>
      </c>
      <c r="B1862" s="305" t="s">
        <v>858</v>
      </c>
      <c r="C1862" s="305"/>
      <c r="D1862" s="305"/>
      <c r="E1862" s="305"/>
      <c r="F1862" s="305"/>
      <c r="G1862" s="305"/>
      <c r="H1862" s="53" t="s">
        <v>859</v>
      </c>
      <c r="I1862" s="286">
        <v>0</v>
      </c>
      <c r="J1862" s="286"/>
      <c r="K1862" s="188"/>
      <c r="L1862" s="234"/>
      <c r="M1862" s="234"/>
    </row>
    <row r="1863" spans="1:13" x14ac:dyDescent="0.25">
      <c r="A1863" s="19"/>
      <c r="B1863" s="294" t="s">
        <v>860</v>
      </c>
      <c r="C1863" s="294"/>
      <c r="D1863" s="294"/>
      <c r="E1863" s="294"/>
      <c r="F1863" s="294"/>
      <c r="G1863" s="294"/>
      <c r="H1863" s="54" t="s">
        <v>861</v>
      </c>
      <c r="I1863" s="288">
        <v>920</v>
      </c>
      <c r="J1863" s="288"/>
      <c r="K1863" s="191"/>
      <c r="L1863" s="234">
        <f t="shared" si="29"/>
        <v>938.4</v>
      </c>
      <c r="M1863" s="234"/>
    </row>
    <row r="1864" spans="1:13" x14ac:dyDescent="0.25">
      <c r="A1864" s="19"/>
      <c r="B1864" s="294" t="s">
        <v>959</v>
      </c>
      <c r="C1864" s="294"/>
      <c r="D1864" s="294"/>
      <c r="E1864" s="294"/>
      <c r="F1864" s="294"/>
      <c r="G1864" s="294"/>
      <c r="H1864" s="55" t="s">
        <v>960</v>
      </c>
      <c r="I1864" s="288">
        <v>730</v>
      </c>
      <c r="J1864" s="288"/>
      <c r="K1864" s="191"/>
      <c r="L1864" s="234">
        <f t="shared" si="29"/>
        <v>744.6</v>
      </c>
      <c r="M1864" s="234"/>
    </row>
    <row r="1865" spans="1:13" x14ac:dyDescent="0.25">
      <c r="A1865" s="19"/>
      <c r="B1865" s="294" t="s">
        <v>1037</v>
      </c>
      <c r="C1865" s="294"/>
      <c r="D1865" s="294"/>
      <c r="E1865" s="294"/>
      <c r="F1865" s="294"/>
      <c r="G1865" s="294"/>
      <c r="H1865" s="55" t="s">
        <v>1038</v>
      </c>
      <c r="I1865" s="288">
        <v>1180</v>
      </c>
      <c r="J1865" s="288"/>
      <c r="K1865" s="191"/>
      <c r="L1865" s="234">
        <f t="shared" ref="L1865:L1928" si="30">SUM(I1865*1.02)</f>
        <v>1203.5999999999999</v>
      </c>
      <c r="M1865" s="234"/>
    </row>
    <row r="1866" spans="1:13" x14ac:dyDescent="0.25">
      <c r="A1866" s="155"/>
      <c r="B1866" s="247" t="s">
        <v>1039</v>
      </c>
      <c r="C1866" s="247"/>
      <c r="D1866" s="247"/>
      <c r="E1866" s="247"/>
      <c r="F1866" s="247"/>
      <c r="G1866" s="247"/>
      <c r="H1866" s="247"/>
      <c r="I1866" s="192"/>
      <c r="J1866" s="192"/>
      <c r="K1866" s="192"/>
      <c r="L1866" s="234"/>
      <c r="M1866" s="234"/>
    </row>
    <row r="1867" spans="1:13" x14ac:dyDescent="0.25">
      <c r="A1867" s="19">
        <v>1</v>
      </c>
      <c r="B1867" s="305" t="s">
        <v>1040</v>
      </c>
      <c r="C1867" s="305"/>
      <c r="D1867" s="305"/>
      <c r="E1867" s="305"/>
      <c r="F1867" s="305"/>
      <c r="G1867" s="305"/>
      <c r="H1867" s="56" t="s">
        <v>1041</v>
      </c>
      <c r="I1867" s="286">
        <v>0</v>
      </c>
      <c r="J1867" s="286"/>
      <c r="K1867" s="188"/>
      <c r="L1867" s="234"/>
      <c r="M1867" s="234"/>
    </row>
    <row r="1868" spans="1:13" x14ac:dyDescent="0.25">
      <c r="A1868" s="19"/>
      <c r="B1868" s="305" t="s">
        <v>1042</v>
      </c>
      <c r="C1868" s="305"/>
      <c r="D1868" s="305"/>
      <c r="E1868" s="305"/>
      <c r="F1868" s="305"/>
      <c r="G1868" s="305"/>
      <c r="H1868" s="53" t="s">
        <v>1043</v>
      </c>
      <c r="I1868" s="286">
        <v>0</v>
      </c>
      <c r="J1868" s="286"/>
      <c r="K1868" s="188"/>
      <c r="L1868" s="234"/>
      <c r="M1868" s="234"/>
    </row>
    <row r="1869" spans="1:13" x14ac:dyDescent="0.25">
      <c r="A1869" s="19"/>
      <c r="B1869" s="294" t="s">
        <v>1044</v>
      </c>
      <c r="C1869" s="294"/>
      <c r="D1869" s="294"/>
      <c r="E1869" s="294"/>
      <c r="F1869" s="294"/>
      <c r="G1869" s="294"/>
      <c r="H1869" s="55" t="s">
        <v>1045</v>
      </c>
      <c r="I1869" s="288">
        <v>2970</v>
      </c>
      <c r="J1869" s="288"/>
      <c r="K1869" s="191"/>
      <c r="L1869" s="234">
        <f t="shared" si="30"/>
        <v>3029.4</v>
      </c>
      <c r="M1869" s="234"/>
    </row>
    <row r="1870" spans="1:13" x14ac:dyDescent="0.25">
      <c r="A1870" s="19"/>
      <c r="B1870" s="294" t="s">
        <v>1046</v>
      </c>
      <c r="C1870" s="294"/>
      <c r="D1870" s="294"/>
      <c r="E1870" s="294"/>
      <c r="F1870" s="294"/>
      <c r="G1870" s="294"/>
      <c r="H1870" s="55" t="s">
        <v>1047</v>
      </c>
      <c r="I1870" s="288">
        <v>1540</v>
      </c>
      <c r="J1870" s="288"/>
      <c r="K1870" s="191"/>
      <c r="L1870" s="234">
        <f t="shared" si="30"/>
        <v>1570.8</v>
      </c>
      <c r="M1870" s="234"/>
    </row>
    <row r="1871" spans="1:13" x14ac:dyDescent="0.25">
      <c r="A1871" s="158"/>
      <c r="B1871" s="284" t="s">
        <v>1048</v>
      </c>
      <c r="C1871" s="284"/>
      <c r="D1871" s="284"/>
      <c r="E1871" s="284"/>
      <c r="F1871" s="284"/>
      <c r="G1871" s="284"/>
      <c r="H1871" s="284"/>
      <c r="I1871" s="194"/>
      <c r="J1871" s="194"/>
      <c r="K1871" s="194"/>
      <c r="L1871" s="234"/>
      <c r="M1871" s="234"/>
    </row>
    <row r="1872" spans="1:13" x14ac:dyDescent="0.25">
      <c r="A1872" s="19"/>
      <c r="B1872" s="311" t="s">
        <v>1049</v>
      </c>
      <c r="C1872" s="311"/>
      <c r="D1872" s="311"/>
      <c r="E1872" s="311"/>
      <c r="F1872" s="311"/>
      <c r="G1872" s="311"/>
      <c r="H1872" s="57" t="s">
        <v>1050</v>
      </c>
      <c r="I1872" s="288">
        <v>16470</v>
      </c>
      <c r="J1872" s="288"/>
      <c r="K1872" s="191"/>
      <c r="L1872" s="234">
        <f t="shared" si="30"/>
        <v>16799.400000000001</v>
      </c>
      <c r="M1872" s="234"/>
    </row>
    <row r="1873" spans="1:13" x14ac:dyDescent="0.25">
      <c r="A1873" s="19"/>
      <c r="B1873" s="308" t="s">
        <v>1051</v>
      </c>
      <c r="C1873" s="308"/>
      <c r="D1873" s="308"/>
      <c r="E1873" s="308"/>
      <c r="F1873" s="308"/>
      <c r="G1873" s="308"/>
      <c r="H1873" s="58" t="s">
        <v>1052</v>
      </c>
      <c r="I1873" s="288">
        <v>15930</v>
      </c>
      <c r="J1873" s="288"/>
      <c r="K1873" s="191"/>
      <c r="L1873" s="234">
        <f t="shared" si="30"/>
        <v>16248.6</v>
      </c>
      <c r="M1873" s="234"/>
    </row>
    <row r="1874" spans="1:13" x14ac:dyDescent="0.25">
      <c r="A1874" s="19"/>
      <c r="B1874" s="308" t="s">
        <v>1053</v>
      </c>
      <c r="C1874" s="308"/>
      <c r="D1874" s="308"/>
      <c r="E1874" s="308"/>
      <c r="F1874" s="308"/>
      <c r="G1874" s="308"/>
      <c r="H1874" s="58" t="s">
        <v>1054</v>
      </c>
      <c r="I1874" s="288">
        <v>780</v>
      </c>
      <c r="J1874" s="288"/>
      <c r="K1874" s="191"/>
      <c r="L1874" s="234">
        <f t="shared" si="30"/>
        <v>795.6</v>
      </c>
      <c r="M1874" s="234"/>
    </row>
    <row r="1875" spans="1:13" x14ac:dyDescent="0.25">
      <c r="A1875" s="19"/>
      <c r="B1875" s="308" t="s">
        <v>1055</v>
      </c>
      <c r="C1875" s="308"/>
      <c r="D1875" s="308"/>
      <c r="E1875" s="308"/>
      <c r="F1875" s="308"/>
      <c r="G1875" s="308"/>
      <c r="H1875" s="58" t="s">
        <v>1056</v>
      </c>
      <c r="I1875" s="288">
        <v>20610</v>
      </c>
      <c r="J1875" s="288"/>
      <c r="K1875" s="191"/>
      <c r="L1875" s="234">
        <f t="shared" si="30"/>
        <v>21022.2</v>
      </c>
      <c r="M1875" s="234"/>
    </row>
    <row r="1876" spans="1:13" x14ac:dyDescent="0.25">
      <c r="A1876" s="19"/>
      <c r="B1876" s="308" t="s">
        <v>1057</v>
      </c>
      <c r="C1876" s="308"/>
      <c r="D1876" s="308"/>
      <c r="E1876" s="308"/>
      <c r="F1876" s="308"/>
      <c r="G1876" s="308"/>
      <c r="H1876" s="58" t="s">
        <v>977</v>
      </c>
      <c r="I1876" s="288">
        <v>18160</v>
      </c>
      <c r="J1876" s="288"/>
      <c r="K1876" s="191"/>
      <c r="L1876" s="234">
        <f t="shared" si="30"/>
        <v>18523.2</v>
      </c>
      <c r="M1876" s="234"/>
    </row>
    <row r="1877" spans="1:13" x14ac:dyDescent="0.25">
      <c r="A1877" s="19"/>
      <c r="B1877" s="308" t="s">
        <v>866</v>
      </c>
      <c r="C1877" s="308"/>
      <c r="D1877" s="308"/>
      <c r="E1877" s="308"/>
      <c r="F1877" s="308"/>
      <c r="G1877" s="308"/>
      <c r="H1877" s="58" t="s">
        <v>973</v>
      </c>
      <c r="I1877" s="288">
        <v>1285</v>
      </c>
      <c r="J1877" s="288"/>
      <c r="K1877" s="191"/>
      <c r="L1877" s="234">
        <f t="shared" si="30"/>
        <v>1310.7</v>
      </c>
      <c r="M1877" s="234"/>
    </row>
    <row r="1878" spans="1:13" x14ac:dyDescent="0.25">
      <c r="A1878" s="19"/>
      <c r="B1878" s="308" t="s">
        <v>1058</v>
      </c>
      <c r="C1878" s="308"/>
      <c r="D1878" s="308"/>
      <c r="E1878" s="308"/>
      <c r="F1878" s="308"/>
      <c r="G1878" s="308"/>
      <c r="H1878" s="58" t="s">
        <v>1059</v>
      </c>
      <c r="I1878" s="288">
        <v>1880</v>
      </c>
      <c r="J1878" s="288"/>
      <c r="K1878" s="191"/>
      <c r="L1878" s="234">
        <f t="shared" si="30"/>
        <v>1917.6000000000001</v>
      </c>
      <c r="M1878" s="234"/>
    </row>
    <row r="1879" spans="1:13" x14ac:dyDescent="0.25">
      <c r="A1879" s="19"/>
      <c r="B1879" s="308" t="s">
        <v>1060</v>
      </c>
      <c r="C1879" s="308"/>
      <c r="D1879" s="308"/>
      <c r="E1879" s="308"/>
      <c r="F1879" s="308"/>
      <c r="G1879" s="308"/>
      <c r="H1879" s="58" t="s">
        <v>1061</v>
      </c>
      <c r="I1879" s="288">
        <v>605</v>
      </c>
      <c r="J1879" s="288"/>
      <c r="K1879" s="191"/>
      <c r="L1879" s="234">
        <f t="shared" si="30"/>
        <v>617.1</v>
      </c>
      <c r="M1879" s="234"/>
    </row>
    <row r="1880" spans="1:13" x14ac:dyDescent="0.25">
      <c r="A1880" s="19"/>
      <c r="B1880" s="308" t="s">
        <v>868</v>
      </c>
      <c r="C1880" s="308"/>
      <c r="D1880" s="308"/>
      <c r="E1880" s="308"/>
      <c r="F1880" s="308"/>
      <c r="G1880" s="308"/>
      <c r="H1880" s="58" t="s">
        <v>970</v>
      </c>
      <c r="I1880" s="288">
        <v>425</v>
      </c>
      <c r="J1880" s="288"/>
      <c r="K1880" s="191"/>
      <c r="L1880" s="234">
        <f t="shared" si="30"/>
        <v>433.5</v>
      </c>
      <c r="M1880" s="234"/>
    </row>
    <row r="1881" spans="1:13" x14ac:dyDescent="0.25">
      <c r="A1881" s="19"/>
      <c r="B1881" s="308" t="s">
        <v>1062</v>
      </c>
      <c r="C1881" s="308"/>
      <c r="D1881" s="308"/>
      <c r="E1881" s="308"/>
      <c r="F1881" s="308"/>
      <c r="G1881" s="308"/>
      <c r="H1881" s="58" t="s">
        <v>1063</v>
      </c>
      <c r="I1881" s="288">
        <v>31095</v>
      </c>
      <c r="J1881" s="288"/>
      <c r="K1881" s="191"/>
      <c r="L1881" s="234">
        <f t="shared" si="30"/>
        <v>31716.9</v>
      </c>
      <c r="M1881" s="234"/>
    </row>
    <row r="1882" spans="1:13" x14ac:dyDescent="0.25">
      <c r="A1882" s="19"/>
      <c r="B1882" s="308" t="s">
        <v>972</v>
      </c>
      <c r="C1882" s="308"/>
      <c r="D1882" s="308"/>
      <c r="E1882" s="308"/>
      <c r="F1882" s="308"/>
      <c r="G1882" s="308"/>
      <c r="H1882" s="58" t="s">
        <v>1064</v>
      </c>
      <c r="I1882" s="288">
        <v>31095</v>
      </c>
      <c r="J1882" s="288"/>
      <c r="K1882" s="191"/>
      <c r="L1882" s="234">
        <f t="shared" si="30"/>
        <v>31716.9</v>
      </c>
      <c r="M1882" s="234"/>
    </row>
    <row r="1883" spans="1:13" x14ac:dyDescent="0.25">
      <c r="A1883" s="19">
        <v>1</v>
      </c>
      <c r="B1883" s="310" t="s">
        <v>47</v>
      </c>
      <c r="C1883" s="310"/>
      <c r="D1883" s="310"/>
      <c r="E1883" s="310"/>
      <c r="F1883" s="310"/>
      <c r="G1883" s="310"/>
      <c r="H1883" s="59" t="s">
        <v>48</v>
      </c>
      <c r="I1883" s="286">
        <v>0</v>
      </c>
      <c r="J1883" s="286"/>
      <c r="K1883" s="188"/>
      <c r="L1883" s="234"/>
      <c r="M1883" s="234"/>
    </row>
    <row r="1884" spans="1:13" x14ac:dyDescent="0.25">
      <c r="A1884" s="19"/>
      <c r="B1884" s="294" t="s">
        <v>1065</v>
      </c>
      <c r="C1884" s="294"/>
      <c r="D1884" s="294"/>
      <c r="E1884" s="294"/>
      <c r="F1884" s="294"/>
      <c r="G1884" s="294"/>
      <c r="H1884" s="55" t="s">
        <v>50</v>
      </c>
      <c r="I1884" s="288">
        <v>560</v>
      </c>
      <c r="J1884" s="288"/>
      <c r="K1884" s="191"/>
      <c r="L1884" s="234">
        <f t="shared" si="30"/>
        <v>571.20000000000005</v>
      </c>
      <c r="M1884" s="234"/>
    </row>
    <row r="1885" spans="1:13" x14ac:dyDescent="0.25">
      <c r="A1885" s="19"/>
      <c r="B1885" s="294" t="s">
        <v>493</v>
      </c>
      <c r="C1885" s="294"/>
      <c r="D1885" s="294"/>
      <c r="E1885" s="294"/>
      <c r="F1885" s="294"/>
      <c r="G1885" s="294"/>
      <c r="H1885" s="55" t="s">
        <v>869</v>
      </c>
      <c r="I1885" s="288">
        <v>1030</v>
      </c>
      <c r="J1885" s="288"/>
      <c r="K1885" s="191"/>
      <c r="L1885" s="234">
        <f t="shared" si="30"/>
        <v>1050.5999999999999</v>
      </c>
      <c r="M1885" s="234"/>
    </row>
    <row r="1886" spans="1:13" x14ac:dyDescent="0.25">
      <c r="A1886" s="19"/>
      <c r="B1886" s="294" t="s">
        <v>1066</v>
      </c>
      <c r="C1886" s="294"/>
      <c r="D1886" s="294"/>
      <c r="E1886" s="294"/>
      <c r="F1886" s="294"/>
      <c r="G1886" s="294"/>
      <c r="H1886" s="55" t="s">
        <v>870</v>
      </c>
      <c r="I1886" s="288">
        <v>1670</v>
      </c>
      <c r="J1886" s="288"/>
      <c r="K1886" s="191"/>
      <c r="L1886" s="234">
        <f t="shared" si="30"/>
        <v>1703.4</v>
      </c>
      <c r="M1886" s="234"/>
    </row>
    <row r="1887" spans="1:13" x14ac:dyDescent="0.25">
      <c r="A1887" s="19"/>
      <c r="B1887" s="294" t="s">
        <v>53</v>
      </c>
      <c r="C1887" s="294"/>
      <c r="D1887" s="294"/>
      <c r="E1887" s="294"/>
      <c r="F1887" s="294"/>
      <c r="G1887" s="294"/>
      <c r="H1887" s="55" t="s">
        <v>54</v>
      </c>
      <c r="I1887" s="288">
        <v>695</v>
      </c>
      <c r="J1887" s="288"/>
      <c r="K1887" s="191"/>
      <c r="L1887" s="234">
        <f t="shared" si="30"/>
        <v>708.9</v>
      </c>
      <c r="M1887" s="234"/>
    </row>
    <row r="1888" spans="1:13" x14ac:dyDescent="0.25">
      <c r="A1888" s="19"/>
      <c r="B1888" s="294" t="s">
        <v>871</v>
      </c>
      <c r="C1888" s="294"/>
      <c r="D1888" s="294"/>
      <c r="E1888" s="294"/>
      <c r="F1888" s="294"/>
      <c r="G1888" s="294"/>
      <c r="H1888" s="55" t="s">
        <v>1067</v>
      </c>
      <c r="I1888" s="288">
        <v>1615</v>
      </c>
      <c r="J1888" s="288"/>
      <c r="K1888" s="191"/>
      <c r="L1888" s="234">
        <f t="shared" si="30"/>
        <v>1647.3</v>
      </c>
      <c r="M1888" s="234"/>
    </row>
    <row r="1889" spans="1:13" x14ac:dyDescent="0.25">
      <c r="A1889" s="19"/>
      <c r="B1889" s="307" t="s">
        <v>1068</v>
      </c>
      <c r="C1889" s="307"/>
      <c r="D1889" s="307"/>
      <c r="E1889" s="307"/>
      <c r="F1889" s="307"/>
      <c r="G1889" s="307"/>
      <c r="H1889" s="52" t="s">
        <v>874</v>
      </c>
      <c r="I1889" s="288">
        <v>2105</v>
      </c>
      <c r="J1889" s="288"/>
      <c r="K1889" s="191"/>
      <c r="L1889" s="234">
        <f t="shared" si="30"/>
        <v>2147.1</v>
      </c>
      <c r="M1889" s="234"/>
    </row>
    <row r="1890" spans="1:13" x14ac:dyDescent="0.25">
      <c r="A1890" s="19"/>
      <c r="B1890" s="309" t="s">
        <v>55</v>
      </c>
      <c r="C1890" s="309"/>
      <c r="D1890" s="309"/>
      <c r="E1890" s="309"/>
      <c r="F1890" s="309"/>
      <c r="G1890" s="309"/>
      <c r="H1890" s="60" t="s">
        <v>56</v>
      </c>
      <c r="I1890" s="288">
        <v>0</v>
      </c>
      <c r="J1890" s="288"/>
      <c r="K1890" s="191"/>
      <c r="L1890" s="234"/>
      <c r="M1890" s="234"/>
    </row>
    <row r="1891" spans="1:13" x14ac:dyDescent="0.25">
      <c r="A1891" s="19"/>
      <c r="B1891" s="274" t="s">
        <v>1069</v>
      </c>
      <c r="C1891" s="274"/>
      <c r="D1891" s="274"/>
      <c r="E1891" s="274"/>
      <c r="F1891" s="274"/>
      <c r="G1891" s="274"/>
      <c r="H1891" s="7" t="s">
        <v>1070</v>
      </c>
      <c r="I1891" s="288">
        <v>815</v>
      </c>
      <c r="J1891" s="288"/>
      <c r="K1891" s="191"/>
      <c r="L1891" s="234">
        <f t="shared" si="30"/>
        <v>831.30000000000007</v>
      </c>
      <c r="M1891" s="234"/>
    </row>
    <row r="1892" spans="1:13" x14ac:dyDescent="0.25">
      <c r="A1892" s="19"/>
      <c r="B1892" s="274" t="s">
        <v>1071</v>
      </c>
      <c r="C1892" s="274"/>
      <c r="D1892" s="274"/>
      <c r="E1892" s="274"/>
      <c r="F1892" s="274"/>
      <c r="G1892" s="274"/>
      <c r="H1892" s="7" t="s">
        <v>1072</v>
      </c>
      <c r="I1892" s="288">
        <v>910</v>
      </c>
      <c r="J1892" s="288"/>
      <c r="K1892" s="191"/>
      <c r="L1892" s="234">
        <f t="shared" si="30"/>
        <v>928.2</v>
      </c>
      <c r="M1892" s="234"/>
    </row>
    <row r="1893" spans="1:13" x14ac:dyDescent="0.25">
      <c r="A1893" s="155"/>
      <c r="B1893" s="284" t="s">
        <v>877</v>
      </c>
      <c r="C1893" s="284"/>
      <c r="D1893" s="284"/>
      <c r="E1893" s="284"/>
      <c r="F1893" s="284"/>
      <c r="G1893" s="284"/>
      <c r="H1893" s="284"/>
      <c r="I1893" s="195"/>
      <c r="J1893" s="195"/>
      <c r="K1893" s="195"/>
      <c r="L1893" s="234"/>
      <c r="M1893" s="234"/>
    </row>
    <row r="1894" spans="1:13" x14ac:dyDescent="0.25">
      <c r="A1894" s="19"/>
      <c r="B1894" s="294" t="s">
        <v>322</v>
      </c>
      <c r="C1894" s="294"/>
      <c r="D1894" s="294"/>
      <c r="E1894" s="294"/>
      <c r="F1894" s="294"/>
      <c r="G1894" s="294"/>
      <c r="H1894" s="55" t="s">
        <v>879</v>
      </c>
      <c r="I1894" s="288">
        <v>385</v>
      </c>
      <c r="J1894" s="288"/>
      <c r="K1894" s="191"/>
      <c r="L1894" s="234">
        <f t="shared" si="30"/>
        <v>392.7</v>
      </c>
      <c r="M1894" s="234"/>
    </row>
    <row r="1895" spans="1:13" x14ac:dyDescent="0.25">
      <c r="A1895" s="19"/>
      <c r="B1895" s="294" t="s">
        <v>978</v>
      </c>
      <c r="C1895" s="294"/>
      <c r="D1895" s="294"/>
      <c r="E1895" s="294"/>
      <c r="F1895" s="294"/>
      <c r="G1895" s="294"/>
      <c r="H1895" s="55" t="s">
        <v>979</v>
      </c>
      <c r="I1895" s="288">
        <v>290</v>
      </c>
      <c r="J1895" s="288"/>
      <c r="K1895" s="191"/>
      <c r="L1895" s="234">
        <f t="shared" si="30"/>
        <v>295.8</v>
      </c>
      <c r="M1895" s="234"/>
    </row>
    <row r="1896" spans="1:13" x14ac:dyDescent="0.25">
      <c r="A1896" s="19"/>
      <c r="B1896" s="294" t="s">
        <v>880</v>
      </c>
      <c r="C1896" s="294"/>
      <c r="D1896" s="294"/>
      <c r="E1896" s="294"/>
      <c r="F1896" s="294"/>
      <c r="G1896" s="294"/>
      <c r="H1896" s="58" t="s">
        <v>881</v>
      </c>
      <c r="I1896" s="288">
        <v>365</v>
      </c>
      <c r="J1896" s="288"/>
      <c r="K1896" s="191"/>
      <c r="L1896" s="234">
        <f t="shared" si="30"/>
        <v>372.3</v>
      </c>
      <c r="M1896" s="234"/>
    </row>
    <row r="1897" spans="1:13" x14ac:dyDescent="0.25">
      <c r="A1897" s="155"/>
      <c r="B1897" s="284" t="s">
        <v>1073</v>
      </c>
      <c r="C1897" s="284"/>
      <c r="D1897" s="284"/>
      <c r="E1897" s="284"/>
      <c r="F1897" s="284"/>
      <c r="G1897" s="284"/>
      <c r="H1897" s="284"/>
      <c r="I1897" s="195"/>
      <c r="J1897" s="195"/>
      <c r="K1897" s="195"/>
      <c r="L1897" s="234"/>
      <c r="M1897" s="234"/>
    </row>
    <row r="1898" spans="1:13" x14ac:dyDescent="0.25">
      <c r="A1898" s="19"/>
      <c r="B1898" s="308" t="s">
        <v>1074</v>
      </c>
      <c r="C1898" s="308"/>
      <c r="D1898" s="308"/>
      <c r="E1898" s="308"/>
      <c r="F1898" s="308"/>
      <c r="G1898" s="308"/>
      <c r="H1898" s="58" t="s">
        <v>1075</v>
      </c>
      <c r="I1898" s="288">
        <v>7425</v>
      </c>
      <c r="J1898" s="288"/>
      <c r="K1898" s="191"/>
      <c r="L1898" s="234">
        <f t="shared" si="30"/>
        <v>7573.5</v>
      </c>
      <c r="M1898" s="234"/>
    </row>
    <row r="1899" spans="1:13" x14ac:dyDescent="0.25">
      <c r="A1899" s="19"/>
      <c r="B1899" s="308" t="s">
        <v>1076</v>
      </c>
      <c r="C1899" s="308"/>
      <c r="D1899" s="308"/>
      <c r="E1899" s="308"/>
      <c r="F1899" s="308"/>
      <c r="G1899" s="308"/>
      <c r="H1899" s="58" t="s">
        <v>1077</v>
      </c>
      <c r="I1899" s="288">
        <v>5285</v>
      </c>
      <c r="J1899" s="288"/>
      <c r="K1899" s="191"/>
      <c r="L1899" s="234">
        <f t="shared" si="30"/>
        <v>5390.7</v>
      </c>
      <c r="M1899" s="234"/>
    </row>
    <row r="1900" spans="1:13" x14ac:dyDescent="0.25">
      <c r="A1900" s="19"/>
      <c r="B1900" s="308" t="s">
        <v>1078</v>
      </c>
      <c r="C1900" s="308"/>
      <c r="D1900" s="308"/>
      <c r="E1900" s="308"/>
      <c r="F1900" s="308"/>
      <c r="G1900" s="308"/>
      <c r="H1900" s="58" t="s">
        <v>1079</v>
      </c>
      <c r="I1900" s="288">
        <v>5815</v>
      </c>
      <c r="J1900" s="288"/>
      <c r="K1900" s="191"/>
      <c r="L1900" s="234">
        <f t="shared" si="30"/>
        <v>5931.3</v>
      </c>
      <c r="M1900" s="234"/>
    </row>
    <row r="1901" spans="1:13" x14ac:dyDescent="0.25">
      <c r="A1901" s="19"/>
      <c r="B1901" s="287" t="s">
        <v>883</v>
      </c>
      <c r="C1901" s="287"/>
      <c r="D1901" s="287"/>
      <c r="E1901" s="287"/>
      <c r="F1901" s="287"/>
      <c r="G1901" s="287"/>
      <c r="H1901" s="52" t="s">
        <v>981</v>
      </c>
      <c r="I1901" s="288">
        <v>780</v>
      </c>
      <c r="J1901" s="288"/>
      <c r="K1901" s="191"/>
      <c r="L1901" s="234">
        <f t="shared" si="30"/>
        <v>795.6</v>
      </c>
      <c r="M1901" s="234"/>
    </row>
    <row r="1902" spans="1:13" x14ac:dyDescent="0.25">
      <c r="A1902" s="155"/>
      <c r="B1902" s="247" t="s">
        <v>1080</v>
      </c>
      <c r="C1902" s="247"/>
      <c r="D1902" s="247"/>
      <c r="E1902" s="247"/>
      <c r="F1902" s="247"/>
      <c r="G1902" s="247"/>
      <c r="H1902" s="247"/>
      <c r="I1902" s="192"/>
      <c r="J1902" s="192"/>
      <c r="K1902" s="192"/>
      <c r="L1902" s="234"/>
      <c r="M1902" s="234"/>
    </row>
    <row r="1903" spans="1:13" x14ac:dyDescent="0.25">
      <c r="A1903" s="19">
        <v>1</v>
      </c>
      <c r="B1903" s="306" t="s">
        <v>726</v>
      </c>
      <c r="C1903" s="306"/>
      <c r="D1903" s="306"/>
      <c r="E1903" s="306"/>
      <c r="F1903" s="306"/>
      <c r="G1903" s="306"/>
      <c r="H1903" s="53" t="s">
        <v>1081</v>
      </c>
      <c r="I1903" s="286">
        <v>0</v>
      </c>
      <c r="J1903" s="286"/>
      <c r="K1903" s="188"/>
      <c r="L1903" s="234"/>
      <c r="M1903" s="234"/>
    </row>
    <row r="1904" spans="1:13" x14ac:dyDescent="0.25">
      <c r="A1904" s="19"/>
      <c r="B1904" s="307" t="s">
        <v>1082</v>
      </c>
      <c r="C1904" s="307"/>
      <c r="D1904" s="307"/>
      <c r="E1904" s="307"/>
      <c r="F1904" s="307"/>
      <c r="G1904" s="307"/>
      <c r="H1904" s="55" t="s">
        <v>1083</v>
      </c>
      <c r="I1904" s="288">
        <v>13590</v>
      </c>
      <c r="J1904" s="288"/>
      <c r="K1904" s="191"/>
      <c r="L1904" s="234">
        <f t="shared" si="30"/>
        <v>13861.800000000001</v>
      </c>
      <c r="M1904" s="234"/>
    </row>
    <row r="1905" spans="1:13" x14ac:dyDescent="0.25">
      <c r="A1905" s="19"/>
      <c r="B1905" s="307" t="s">
        <v>1084</v>
      </c>
      <c r="C1905" s="307"/>
      <c r="D1905" s="307"/>
      <c r="E1905" s="307"/>
      <c r="F1905" s="307"/>
      <c r="G1905" s="307"/>
      <c r="H1905" s="55" t="s">
        <v>1085</v>
      </c>
      <c r="I1905" s="288">
        <v>8215</v>
      </c>
      <c r="J1905" s="288"/>
      <c r="K1905" s="191"/>
      <c r="L1905" s="234">
        <f t="shared" si="30"/>
        <v>8379.2999999999993</v>
      </c>
      <c r="M1905" s="234"/>
    </row>
    <row r="1906" spans="1:13" x14ac:dyDescent="0.25">
      <c r="A1906" s="19"/>
      <c r="B1906" s="307" t="s">
        <v>1086</v>
      </c>
      <c r="C1906" s="307"/>
      <c r="D1906" s="307"/>
      <c r="E1906" s="307"/>
      <c r="F1906" s="307"/>
      <c r="G1906" s="307"/>
      <c r="H1906" s="55" t="s">
        <v>1087</v>
      </c>
      <c r="I1906" s="288">
        <v>8155</v>
      </c>
      <c r="J1906" s="288"/>
      <c r="K1906" s="191"/>
      <c r="L1906" s="234">
        <f t="shared" si="30"/>
        <v>8318.1</v>
      </c>
      <c r="M1906" s="234"/>
    </row>
    <row r="1907" spans="1:13" x14ac:dyDescent="0.25">
      <c r="A1907" s="19"/>
      <c r="B1907" s="307" t="s">
        <v>281</v>
      </c>
      <c r="C1907" s="307"/>
      <c r="D1907" s="307"/>
      <c r="E1907" s="307"/>
      <c r="F1907" s="307"/>
      <c r="G1907" s="307"/>
      <c r="H1907" s="55" t="s">
        <v>985</v>
      </c>
      <c r="I1907" s="288">
        <v>2310</v>
      </c>
      <c r="J1907" s="288"/>
      <c r="K1907" s="191"/>
      <c r="L1907" s="234">
        <f t="shared" si="30"/>
        <v>2356.1999999999998</v>
      </c>
      <c r="M1907" s="234"/>
    </row>
    <row r="1908" spans="1:13" x14ac:dyDescent="0.25">
      <c r="A1908" s="19"/>
      <c r="B1908" s="307" t="s">
        <v>302</v>
      </c>
      <c r="C1908" s="307"/>
      <c r="D1908" s="307"/>
      <c r="E1908" s="307"/>
      <c r="F1908" s="307"/>
      <c r="G1908" s="307"/>
      <c r="H1908" s="52" t="s">
        <v>986</v>
      </c>
      <c r="I1908" s="288">
        <v>635</v>
      </c>
      <c r="J1908" s="288"/>
      <c r="K1908" s="191"/>
      <c r="L1908" s="234">
        <f t="shared" si="30"/>
        <v>647.70000000000005</v>
      </c>
      <c r="M1908" s="234"/>
    </row>
    <row r="1909" spans="1:13" x14ac:dyDescent="0.25">
      <c r="A1909" s="19"/>
      <c r="B1909" s="304" t="s">
        <v>1088</v>
      </c>
      <c r="C1909" s="304"/>
      <c r="D1909" s="304"/>
      <c r="E1909" s="304"/>
      <c r="F1909" s="304"/>
      <c r="G1909" s="304"/>
      <c r="H1909" s="52" t="s">
        <v>1089</v>
      </c>
      <c r="I1909" s="288">
        <v>2785</v>
      </c>
      <c r="J1909" s="288"/>
      <c r="K1909" s="191"/>
      <c r="L1909" s="234">
        <f t="shared" si="30"/>
        <v>2840.7000000000003</v>
      </c>
      <c r="M1909" s="234"/>
    </row>
    <row r="1910" spans="1:13" x14ac:dyDescent="0.25">
      <c r="A1910" s="196"/>
      <c r="B1910" s="284" t="s">
        <v>1090</v>
      </c>
      <c r="C1910" s="284"/>
      <c r="D1910" s="284"/>
      <c r="E1910" s="284"/>
      <c r="F1910" s="284"/>
      <c r="G1910" s="284"/>
      <c r="H1910" s="284"/>
      <c r="I1910" s="195"/>
      <c r="J1910" s="195"/>
      <c r="K1910" s="195"/>
      <c r="L1910" s="234"/>
      <c r="M1910" s="234"/>
    </row>
    <row r="1911" spans="1:13" x14ac:dyDescent="0.25">
      <c r="A1911" s="19">
        <v>1</v>
      </c>
      <c r="B1911" s="305" t="s">
        <v>329</v>
      </c>
      <c r="C1911" s="305"/>
      <c r="D1911" s="305"/>
      <c r="E1911" s="305"/>
      <c r="F1911" s="305"/>
      <c r="G1911" s="305"/>
      <c r="H1911" s="61" t="s">
        <v>996</v>
      </c>
      <c r="I1911" s="286">
        <v>0</v>
      </c>
      <c r="J1911" s="286"/>
      <c r="K1911" s="188"/>
      <c r="L1911" s="234"/>
      <c r="M1911" s="234"/>
    </row>
    <row r="1912" spans="1:13" x14ac:dyDescent="0.25">
      <c r="A1912" s="19"/>
      <c r="B1912" s="305" t="s">
        <v>1091</v>
      </c>
      <c r="C1912" s="305"/>
      <c r="D1912" s="305"/>
      <c r="E1912" s="305"/>
      <c r="F1912" s="305"/>
      <c r="G1912" s="305"/>
      <c r="H1912" s="61" t="s">
        <v>1092</v>
      </c>
      <c r="I1912" s="286">
        <v>0</v>
      </c>
      <c r="J1912" s="286"/>
      <c r="K1912" s="188"/>
      <c r="L1912" s="234"/>
      <c r="M1912" s="234"/>
    </row>
    <row r="1913" spans="1:13" x14ac:dyDescent="0.25">
      <c r="A1913" s="19"/>
      <c r="B1913" s="294" t="s">
        <v>333</v>
      </c>
      <c r="C1913" s="294"/>
      <c r="D1913" s="294"/>
      <c r="E1913" s="294"/>
      <c r="F1913" s="294"/>
      <c r="G1913" s="294"/>
      <c r="H1913" s="55" t="s">
        <v>1093</v>
      </c>
      <c r="I1913" s="288">
        <v>780</v>
      </c>
      <c r="J1913" s="288"/>
      <c r="K1913" s="191"/>
      <c r="L1913" s="234">
        <f t="shared" si="30"/>
        <v>795.6</v>
      </c>
      <c r="M1913" s="234"/>
    </row>
    <row r="1914" spans="1:13" x14ac:dyDescent="0.25">
      <c r="A1914" s="19"/>
      <c r="B1914" s="294" t="s">
        <v>335</v>
      </c>
      <c r="C1914" s="294"/>
      <c r="D1914" s="294"/>
      <c r="E1914" s="294"/>
      <c r="F1914" s="294"/>
      <c r="G1914" s="294"/>
      <c r="H1914" s="55" t="s">
        <v>999</v>
      </c>
      <c r="I1914" s="288">
        <v>1165</v>
      </c>
      <c r="J1914" s="288"/>
      <c r="K1914" s="191"/>
      <c r="L1914" s="234">
        <f t="shared" si="30"/>
        <v>1188.3</v>
      </c>
      <c r="M1914" s="234"/>
    </row>
    <row r="1915" spans="1:13" x14ac:dyDescent="0.25">
      <c r="A1915" s="19"/>
      <c r="B1915" s="246" t="s">
        <v>1094</v>
      </c>
      <c r="C1915" s="246"/>
      <c r="D1915" s="246"/>
      <c r="E1915" s="246"/>
      <c r="F1915" s="246"/>
      <c r="G1915" s="246"/>
      <c r="H1915" s="11" t="s">
        <v>1001</v>
      </c>
      <c r="I1915" s="244">
        <v>2695</v>
      </c>
      <c r="J1915" s="244"/>
      <c r="K1915" s="81"/>
      <c r="L1915" s="234">
        <f t="shared" si="30"/>
        <v>2748.9</v>
      </c>
      <c r="M1915" s="234"/>
    </row>
    <row r="1916" spans="1:13" x14ac:dyDescent="0.25">
      <c r="A1916" s="19"/>
      <c r="B1916" s="294" t="s">
        <v>341</v>
      </c>
      <c r="C1916" s="294"/>
      <c r="D1916" s="294"/>
      <c r="E1916" s="294"/>
      <c r="F1916" s="294"/>
      <c r="G1916" s="294"/>
      <c r="H1916" s="55" t="s">
        <v>342</v>
      </c>
      <c r="I1916" s="288">
        <v>1500</v>
      </c>
      <c r="J1916" s="288"/>
      <c r="K1916" s="191"/>
      <c r="L1916" s="234">
        <f t="shared" si="30"/>
        <v>1530</v>
      </c>
      <c r="M1916" s="234"/>
    </row>
    <row r="1917" spans="1:13" x14ac:dyDescent="0.25">
      <c r="A1917" s="19"/>
      <c r="B1917" s="294" t="s">
        <v>888</v>
      </c>
      <c r="C1917" s="294"/>
      <c r="D1917" s="294"/>
      <c r="E1917" s="294"/>
      <c r="F1917" s="294"/>
      <c r="G1917" s="294"/>
      <c r="H1917" s="55" t="s">
        <v>889</v>
      </c>
      <c r="I1917" s="288">
        <v>680</v>
      </c>
      <c r="J1917" s="288"/>
      <c r="K1917" s="191"/>
      <c r="L1917" s="234">
        <f t="shared" si="30"/>
        <v>693.6</v>
      </c>
      <c r="M1917" s="234"/>
    </row>
    <row r="1918" spans="1:13" x14ac:dyDescent="0.25">
      <c r="A1918" s="19"/>
      <c r="B1918" s="294" t="s">
        <v>1095</v>
      </c>
      <c r="C1918" s="294"/>
      <c r="D1918" s="294"/>
      <c r="E1918" s="294"/>
      <c r="F1918" s="294"/>
      <c r="G1918" s="294"/>
      <c r="H1918" s="55" t="s">
        <v>1096</v>
      </c>
      <c r="I1918" s="288">
        <v>600</v>
      </c>
      <c r="J1918" s="288"/>
      <c r="K1918" s="191"/>
      <c r="L1918" s="234">
        <f t="shared" si="30"/>
        <v>612</v>
      </c>
      <c r="M1918" s="234"/>
    </row>
    <row r="1919" spans="1:13" x14ac:dyDescent="0.25">
      <c r="A1919" s="19"/>
      <c r="B1919" s="294" t="s">
        <v>894</v>
      </c>
      <c r="C1919" s="294"/>
      <c r="D1919" s="294"/>
      <c r="E1919" s="294"/>
      <c r="F1919" s="294"/>
      <c r="G1919" s="294"/>
      <c r="H1919" s="55" t="s">
        <v>1097</v>
      </c>
      <c r="I1919" s="288">
        <v>585</v>
      </c>
      <c r="J1919" s="288"/>
      <c r="K1919" s="191"/>
      <c r="L1919" s="234">
        <f t="shared" si="30"/>
        <v>596.70000000000005</v>
      </c>
      <c r="M1919" s="234"/>
    </row>
    <row r="1920" spans="1:13" x14ac:dyDescent="0.25">
      <c r="A1920" s="19"/>
      <c r="B1920" s="294" t="s">
        <v>896</v>
      </c>
      <c r="C1920" s="294"/>
      <c r="D1920" s="294"/>
      <c r="E1920" s="294"/>
      <c r="F1920" s="294"/>
      <c r="G1920" s="294"/>
      <c r="H1920" s="55" t="s">
        <v>1003</v>
      </c>
      <c r="I1920" s="288">
        <v>3080</v>
      </c>
      <c r="J1920" s="288"/>
      <c r="K1920" s="191"/>
      <c r="L1920" s="234">
        <f t="shared" si="30"/>
        <v>3141.6</v>
      </c>
      <c r="M1920" s="234"/>
    </row>
    <row r="1921" spans="1:13" x14ac:dyDescent="0.25">
      <c r="A1921" s="196"/>
      <c r="B1921" s="284" t="s">
        <v>1098</v>
      </c>
      <c r="C1921" s="284"/>
      <c r="D1921" s="284"/>
      <c r="E1921" s="284"/>
      <c r="F1921" s="284"/>
      <c r="G1921" s="284"/>
      <c r="H1921" s="284"/>
      <c r="I1921" s="195"/>
      <c r="J1921" s="195"/>
      <c r="K1921" s="195"/>
      <c r="L1921" s="234"/>
      <c r="M1921" s="234"/>
    </row>
    <row r="1922" spans="1:13" x14ac:dyDescent="0.25">
      <c r="A1922" s="19"/>
      <c r="B1922" s="294" t="s">
        <v>903</v>
      </c>
      <c r="C1922" s="294"/>
      <c r="D1922" s="294"/>
      <c r="E1922" s="294"/>
      <c r="F1922" s="294"/>
      <c r="G1922" s="294"/>
      <c r="H1922" s="55" t="s">
        <v>1099</v>
      </c>
      <c r="I1922" s="288">
        <v>485</v>
      </c>
      <c r="J1922" s="288"/>
      <c r="K1922" s="191"/>
      <c r="L1922" s="234">
        <f t="shared" si="30"/>
        <v>494.7</v>
      </c>
      <c r="M1922" s="234"/>
    </row>
    <row r="1923" spans="1:13" x14ac:dyDescent="0.25">
      <c r="A1923" s="19"/>
      <c r="B1923" s="294" t="s">
        <v>905</v>
      </c>
      <c r="C1923" s="294"/>
      <c r="D1923" s="294"/>
      <c r="E1923" s="294"/>
      <c r="F1923" s="294"/>
      <c r="G1923" s="294"/>
      <c r="H1923" s="55" t="s">
        <v>988</v>
      </c>
      <c r="I1923" s="288">
        <v>735</v>
      </c>
      <c r="J1923" s="288"/>
      <c r="K1923" s="191"/>
      <c r="L1923" s="234">
        <f t="shared" si="30"/>
        <v>749.7</v>
      </c>
      <c r="M1923" s="234"/>
    </row>
    <row r="1924" spans="1:13" x14ac:dyDescent="0.25">
      <c r="A1924" s="19"/>
      <c r="B1924" s="294" t="s">
        <v>906</v>
      </c>
      <c r="C1924" s="294"/>
      <c r="D1924" s="294"/>
      <c r="E1924" s="294"/>
      <c r="F1924" s="294"/>
      <c r="G1924" s="294"/>
      <c r="H1924" s="55" t="s">
        <v>1100</v>
      </c>
      <c r="I1924" s="288">
        <v>1500</v>
      </c>
      <c r="J1924" s="288"/>
      <c r="K1924" s="191"/>
      <c r="L1924" s="234">
        <f t="shared" si="30"/>
        <v>1530</v>
      </c>
      <c r="M1924" s="234"/>
    </row>
    <row r="1925" spans="1:13" x14ac:dyDescent="0.25">
      <c r="A1925" s="19"/>
      <c r="B1925" s="294" t="s">
        <v>907</v>
      </c>
      <c r="C1925" s="294"/>
      <c r="D1925" s="294"/>
      <c r="E1925" s="294"/>
      <c r="F1925" s="294"/>
      <c r="G1925" s="294"/>
      <c r="H1925" s="55" t="s">
        <v>989</v>
      </c>
      <c r="I1925" s="288">
        <v>1615</v>
      </c>
      <c r="J1925" s="288"/>
      <c r="K1925" s="191"/>
      <c r="L1925" s="234">
        <f t="shared" si="30"/>
        <v>1647.3</v>
      </c>
      <c r="M1925" s="234"/>
    </row>
    <row r="1926" spans="1:13" x14ac:dyDescent="0.25">
      <c r="A1926" s="19"/>
      <c r="B1926" s="294" t="s">
        <v>1101</v>
      </c>
      <c r="C1926" s="294"/>
      <c r="D1926" s="294"/>
      <c r="E1926" s="294"/>
      <c r="F1926" s="294"/>
      <c r="G1926" s="294"/>
      <c r="H1926" s="55" t="s">
        <v>353</v>
      </c>
      <c r="I1926" s="288">
        <v>2105</v>
      </c>
      <c r="J1926" s="288"/>
      <c r="K1926" s="191"/>
      <c r="L1926" s="234">
        <f t="shared" si="30"/>
        <v>2147.1</v>
      </c>
      <c r="M1926" s="234"/>
    </row>
    <row r="1927" spans="1:13" x14ac:dyDescent="0.25">
      <c r="A1927" s="19"/>
      <c r="B1927" s="294" t="s">
        <v>1102</v>
      </c>
      <c r="C1927" s="294"/>
      <c r="D1927" s="294"/>
      <c r="E1927" s="294"/>
      <c r="F1927" s="294"/>
      <c r="G1927" s="294"/>
      <c r="H1927" s="55" t="s">
        <v>1103</v>
      </c>
      <c r="I1927" s="288">
        <v>3555</v>
      </c>
      <c r="J1927" s="288"/>
      <c r="K1927" s="191"/>
      <c r="L1927" s="234">
        <f t="shared" si="30"/>
        <v>3626.1</v>
      </c>
      <c r="M1927" s="234"/>
    </row>
    <row r="1928" spans="1:13" x14ac:dyDescent="0.25">
      <c r="A1928" s="19"/>
      <c r="B1928" s="294" t="s">
        <v>343</v>
      </c>
      <c r="C1928" s="294"/>
      <c r="D1928" s="294"/>
      <c r="E1928" s="294"/>
      <c r="F1928" s="294"/>
      <c r="G1928" s="294"/>
      <c r="H1928" s="55" t="s">
        <v>98</v>
      </c>
      <c r="I1928" s="288">
        <v>385</v>
      </c>
      <c r="J1928" s="288"/>
      <c r="K1928" s="191"/>
      <c r="L1928" s="234">
        <f t="shared" si="30"/>
        <v>392.7</v>
      </c>
      <c r="M1928" s="234"/>
    </row>
    <row r="1929" spans="1:13" x14ac:dyDescent="0.25">
      <c r="A1929" s="19"/>
      <c r="B1929" s="294" t="s">
        <v>991</v>
      </c>
      <c r="C1929" s="294"/>
      <c r="D1929" s="294"/>
      <c r="E1929" s="294"/>
      <c r="F1929" s="294"/>
      <c r="G1929" s="294"/>
      <c r="H1929" s="55" t="s">
        <v>361</v>
      </c>
      <c r="I1929" s="288">
        <v>830</v>
      </c>
      <c r="J1929" s="288"/>
      <c r="K1929" s="191"/>
      <c r="L1929" s="234">
        <f t="shared" ref="L1929:L1986" si="31">SUM(I1929*1.02)</f>
        <v>846.6</v>
      </c>
      <c r="M1929" s="234"/>
    </row>
    <row r="1930" spans="1:13" x14ac:dyDescent="0.25">
      <c r="A1930" s="19"/>
      <c r="B1930" s="294" t="s">
        <v>992</v>
      </c>
      <c r="C1930" s="294"/>
      <c r="D1930" s="294"/>
      <c r="E1930" s="294"/>
      <c r="F1930" s="294"/>
      <c r="G1930" s="294"/>
      <c r="H1930" s="55" t="s">
        <v>993</v>
      </c>
      <c r="I1930" s="288">
        <v>650</v>
      </c>
      <c r="J1930" s="288"/>
      <c r="K1930" s="191"/>
      <c r="L1930" s="234">
        <f t="shared" si="31"/>
        <v>663</v>
      </c>
      <c r="M1930" s="234"/>
    </row>
    <row r="1931" spans="1:13" x14ac:dyDescent="0.25">
      <c r="A1931" s="158"/>
      <c r="B1931" s="284" t="s">
        <v>105</v>
      </c>
      <c r="C1931" s="284"/>
      <c r="D1931" s="284"/>
      <c r="E1931" s="284"/>
      <c r="F1931" s="284"/>
      <c r="G1931" s="284"/>
      <c r="H1931" s="284"/>
      <c r="I1931" s="195"/>
      <c r="J1931" s="195"/>
      <c r="K1931" s="195"/>
      <c r="L1931" s="234"/>
      <c r="M1931" s="234"/>
    </row>
    <row r="1932" spans="1:13" x14ac:dyDescent="0.25">
      <c r="A1932" s="19">
        <v>1</v>
      </c>
      <c r="B1932" s="285" t="s">
        <v>106</v>
      </c>
      <c r="C1932" s="285"/>
      <c r="D1932" s="285"/>
      <c r="E1932" s="285"/>
      <c r="F1932" s="285"/>
      <c r="G1932" s="285"/>
      <c r="H1932" s="62" t="s">
        <v>911</v>
      </c>
      <c r="I1932" s="286">
        <v>0</v>
      </c>
      <c r="J1932" s="286"/>
      <c r="K1932" s="188"/>
      <c r="L1932" s="234"/>
      <c r="M1932" s="234"/>
    </row>
    <row r="1933" spans="1:13" x14ac:dyDescent="0.25">
      <c r="A1933" s="19"/>
      <c r="B1933" s="287" t="s">
        <v>378</v>
      </c>
      <c r="C1933" s="287"/>
      <c r="D1933" s="287"/>
      <c r="E1933" s="287"/>
      <c r="F1933" s="287"/>
      <c r="G1933" s="287"/>
      <c r="H1933" s="52" t="s">
        <v>912</v>
      </c>
      <c r="I1933" s="288">
        <v>1800</v>
      </c>
      <c r="J1933" s="288"/>
      <c r="K1933" s="191"/>
      <c r="L1933" s="234">
        <f t="shared" si="31"/>
        <v>1836</v>
      </c>
      <c r="M1933" s="234"/>
    </row>
    <row r="1934" spans="1:13" x14ac:dyDescent="0.25">
      <c r="A1934" s="19"/>
      <c r="B1934" s="287" t="s">
        <v>379</v>
      </c>
      <c r="C1934" s="287"/>
      <c r="D1934" s="287"/>
      <c r="E1934" s="287"/>
      <c r="F1934" s="287"/>
      <c r="G1934" s="287"/>
      <c r="H1934" s="52" t="s">
        <v>913</v>
      </c>
      <c r="I1934" s="288">
        <v>6795</v>
      </c>
      <c r="J1934" s="288"/>
      <c r="K1934" s="191"/>
      <c r="L1934" s="234">
        <f t="shared" si="31"/>
        <v>6930.9000000000005</v>
      </c>
      <c r="M1934" s="234"/>
    </row>
    <row r="1935" spans="1:13" x14ac:dyDescent="0.25">
      <c r="A1935" s="259"/>
      <c r="B1935" s="299" t="s">
        <v>110</v>
      </c>
      <c r="C1935" s="299"/>
      <c r="D1935" s="300"/>
      <c r="E1935" s="300"/>
      <c r="F1935" s="300"/>
      <c r="G1935" s="197"/>
      <c r="H1935" s="197"/>
      <c r="I1935" s="301"/>
      <c r="J1935" s="301"/>
      <c r="K1935" s="198"/>
      <c r="L1935" s="234"/>
      <c r="M1935" s="234"/>
    </row>
    <row r="1936" spans="1:13" x14ac:dyDescent="0.25">
      <c r="A1936" s="259"/>
      <c r="B1936" s="299" t="s">
        <v>111</v>
      </c>
      <c r="C1936" s="299"/>
      <c r="D1936" s="300"/>
      <c r="E1936" s="300"/>
      <c r="F1936" s="300"/>
      <c r="G1936" s="197"/>
      <c r="H1936" s="197"/>
      <c r="I1936" s="301"/>
      <c r="J1936" s="301"/>
      <c r="K1936" s="198"/>
      <c r="L1936" s="234"/>
      <c r="M1936" s="234"/>
    </row>
    <row r="1937" spans="1:13" x14ac:dyDescent="0.25">
      <c r="A1937" s="19">
        <v>1</v>
      </c>
      <c r="B1937" s="302" t="s">
        <v>112</v>
      </c>
      <c r="C1937" s="302"/>
      <c r="D1937" s="302"/>
      <c r="E1937" s="302"/>
      <c r="F1937" s="302"/>
      <c r="G1937" s="302"/>
      <c r="H1937" s="63" t="s">
        <v>1104</v>
      </c>
      <c r="I1937" s="303">
        <v>0</v>
      </c>
      <c r="J1937" s="303"/>
      <c r="K1937" s="199"/>
      <c r="L1937" s="234"/>
      <c r="M1937" s="234"/>
    </row>
    <row r="1938" spans="1:13" x14ac:dyDescent="0.25">
      <c r="A1938" s="200"/>
      <c r="B1938" s="284" t="s">
        <v>1105</v>
      </c>
      <c r="C1938" s="284"/>
      <c r="D1938" s="284"/>
      <c r="E1938" s="284"/>
      <c r="F1938" s="284"/>
      <c r="G1938" s="284"/>
      <c r="H1938" s="284"/>
      <c r="I1938" s="195"/>
      <c r="J1938" s="195"/>
      <c r="K1938" s="195"/>
      <c r="L1938" s="234"/>
      <c r="M1938" s="234"/>
    </row>
    <row r="1939" spans="1:13" x14ac:dyDescent="0.25">
      <c r="A1939" s="19"/>
      <c r="B1939" s="289" t="s">
        <v>1126</v>
      </c>
      <c r="C1939" s="289" t="s">
        <v>1106</v>
      </c>
      <c r="D1939" s="289" t="s">
        <v>1106</v>
      </c>
      <c r="E1939" s="289" t="s">
        <v>1106</v>
      </c>
      <c r="F1939" s="289" t="s">
        <v>1106</v>
      </c>
      <c r="G1939" s="289" t="s">
        <v>1106</v>
      </c>
      <c r="H1939" s="64">
        <v>70362</v>
      </c>
      <c r="I1939" s="288">
        <v>111130</v>
      </c>
      <c r="J1939" s="288"/>
      <c r="K1939" s="191"/>
      <c r="L1939" s="234">
        <f t="shared" si="31"/>
        <v>113352.6</v>
      </c>
      <c r="M1939" s="234"/>
    </row>
    <row r="1940" spans="1:13" x14ac:dyDescent="0.25">
      <c r="A1940" s="19"/>
      <c r="B1940" s="289" t="s">
        <v>1127</v>
      </c>
      <c r="C1940" s="289" t="s">
        <v>1106</v>
      </c>
      <c r="D1940" s="289" t="s">
        <v>1106</v>
      </c>
      <c r="E1940" s="289" t="s">
        <v>1106</v>
      </c>
      <c r="F1940" s="289" t="s">
        <v>1106</v>
      </c>
      <c r="G1940" s="289" t="s">
        <v>1106</v>
      </c>
      <c r="H1940" s="7">
        <v>70363</v>
      </c>
      <c r="I1940" s="288">
        <v>132290</v>
      </c>
      <c r="J1940" s="288"/>
      <c r="K1940" s="191"/>
      <c r="L1940" s="234">
        <f t="shared" si="31"/>
        <v>134935.79999999999</v>
      </c>
      <c r="M1940" s="234"/>
    </row>
    <row r="1941" spans="1:13" x14ac:dyDescent="0.25">
      <c r="A1941" s="19"/>
      <c r="B1941" s="297" t="s">
        <v>1128</v>
      </c>
      <c r="C1941" s="297"/>
      <c r="D1941" s="297"/>
      <c r="E1941" s="297"/>
      <c r="F1941" s="297"/>
      <c r="G1941" s="297"/>
      <c r="H1941" s="7">
        <v>70636</v>
      </c>
      <c r="I1941" s="191"/>
      <c r="J1941" s="191">
        <v>118962</v>
      </c>
      <c r="K1941" s="191"/>
      <c r="L1941" s="234"/>
      <c r="M1941" s="234"/>
    </row>
    <row r="1942" spans="1:13" x14ac:dyDescent="0.25">
      <c r="A1942" s="19"/>
      <c r="B1942" s="297" t="s">
        <v>1129</v>
      </c>
      <c r="C1942" s="297"/>
      <c r="D1942" s="297"/>
      <c r="E1942" s="297"/>
      <c r="F1942" s="297"/>
      <c r="G1942" s="297"/>
      <c r="H1942" s="7">
        <v>70361</v>
      </c>
      <c r="I1942" s="288">
        <v>132188.54</v>
      </c>
      <c r="J1942" s="288"/>
      <c r="K1942" s="191"/>
      <c r="L1942" s="234">
        <f t="shared" si="31"/>
        <v>134832.31080000001</v>
      </c>
      <c r="M1942" s="234"/>
    </row>
    <row r="1943" spans="1:13" x14ac:dyDescent="0.25">
      <c r="A1943" s="158"/>
      <c r="B1943" s="284" t="s">
        <v>115</v>
      </c>
      <c r="C1943" s="284"/>
      <c r="D1943" s="284"/>
      <c r="E1943" s="284"/>
      <c r="F1943" s="284"/>
      <c r="G1943" s="284"/>
      <c r="H1943" s="284"/>
      <c r="I1943" s="195"/>
      <c r="J1943" s="195"/>
      <c r="K1943" s="195"/>
      <c r="L1943" s="234"/>
      <c r="M1943" s="234"/>
    </row>
    <row r="1944" spans="1:13" x14ac:dyDescent="0.25">
      <c r="A1944" s="19"/>
      <c r="B1944" s="295" t="s">
        <v>1107</v>
      </c>
      <c r="C1944" s="295"/>
      <c r="D1944" s="295"/>
      <c r="E1944" s="295"/>
      <c r="F1944" s="295"/>
      <c r="G1944" s="295"/>
      <c r="H1944" s="201" t="s">
        <v>117</v>
      </c>
      <c r="I1944" s="298">
        <v>4250</v>
      </c>
      <c r="J1944" s="298"/>
      <c r="K1944" s="202"/>
      <c r="L1944" s="234">
        <f t="shared" si="31"/>
        <v>4335</v>
      </c>
      <c r="M1944" s="234"/>
    </row>
    <row r="1945" spans="1:13" x14ac:dyDescent="0.25">
      <c r="A1945" s="19"/>
      <c r="B1945" s="295" t="s">
        <v>1108</v>
      </c>
      <c r="C1945" s="295"/>
      <c r="D1945" s="295"/>
      <c r="E1945" s="295"/>
      <c r="F1945" s="295"/>
      <c r="G1945" s="295"/>
      <c r="H1945" s="201" t="s">
        <v>117</v>
      </c>
      <c r="I1945" s="298">
        <v>4250</v>
      </c>
      <c r="J1945" s="298"/>
      <c r="K1945" s="202"/>
      <c r="L1945" s="234">
        <f t="shared" si="31"/>
        <v>4335</v>
      </c>
      <c r="M1945" s="234"/>
    </row>
    <row r="1946" spans="1:13" x14ac:dyDescent="0.25">
      <c r="A1946" s="19"/>
      <c r="B1946" s="295" t="s">
        <v>1109</v>
      </c>
      <c r="C1946" s="295"/>
      <c r="D1946" s="295"/>
      <c r="E1946" s="295"/>
      <c r="F1946" s="295"/>
      <c r="G1946" s="295"/>
      <c r="H1946" s="201" t="s">
        <v>117</v>
      </c>
      <c r="I1946" s="298">
        <v>5305</v>
      </c>
      <c r="J1946" s="298"/>
      <c r="K1946" s="202"/>
      <c r="L1946" s="234">
        <f t="shared" si="31"/>
        <v>5411.1</v>
      </c>
      <c r="M1946" s="234"/>
    </row>
    <row r="1947" spans="1:13" x14ac:dyDescent="0.25">
      <c r="A1947" s="258" t="s">
        <v>382</v>
      </c>
      <c r="B1947" s="258"/>
      <c r="C1947" s="258"/>
      <c r="D1947" s="258"/>
      <c r="E1947" s="258"/>
      <c r="F1947" s="258"/>
      <c r="G1947" s="258"/>
      <c r="H1947" s="258"/>
      <c r="I1947" s="258"/>
      <c r="J1947" s="258"/>
      <c r="K1947" s="149"/>
      <c r="L1947" s="234"/>
      <c r="M1947" s="234"/>
    </row>
    <row r="1948" spans="1:13" x14ac:dyDescent="0.25">
      <c r="A1948" s="258" t="s">
        <v>383</v>
      </c>
      <c r="B1948" s="258"/>
      <c r="C1948" s="258"/>
      <c r="D1948" s="258"/>
      <c r="E1948" s="258"/>
      <c r="F1948" s="258"/>
      <c r="G1948" s="258"/>
      <c r="H1948" s="258"/>
      <c r="I1948" s="258"/>
      <c r="J1948" s="258"/>
      <c r="K1948" s="149"/>
      <c r="L1948" s="234"/>
      <c r="M1948" s="234"/>
    </row>
    <row r="1949" spans="1:13" x14ac:dyDescent="0.25">
      <c r="A1949" s="19"/>
      <c r="B1949" s="295" t="s">
        <v>1110</v>
      </c>
      <c r="C1949" s="295"/>
      <c r="D1949" s="295"/>
      <c r="E1949" s="295"/>
      <c r="F1949" s="295"/>
      <c r="G1949" s="295"/>
      <c r="H1949" s="52" t="s">
        <v>1111</v>
      </c>
      <c r="I1949" s="296">
        <v>0</v>
      </c>
      <c r="J1949" s="296"/>
      <c r="K1949" s="203"/>
      <c r="L1949" s="234"/>
      <c r="M1949" s="234"/>
    </row>
    <row r="1950" spans="1:13" x14ac:dyDescent="0.25">
      <c r="A1950" s="19"/>
      <c r="B1950" s="295" t="s">
        <v>708</v>
      </c>
      <c r="C1950" s="295"/>
      <c r="D1950" s="295"/>
      <c r="E1950" s="295"/>
      <c r="F1950" s="295"/>
      <c r="G1950" s="295"/>
      <c r="H1950" s="52" t="s">
        <v>1112</v>
      </c>
      <c r="I1950" s="296">
        <v>0</v>
      </c>
      <c r="J1950" s="296"/>
      <c r="K1950" s="203"/>
      <c r="L1950" s="234"/>
      <c r="M1950" s="234"/>
    </row>
    <row r="1951" spans="1:13" x14ac:dyDescent="0.25">
      <c r="A1951" s="19"/>
      <c r="B1951" s="295" t="s">
        <v>603</v>
      </c>
      <c r="C1951" s="295"/>
      <c r="D1951" s="295"/>
      <c r="E1951" s="295"/>
      <c r="F1951" s="295"/>
      <c r="G1951" s="295"/>
      <c r="H1951" s="65" t="s">
        <v>1113</v>
      </c>
      <c r="I1951" s="296">
        <v>0</v>
      </c>
      <c r="J1951" s="296"/>
      <c r="K1951" s="203"/>
      <c r="L1951" s="234"/>
      <c r="M1951" s="234"/>
    </row>
    <row r="1952" spans="1:13" x14ac:dyDescent="0.25">
      <c r="A1952" s="19"/>
      <c r="B1952" s="295" t="s">
        <v>1114</v>
      </c>
      <c r="C1952" s="295"/>
      <c r="D1952" s="295"/>
      <c r="E1952" s="295"/>
      <c r="F1952" s="295"/>
      <c r="G1952" s="295"/>
      <c r="H1952" s="65" t="s">
        <v>1115</v>
      </c>
      <c r="I1952" s="296">
        <v>0</v>
      </c>
      <c r="J1952" s="296"/>
      <c r="K1952" s="203"/>
      <c r="L1952" s="234"/>
      <c r="M1952" s="234"/>
    </row>
    <row r="1953" spans="1:13" x14ac:dyDescent="0.25">
      <c r="A1953" s="158"/>
      <c r="B1953" s="284" t="s">
        <v>385</v>
      </c>
      <c r="C1953" s="284"/>
      <c r="D1953" s="284"/>
      <c r="E1953" s="284"/>
      <c r="F1953" s="284"/>
      <c r="G1953" s="284"/>
      <c r="H1953" s="284"/>
      <c r="I1953" s="195"/>
      <c r="J1953" s="195"/>
      <c r="K1953" s="195"/>
      <c r="L1953" s="234"/>
      <c r="M1953" s="234"/>
    </row>
    <row r="1954" spans="1:13" x14ac:dyDescent="0.25">
      <c r="A1954" s="19"/>
      <c r="B1954" s="287" t="s">
        <v>386</v>
      </c>
      <c r="C1954" s="287"/>
      <c r="D1954" s="287"/>
      <c r="E1954" s="287"/>
      <c r="F1954" s="287"/>
      <c r="G1954" s="287"/>
      <c r="H1954" s="52">
        <v>203616</v>
      </c>
      <c r="I1954" s="288">
        <v>660</v>
      </c>
      <c r="J1954" s="288"/>
      <c r="K1954" s="191"/>
      <c r="L1954" s="234">
        <f t="shared" si="31"/>
        <v>673.2</v>
      </c>
      <c r="M1954" s="234"/>
    </row>
    <row r="1955" spans="1:13" x14ac:dyDescent="0.25">
      <c r="A1955" s="19"/>
      <c r="B1955" s="287" t="s">
        <v>387</v>
      </c>
      <c r="C1955" s="287"/>
      <c r="D1955" s="287"/>
      <c r="E1955" s="287"/>
      <c r="F1955" s="287"/>
      <c r="G1955" s="287"/>
      <c r="H1955" s="52">
        <v>203465</v>
      </c>
      <c r="I1955" s="288">
        <v>525</v>
      </c>
      <c r="J1955" s="288"/>
      <c r="K1955" s="191"/>
      <c r="L1955" s="234">
        <f t="shared" si="31"/>
        <v>535.5</v>
      </c>
      <c r="M1955" s="234"/>
    </row>
    <row r="1956" spans="1:13" x14ac:dyDescent="0.25">
      <c r="A1956" s="19"/>
      <c r="B1956" s="287" t="s">
        <v>388</v>
      </c>
      <c r="C1956" s="287"/>
      <c r="D1956" s="287"/>
      <c r="E1956" s="287"/>
      <c r="F1956" s="287"/>
      <c r="G1956" s="287"/>
      <c r="H1956" s="52">
        <v>203468</v>
      </c>
      <c r="I1956" s="288">
        <v>2985</v>
      </c>
      <c r="J1956" s="288"/>
      <c r="K1956" s="191"/>
      <c r="L1956" s="234">
        <f t="shared" si="31"/>
        <v>3044.7000000000003</v>
      </c>
      <c r="M1956" s="234"/>
    </row>
    <row r="1957" spans="1:13" x14ac:dyDescent="0.25">
      <c r="A1957" s="19"/>
      <c r="B1957" s="287" t="s">
        <v>661</v>
      </c>
      <c r="C1957" s="287"/>
      <c r="D1957" s="287"/>
      <c r="E1957" s="287"/>
      <c r="F1957" s="287"/>
      <c r="G1957" s="287"/>
      <c r="H1957" s="52">
        <v>203469</v>
      </c>
      <c r="I1957" s="288">
        <v>705</v>
      </c>
      <c r="J1957" s="288"/>
      <c r="K1957" s="191"/>
      <c r="L1957" s="234">
        <f t="shared" si="31"/>
        <v>719.1</v>
      </c>
      <c r="M1957" s="234"/>
    </row>
    <row r="1958" spans="1:13" x14ac:dyDescent="0.25">
      <c r="A1958" s="19"/>
      <c r="B1958" s="294" t="s">
        <v>662</v>
      </c>
      <c r="C1958" s="294"/>
      <c r="D1958" s="294"/>
      <c r="E1958" s="294"/>
      <c r="F1958" s="294"/>
      <c r="G1958" s="294"/>
      <c r="H1958" s="55" t="s">
        <v>1116</v>
      </c>
      <c r="I1958" s="288">
        <v>3155</v>
      </c>
      <c r="J1958" s="288"/>
      <c r="K1958" s="191"/>
      <c r="L1958" s="234">
        <f t="shared" si="31"/>
        <v>3218.1</v>
      </c>
      <c r="M1958" s="234"/>
    </row>
    <row r="1959" spans="1:13" x14ac:dyDescent="0.25">
      <c r="A1959" s="19"/>
      <c r="B1959" s="294" t="s">
        <v>390</v>
      </c>
      <c r="C1959" s="294"/>
      <c r="D1959" s="294"/>
      <c r="E1959" s="294"/>
      <c r="F1959" s="294"/>
      <c r="G1959" s="294"/>
      <c r="H1959" s="55">
        <v>203620</v>
      </c>
      <c r="I1959" s="288">
        <v>755</v>
      </c>
      <c r="J1959" s="288"/>
      <c r="K1959" s="191"/>
      <c r="L1959" s="234">
        <f t="shared" si="31"/>
        <v>770.1</v>
      </c>
      <c r="M1959" s="234"/>
    </row>
    <row r="1960" spans="1:13" x14ac:dyDescent="0.25">
      <c r="A1960" s="19"/>
      <c r="B1960" s="294" t="s">
        <v>391</v>
      </c>
      <c r="C1960" s="294"/>
      <c r="D1960" s="294"/>
      <c r="E1960" s="294"/>
      <c r="F1960" s="294"/>
      <c r="G1960" s="294"/>
      <c r="H1960" s="55" t="s">
        <v>392</v>
      </c>
      <c r="I1960" s="288">
        <v>3900</v>
      </c>
      <c r="J1960" s="288"/>
      <c r="K1960" s="191"/>
      <c r="L1960" s="234">
        <f t="shared" si="31"/>
        <v>3978</v>
      </c>
      <c r="M1960" s="234"/>
    </row>
    <row r="1961" spans="1:13" x14ac:dyDescent="0.25">
      <c r="A1961" s="19"/>
      <c r="B1961" s="294" t="s">
        <v>393</v>
      </c>
      <c r="C1961" s="294"/>
      <c r="D1961" s="294"/>
      <c r="E1961" s="294"/>
      <c r="F1961" s="294"/>
      <c r="G1961" s="294"/>
      <c r="H1961" s="55" t="s">
        <v>394</v>
      </c>
      <c r="I1961" s="288">
        <v>8205</v>
      </c>
      <c r="J1961" s="288"/>
      <c r="K1961" s="191"/>
      <c r="L1961" s="234">
        <f t="shared" si="31"/>
        <v>8369.1</v>
      </c>
      <c r="M1961" s="234"/>
    </row>
    <row r="1962" spans="1:13" x14ac:dyDescent="0.25">
      <c r="A1962" s="155"/>
      <c r="B1962" s="284" t="s">
        <v>469</v>
      </c>
      <c r="C1962" s="284"/>
      <c r="D1962" s="284"/>
      <c r="E1962" s="284"/>
      <c r="F1962" s="284"/>
      <c r="G1962" s="284"/>
      <c r="H1962" s="284"/>
      <c r="I1962" s="195"/>
      <c r="J1962" s="195"/>
      <c r="K1962" s="195"/>
      <c r="L1962" s="234"/>
      <c r="M1962" s="234"/>
    </row>
    <row r="1963" spans="1:13" x14ac:dyDescent="0.25">
      <c r="A1963" s="19"/>
      <c r="B1963" s="294" t="s">
        <v>386</v>
      </c>
      <c r="C1963" s="294"/>
      <c r="D1963" s="294"/>
      <c r="E1963" s="294"/>
      <c r="F1963" s="294"/>
      <c r="G1963" s="294"/>
      <c r="H1963" s="55">
        <v>203616</v>
      </c>
      <c r="I1963" s="288">
        <v>660</v>
      </c>
      <c r="J1963" s="288"/>
      <c r="K1963" s="191"/>
      <c r="L1963" s="234">
        <f t="shared" si="31"/>
        <v>673.2</v>
      </c>
      <c r="M1963" s="234"/>
    </row>
    <row r="1964" spans="1:13" x14ac:dyDescent="0.25">
      <c r="A1964" s="19"/>
      <c r="B1964" s="294" t="s">
        <v>1117</v>
      </c>
      <c r="C1964" s="294"/>
      <c r="D1964" s="294"/>
      <c r="E1964" s="294"/>
      <c r="F1964" s="294"/>
      <c r="G1964" s="294"/>
      <c r="H1964" s="55">
        <v>203461</v>
      </c>
      <c r="I1964" s="288">
        <v>1980</v>
      </c>
      <c r="J1964" s="288"/>
      <c r="K1964" s="191"/>
      <c r="L1964" s="234">
        <f t="shared" si="31"/>
        <v>2019.6000000000001</v>
      </c>
      <c r="M1964" s="234"/>
    </row>
    <row r="1965" spans="1:13" x14ac:dyDescent="0.25">
      <c r="A1965" s="19"/>
      <c r="B1965" s="294" t="s">
        <v>387</v>
      </c>
      <c r="C1965" s="294"/>
      <c r="D1965" s="294"/>
      <c r="E1965" s="294"/>
      <c r="F1965" s="294"/>
      <c r="G1965" s="294"/>
      <c r="H1965" s="55">
        <v>203465</v>
      </c>
      <c r="I1965" s="288">
        <v>525</v>
      </c>
      <c r="J1965" s="288"/>
      <c r="K1965" s="191"/>
      <c r="L1965" s="234">
        <f t="shared" si="31"/>
        <v>535.5</v>
      </c>
      <c r="M1965" s="234"/>
    </row>
    <row r="1966" spans="1:13" x14ac:dyDescent="0.25">
      <c r="A1966" s="19"/>
      <c r="B1966" s="294" t="s">
        <v>470</v>
      </c>
      <c r="C1966" s="294"/>
      <c r="D1966" s="294"/>
      <c r="E1966" s="294"/>
      <c r="F1966" s="294"/>
      <c r="G1966" s="294"/>
      <c r="H1966" s="55">
        <v>203476</v>
      </c>
      <c r="I1966" s="288">
        <v>3070</v>
      </c>
      <c r="J1966" s="288"/>
      <c r="K1966" s="191"/>
      <c r="L1966" s="234">
        <f t="shared" si="31"/>
        <v>3131.4</v>
      </c>
      <c r="M1966" s="234"/>
    </row>
    <row r="1967" spans="1:13" x14ac:dyDescent="0.25">
      <c r="A1967" s="19"/>
      <c r="B1967" s="294" t="s">
        <v>1118</v>
      </c>
      <c r="C1967" s="294"/>
      <c r="D1967" s="294"/>
      <c r="E1967" s="294"/>
      <c r="F1967" s="294"/>
      <c r="G1967" s="294"/>
      <c r="H1967" s="55" t="s">
        <v>471</v>
      </c>
      <c r="I1967" s="288">
        <v>625</v>
      </c>
      <c r="J1967" s="288"/>
      <c r="K1967" s="191"/>
      <c r="L1967" s="234">
        <f t="shared" si="31"/>
        <v>637.5</v>
      </c>
      <c r="M1967" s="234"/>
    </row>
    <row r="1968" spans="1:13" x14ac:dyDescent="0.25">
      <c r="A1968" s="19"/>
      <c r="B1968" s="294" t="s">
        <v>1119</v>
      </c>
      <c r="C1968" s="294"/>
      <c r="D1968" s="294"/>
      <c r="E1968" s="294"/>
      <c r="F1968" s="294"/>
      <c r="G1968" s="294"/>
      <c r="H1968" s="55">
        <v>203037</v>
      </c>
      <c r="I1968" s="288">
        <v>485</v>
      </c>
      <c r="J1968" s="288"/>
      <c r="K1968" s="191"/>
      <c r="L1968" s="234">
        <f t="shared" si="31"/>
        <v>494.7</v>
      </c>
      <c r="M1968" s="234"/>
    </row>
    <row r="1969" spans="1:13" x14ac:dyDescent="0.25">
      <c r="A1969" s="19"/>
      <c r="B1969" s="294" t="s">
        <v>472</v>
      </c>
      <c r="C1969" s="294"/>
      <c r="D1969" s="294"/>
      <c r="E1969" s="294"/>
      <c r="F1969" s="294"/>
      <c r="G1969" s="294"/>
      <c r="H1969" s="55">
        <v>203478</v>
      </c>
      <c r="I1969" s="288">
        <v>425</v>
      </c>
      <c r="J1969" s="288"/>
      <c r="K1969" s="191"/>
      <c r="L1969" s="234">
        <f t="shared" si="31"/>
        <v>433.5</v>
      </c>
      <c r="M1969" s="234"/>
    </row>
    <row r="1970" spans="1:13" x14ac:dyDescent="0.25">
      <c r="A1970" s="19"/>
      <c r="B1970" s="294" t="s">
        <v>473</v>
      </c>
      <c r="C1970" s="294"/>
      <c r="D1970" s="294"/>
      <c r="E1970" s="294"/>
      <c r="F1970" s="294"/>
      <c r="G1970" s="294"/>
      <c r="H1970" s="55" t="s">
        <v>474</v>
      </c>
      <c r="I1970" s="288">
        <v>3865</v>
      </c>
      <c r="J1970" s="288"/>
      <c r="K1970" s="191"/>
      <c r="L1970" s="234">
        <f t="shared" si="31"/>
        <v>3942.3</v>
      </c>
      <c r="M1970" s="234"/>
    </row>
    <row r="1971" spans="1:13" x14ac:dyDescent="0.25">
      <c r="A1971" s="19"/>
      <c r="B1971" s="294" t="s">
        <v>475</v>
      </c>
      <c r="C1971" s="294"/>
      <c r="D1971" s="294"/>
      <c r="E1971" s="294"/>
      <c r="F1971" s="294"/>
      <c r="G1971" s="294"/>
      <c r="H1971" s="55" t="s">
        <v>1120</v>
      </c>
      <c r="I1971" s="288">
        <v>8205</v>
      </c>
      <c r="J1971" s="288"/>
      <c r="K1971" s="191"/>
      <c r="L1971" s="234">
        <f t="shared" si="31"/>
        <v>8369.1</v>
      </c>
      <c r="M1971" s="234"/>
    </row>
    <row r="1972" spans="1:13" x14ac:dyDescent="0.25">
      <c r="A1972" s="158"/>
      <c r="B1972" s="284" t="s">
        <v>1121</v>
      </c>
      <c r="C1972" s="284"/>
      <c r="D1972" s="284"/>
      <c r="E1972" s="284"/>
      <c r="F1972" s="284"/>
      <c r="G1972" s="284"/>
      <c r="H1972" s="284"/>
      <c r="I1972" s="194"/>
      <c r="J1972" s="194"/>
      <c r="K1972" s="194"/>
      <c r="L1972" s="234"/>
      <c r="M1972" s="234"/>
    </row>
    <row r="1973" spans="1:13" x14ac:dyDescent="0.25">
      <c r="A1973" s="19"/>
      <c r="B1973" s="294" t="s">
        <v>605</v>
      </c>
      <c r="C1973" s="294"/>
      <c r="D1973" s="294"/>
      <c r="E1973" s="294"/>
      <c r="F1973" s="294"/>
      <c r="G1973" s="294"/>
      <c r="H1973" s="55">
        <v>203616</v>
      </c>
      <c r="I1973" s="288">
        <v>660</v>
      </c>
      <c r="J1973" s="288"/>
      <c r="K1973" s="191"/>
      <c r="L1973" s="234">
        <f t="shared" si="31"/>
        <v>673.2</v>
      </c>
      <c r="M1973" s="234"/>
    </row>
    <row r="1974" spans="1:13" x14ac:dyDescent="0.25">
      <c r="A1974" s="19"/>
      <c r="B1974" s="294" t="s">
        <v>1122</v>
      </c>
      <c r="C1974" s="294"/>
      <c r="D1974" s="294"/>
      <c r="E1974" s="294"/>
      <c r="F1974" s="294"/>
      <c r="G1974" s="294"/>
      <c r="H1974" s="55"/>
      <c r="I1974" s="288">
        <v>3865</v>
      </c>
      <c r="J1974" s="288"/>
      <c r="K1974" s="191"/>
      <c r="L1974" s="234">
        <f t="shared" si="31"/>
        <v>3942.3</v>
      </c>
      <c r="M1974" s="234"/>
    </row>
    <row r="1975" spans="1:13" x14ac:dyDescent="0.25">
      <c r="A1975" s="19"/>
      <c r="B1975" s="193" t="s">
        <v>387</v>
      </c>
      <c r="C1975" s="193"/>
      <c r="D1975" s="193"/>
      <c r="E1975" s="193"/>
      <c r="F1975" s="193"/>
      <c r="G1975" s="193"/>
      <c r="H1975" s="55">
        <v>203465</v>
      </c>
      <c r="I1975" s="288">
        <v>365</v>
      </c>
      <c r="J1975" s="288"/>
      <c r="K1975" s="191"/>
      <c r="L1975" s="234">
        <f t="shared" si="31"/>
        <v>372.3</v>
      </c>
      <c r="M1975" s="234"/>
    </row>
    <row r="1976" spans="1:13" x14ac:dyDescent="0.25">
      <c r="A1976" s="19"/>
      <c r="B1976" s="193" t="s">
        <v>1123</v>
      </c>
      <c r="C1976" s="193"/>
      <c r="D1976" s="193"/>
      <c r="E1976" s="193"/>
      <c r="F1976" s="193"/>
      <c r="G1976" s="193"/>
      <c r="H1976" s="55">
        <v>203468</v>
      </c>
      <c r="I1976" s="288">
        <v>3070</v>
      </c>
      <c r="J1976" s="288"/>
      <c r="K1976" s="191"/>
      <c r="L1976" s="234">
        <f t="shared" si="31"/>
        <v>3131.4</v>
      </c>
      <c r="M1976" s="234"/>
    </row>
    <row r="1977" spans="1:13" x14ac:dyDescent="0.25">
      <c r="A1977" s="19"/>
      <c r="B1977" s="294" t="s">
        <v>1124</v>
      </c>
      <c r="C1977" s="294"/>
      <c r="D1977" s="294"/>
      <c r="E1977" s="294"/>
      <c r="F1977" s="294"/>
      <c r="G1977" s="294"/>
      <c r="H1977" s="55" t="s">
        <v>1125</v>
      </c>
      <c r="I1977" s="288">
        <v>3155</v>
      </c>
      <c r="J1977" s="288"/>
      <c r="K1977" s="191"/>
      <c r="L1977" s="234">
        <f t="shared" si="31"/>
        <v>3218.1</v>
      </c>
      <c r="M1977" s="234"/>
    </row>
    <row r="1978" spans="1:13" x14ac:dyDescent="0.25">
      <c r="A1978" s="19"/>
      <c r="B1978" s="294" t="s">
        <v>607</v>
      </c>
      <c r="C1978" s="294"/>
      <c r="D1978" s="294"/>
      <c r="E1978" s="294"/>
      <c r="F1978" s="294"/>
      <c r="G1978" s="294"/>
      <c r="H1978" s="55">
        <v>66504</v>
      </c>
      <c r="I1978" s="288">
        <v>1405</v>
      </c>
      <c r="J1978" s="288"/>
      <c r="K1978" s="191"/>
      <c r="L1978" s="234">
        <f t="shared" si="31"/>
        <v>1433.1000000000001</v>
      </c>
      <c r="M1978" s="234"/>
    </row>
    <row r="1979" spans="1:13" x14ac:dyDescent="0.25">
      <c r="A1979" s="135" t="s">
        <v>0</v>
      </c>
      <c r="B1979" s="135" t="s">
        <v>129</v>
      </c>
      <c r="C1979" s="247" t="s">
        <v>130</v>
      </c>
      <c r="D1979" s="247"/>
      <c r="E1979" s="247"/>
      <c r="F1979" s="247"/>
      <c r="G1979" s="247"/>
      <c r="H1979" s="135" t="s">
        <v>131</v>
      </c>
      <c r="I1979" s="248" t="s">
        <v>2</v>
      </c>
      <c r="J1979" s="248"/>
      <c r="K1979" s="159"/>
      <c r="L1979" s="234"/>
      <c r="M1979" s="234"/>
    </row>
    <row r="1980" spans="1:13" x14ac:dyDescent="0.25">
      <c r="A1980" s="19"/>
      <c r="B1980" s="66"/>
      <c r="C1980" s="292" t="s">
        <v>478</v>
      </c>
      <c r="D1980" s="292"/>
      <c r="E1980" s="292"/>
      <c r="F1980" s="292"/>
      <c r="G1980" s="292"/>
      <c r="H1980" s="67"/>
      <c r="I1980" s="293">
        <v>1500</v>
      </c>
      <c r="J1980" s="293"/>
      <c r="K1980" s="204"/>
      <c r="L1980" s="234">
        <f t="shared" si="31"/>
        <v>1530</v>
      </c>
      <c r="M1980" s="234"/>
    </row>
    <row r="1981" spans="1:13" x14ac:dyDescent="0.25">
      <c r="A1981" s="155"/>
      <c r="B1981" s="284" t="s">
        <v>570</v>
      </c>
      <c r="C1981" s="284"/>
      <c r="D1981" s="284"/>
      <c r="E1981" s="284"/>
      <c r="F1981" s="284"/>
      <c r="G1981" s="284"/>
      <c r="H1981" s="284"/>
      <c r="I1981" s="195"/>
      <c r="J1981" s="195"/>
      <c r="K1981" s="195"/>
      <c r="L1981" s="234"/>
      <c r="M1981" s="234"/>
    </row>
    <row r="1982" spans="1:13" x14ac:dyDescent="0.25">
      <c r="A1982" s="19"/>
      <c r="B1982" s="285" t="s">
        <v>401</v>
      </c>
      <c r="C1982" s="285"/>
      <c r="D1982" s="285"/>
      <c r="E1982" s="285"/>
      <c r="F1982" s="285"/>
      <c r="G1982" s="285"/>
      <c r="H1982" s="62" t="s">
        <v>402</v>
      </c>
      <c r="I1982" s="286">
        <v>0</v>
      </c>
      <c r="J1982" s="286"/>
      <c r="K1982" s="188"/>
      <c r="L1982" s="234"/>
      <c r="M1982" s="234"/>
    </row>
    <row r="1983" spans="1:13" x14ac:dyDescent="0.25">
      <c r="A1983" s="19"/>
      <c r="B1983" s="287" t="s">
        <v>136</v>
      </c>
      <c r="C1983" s="287"/>
      <c r="D1983" s="287"/>
      <c r="E1983" s="287"/>
      <c r="F1983" s="287"/>
      <c r="G1983" s="287"/>
      <c r="H1983" s="52" t="s">
        <v>403</v>
      </c>
      <c r="I1983" s="288">
        <v>2420</v>
      </c>
      <c r="J1983" s="288"/>
      <c r="K1983" s="191"/>
      <c r="L1983" s="234">
        <f t="shared" si="31"/>
        <v>2468.4</v>
      </c>
      <c r="M1983" s="234"/>
    </row>
    <row r="1984" spans="1:13" x14ac:dyDescent="0.25">
      <c r="A1984" s="19"/>
      <c r="B1984" s="287" t="s">
        <v>137</v>
      </c>
      <c r="C1984" s="287"/>
      <c r="D1984" s="287"/>
      <c r="E1984" s="287"/>
      <c r="F1984" s="287"/>
      <c r="G1984" s="287"/>
      <c r="H1984" s="52" t="s">
        <v>404</v>
      </c>
      <c r="I1984" s="288">
        <v>6000</v>
      </c>
      <c r="J1984" s="288"/>
      <c r="K1984" s="191"/>
      <c r="L1984" s="234">
        <f t="shared" si="31"/>
        <v>6120</v>
      </c>
      <c r="M1984" s="234"/>
    </row>
    <row r="1985" spans="1:13" x14ac:dyDescent="0.25">
      <c r="A1985" s="19"/>
      <c r="B1985" s="287" t="s">
        <v>138</v>
      </c>
      <c r="C1985" s="287"/>
      <c r="D1985" s="287"/>
      <c r="E1985" s="287"/>
      <c r="F1985" s="287"/>
      <c r="G1985" s="287"/>
      <c r="H1985" s="52" t="s">
        <v>405</v>
      </c>
      <c r="I1985" s="288">
        <v>8420</v>
      </c>
      <c r="J1985" s="288"/>
      <c r="K1985" s="191"/>
      <c r="L1985" s="234">
        <f t="shared" si="31"/>
        <v>8588.4</v>
      </c>
      <c r="M1985" s="234"/>
    </row>
    <row r="1986" spans="1:13" x14ac:dyDescent="0.25">
      <c r="A1986" s="19"/>
      <c r="B1986" s="287" t="s">
        <v>139</v>
      </c>
      <c r="C1986" s="287"/>
      <c r="D1986" s="287"/>
      <c r="E1986" s="287"/>
      <c r="F1986" s="287"/>
      <c r="G1986" s="287"/>
      <c r="H1986" s="52" t="s">
        <v>406</v>
      </c>
      <c r="I1986" s="288">
        <v>10615</v>
      </c>
      <c r="J1986" s="288"/>
      <c r="K1986" s="191"/>
      <c r="L1986" s="234">
        <f t="shared" si="31"/>
        <v>10827.300000000001</v>
      </c>
      <c r="M1986" s="234"/>
    </row>
    <row r="1987" spans="1:13" ht="28.15" customHeight="1" x14ac:dyDescent="0.35">
      <c r="A1987" s="107" t="s">
        <v>1130</v>
      </c>
      <c r="B1987" s="87"/>
      <c r="C1987" s="87"/>
      <c r="D1987" s="87"/>
      <c r="E1987" s="87"/>
      <c r="F1987" s="87"/>
      <c r="G1987" s="87"/>
      <c r="H1987" s="87"/>
      <c r="I1987" s="87"/>
      <c r="J1987" s="87"/>
      <c r="K1987" s="87"/>
      <c r="L1987" s="234"/>
      <c r="M1987" s="234"/>
    </row>
    <row r="1988" spans="1:13" x14ac:dyDescent="0.25">
      <c r="A1988" s="247" t="s">
        <v>1131</v>
      </c>
      <c r="B1988" s="247"/>
      <c r="C1988" s="247"/>
      <c r="D1988" s="247"/>
      <c r="E1988" s="247"/>
      <c r="F1988" s="247"/>
      <c r="G1988" s="247"/>
      <c r="H1988" s="247"/>
      <c r="I1988" s="247"/>
      <c r="J1988" s="247"/>
      <c r="K1988" s="135"/>
      <c r="L1988" s="234"/>
      <c r="M1988" s="234"/>
    </row>
    <row r="1989" spans="1:13" x14ac:dyDescent="0.25">
      <c r="A1989" s="290" t="s">
        <v>156</v>
      </c>
      <c r="B1989" s="290"/>
      <c r="C1989" s="290"/>
      <c r="D1989" s="290"/>
      <c r="E1989" s="290"/>
      <c r="F1989" s="290" t="s">
        <v>793</v>
      </c>
      <c r="G1989" s="290"/>
      <c r="H1989" s="290"/>
      <c r="I1989" s="290"/>
      <c r="J1989" s="290"/>
      <c r="K1989" s="105"/>
      <c r="L1989" s="234"/>
      <c r="M1989" s="234"/>
    </row>
    <row r="1990" spans="1:13" x14ac:dyDescent="0.25">
      <c r="A1990" s="291" t="s">
        <v>794</v>
      </c>
      <c r="B1990" s="291"/>
      <c r="C1990" s="291"/>
      <c r="D1990" s="291"/>
      <c r="E1990" s="291"/>
      <c r="F1990" s="291" t="s">
        <v>795</v>
      </c>
      <c r="G1990" s="291"/>
      <c r="H1990" s="291"/>
      <c r="I1990" s="291"/>
      <c r="J1990" s="291"/>
      <c r="K1990" s="100"/>
      <c r="L1990" s="234"/>
      <c r="M1990" s="234"/>
    </row>
    <row r="1991" spans="1:13" x14ac:dyDescent="0.25">
      <c r="A1991" s="278" t="s">
        <v>796</v>
      </c>
      <c r="B1991" s="278"/>
      <c r="C1991" s="278"/>
      <c r="D1991" s="278"/>
      <c r="E1991" s="278"/>
      <c r="F1991" s="278" t="s">
        <v>797</v>
      </c>
      <c r="G1991" s="278"/>
      <c r="H1991" s="278"/>
      <c r="I1991" s="278"/>
      <c r="J1991" s="278"/>
      <c r="K1991" s="97"/>
      <c r="L1991" s="234"/>
      <c r="M1991" s="234"/>
    </row>
    <row r="1992" spans="1:13" x14ac:dyDescent="0.25">
      <c r="A1992" s="278" t="s">
        <v>798</v>
      </c>
      <c r="B1992" s="278"/>
      <c r="C1992" s="278"/>
      <c r="D1992" s="278"/>
      <c r="E1992" s="278"/>
      <c r="F1992" s="283" t="s">
        <v>799</v>
      </c>
      <c r="G1992" s="283"/>
      <c r="H1992" s="283"/>
      <c r="I1992" s="283"/>
      <c r="J1992" s="283"/>
      <c r="K1992" s="98"/>
      <c r="L1992" s="234"/>
      <c r="M1992" s="234"/>
    </row>
    <row r="1993" spans="1:13" x14ac:dyDescent="0.25">
      <c r="A1993" s="278" t="s">
        <v>800</v>
      </c>
      <c r="B1993" s="278"/>
      <c r="C1993" s="278"/>
      <c r="D1993" s="278"/>
      <c r="E1993" s="278"/>
      <c r="F1993" s="283" t="s">
        <v>1014</v>
      </c>
      <c r="G1993" s="283"/>
      <c r="H1993" s="283"/>
      <c r="I1993" s="283"/>
      <c r="J1993" s="283"/>
      <c r="K1993" s="98"/>
      <c r="L1993" s="234"/>
      <c r="M1993" s="234"/>
    </row>
    <row r="1994" spans="1:13" x14ac:dyDescent="0.25">
      <c r="A1994" s="283" t="s">
        <v>802</v>
      </c>
      <c r="B1994" s="283"/>
      <c r="C1994" s="283"/>
      <c r="D1994" s="283"/>
      <c r="E1994" s="283"/>
      <c r="F1994" s="283" t="s">
        <v>927</v>
      </c>
      <c r="G1994" s="283"/>
      <c r="H1994" s="283"/>
      <c r="I1994" s="283"/>
      <c r="J1994" s="283"/>
      <c r="K1994" s="98"/>
      <c r="L1994" s="234"/>
      <c r="M1994" s="234"/>
    </row>
    <row r="1995" spans="1:13" x14ac:dyDescent="0.25">
      <c r="A1995" s="278" t="s">
        <v>804</v>
      </c>
      <c r="B1995" s="278"/>
      <c r="C1995" s="278"/>
      <c r="D1995" s="278"/>
      <c r="E1995" s="278"/>
      <c r="F1995" s="278" t="s">
        <v>803</v>
      </c>
      <c r="G1995" s="278"/>
      <c r="H1995" s="278"/>
      <c r="I1995" s="278"/>
      <c r="J1995" s="278"/>
      <c r="K1995" s="97"/>
      <c r="L1995" s="234"/>
      <c r="M1995" s="234"/>
    </row>
    <row r="1996" spans="1:13" x14ac:dyDescent="0.25">
      <c r="A1996" s="278" t="s">
        <v>806</v>
      </c>
      <c r="B1996" s="278"/>
      <c r="C1996" s="278"/>
      <c r="D1996" s="278"/>
      <c r="E1996" s="278"/>
      <c r="F1996" s="282" t="s">
        <v>805</v>
      </c>
      <c r="G1996" s="282"/>
      <c r="H1996" s="282"/>
      <c r="I1996" s="282"/>
      <c r="J1996" s="282"/>
      <c r="K1996" s="99"/>
      <c r="L1996" s="234"/>
      <c r="M1996" s="234"/>
    </row>
    <row r="1997" spans="1:13" x14ac:dyDescent="0.25">
      <c r="A1997" s="279" t="s">
        <v>808</v>
      </c>
      <c r="B1997" s="279"/>
      <c r="C1997" s="279"/>
      <c r="D1997" s="279"/>
      <c r="E1997" s="279"/>
      <c r="F1997" s="283" t="s">
        <v>1015</v>
      </c>
      <c r="G1997" s="283"/>
      <c r="H1997" s="283"/>
      <c r="I1997" s="283"/>
      <c r="J1997" s="283"/>
      <c r="K1997" s="98"/>
      <c r="L1997" s="234"/>
      <c r="M1997" s="234"/>
    </row>
    <row r="1998" spans="1:13" x14ac:dyDescent="0.25">
      <c r="A1998" s="278" t="s">
        <v>1016</v>
      </c>
      <c r="B1998" s="278"/>
      <c r="C1998" s="278"/>
      <c r="D1998" s="278"/>
      <c r="E1998" s="278"/>
      <c r="F1998" s="283" t="s">
        <v>809</v>
      </c>
      <c r="G1998" s="283"/>
      <c r="H1998" s="283"/>
      <c r="I1998" s="283"/>
      <c r="J1998" s="283"/>
      <c r="K1998" s="98"/>
      <c r="L1998" s="234"/>
      <c r="M1998" s="234"/>
    </row>
    <row r="1999" spans="1:13" x14ac:dyDescent="0.25">
      <c r="A1999" s="278" t="s">
        <v>811</v>
      </c>
      <c r="B1999" s="278"/>
      <c r="C1999" s="278"/>
      <c r="D1999" s="278"/>
      <c r="E1999" s="278"/>
      <c r="F1999" s="278" t="s">
        <v>797</v>
      </c>
      <c r="G1999" s="278"/>
      <c r="H1999" s="278"/>
      <c r="I1999" s="278"/>
      <c r="J1999" s="278"/>
      <c r="K1999" s="97"/>
      <c r="L1999" s="234"/>
      <c r="M1999" s="234"/>
    </row>
    <row r="2000" spans="1:13" x14ac:dyDescent="0.25">
      <c r="A2000" s="278" t="s">
        <v>814</v>
      </c>
      <c r="B2000" s="278"/>
      <c r="C2000" s="278"/>
      <c r="D2000" s="278"/>
      <c r="E2000" s="278"/>
      <c r="F2000" s="283" t="s">
        <v>1017</v>
      </c>
      <c r="G2000" s="283"/>
      <c r="H2000" s="283"/>
      <c r="I2000" s="283"/>
      <c r="J2000" s="283"/>
      <c r="K2000" s="98"/>
      <c r="L2000" s="234"/>
      <c r="M2000" s="234"/>
    </row>
    <row r="2001" spans="1:13" x14ac:dyDescent="0.25">
      <c r="A2001" s="279" t="s">
        <v>173</v>
      </c>
      <c r="B2001" s="279"/>
      <c r="C2001" s="279"/>
      <c r="D2001" s="279"/>
      <c r="E2001" s="279"/>
      <c r="F2001" s="282" t="s">
        <v>153</v>
      </c>
      <c r="G2001" s="282"/>
      <c r="H2001" s="282"/>
      <c r="I2001" s="282"/>
      <c r="J2001" s="282"/>
      <c r="K2001" s="99"/>
      <c r="L2001" s="234"/>
      <c r="M2001" s="234"/>
    </row>
    <row r="2002" spans="1:13" x14ac:dyDescent="0.25">
      <c r="A2002" s="278" t="s">
        <v>1019</v>
      </c>
      <c r="B2002" s="278"/>
      <c r="C2002" s="278"/>
      <c r="D2002" s="278"/>
      <c r="E2002" s="278"/>
      <c r="F2002" s="283" t="s">
        <v>815</v>
      </c>
      <c r="G2002" s="283"/>
      <c r="H2002" s="283"/>
      <c r="I2002" s="283"/>
      <c r="J2002" s="283"/>
      <c r="K2002" s="98"/>
      <c r="L2002" s="234"/>
      <c r="M2002" s="234"/>
    </row>
    <row r="2003" spans="1:13" x14ac:dyDescent="0.25">
      <c r="A2003" s="278" t="s">
        <v>1020</v>
      </c>
      <c r="B2003" s="278"/>
      <c r="C2003" s="278"/>
      <c r="D2003" s="278"/>
      <c r="E2003" s="278"/>
      <c r="F2003" s="283" t="s">
        <v>928</v>
      </c>
      <c r="G2003" s="283"/>
      <c r="H2003" s="283"/>
      <c r="I2003" s="283"/>
      <c r="J2003" s="283"/>
      <c r="K2003" s="98"/>
      <c r="L2003" s="234"/>
      <c r="M2003" s="234"/>
    </row>
    <row r="2004" spans="1:13" x14ac:dyDescent="0.25">
      <c r="A2004" s="278" t="s">
        <v>931</v>
      </c>
      <c r="B2004" s="278"/>
      <c r="C2004" s="278"/>
      <c r="D2004" s="278"/>
      <c r="E2004" s="278"/>
      <c r="F2004" s="283" t="s">
        <v>1021</v>
      </c>
      <c r="G2004" s="283"/>
      <c r="H2004" s="283"/>
      <c r="I2004" s="283"/>
      <c r="J2004" s="283"/>
      <c r="K2004" s="98"/>
      <c r="L2004" s="234"/>
      <c r="M2004" s="234"/>
    </row>
    <row r="2005" spans="1:13" x14ac:dyDescent="0.25">
      <c r="A2005" s="278" t="s">
        <v>1022</v>
      </c>
      <c r="B2005" s="278"/>
      <c r="C2005" s="278"/>
      <c r="D2005" s="278"/>
      <c r="E2005" s="278"/>
      <c r="F2005" s="283" t="s">
        <v>161</v>
      </c>
      <c r="G2005" s="283"/>
      <c r="H2005" s="283"/>
      <c r="I2005" s="283"/>
      <c r="J2005" s="283"/>
      <c r="K2005" s="98"/>
      <c r="L2005" s="234"/>
      <c r="M2005" s="234"/>
    </row>
    <row r="2006" spans="1:13" x14ac:dyDescent="0.25">
      <c r="A2006" s="278" t="s">
        <v>933</v>
      </c>
      <c r="B2006" s="278"/>
      <c r="C2006" s="278"/>
      <c r="D2006" s="278"/>
      <c r="E2006" s="278"/>
      <c r="F2006" s="278" t="s">
        <v>163</v>
      </c>
      <c r="G2006" s="278"/>
      <c r="H2006" s="278"/>
      <c r="I2006" s="278"/>
      <c r="J2006" s="278"/>
      <c r="K2006" s="97"/>
      <c r="L2006" s="234"/>
      <c r="M2006" s="234"/>
    </row>
    <row r="2007" spans="1:13" x14ac:dyDescent="0.25">
      <c r="A2007" s="278" t="s">
        <v>934</v>
      </c>
      <c r="B2007" s="278"/>
      <c r="C2007" s="278"/>
      <c r="D2007" s="278"/>
      <c r="E2007" s="278"/>
      <c r="F2007" s="278" t="s">
        <v>822</v>
      </c>
      <c r="G2007" s="278"/>
      <c r="H2007" s="278"/>
      <c r="I2007" s="278"/>
      <c r="J2007" s="278"/>
      <c r="K2007" s="97"/>
      <c r="L2007" s="234"/>
      <c r="M2007" s="234"/>
    </row>
    <row r="2008" spans="1:13" x14ac:dyDescent="0.25">
      <c r="A2008" s="278" t="s">
        <v>1132</v>
      </c>
      <c r="B2008" s="278"/>
      <c r="C2008" s="278"/>
      <c r="D2008" s="278"/>
      <c r="E2008" s="278"/>
      <c r="F2008" s="278" t="s">
        <v>824</v>
      </c>
      <c r="G2008" s="278"/>
      <c r="H2008" s="278"/>
      <c r="I2008" s="278"/>
      <c r="J2008" s="278"/>
      <c r="K2008" s="97"/>
      <c r="L2008" s="234"/>
      <c r="M2008" s="234"/>
    </row>
    <row r="2009" spans="1:13" x14ac:dyDescent="0.25">
      <c r="A2009" s="278" t="s">
        <v>229</v>
      </c>
      <c r="B2009" s="278"/>
      <c r="C2009" s="278"/>
      <c r="D2009" s="278"/>
      <c r="E2009" s="278"/>
      <c r="F2009" s="278" t="s">
        <v>826</v>
      </c>
      <c r="G2009" s="278"/>
      <c r="H2009" s="278"/>
      <c r="I2009" s="278"/>
      <c r="J2009" s="278"/>
      <c r="K2009" s="97"/>
      <c r="L2009" s="234"/>
      <c r="M2009" s="234"/>
    </row>
    <row r="2010" spans="1:13" x14ac:dyDescent="0.25">
      <c r="A2010" s="282" t="s">
        <v>829</v>
      </c>
      <c r="B2010" s="282"/>
      <c r="C2010" s="282"/>
      <c r="D2010" s="282"/>
      <c r="E2010" s="282"/>
      <c r="F2010" s="278" t="s">
        <v>828</v>
      </c>
      <c r="G2010" s="278"/>
      <c r="H2010" s="278"/>
      <c r="I2010" s="278"/>
      <c r="J2010" s="278"/>
      <c r="K2010" s="97"/>
      <c r="L2010" s="234"/>
      <c r="M2010" s="234"/>
    </row>
    <row r="2011" spans="1:13" x14ac:dyDescent="0.25">
      <c r="A2011" s="278" t="s">
        <v>1133</v>
      </c>
      <c r="B2011" s="278"/>
      <c r="C2011" s="278"/>
      <c r="D2011" s="278"/>
      <c r="E2011" s="278"/>
      <c r="F2011" s="279" t="s">
        <v>220</v>
      </c>
      <c r="G2011" s="279"/>
      <c r="H2011" s="279"/>
      <c r="I2011" s="279"/>
      <c r="J2011" s="279"/>
      <c r="K2011" s="101"/>
      <c r="L2011" s="234"/>
      <c r="M2011" s="234"/>
    </row>
    <row r="2012" spans="1:13" x14ac:dyDescent="0.25">
      <c r="A2012" s="282" t="s">
        <v>836</v>
      </c>
      <c r="B2012" s="282"/>
      <c r="C2012" s="282"/>
      <c r="D2012" s="282"/>
      <c r="E2012" s="282"/>
      <c r="F2012" s="278" t="s">
        <v>831</v>
      </c>
      <c r="G2012" s="278"/>
      <c r="H2012" s="278"/>
      <c r="I2012" s="278"/>
      <c r="J2012" s="278"/>
      <c r="K2012" s="97"/>
      <c r="L2012" s="234"/>
      <c r="M2012" s="234"/>
    </row>
    <row r="2013" spans="1:13" x14ac:dyDescent="0.25">
      <c r="A2013" s="278" t="s">
        <v>838</v>
      </c>
      <c r="B2013" s="278"/>
      <c r="C2013" s="278"/>
      <c r="D2013" s="278"/>
      <c r="E2013" s="278"/>
      <c r="F2013" s="278" t="s">
        <v>1023</v>
      </c>
      <c r="G2013" s="278"/>
      <c r="H2013" s="278"/>
      <c r="I2013" s="278"/>
      <c r="J2013" s="278"/>
      <c r="K2013" s="97"/>
      <c r="L2013" s="234"/>
      <c r="M2013" s="234"/>
    </row>
    <row r="2014" spans="1:13" x14ac:dyDescent="0.25">
      <c r="A2014" s="278" t="s">
        <v>803</v>
      </c>
      <c r="B2014" s="278"/>
      <c r="C2014" s="278"/>
      <c r="D2014" s="278"/>
      <c r="E2014" s="278"/>
      <c r="F2014" s="278" t="s">
        <v>835</v>
      </c>
      <c r="G2014" s="278"/>
      <c r="H2014" s="278"/>
      <c r="I2014" s="278"/>
      <c r="J2014" s="278"/>
      <c r="K2014" s="97"/>
      <c r="L2014" s="234"/>
      <c r="M2014" s="234"/>
    </row>
    <row r="2015" spans="1:13" x14ac:dyDescent="0.25">
      <c r="A2015" s="278" t="s">
        <v>797</v>
      </c>
      <c r="B2015" s="278"/>
      <c r="C2015" s="278"/>
      <c r="D2015" s="278"/>
      <c r="E2015" s="278"/>
      <c r="F2015" s="278" t="s">
        <v>1134</v>
      </c>
      <c r="G2015" s="278"/>
      <c r="H2015" s="278"/>
      <c r="I2015" s="278"/>
      <c r="J2015" s="278"/>
      <c r="K2015" s="97"/>
      <c r="L2015" s="234"/>
      <c r="M2015" s="234"/>
    </row>
    <row r="2016" spans="1:13" x14ac:dyDescent="0.25">
      <c r="A2016" s="278" t="s">
        <v>1024</v>
      </c>
      <c r="B2016" s="278"/>
      <c r="C2016" s="278"/>
      <c r="D2016" s="278"/>
      <c r="E2016" s="278"/>
      <c r="F2016" s="278" t="s">
        <v>941</v>
      </c>
      <c r="G2016" s="278"/>
      <c r="H2016" s="278"/>
      <c r="I2016" s="278"/>
      <c r="J2016" s="278"/>
      <c r="K2016" s="97"/>
      <c r="L2016" s="234"/>
      <c r="M2016" s="234"/>
    </row>
    <row r="2017" spans="1:13" x14ac:dyDescent="0.25">
      <c r="A2017" s="279" t="s">
        <v>1025</v>
      </c>
      <c r="B2017" s="279"/>
      <c r="C2017" s="279"/>
      <c r="D2017" s="279"/>
      <c r="E2017" s="279"/>
      <c r="F2017" s="278" t="s">
        <v>1026</v>
      </c>
      <c r="G2017" s="278"/>
      <c r="H2017" s="278"/>
      <c r="I2017" s="278"/>
      <c r="J2017" s="278"/>
      <c r="K2017" s="97"/>
      <c r="L2017" s="234"/>
      <c r="M2017" s="234"/>
    </row>
    <row r="2018" spans="1:13" x14ac:dyDescent="0.25">
      <c r="A2018" s="278" t="s">
        <v>947</v>
      </c>
      <c r="B2018" s="278"/>
      <c r="C2018" s="278"/>
      <c r="D2018" s="278"/>
      <c r="E2018" s="278"/>
      <c r="F2018" s="279" t="s">
        <v>195</v>
      </c>
      <c r="G2018" s="279"/>
      <c r="H2018" s="279"/>
      <c r="I2018" s="279"/>
      <c r="J2018" s="279"/>
      <c r="K2018" s="101"/>
      <c r="L2018" s="234"/>
      <c r="M2018" s="234"/>
    </row>
    <row r="2019" spans="1:13" x14ac:dyDescent="0.25">
      <c r="A2019" s="278" t="s">
        <v>803</v>
      </c>
      <c r="B2019" s="278"/>
      <c r="C2019" s="278"/>
      <c r="D2019" s="278"/>
      <c r="E2019" s="278"/>
      <c r="F2019" s="278" t="s">
        <v>197</v>
      </c>
      <c r="G2019" s="278"/>
      <c r="H2019" s="278"/>
      <c r="I2019" s="278"/>
      <c r="J2019" s="278"/>
      <c r="K2019" s="97"/>
      <c r="L2019" s="234"/>
      <c r="M2019" s="234"/>
    </row>
    <row r="2020" spans="1:13" x14ac:dyDescent="0.25">
      <c r="A2020" s="278" t="s">
        <v>797</v>
      </c>
      <c r="B2020" s="278"/>
      <c r="C2020" s="278"/>
      <c r="D2020" s="278"/>
      <c r="E2020" s="278"/>
      <c r="F2020" s="278" t="s">
        <v>844</v>
      </c>
      <c r="G2020" s="278"/>
      <c r="H2020" s="278"/>
      <c r="I2020" s="278"/>
      <c r="J2020" s="278"/>
      <c r="K2020" s="97"/>
      <c r="L2020" s="234"/>
      <c r="M2020" s="234"/>
    </row>
    <row r="2021" spans="1:13" x14ac:dyDescent="0.25">
      <c r="A2021" s="279" t="s">
        <v>198</v>
      </c>
      <c r="B2021" s="279"/>
      <c r="C2021" s="279"/>
      <c r="D2021" s="279"/>
      <c r="E2021" s="279"/>
      <c r="F2021" s="278" t="s">
        <v>669</v>
      </c>
      <c r="G2021" s="278"/>
      <c r="H2021" s="278"/>
      <c r="I2021" s="278"/>
      <c r="J2021" s="278"/>
      <c r="K2021" s="97"/>
      <c r="L2021" s="234"/>
      <c r="M2021" s="234"/>
    </row>
    <row r="2022" spans="1:13" x14ac:dyDescent="0.25">
      <c r="A2022" s="278" t="s">
        <v>200</v>
      </c>
      <c r="B2022" s="278"/>
      <c r="C2022" s="278"/>
      <c r="D2022" s="278"/>
      <c r="E2022" s="278"/>
      <c r="F2022" s="278" t="s">
        <v>424</v>
      </c>
      <c r="G2022" s="278"/>
      <c r="H2022" s="278"/>
      <c r="I2022" s="278"/>
      <c r="J2022" s="278"/>
      <c r="K2022" s="97"/>
      <c r="L2022" s="234"/>
      <c r="M2022" s="234"/>
    </row>
    <row r="2023" spans="1:13" x14ac:dyDescent="0.25">
      <c r="A2023" s="138" t="s">
        <v>0</v>
      </c>
      <c r="B2023" s="280" t="s">
        <v>1</v>
      </c>
      <c r="C2023" s="280"/>
      <c r="D2023" s="280"/>
      <c r="E2023" s="280"/>
      <c r="F2023" s="280"/>
      <c r="G2023" s="280"/>
      <c r="H2023" s="280"/>
      <c r="I2023" s="281" t="s">
        <v>2</v>
      </c>
      <c r="J2023" s="281"/>
      <c r="K2023" s="138"/>
      <c r="L2023" s="234"/>
      <c r="M2023" s="234"/>
    </row>
    <row r="2024" spans="1:13" x14ac:dyDescent="0.25">
      <c r="A2024" s="154"/>
      <c r="B2024" s="270" t="s">
        <v>3</v>
      </c>
      <c r="C2024" s="270"/>
      <c r="D2024" s="270"/>
      <c r="E2024" s="270"/>
      <c r="F2024" s="270"/>
      <c r="G2024" s="270"/>
      <c r="H2024" s="270"/>
      <c r="I2024" s="270" t="s">
        <v>1135</v>
      </c>
      <c r="J2024" s="270"/>
      <c r="K2024" s="94"/>
      <c r="L2024" s="234"/>
      <c r="M2024" s="234"/>
    </row>
    <row r="2025" spans="1:13" x14ac:dyDescent="0.25">
      <c r="A2025" s="19">
        <v>1</v>
      </c>
      <c r="B2025" s="275" t="s">
        <v>1136</v>
      </c>
      <c r="C2025" s="275"/>
      <c r="D2025" s="275"/>
      <c r="E2025" s="275"/>
      <c r="F2025" s="275"/>
      <c r="G2025" s="275"/>
      <c r="H2025" s="17" t="s">
        <v>1135</v>
      </c>
      <c r="I2025" s="242">
        <v>320685</v>
      </c>
      <c r="J2025" s="242"/>
      <c r="K2025" s="83"/>
      <c r="L2025" s="234">
        <f t="shared" ref="L2025:L2056" si="32">SUM(I2025*1.02)</f>
        <v>327098.7</v>
      </c>
      <c r="M2025" s="234"/>
    </row>
    <row r="2026" spans="1:13" x14ac:dyDescent="0.25">
      <c r="A2026" s="154"/>
      <c r="B2026" s="270" t="s">
        <v>849</v>
      </c>
      <c r="C2026" s="270"/>
      <c r="D2026" s="270"/>
      <c r="E2026" s="270"/>
      <c r="F2026" s="270"/>
      <c r="G2026" s="270"/>
      <c r="H2026" s="270"/>
      <c r="I2026" s="141"/>
      <c r="J2026" s="141"/>
      <c r="K2026" s="141"/>
      <c r="L2026" s="234"/>
      <c r="M2026" s="234"/>
    </row>
    <row r="2027" spans="1:13" x14ac:dyDescent="0.25">
      <c r="A2027" s="19"/>
      <c r="B2027" s="275" t="s">
        <v>956</v>
      </c>
      <c r="C2027" s="275"/>
      <c r="D2027" s="275"/>
      <c r="E2027" s="275"/>
      <c r="F2027" s="275"/>
      <c r="G2027" s="275"/>
      <c r="H2027" s="46" t="s">
        <v>1029</v>
      </c>
      <c r="I2027" s="242">
        <v>0</v>
      </c>
      <c r="J2027" s="242"/>
      <c r="K2027" s="83"/>
      <c r="L2027" s="234"/>
      <c r="M2027" s="234"/>
    </row>
    <row r="2028" spans="1:13" x14ac:dyDescent="0.25">
      <c r="A2028" s="19"/>
      <c r="B2028" s="275" t="s">
        <v>1030</v>
      </c>
      <c r="C2028" s="275"/>
      <c r="D2028" s="275"/>
      <c r="E2028" s="275"/>
      <c r="F2028" s="275"/>
      <c r="G2028" s="275"/>
      <c r="H2028" s="46" t="s">
        <v>1031</v>
      </c>
      <c r="I2028" s="242">
        <v>1455</v>
      </c>
      <c r="J2028" s="242"/>
      <c r="K2028" s="83"/>
      <c r="L2028" s="234">
        <f t="shared" si="32"/>
        <v>1484.1000000000001</v>
      </c>
      <c r="M2028" s="234"/>
    </row>
    <row r="2029" spans="1:13" x14ac:dyDescent="0.25">
      <c r="A2029" s="19"/>
      <c r="B2029" s="276" t="s">
        <v>1137</v>
      </c>
      <c r="C2029" s="276"/>
      <c r="D2029" s="276"/>
      <c r="E2029" s="276"/>
      <c r="F2029" s="276"/>
      <c r="G2029" s="276"/>
      <c r="H2029" s="68" t="s">
        <v>1033</v>
      </c>
      <c r="I2029" s="277">
        <v>375</v>
      </c>
      <c r="J2029" s="277"/>
      <c r="K2029" s="95"/>
      <c r="L2029" s="234">
        <f t="shared" si="32"/>
        <v>382.5</v>
      </c>
      <c r="M2029" s="234"/>
    </row>
    <row r="2030" spans="1:13" x14ac:dyDescent="0.25">
      <c r="A2030" s="19"/>
      <c r="B2030" s="276" t="s">
        <v>1034</v>
      </c>
      <c r="C2030" s="276"/>
      <c r="D2030" s="276"/>
      <c r="E2030" s="276"/>
      <c r="F2030" s="276"/>
      <c r="G2030" s="276"/>
      <c r="H2030" s="68" t="s">
        <v>1035</v>
      </c>
      <c r="I2030" s="277">
        <v>0</v>
      </c>
      <c r="J2030" s="277"/>
      <c r="K2030" s="95"/>
      <c r="L2030" s="234"/>
      <c r="M2030" s="234"/>
    </row>
    <row r="2031" spans="1:13" x14ac:dyDescent="0.25">
      <c r="A2031" s="19">
        <v>1</v>
      </c>
      <c r="B2031" s="275" t="s">
        <v>958</v>
      </c>
      <c r="C2031" s="275"/>
      <c r="D2031" s="275"/>
      <c r="E2031" s="275"/>
      <c r="F2031" s="275"/>
      <c r="G2031" s="275"/>
      <c r="H2031" s="46" t="s">
        <v>1036</v>
      </c>
      <c r="I2031" s="242">
        <v>0</v>
      </c>
      <c r="J2031" s="242"/>
      <c r="K2031" s="83"/>
      <c r="L2031" s="234"/>
      <c r="M2031" s="234"/>
    </row>
    <row r="2032" spans="1:13" x14ac:dyDescent="0.25">
      <c r="A2032" s="154"/>
      <c r="B2032" s="270" t="s">
        <v>857</v>
      </c>
      <c r="C2032" s="270"/>
      <c r="D2032" s="270"/>
      <c r="E2032" s="270"/>
      <c r="F2032" s="270"/>
      <c r="G2032" s="270"/>
      <c r="H2032" s="270"/>
      <c r="I2032" s="142"/>
      <c r="J2032" s="142"/>
      <c r="K2032" s="142"/>
      <c r="L2032" s="234"/>
      <c r="M2032" s="234"/>
    </row>
    <row r="2033" spans="1:13" x14ac:dyDescent="0.25">
      <c r="A2033" s="19">
        <v>1</v>
      </c>
      <c r="B2033" s="268" t="s">
        <v>858</v>
      </c>
      <c r="C2033" s="268"/>
      <c r="D2033" s="268"/>
      <c r="E2033" s="268"/>
      <c r="F2033" s="268"/>
      <c r="G2033" s="268"/>
      <c r="H2033" s="47" t="s">
        <v>859</v>
      </c>
      <c r="I2033" s="242">
        <v>0</v>
      </c>
      <c r="J2033" s="242"/>
      <c r="K2033" s="83"/>
      <c r="L2033" s="234"/>
      <c r="M2033" s="234"/>
    </row>
    <row r="2034" spans="1:13" x14ac:dyDescent="0.25">
      <c r="A2034" s="19"/>
      <c r="B2034" s="246" t="s">
        <v>860</v>
      </c>
      <c r="C2034" s="246"/>
      <c r="D2034" s="246"/>
      <c r="E2034" s="246"/>
      <c r="F2034" s="246"/>
      <c r="G2034" s="246"/>
      <c r="H2034" s="42" t="s">
        <v>861</v>
      </c>
      <c r="I2034" s="244">
        <v>920</v>
      </c>
      <c r="J2034" s="244"/>
      <c r="K2034" s="81"/>
      <c r="L2034" s="234">
        <f t="shared" si="32"/>
        <v>938.4</v>
      </c>
      <c r="M2034" s="234"/>
    </row>
    <row r="2035" spans="1:13" x14ac:dyDescent="0.25">
      <c r="A2035" s="19"/>
      <c r="B2035" s="246" t="s">
        <v>959</v>
      </c>
      <c r="C2035" s="246"/>
      <c r="D2035" s="246"/>
      <c r="E2035" s="246"/>
      <c r="F2035" s="246"/>
      <c r="G2035" s="246"/>
      <c r="H2035" s="11" t="s">
        <v>960</v>
      </c>
      <c r="I2035" s="244">
        <v>730</v>
      </c>
      <c r="J2035" s="244"/>
      <c r="K2035" s="81"/>
      <c r="L2035" s="234">
        <f t="shared" si="32"/>
        <v>744.6</v>
      </c>
      <c r="M2035" s="234"/>
    </row>
    <row r="2036" spans="1:13" x14ac:dyDescent="0.25">
      <c r="A2036" s="19"/>
      <c r="B2036" s="246" t="s">
        <v>1037</v>
      </c>
      <c r="C2036" s="246"/>
      <c r="D2036" s="246"/>
      <c r="E2036" s="246"/>
      <c r="F2036" s="246"/>
      <c r="G2036" s="246"/>
      <c r="H2036" s="11" t="s">
        <v>1038</v>
      </c>
      <c r="I2036" s="244">
        <v>1180</v>
      </c>
      <c r="J2036" s="244"/>
      <c r="K2036" s="81"/>
      <c r="L2036" s="234">
        <f t="shared" si="32"/>
        <v>1203.5999999999999</v>
      </c>
      <c r="M2036" s="234"/>
    </row>
    <row r="2037" spans="1:13" x14ac:dyDescent="0.25">
      <c r="A2037" s="154"/>
      <c r="B2037" s="270" t="s">
        <v>961</v>
      </c>
      <c r="C2037" s="270"/>
      <c r="D2037" s="270"/>
      <c r="E2037" s="270"/>
      <c r="F2037" s="270"/>
      <c r="G2037" s="270"/>
      <c r="H2037" s="270"/>
      <c r="I2037" s="142"/>
      <c r="J2037" s="142"/>
      <c r="K2037" s="142"/>
      <c r="L2037" s="234"/>
      <c r="M2037" s="234"/>
    </row>
    <row r="2038" spans="1:13" x14ac:dyDescent="0.25">
      <c r="A2038" s="19">
        <v>1</v>
      </c>
      <c r="B2038" s="268" t="s">
        <v>1040</v>
      </c>
      <c r="C2038" s="268"/>
      <c r="D2038" s="268"/>
      <c r="E2038" s="268"/>
      <c r="F2038" s="268"/>
      <c r="G2038" s="268"/>
      <c r="H2038" s="36" t="s">
        <v>1041</v>
      </c>
      <c r="I2038" s="242">
        <v>0</v>
      </c>
      <c r="J2038" s="242"/>
      <c r="K2038" s="83"/>
      <c r="L2038" s="234"/>
      <c r="M2038" s="234"/>
    </row>
    <row r="2039" spans="1:13" x14ac:dyDescent="0.25">
      <c r="A2039" s="19">
        <v>1</v>
      </c>
      <c r="B2039" s="268" t="s">
        <v>1042</v>
      </c>
      <c r="C2039" s="268"/>
      <c r="D2039" s="268"/>
      <c r="E2039" s="268"/>
      <c r="F2039" s="268"/>
      <c r="G2039" s="268"/>
      <c r="H2039" s="47" t="s">
        <v>1043</v>
      </c>
      <c r="I2039" s="242">
        <v>0</v>
      </c>
      <c r="J2039" s="242"/>
      <c r="K2039" s="83"/>
      <c r="L2039" s="234"/>
      <c r="M2039" s="234"/>
    </row>
    <row r="2040" spans="1:13" x14ac:dyDescent="0.25">
      <c r="A2040" s="19"/>
      <c r="B2040" s="246" t="s">
        <v>1044</v>
      </c>
      <c r="C2040" s="246"/>
      <c r="D2040" s="246"/>
      <c r="E2040" s="246"/>
      <c r="F2040" s="246"/>
      <c r="G2040" s="246"/>
      <c r="H2040" s="11" t="s">
        <v>1045</v>
      </c>
      <c r="I2040" s="244">
        <v>2970</v>
      </c>
      <c r="J2040" s="244"/>
      <c r="K2040" s="81"/>
      <c r="L2040" s="234">
        <f t="shared" si="32"/>
        <v>3029.4</v>
      </c>
      <c r="M2040" s="234"/>
    </row>
    <row r="2041" spans="1:13" x14ac:dyDescent="0.25">
      <c r="A2041" s="19"/>
      <c r="B2041" s="246" t="s">
        <v>1138</v>
      </c>
      <c r="C2041" s="246"/>
      <c r="D2041" s="246"/>
      <c r="E2041" s="246"/>
      <c r="F2041" s="246"/>
      <c r="G2041" s="246"/>
      <c r="H2041" s="11" t="s">
        <v>1047</v>
      </c>
      <c r="I2041" s="244">
        <v>1540</v>
      </c>
      <c r="J2041" s="244"/>
      <c r="K2041" s="81"/>
      <c r="L2041" s="234">
        <f t="shared" si="32"/>
        <v>1570.8</v>
      </c>
      <c r="M2041" s="234"/>
    </row>
    <row r="2042" spans="1:13" x14ac:dyDescent="0.25">
      <c r="A2042" s="157"/>
      <c r="B2042" s="251" t="s">
        <v>964</v>
      </c>
      <c r="C2042" s="251"/>
      <c r="D2042" s="251"/>
      <c r="E2042" s="251"/>
      <c r="F2042" s="251"/>
      <c r="G2042" s="251"/>
      <c r="H2042" s="251"/>
      <c r="I2042" s="147"/>
      <c r="J2042" s="147"/>
      <c r="K2042" s="147"/>
      <c r="L2042" s="234"/>
      <c r="M2042" s="234"/>
    </row>
    <row r="2043" spans="1:13" x14ac:dyDescent="0.25">
      <c r="A2043" s="19"/>
      <c r="B2043" s="267" t="s">
        <v>1049</v>
      </c>
      <c r="C2043" s="267"/>
      <c r="D2043" s="267"/>
      <c r="E2043" s="267"/>
      <c r="F2043" s="267"/>
      <c r="G2043" s="267"/>
      <c r="H2043" s="69" t="s">
        <v>1050</v>
      </c>
      <c r="I2043" s="244">
        <v>16470</v>
      </c>
      <c r="J2043" s="244"/>
      <c r="K2043" s="81"/>
      <c r="L2043" s="234">
        <f t="shared" si="32"/>
        <v>16799.400000000001</v>
      </c>
      <c r="M2043" s="234"/>
    </row>
    <row r="2044" spans="1:13" x14ac:dyDescent="0.25">
      <c r="A2044" s="19"/>
      <c r="B2044" s="266" t="s">
        <v>1051</v>
      </c>
      <c r="C2044" s="266"/>
      <c r="D2044" s="266"/>
      <c r="E2044" s="266"/>
      <c r="F2044" s="266"/>
      <c r="G2044" s="266"/>
      <c r="H2044" s="44" t="s">
        <v>1052</v>
      </c>
      <c r="I2044" s="244">
        <v>15930</v>
      </c>
      <c r="J2044" s="244"/>
      <c r="K2044" s="81"/>
      <c r="L2044" s="234">
        <f t="shared" si="32"/>
        <v>16248.6</v>
      </c>
      <c r="M2044" s="234"/>
    </row>
    <row r="2045" spans="1:13" x14ac:dyDescent="0.25">
      <c r="A2045" s="19"/>
      <c r="B2045" s="266" t="s">
        <v>1053</v>
      </c>
      <c r="C2045" s="266"/>
      <c r="D2045" s="266"/>
      <c r="E2045" s="266"/>
      <c r="F2045" s="266"/>
      <c r="G2045" s="266"/>
      <c r="H2045" s="44" t="s">
        <v>1054</v>
      </c>
      <c r="I2045" s="244">
        <v>7715</v>
      </c>
      <c r="J2045" s="244"/>
      <c r="K2045" s="81"/>
      <c r="L2045" s="234">
        <f t="shared" si="32"/>
        <v>7869.3</v>
      </c>
      <c r="M2045" s="234"/>
    </row>
    <row r="2046" spans="1:13" x14ac:dyDescent="0.25">
      <c r="A2046" s="19"/>
      <c r="B2046" s="266" t="s">
        <v>1055</v>
      </c>
      <c r="C2046" s="266"/>
      <c r="D2046" s="266"/>
      <c r="E2046" s="266"/>
      <c r="F2046" s="266"/>
      <c r="G2046" s="266"/>
      <c r="H2046" s="44" t="s">
        <v>1056</v>
      </c>
      <c r="I2046" s="244">
        <v>20610</v>
      </c>
      <c r="J2046" s="244"/>
      <c r="K2046" s="81"/>
      <c r="L2046" s="234">
        <f t="shared" si="32"/>
        <v>21022.2</v>
      </c>
      <c r="M2046" s="234"/>
    </row>
    <row r="2047" spans="1:13" x14ac:dyDescent="0.25">
      <c r="A2047" s="19"/>
      <c r="B2047" s="266" t="s">
        <v>1057</v>
      </c>
      <c r="C2047" s="266"/>
      <c r="D2047" s="266"/>
      <c r="E2047" s="266"/>
      <c r="F2047" s="266"/>
      <c r="G2047" s="266"/>
      <c r="H2047" s="44" t="s">
        <v>977</v>
      </c>
      <c r="I2047" s="244">
        <v>18160</v>
      </c>
      <c r="J2047" s="244"/>
      <c r="K2047" s="81"/>
      <c r="L2047" s="234">
        <f t="shared" si="32"/>
        <v>18523.2</v>
      </c>
      <c r="M2047" s="234"/>
    </row>
    <row r="2048" spans="1:13" x14ac:dyDescent="0.25">
      <c r="A2048" s="19"/>
      <c r="B2048" s="266" t="s">
        <v>866</v>
      </c>
      <c r="C2048" s="266"/>
      <c r="D2048" s="266"/>
      <c r="E2048" s="266"/>
      <c r="F2048" s="266"/>
      <c r="G2048" s="266"/>
      <c r="H2048" s="44" t="s">
        <v>973</v>
      </c>
      <c r="I2048" s="244">
        <v>1285</v>
      </c>
      <c r="J2048" s="244"/>
      <c r="K2048" s="81"/>
      <c r="L2048" s="234">
        <f t="shared" si="32"/>
        <v>1310.7</v>
      </c>
      <c r="M2048" s="234"/>
    </row>
    <row r="2049" spans="1:13" x14ac:dyDescent="0.25">
      <c r="A2049" s="19"/>
      <c r="B2049" s="266" t="s">
        <v>1139</v>
      </c>
      <c r="C2049" s="266"/>
      <c r="D2049" s="266"/>
      <c r="E2049" s="266"/>
      <c r="F2049" s="266"/>
      <c r="G2049" s="266"/>
      <c r="H2049" s="44" t="s">
        <v>1059</v>
      </c>
      <c r="I2049" s="244">
        <v>1880</v>
      </c>
      <c r="J2049" s="244"/>
      <c r="K2049" s="81"/>
      <c r="L2049" s="234">
        <f t="shared" si="32"/>
        <v>1917.6000000000001</v>
      </c>
      <c r="M2049" s="234"/>
    </row>
    <row r="2050" spans="1:13" x14ac:dyDescent="0.25">
      <c r="A2050" s="19"/>
      <c r="B2050" s="266" t="s">
        <v>1060</v>
      </c>
      <c r="C2050" s="266"/>
      <c r="D2050" s="266"/>
      <c r="E2050" s="266"/>
      <c r="F2050" s="266"/>
      <c r="G2050" s="266"/>
      <c r="H2050" s="44" t="s">
        <v>1061</v>
      </c>
      <c r="I2050" s="244">
        <v>510</v>
      </c>
      <c r="J2050" s="244"/>
      <c r="K2050" s="81"/>
      <c r="L2050" s="234">
        <f t="shared" si="32"/>
        <v>520.20000000000005</v>
      </c>
      <c r="M2050" s="234"/>
    </row>
    <row r="2051" spans="1:13" x14ac:dyDescent="0.25">
      <c r="A2051" s="19"/>
      <c r="B2051" s="266" t="s">
        <v>868</v>
      </c>
      <c r="C2051" s="266"/>
      <c r="D2051" s="266"/>
      <c r="E2051" s="266"/>
      <c r="F2051" s="266"/>
      <c r="G2051" s="266"/>
      <c r="H2051" s="44" t="s">
        <v>970</v>
      </c>
      <c r="I2051" s="244">
        <v>425</v>
      </c>
      <c r="J2051" s="244"/>
      <c r="K2051" s="81"/>
      <c r="L2051" s="234">
        <f t="shared" si="32"/>
        <v>433.5</v>
      </c>
      <c r="M2051" s="234"/>
    </row>
    <row r="2052" spans="1:13" x14ac:dyDescent="0.25">
      <c r="A2052" s="19"/>
      <c r="B2052" s="266" t="s">
        <v>1140</v>
      </c>
      <c r="C2052" s="266"/>
      <c r="D2052" s="266"/>
      <c r="E2052" s="266"/>
      <c r="F2052" s="266"/>
      <c r="G2052" s="266"/>
      <c r="H2052" s="44" t="s">
        <v>1063</v>
      </c>
      <c r="I2052" s="244">
        <v>31095</v>
      </c>
      <c r="J2052" s="244"/>
      <c r="K2052" s="81"/>
      <c r="L2052" s="234">
        <f t="shared" si="32"/>
        <v>31716.9</v>
      </c>
      <c r="M2052" s="234"/>
    </row>
    <row r="2053" spans="1:13" x14ac:dyDescent="0.25">
      <c r="A2053" s="19"/>
      <c r="B2053" s="266" t="s">
        <v>972</v>
      </c>
      <c r="C2053" s="266"/>
      <c r="D2053" s="266"/>
      <c r="E2053" s="266"/>
      <c r="F2053" s="266"/>
      <c r="G2053" s="266"/>
      <c r="H2053" s="44" t="s">
        <v>1064</v>
      </c>
      <c r="I2053" s="244">
        <v>31095</v>
      </c>
      <c r="J2053" s="244"/>
      <c r="K2053" s="81"/>
      <c r="L2053" s="234">
        <f t="shared" si="32"/>
        <v>31716.9</v>
      </c>
      <c r="M2053" s="234"/>
    </row>
    <row r="2054" spans="1:13" x14ac:dyDescent="0.25">
      <c r="A2054" s="19">
        <v>1</v>
      </c>
      <c r="B2054" s="268" t="s">
        <v>47</v>
      </c>
      <c r="C2054" s="268"/>
      <c r="D2054" s="268"/>
      <c r="E2054" s="268"/>
      <c r="F2054" s="268"/>
      <c r="G2054" s="268"/>
      <c r="H2054" s="39" t="s">
        <v>48</v>
      </c>
      <c r="I2054" s="242">
        <v>0</v>
      </c>
      <c r="J2054" s="242"/>
      <c r="K2054" s="83"/>
      <c r="L2054" s="234"/>
      <c r="M2054" s="234"/>
    </row>
    <row r="2055" spans="1:13" x14ac:dyDescent="0.25">
      <c r="A2055" s="19"/>
      <c r="B2055" s="243" t="s">
        <v>492</v>
      </c>
      <c r="C2055" s="243"/>
      <c r="D2055" s="243"/>
      <c r="E2055" s="243"/>
      <c r="F2055" s="243"/>
      <c r="G2055" s="243"/>
      <c r="H2055" s="11" t="s">
        <v>50</v>
      </c>
      <c r="I2055" s="244">
        <v>560</v>
      </c>
      <c r="J2055" s="244"/>
      <c r="K2055" s="81"/>
      <c r="L2055" s="234">
        <f t="shared" si="32"/>
        <v>571.20000000000005</v>
      </c>
      <c r="M2055" s="234"/>
    </row>
    <row r="2056" spans="1:13" x14ac:dyDescent="0.25">
      <c r="A2056" s="19"/>
      <c r="B2056" s="255" t="s">
        <v>373</v>
      </c>
      <c r="C2056" s="255"/>
      <c r="D2056" s="255"/>
      <c r="E2056" s="255"/>
      <c r="F2056" s="255"/>
      <c r="G2056" s="255"/>
      <c r="H2056" s="11" t="s">
        <v>869</v>
      </c>
      <c r="I2056" s="244">
        <v>1030</v>
      </c>
      <c r="J2056" s="244"/>
      <c r="K2056" s="81"/>
      <c r="L2056" s="234">
        <f t="shared" si="32"/>
        <v>1050.5999999999999</v>
      </c>
      <c r="M2056" s="234"/>
    </row>
    <row r="2057" spans="1:13" x14ac:dyDescent="0.25">
      <c r="A2057" s="19"/>
      <c r="B2057" s="255" t="s">
        <v>1141</v>
      </c>
      <c r="C2057" s="255"/>
      <c r="D2057" s="255"/>
      <c r="E2057" s="255"/>
      <c r="F2057" s="255"/>
      <c r="G2057" s="255"/>
      <c r="H2057" s="11" t="s">
        <v>870</v>
      </c>
      <c r="I2057" s="244">
        <v>1670</v>
      </c>
      <c r="J2057" s="244"/>
      <c r="K2057" s="81"/>
      <c r="L2057" s="234">
        <f t="shared" ref="L2057:L2120" si="33">SUM(I2057*1.02)</f>
        <v>1703.4</v>
      </c>
      <c r="M2057" s="234"/>
    </row>
    <row r="2058" spans="1:13" x14ac:dyDescent="0.25">
      <c r="A2058" s="19"/>
      <c r="B2058" s="246" t="s">
        <v>53</v>
      </c>
      <c r="C2058" s="236"/>
      <c r="D2058" s="236"/>
      <c r="E2058" s="236"/>
      <c r="F2058" s="236"/>
      <c r="G2058" s="236"/>
      <c r="H2058" s="11" t="s">
        <v>54</v>
      </c>
      <c r="I2058" s="244">
        <v>695</v>
      </c>
      <c r="J2058" s="244"/>
      <c r="K2058" s="81"/>
      <c r="L2058" s="234">
        <f t="shared" si="33"/>
        <v>708.9</v>
      </c>
      <c r="M2058" s="234"/>
    </row>
    <row r="2059" spans="1:13" x14ac:dyDescent="0.25">
      <c r="A2059" s="19"/>
      <c r="B2059" s="246" t="s">
        <v>871</v>
      </c>
      <c r="C2059" s="236"/>
      <c r="D2059" s="236"/>
      <c r="E2059" s="236"/>
      <c r="F2059" s="236"/>
      <c r="G2059" s="236"/>
      <c r="H2059" s="11" t="s">
        <v>1067</v>
      </c>
      <c r="I2059" s="244">
        <v>1615</v>
      </c>
      <c r="J2059" s="244"/>
      <c r="K2059" s="81"/>
      <c r="L2059" s="234">
        <f t="shared" si="33"/>
        <v>1647.3</v>
      </c>
      <c r="M2059" s="234"/>
    </row>
    <row r="2060" spans="1:13" x14ac:dyDescent="0.25">
      <c r="A2060" s="19"/>
      <c r="B2060" s="246" t="s">
        <v>873</v>
      </c>
      <c r="C2060" s="236"/>
      <c r="D2060" s="236"/>
      <c r="E2060" s="236"/>
      <c r="F2060" s="236"/>
      <c r="G2060" s="236"/>
      <c r="H2060" s="11" t="s">
        <v>874</v>
      </c>
      <c r="I2060" s="244">
        <v>2105</v>
      </c>
      <c r="J2060" s="244"/>
      <c r="K2060" s="81"/>
      <c r="L2060" s="234">
        <f t="shared" si="33"/>
        <v>2147.1</v>
      </c>
      <c r="M2060" s="234"/>
    </row>
    <row r="2061" spans="1:13" x14ac:dyDescent="0.25">
      <c r="A2061" s="19"/>
      <c r="B2061" s="274" t="s">
        <v>55</v>
      </c>
      <c r="C2061" s="274"/>
      <c r="D2061" s="274"/>
      <c r="E2061" s="274"/>
      <c r="F2061" s="274"/>
      <c r="G2061" s="274"/>
      <c r="H2061" s="6" t="s">
        <v>56</v>
      </c>
      <c r="I2061" s="244">
        <v>0</v>
      </c>
      <c r="J2061" s="244"/>
      <c r="K2061" s="81"/>
      <c r="L2061" s="234"/>
      <c r="M2061" s="234"/>
    </row>
    <row r="2062" spans="1:13" x14ac:dyDescent="0.25">
      <c r="A2062" s="155"/>
      <c r="B2062" s="251" t="s">
        <v>877</v>
      </c>
      <c r="C2062" s="251"/>
      <c r="D2062" s="251"/>
      <c r="E2062" s="251"/>
      <c r="F2062" s="251"/>
      <c r="G2062" s="251"/>
      <c r="H2062" s="251"/>
      <c r="I2062" s="271"/>
      <c r="J2062" s="271"/>
      <c r="K2062" s="144"/>
      <c r="L2062" s="234"/>
      <c r="M2062" s="234"/>
    </row>
    <row r="2063" spans="1:13" x14ac:dyDescent="0.25">
      <c r="A2063" s="19"/>
      <c r="B2063" s="246" t="s">
        <v>322</v>
      </c>
      <c r="C2063" s="246"/>
      <c r="D2063" s="246"/>
      <c r="E2063" s="246"/>
      <c r="F2063" s="246"/>
      <c r="G2063" s="246"/>
      <c r="H2063" s="11" t="s">
        <v>879</v>
      </c>
      <c r="I2063" s="244">
        <v>385</v>
      </c>
      <c r="J2063" s="244"/>
      <c r="K2063" s="81"/>
      <c r="L2063" s="234">
        <f t="shared" si="33"/>
        <v>392.7</v>
      </c>
      <c r="M2063" s="234"/>
    </row>
    <row r="2064" spans="1:13" x14ac:dyDescent="0.25">
      <c r="A2064" s="19"/>
      <c r="B2064" s="246" t="s">
        <v>978</v>
      </c>
      <c r="C2064" s="246"/>
      <c r="D2064" s="246"/>
      <c r="E2064" s="246"/>
      <c r="F2064" s="246"/>
      <c r="G2064" s="246"/>
      <c r="H2064" s="11" t="s">
        <v>979</v>
      </c>
      <c r="I2064" s="244">
        <v>290</v>
      </c>
      <c r="J2064" s="244"/>
      <c r="K2064" s="81"/>
      <c r="L2064" s="234">
        <f t="shared" si="33"/>
        <v>295.8</v>
      </c>
      <c r="M2064" s="234"/>
    </row>
    <row r="2065" spans="1:13" x14ac:dyDescent="0.25">
      <c r="A2065" s="19"/>
      <c r="B2065" s="246" t="s">
        <v>880</v>
      </c>
      <c r="C2065" s="246"/>
      <c r="D2065" s="246"/>
      <c r="E2065" s="246"/>
      <c r="F2065" s="246"/>
      <c r="G2065" s="246"/>
      <c r="H2065" s="44" t="s">
        <v>881</v>
      </c>
      <c r="I2065" s="244">
        <v>365</v>
      </c>
      <c r="J2065" s="244"/>
      <c r="K2065" s="81"/>
      <c r="L2065" s="234">
        <f t="shared" si="33"/>
        <v>372.3</v>
      </c>
      <c r="M2065" s="234"/>
    </row>
    <row r="2066" spans="1:13" x14ac:dyDescent="0.25">
      <c r="A2066" s="155"/>
      <c r="B2066" s="251" t="s">
        <v>1073</v>
      </c>
      <c r="C2066" s="251"/>
      <c r="D2066" s="251"/>
      <c r="E2066" s="251"/>
      <c r="F2066" s="251"/>
      <c r="G2066" s="251"/>
      <c r="H2066" s="251"/>
      <c r="I2066" s="271"/>
      <c r="J2066" s="271"/>
      <c r="K2066" s="144"/>
      <c r="L2066" s="234"/>
      <c r="M2066" s="234"/>
    </row>
    <row r="2067" spans="1:13" x14ac:dyDescent="0.25">
      <c r="A2067" s="19"/>
      <c r="B2067" s="266" t="s">
        <v>1074</v>
      </c>
      <c r="C2067" s="266"/>
      <c r="D2067" s="266"/>
      <c r="E2067" s="266"/>
      <c r="F2067" s="266"/>
      <c r="G2067" s="266"/>
      <c r="H2067" s="44" t="s">
        <v>1075</v>
      </c>
      <c r="I2067" s="244">
        <v>7425</v>
      </c>
      <c r="J2067" s="244"/>
      <c r="K2067" s="81"/>
      <c r="L2067" s="234">
        <f t="shared" si="33"/>
        <v>7573.5</v>
      </c>
      <c r="M2067" s="234"/>
    </row>
    <row r="2068" spans="1:13" x14ac:dyDescent="0.25">
      <c r="A2068" s="19"/>
      <c r="B2068" s="266" t="s">
        <v>1076</v>
      </c>
      <c r="C2068" s="266"/>
      <c r="D2068" s="266"/>
      <c r="E2068" s="266"/>
      <c r="F2068" s="266"/>
      <c r="G2068" s="266"/>
      <c r="H2068" s="44" t="s">
        <v>1077</v>
      </c>
      <c r="I2068" s="244">
        <v>5285</v>
      </c>
      <c r="J2068" s="244"/>
      <c r="K2068" s="81"/>
      <c r="L2068" s="234">
        <f t="shared" si="33"/>
        <v>5390.7</v>
      </c>
      <c r="M2068" s="234"/>
    </row>
    <row r="2069" spans="1:13" x14ac:dyDescent="0.25">
      <c r="A2069" s="19"/>
      <c r="B2069" s="266" t="s">
        <v>1142</v>
      </c>
      <c r="C2069" s="266"/>
      <c r="D2069" s="266"/>
      <c r="E2069" s="266"/>
      <c r="F2069" s="266"/>
      <c r="G2069" s="266"/>
      <c r="H2069" s="44" t="s">
        <v>1079</v>
      </c>
      <c r="I2069" s="244">
        <v>5815</v>
      </c>
      <c r="J2069" s="244"/>
      <c r="K2069" s="81"/>
      <c r="L2069" s="234">
        <f t="shared" si="33"/>
        <v>5931.3</v>
      </c>
      <c r="M2069" s="234"/>
    </row>
    <row r="2070" spans="1:13" x14ac:dyDescent="0.25">
      <c r="A2070" s="19"/>
      <c r="B2070" s="243" t="s">
        <v>883</v>
      </c>
      <c r="C2070" s="243"/>
      <c r="D2070" s="243"/>
      <c r="E2070" s="243"/>
      <c r="F2070" s="243"/>
      <c r="G2070" s="243"/>
      <c r="H2070" s="7" t="s">
        <v>981</v>
      </c>
      <c r="I2070" s="244">
        <v>780</v>
      </c>
      <c r="J2070" s="244"/>
      <c r="K2070" s="81"/>
      <c r="L2070" s="234">
        <f t="shared" si="33"/>
        <v>795.6</v>
      </c>
      <c r="M2070" s="234"/>
    </row>
    <row r="2071" spans="1:13" x14ac:dyDescent="0.25">
      <c r="A2071" s="154"/>
      <c r="B2071" s="270" t="s">
        <v>1080</v>
      </c>
      <c r="C2071" s="270"/>
      <c r="D2071" s="270"/>
      <c r="E2071" s="270"/>
      <c r="F2071" s="270"/>
      <c r="G2071" s="270"/>
      <c r="H2071" s="270"/>
      <c r="I2071" s="272"/>
      <c r="J2071" s="272"/>
      <c r="K2071" s="142"/>
      <c r="L2071" s="234"/>
      <c r="M2071" s="234"/>
    </row>
    <row r="2072" spans="1:13" x14ac:dyDescent="0.25">
      <c r="A2072" s="19"/>
      <c r="B2072" s="273" t="s">
        <v>726</v>
      </c>
      <c r="C2072" s="273"/>
      <c r="D2072" s="273"/>
      <c r="E2072" s="273"/>
      <c r="F2072" s="273"/>
      <c r="G2072" s="273"/>
      <c r="H2072" s="47" t="s">
        <v>1081</v>
      </c>
      <c r="I2072" s="242">
        <v>0</v>
      </c>
      <c r="J2072" s="242"/>
      <c r="K2072" s="83"/>
      <c r="L2072" s="234"/>
      <c r="M2072" s="234"/>
    </row>
    <row r="2073" spans="1:13" x14ac:dyDescent="0.25">
      <c r="A2073" s="19"/>
      <c r="B2073" s="269" t="s">
        <v>1143</v>
      </c>
      <c r="C2073" s="269"/>
      <c r="D2073" s="269"/>
      <c r="E2073" s="269"/>
      <c r="F2073" s="269"/>
      <c r="G2073" s="269"/>
      <c r="H2073" s="11" t="s">
        <v>1083</v>
      </c>
      <c r="I2073" s="244">
        <v>13590</v>
      </c>
      <c r="J2073" s="244"/>
      <c r="K2073" s="81"/>
      <c r="L2073" s="234">
        <f t="shared" si="33"/>
        <v>13861.800000000001</v>
      </c>
      <c r="M2073" s="234"/>
    </row>
    <row r="2074" spans="1:13" x14ac:dyDescent="0.25">
      <c r="A2074" s="19"/>
      <c r="B2074" s="269" t="s">
        <v>1084</v>
      </c>
      <c r="C2074" s="269"/>
      <c r="D2074" s="269"/>
      <c r="E2074" s="269"/>
      <c r="F2074" s="269"/>
      <c r="G2074" s="269"/>
      <c r="H2074" s="7" t="s">
        <v>1085</v>
      </c>
      <c r="I2074" s="244">
        <v>8215</v>
      </c>
      <c r="J2074" s="244"/>
      <c r="K2074" s="81"/>
      <c r="L2074" s="234">
        <f t="shared" si="33"/>
        <v>8379.2999999999993</v>
      </c>
      <c r="M2074" s="234"/>
    </row>
    <row r="2075" spans="1:13" x14ac:dyDescent="0.25">
      <c r="A2075" s="19"/>
      <c r="B2075" s="269" t="s">
        <v>1086</v>
      </c>
      <c r="C2075" s="269"/>
      <c r="D2075" s="269"/>
      <c r="E2075" s="269"/>
      <c r="F2075" s="269"/>
      <c r="G2075" s="269"/>
      <c r="H2075" s="11" t="s">
        <v>1087</v>
      </c>
      <c r="I2075" s="244">
        <v>8155</v>
      </c>
      <c r="J2075" s="244"/>
      <c r="K2075" s="81"/>
      <c r="L2075" s="234">
        <f t="shared" si="33"/>
        <v>8318.1</v>
      </c>
      <c r="M2075" s="234"/>
    </row>
    <row r="2076" spans="1:13" x14ac:dyDescent="0.25">
      <c r="A2076" s="19"/>
      <c r="B2076" s="269" t="s">
        <v>281</v>
      </c>
      <c r="C2076" s="269"/>
      <c r="D2076" s="269"/>
      <c r="E2076" s="269"/>
      <c r="F2076" s="269"/>
      <c r="G2076" s="269"/>
      <c r="H2076" s="11" t="s">
        <v>985</v>
      </c>
      <c r="I2076" s="244">
        <v>2310</v>
      </c>
      <c r="J2076" s="244"/>
      <c r="K2076" s="81"/>
      <c r="L2076" s="234">
        <f t="shared" si="33"/>
        <v>2356.1999999999998</v>
      </c>
      <c r="M2076" s="234"/>
    </row>
    <row r="2077" spans="1:13" x14ac:dyDescent="0.25">
      <c r="A2077" s="19"/>
      <c r="B2077" s="269" t="s">
        <v>886</v>
      </c>
      <c r="C2077" s="269"/>
      <c r="D2077" s="269"/>
      <c r="E2077" s="269"/>
      <c r="F2077" s="269"/>
      <c r="G2077" s="269"/>
      <c r="H2077" s="11" t="s">
        <v>986</v>
      </c>
      <c r="I2077" s="244">
        <v>635</v>
      </c>
      <c r="J2077" s="244"/>
      <c r="K2077" s="81"/>
      <c r="L2077" s="234">
        <f t="shared" si="33"/>
        <v>647.70000000000005</v>
      </c>
      <c r="M2077" s="234"/>
    </row>
    <row r="2078" spans="1:13" x14ac:dyDescent="0.25">
      <c r="A2078" s="19"/>
      <c r="B2078" s="269" t="s">
        <v>1088</v>
      </c>
      <c r="C2078" s="269"/>
      <c r="D2078" s="269"/>
      <c r="E2078" s="269"/>
      <c r="F2078" s="269"/>
      <c r="G2078" s="269"/>
      <c r="H2078" s="11" t="s">
        <v>1089</v>
      </c>
      <c r="I2078" s="244">
        <v>2785</v>
      </c>
      <c r="J2078" s="244"/>
      <c r="K2078" s="81"/>
      <c r="L2078" s="234">
        <f t="shared" si="33"/>
        <v>2840.7000000000003</v>
      </c>
      <c r="M2078" s="234"/>
    </row>
    <row r="2079" spans="1:13" x14ac:dyDescent="0.25">
      <c r="A2079" s="154"/>
      <c r="B2079" s="270" t="s">
        <v>1144</v>
      </c>
      <c r="C2079" s="270"/>
      <c r="D2079" s="270"/>
      <c r="E2079" s="270"/>
      <c r="F2079" s="270"/>
      <c r="G2079" s="270"/>
      <c r="H2079" s="270"/>
      <c r="I2079" s="142"/>
      <c r="J2079" s="142"/>
      <c r="K2079" s="142"/>
      <c r="L2079" s="234"/>
      <c r="M2079" s="234"/>
    </row>
    <row r="2080" spans="1:13" x14ac:dyDescent="0.25">
      <c r="A2080" s="19"/>
      <c r="B2080" s="267" t="s">
        <v>1145</v>
      </c>
      <c r="C2080" s="267"/>
      <c r="D2080" s="267"/>
      <c r="E2080" s="267"/>
      <c r="F2080" s="267"/>
      <c r="G2080" s="267"/>
      <c r="H2080" s="69" t="s">
        <v>1146</v>
      </c>
      <c r="I2080" s="244">
        <v>255</v>
      </c>
      <c r="J2080" s="244"/>
      <c r="K2080" s="81"/>
      <c r="L2080" s="234">
        <f t="shared" si="33"/>
        <v>260.10000000000002</v>
      </c>
      <c r="M2080" s="234"/>
    </row>
    <row r="2081" spans="1:13" x14ac:dyDescent="0.25">
      <c r="A2081" s="19"/>
      <c r="B2081" s="267" t="s">
        <v>1147</v>
      </c>
      <c r="C2081" s="267"/>
      <c r="D2081" s="267"/>
      <c r="E2081" s="267"/>
      <c r="F2081" s="267"/>
      <c r="G2081" s="267"/>
      <c r="H2081" s="69" t="s">
        <v>1148</v>
      </c>
      <c r="I2081" s="244">
        <v>845</v>
      </c>
      <c r="J2081" s="244"/>
      <c r="K2081" s="81"/>
      <c r="L2081" s="234">
        <f t="shared" si="33"/>
        <v>861.9</v>
      </c>
      <c r="M2081" s="234"/>
    </row>
    <row r="2082" spans="1:13" x14ac:dyDescent="0.25">
      <c r="A2082" s="19"/>
      <c r="B2082" s="266" t="s">
        <v>1149</v>
      </c>
      <c r="C2082" s="266"/>
      <c r="D2082" s="266"/>
      <c r="E2082" s="266"/>
      <c r="F2082" s="266"/>
      <c r="G2082" s="266"/>
      <c r="H2082" s="44" t="s">
        <v>1150</v>
      </c>
      <c r="I2082" s="244">
        <v>445</v>
      </c>
      <c r="J2082" s="244"/>
      <c r="K2082" s="81"/>
      <c r="L2082" s="234">
        <f t="shared" si="33"/>
        <v>453.90000000000003</v>
      </c>
      <c r="M2082" s="234"/>
    </row>
    <row r="2083" spans="1:13" x14ac:dyDescent="0.25">
      <c r="A2083" s="19"/>
      <c r="B2083" s="267" t="s">
        <v>1151</v>
      </c>
      <c r="C2083" s="267"/>
      <c r="D2083" s="267"/>
      <c r="E2083" s="267"/>
      <c r="F2083" s="267"/>
      <c r="G2083" s="267"/>
      <c r="H2083" s="69" t="s">
        <v>1152</v>
      </c>
      <c r="I2083" s="244">
        <v>255</v>
      </c>
      <c r="J2083" s="244"/>
      <c r="K2083" s="81"/>
      <c r="L2083" s="234">
        <f t="shared" si="33"/>
        <v>260.10000000000002</v>
      </c>
      <c r="M2083" s="234"/>
    </row>
    <row r="2084" spans="1:13" x14ac:dyDescent="0.25">
      <c r="A2084" s="19"/>
      <c r="B2084" s="243" t="s">
        <v>1153</v>
      </c>
      <c r="C2084" s="243"/>
      <c r="D2084" s="243"/>
      <c r="E2084" s="243"/>
      <c r="F2084" s="243"/>
      <c r="G2084" s="243"/>
      <c r="H2084" s="7" t="s">
        <v>1154</v>
      </c>
      <c r="I2084" s="244">
        <v>315</v>
      </c>
      <c r="J2084" s="244"/>
      <c r="K2084" s="81"/>
      <c r="L2084" s="234">
        <f t="shared" si="33"/>
        <v>321.3</v>
      </c>
      <c r="M2084" s="234"/>
    </row>
    <row r="2085" spans="1:13" x14ac:dyDescent="0.25">
      <c r="A2085" s="156"/>
      <c r="B2085" s="251" t="s">
        <v>1090</v>
      </c>
      <c r="C2085" s="251"/>
      <c r="D2085" s="251"/>
      <c r="E2085" s="251"/>
      <c r="F2085" s="251"/>
      <c r="G2085" s="251"/>
      <c r="H2085" s="251"/>
      <c r="I2085" s="144"/>
      <c r="J2085" s="144"/>
      <c r="K2085" s="144"/>
      <c r="L2085" s="234"/>
      <c r="M2085" s="234"/>
    </row>
    <row r="2086" spans="1:13" x14ac:dyDescent="0.25">
      <c r="A2086" s="19"/>
      <c r="B2086" s="268" t="s">
        <v>329</v>
      </c>
      <c r="C2086" s="268"/>
      <c r="D2086" s="268"/>
      <c r="E2086" s="268"/>
      <c r="F2086" s="268"/>
      <c r="G2086" s="268"/>
      <c r="H2086" s="12" t="s">
        <v>996</v>
      </c>
      <c r="I2086" s="242">
        <v>0</v>
      </c>
      <c r="J2086" s="242"/>
      <c r="K2086" s="83"/>
      <c r="L2086" s="234"/>
      <c r="M2086" s="234"/>
    </row>
    <row r="2087" spans="1:13" x14ac:dyDescent="0.25">
      <c r="A2087" s="19"/>
      <c r="B2087" s="268" t="s">
        <v>331</v>
      </c>
      <c r="C2087" s="268"/>
      <c r="D2087" s="268"/>
      <c r="E2087" s="268"/>
      <c r="F2087" s="268"/>
      <c r="G2087" s="268"/>
      <c r="H2087" s="12" t="s">
        <v>1092</v>
      </c>
      <c r="I2087" s="242">
        <v>0</v>
      </c>
      <c r="J2087" s="242"/>
      <c r="K2087" s="83"/>
      <c r="L2087" s="234"/>
      <c r="M2087" s="234"/>
    </row>
    <row r="2088" spans="1:13" x14ac:dyDescent="0.25">
      <c r="A2088" s="19"/>
      <c r="B2088" s="246" t="s">
        <v>333</v>
      </c>
      <c r="C2088" s="246"/>
      <c r="D2088" s="246"/>
      <c r="E2088" s="246"/>
      <c r="F2088" s="246"/>
      <c r="G2088" s="246"/>
      <c r="H2088" s="11" t="s">
        <v>1093</v>
      </c>
      <c r="I2088" s="244">
        <v>780</v>
      </c>
      <c r="J2088" s="244"/>
      <c r="K2088" s="81"/>
      <c r="L2088" s="234">
        <f t="shared" si="33"/>
        <v>795.6</v>
      </c>
      <c r="M2088" s="234"/>
    </row>
    <row r="2089" spans="1:13" x14ac:dyDescent="0.25">
      <c r="A2089" s="19"/>
      <c r="B2089" s="246" t="s">
        <v>335</v>
      </c>
      <c r="C2089" s="246"/>
      <c r="D2089" s="246"/>
      <c r="E2089" s="246"/>
      <c r="F2089" s="246"/>
      <c r="G2089" s="246"/>
      <c r="H2089" s="11" t="s">
        <v>999</v>
      </c>
      <c r="I2089" s="244">
        <v>1165</v>
      </c>
      <c r="J2089" s="244"/>
      <c r="K2089" s="81"/>
      <c r="L2089" s="234">
        <f t="shared" si="33"/>
        <v>1188.3</v>
      </c>
      <c r="M2089" s="234"/>
    </row>
    <row r="2090" spans="1:13" x14ac:dyDescent="0.25">
      <c r="A2090" s="19"/>
      <c r="B2090" s="90" t="s">
        <v>1155</v>
      </c>
      <c r="C2090" s="90"/>
      <c r="D2090" s="90"/>
      <c r="E2090" s="90"/>
      <c r="F2090" s="90"/>
      <c r="G2090" s="90"/>
      <c r="H2090" s="11" t="s">
        <v>1001</v>
      </c>
      <c r="I2090" s="244">
        <v>2695</v>
      </c>
      <c r="J2090" s="244"/>
      <c r="K2090" s="81"/>
      <c r="L2090" s="234">
        <f t="shared" si="33"/>
        <v>2748.9</v>
      </c>
      <c r="M2090" s="234"/>
    </row>
    <row r="2091" spans="1:13" x14ac:dyDescent="0.25">
      <c r="A2091" s="19"/>
      <c r="B2091" s="90" t="s">
        <v>339</v>
      </c>
      <c r="C2091" s="90"/>
      <c r="D2091" s="90"/>
      <c r="E2091" s="90"/>
      <c r="F2091" s="90"/>
      <c r="G2091" s="90"/>
      <c r="H2091" s="11" t="s">
        <v>340</v>
      </c>
      <c r="I2091" s="244">
        <v>1405</v>
      </c>
      <c r="J2091" s="244"/>
      <c r="K2091" s="81"/>
      <c r="L2091" s="234">
        <f t="shared" si="33"/>
        <v>1433.1000000000001</v>
      </c>
      <c r="M2091" s="234"/>
    </row>
    <row r="2092" spans="1:13" x14ac:dyDescent="0.25">
      <c r="A2092" s="19"/>
      <c r="B2092" s="90" t="s">
        <v>341</v>
      </c>
      <c r="C2092" s="90"/>
      <c r="D2092" s="90"/>
      <c r="E2092" s="90"/>
      <c r="F2092" s="90"/>
      <c r="G2092" s="90"/>
      <c r="H2092" s="11" t="s">
        <v>342</v>
      </c>
      <c r="I2092" s="244">
        <v>1500</v>
      </c>
      <c r="J2092" s="244"/>
      <c r="K2092" s="81"/>
      <c r="L2092" s="234">
        <f t="shared" si="33"/>
        <v>1530</v>
      </c>
      <c r="M2092" s="234"/>
    </row>
    <row r="2093" spans="1:13" x14ac:dyDescent="0.25">
      <c r="A2093" s="19"/>
      <c r="B2093" s="246" t="s">
        <v>888</v>
      </c>
      <c r="C2093" s="246"/>
      <c r="D2093" s="246"/>
      <c r="E2093" s="246"/>
      <c r="F2093" s="246"/>
      <c r="G2093" s="246"/>
      <c r="H2093" s="11" t="s">
        <v>889</v>
      </c>
      <c r="I2093" s="244">
        <v>680</v>
      </c>
      <c r="J2093" s="244"/>
      <c r="K2093" s="81"/>
      <c r="L2093" s="234">
        <f t="shared" si="33"/>
        <v>693.6</v>
      </c>
      <c r="M2093" s="234"/>
    </row>
    <row r="2094" spans="1:13" x14ac:dyDescent="0.25">
      <c r="A2094" s="19"/>
      <c r="B2094" s="246" t="s">
        <v>1095</v>
      </c>
      <c r="C2094" s="246"/>
      <c r="D2094" s="246"/>
      <c r="E2094" s="246"/>
      <c r="F2094" s="246"/>
      <c r="G2094" s="246"/>
      <c r="H2094" s="11" t="s">
        <v>1096</v>
      </c>
      <c r="I2094" s="244">
        <v>600</v>
      </c>
      <c r="J2094" s="244"/>
      <c r="K2094" s="81"/>
      <c r="L2094" s="234">
        <f t="shared" si="33"/>
        <v>612</v>
      </c>
      <c r="M2094" s="234"/>
    </row>
    <row r="2095" spans="1:13" x14ac:dyDescent="0.25">
      <c r="A2095" s="19"/>
      <c r="B2095" s="265" t="s">
        <v>894</v>
      </c>
      <c r="C2095" s="265"/>
      <c r="D2095" s="265"/>
      <c r="E2095" s="265"/>
      <c r="F2095" s="265"/>
      <c r="G2095" s="265"/>
      <c r="H2095" s="11" t="s">
        <v>1097</v>
      </c>
      <c r="I2095" s="244">
        <v>585</v>
      </c>
      <c r="J2095" s="244"/>
      <c r="K2095" s="81"/>
      <c r="L2095" s="234">
        <f t="shared" si="33"/>
        <v>596.70000000000005</v>
      </c>
      <c r="M2095" s="234"/>
    </row>
    <row r="2096" spans="1:13" x14ac:dyDescent="0.25">
      <c r="A2096" s="19"/>
      <c r="B2096" s="265" t="s">
        <v>896</v>
      </c>
      <c r="C2096" s="265"/>
      <c r="D2096" s="265"/>
      <c r="E2096" s="265"/>
      <c r="F2096" s="265"/>
      <c r="G2096" s="265"/>
      <c r="H2096" s="11" t="s">
        <v>1003</v>
      </c>
      <c r="I2096" s="244">
        <v>3080</v>
      </c>
      <c r="J2096" s="244"/>
      <c r="K2096" s="81"/>
      <c r="L2096" s="234">
        <f t="shared" si="33"/>
        <v>3141.6</v>
      </c>
      <c r="M2096" s="234"/>
    </row>
    <row r="2097" spans="1:13" x14ac:dyDescent="0.25">
      <c r="A2097" s="156"/>
      <c r="B2097" s="251" t="s">
        <v>1098</v>
      </c>
      <c r="C2097" s="251"/>
      <c r="D2097" s="251"/>
      <c r="E2097" s="251"/>
      <c r="F2097" s="251"/>
      <c r="G2097" s="251"/>
      <c r="H2097" s="251"/>
      <c r="I2097" s="144"/>
      <c r="J2097" s="144"/>
      <c r="K2097" s="144"/>
      <c r="L2097" s="234"/>
      <c r="M2097" s="234"/>
    </row>
    <row r="2098" spans="1:13" x14ac:dyDescent="0.25">
      <c r="A2098" s="19"/>
      <c r="B2098" s="246" t="s">
        <v>903</v>
      </c>
      <c r="C2098" s="246"/>
      <c r="D2098" s="246"/>
      <c r="E2098" s="246"/>
      <c r="F2098" s="246"/>
      <c r="G2098" s="246"/>
      <c r="H2098" s="11" t="s">
        <v>1099</v>
      </c>
      <c r="I2098" s="244">
        <v>485</v>
      </c>
      <c r="J2098" s="244"/>
      <c r="K2098" s="81"/>
      <c r="L2098" s="234">
        <f t="shared" si="33"/>
        <v>494.7</v>
      </c>
      <c r="M2098" s="234"/>
    </row>
    <row r="2099" spans="1:13" x14ac:dyDescent="0.25">
      <c r="A2099" s="19"/>
      <c r="B2099" s="246" t="s">
        <v>905</v>
      </c>
      <c r="C2099" s="246"/>
      <c r="D2099" s="246"/>
      <c r="E2099" s="246"/>
      <c r="F2099" s="246"/>
      <c r="G2099" s="246"/>
      <c r="H2099" s="11" t="s">
        <v>988</v>
      </c>
      <c r="I2099" s="244">
        <v>680</v>
      </c>
      <c r="J2099" s="244"/>
      <c r="K2099" s="81"/>
      <c r="L2099" s="234">
        <f t="shared" si="33"/>
        <v>693.6</v>
      </c>
      <c r="M2099" s="234"/>
    </row>
    <row r="2100" spans="1:13" x14ac:dyDescent="0.25">
      <c r="A2100" s="19"/>
      <c r="B2100" s="246" t="s">
        <v>906</v>
      </c>
      <c r="C2100" s="246"/>
      <c r="D2100" s="246"/>
      <c r="E2100" s="246"/>
      <c r="F2100" s="246"/>
      <c r="G2100" s="246"/>
      <c r="H2100" s="11" t="s">
        <v>1100</v>
      </c>
      <c r="I2100" s="244">
        <v>1500</v>
      </c>
      <c r="J2100" s="244"/>
      <c r="K2100" s="81"/>
      <c r="L2100" s="234">
        <f t="shared" si="33"/>
        <v>1530</v>
      </c>
      <c r="M2100" s="234"/>
    </row>
    <row r="2101" spans="1:13" x14ac:dyDescent="0.25">
      <c r="A2101" s="19"/>
      <c r="B2101" s="246" t="s">
        <v>907</v>
      </c>
      <c r="C2101" s="246"/>
      <c r="D2101" s="246"/>
      <c r="E2101" s="246"/>
      <c r="F2101" s="246"/>
      <c r="G2101" s="246"/>
      <c r="H2101" s="11" t="s">
        <v>989</v>
      </c>
      <c r="I2101" s="244">
        <v>1615</v>
      </c>
      <c r="J2101" s="244"/>
      <c r="K2101" s="81"/>
      <c r="L2101" s="234">
        <f t="shared" si="33"/>
        <v>1647.3</v>
      </c>
      <c r="M2101" s="234"/>
    </row>
    <row r="2102" spans="1:13" x14ac:dyDescent="0.25">
      <c r="A2102" s="19"/>
      <c r="B2102" s="246" t="s">
        <v>1156</v>
      </c>
      <c r="C2102" s="246"/>
      <c r="D2102" s="246"/>
      <c r="E2102" s="246"/>
      <c r="F2102" s="246"/>
      <c r="G2102" s="246"/>
      <c r="H2102" s="11" t="s">
        <v>353</v>
      </c>
      <c r="I2102" s="244">
        <v>2105</v>
      </c>
      <c r="J2102" s="244"/>
      <c r="K2102" s="81"/>
      <c r="L2102" s="234">
        <f t="shared" si="33"/>
        <v>2147.1</v>
      </c>
      <c r="M2102" s="234"/>
    </row>
    <row r="2103" spans="1:13" x14ac:dyDescent="0.25">
      <c r="A2103" s="19"/>
      <c r="B2103" s="246" t="s">
        <v>1157</v>
      </c>
      <c r="C2103" s="246"/>
      <c r="D2103" s="246"/>
      <c r="E2103" s="246"/>
      <c r="F2103" s="246"/>
      <c r="G2103" s="246"/>
      <c r="H2103" s="11" t="s">
        <v>1103</v>
      </c>
      <c r="I2103" s="244">
        <v>3555</v>
      </c>
      <c r="J2103" s="244"/>
      <c r="K2103" s="81"/>
      <c r="L2103" s="234">
        <f t="shared" si="33"/>
        <v>3626.1</v>
      </c>
      <c r="M2103" s="234"/>
    </row>
    <row r="2104" spans="1:13" x14ac:dyDescent="0.25">
      <c r="A2104" s="19"/>
      <c r="B2104" s="246" t="s">
        <v>1158</v>
      </c>
      <c r="C2104" s="246"/>
      <c r="D2104" s="246"/>
      <c r="E2104" s="246"/>
      <c r="F2104" s="246"/>
      <c r="G2104" s="246"/>
      <c r="H2104" s="11" t="s">
        <v>98</v>
      </c>
      <c r="I2104" s="244">
        <v>385</v>
      </c>
      <c r="J2104" s="244"/>
      <c r="K2104" s="81"/>
      <c r="L2104" s="234">
        <f t="shared" si="33"/>
        <v>392.7</v>
      </c>
      <c r="M2104" s="234"/>
    </row>
    <row r="2105" spans="1:13" x14ac:dyDescent="0.25">
      <c r="A2105" s="19"/>
      <c r="B2105" s="246" t="s">
        <v>1159</v>
      </c>
      <c r="C2105" s="246"/>
      <c r="D2105" s="246"/>
      <c r="E2105" s="246"/>
      <c r="F2105" s="246"/>
      <c r="G2105" s="246"/>
      <c r="H2105" s="11" t="s">
        <v>359</v>
      </c>
      <c r="I2105" s="244">
        <v>640</v>
      </c>
      <c r="J2105" s="244"/>
      <c r="K2105" s="81"/>
      <c r="L2105" s="234">
        <f t="shared" si="33"/>
        <v>652.79999999999995</v>
      </c>
      <c r="M2105" s="234"/>
    </row>
    <row r="2106" spans="1:13" x14ac:dyDescent="0.25">
      <c r="A2106" s="19"/>
      <c r="B2106" s="246" t="s">
        <v>991</v>
      </c>
      <c r="C2106" s="246"/>
      <c r="D2106" s="246"/>
      <c r="E2106" s="246"/>
      <c r="F2106" s="246"/>
      <c r="G2106" s="246"/>
      <c r="H2106" s="11" t="s">
        <v>361</v>
      </c>
      <c r="I2106" s="244">
        <v>830</v>
      </c>
      <c r="J2106" s="244"/>
      <c r="K2106" s="81"/>
      <c r="L2106" s="234">
        <f t="shared" si="33"/>
        <v>846.6</v>
      </c>
      <c r="M2106" s="234"/>
    </row>
    <row r="2107" spans="1:13" x14ac:dyDescent="0.25">
      <c r="A2107" s="157"/>
      <c r="B2107" s="251" t="s">
        <v>105</v>
      </c>
      <c r="C2107" s="251"/>
      <c r="D2107" s="251"/>
      <c r="E2107" s="251"/>
      <c r="F2107" s="251"/>
      <c r="G2107" s="251"/>
      <c r="H2107" s="251"/>
      <c r="I2107" s="144"/>
      <c r="J2107" s="144"/>
      <c r="K2107" s="144"/>
      <c r="L2107" s="234"/>
      <c r="M2107" s="234"/>
    </row>
    <row r="2108" spans="1:13" x14ac:dyDescent="0.25">
      <c r="A2108" s="19">
        <v>1</v>
      </c>
      <c r="B2108" s="241" t="s">
        <v>106</v>
      </c>
      <c r="C2108" s="241"/>
      <c r="D2108" s="241"/>
      <c r="E2108" s="241"/>
      <c r="F2108" s="241"/>
      <c r="G2108" s="241"/>
      <c r="H2108" s="9" t="s">
        <v>911</v>
      </c>
      <c r="I2108" s="242">
        <v>0</v>
      </c>
      <c r="J2108" s="242"/>
      <c r="K2108" s="83"/>
      <c r="L2108" s="234"/>
      <c r="M2108" s="234"/>
    </row>
    <row r="2109" spans="1:13" x14ac:dyDescent="0.25">
      <c r="A2109" s="19"/>
      <c r="B2109" s="243" t="s">
        <v>378</v>
      </c>
      <c r="C2109" s="243"/>
      <c r="D2109" s="243"/>
      <c r="E2109" s="243"/>
      <c r="F2109" s="243"/>
      <c r="G2109" s="243"/>
      <c r="H2109" s="7" t="s">
        <v>912</v>
      </c>
      <c r="I2109" s="244">
        <v>1800</v>
      </c>
      <c r="J2109" s="244"/>
      <c r="K2109" s="81"/>
      <c r="L2109" s="234">
        <f t="shared" si="33"/>
        <v>1836</v>
      </c>
      <c r="M2109" s="234"/>
    </row>
    <row r="2110" spans="1:13" x14ac:dyDescent="0.25">
      <c r="A2110" s="19"/>
      <c r="B2110" s="243" t="s">
        <v>379</v>
      </c>
      <c r="C2110" s="243"/>
      <c r="D2110" s="243"/>
      <c r="E2110" s="243"/>
      <c r="F2110" s="243"/>
      <c r="G2110" s="243"/>
      <c r="H2110" s="7" t="s">
        <v>913</v>
      </c>
      <c r="I2110" s="244">
        <v>6795</v>
      </c>
      <c r="J2110" s="244"/>
      <c r="K2110" s="81"/>
      <c r="L2110" s="234">
        <f t="shared" si="33"/>
        <v>6930.9000000000005</v>
      </c>
      <c r="M2110" s="234"/>
    </row>
    <row r="2111" spans="1:13" x14ac:dyDescent="0.25">
      <c r="A2111" s="259"/>
      <c r="B2111" s="260" t="s">
        <v>1160</v>
      </c>
      <c r="C2111" s="260"/>
      <c r="D2111" s="261"/>
      <c r="E2111" s="261"/>
      <c r="F2111" s="261"/>
      <c r="G2111" s="126"/>
      <c r="H2111" s="126"/>
      <c r="I2111" s="262"/>
      <c r="J2111" s="262"/>
      <c r="K2111" s="148"/>
      <c r="L2111" s="234"/>
      <c r="M2111" s="234"/>
    </row>
    <row r="2112" spans="1:13" x14ac:dyDescent="0.25">
      <c r="A2112" s="259"/>
      <c r="B2112" s="260" t="s">
        <v>1161</v>
      </c>
      <c r="C2112" s="260"/>
      <c r="D2112" s="261"/>
      <c r="E2112" s="261"/>
      <c r="F2112" s="261"/>
      <c r="G2112" s="126"/>
      <c r="H2112" s="126"/>
      <c r="I2112" s="262"/>
      <c r="J2112" s="262"/>
      <c r="K2112" s="148"/>
      <c r="L2112" s="234"/>
      <c r="M2112" s="234"/>
    </row>
    <row r="2113" spans="1:13" x14ac:dyDescent="0.25">
      <c r="A2113" s="19">
        <v>1</v>
      </c>
      <c r="B2113" s="263" t="s">
        <v>112</v>
      </c>
      <c r="C2113" s="263"/>
      <c r="D2113" s="263"/>
      <c r="E2113" s="263"/>
      <c r="F2113" s="263"/>
      <c r="G2113" s="263"/>
      <c r="H2113" s="21" t="s">
        <v>1104</v>
      </c>
      <c r="I2113" s="264">
        <v>0</v>
      </c>
      <c r="J2113" s="264"/>
      <c r="K2113" s="92"/>
      <c r="L2113" s="234"/>
      <c r="M2113" s="234"/>
    </row>
    <row r="2114" spans="1:13" x14ac:dyDescent="0.25">
      <c r="A2114" s="157"/>
      <c r="B2114" s="251" t="s">
        <v>114</v>
      </c>
      <c r="C2114" s="251"/>
      <c r="D2114" s="251"/>
      <c r="E2114" s="251"/>
      <c r="F2114" s="251"/>
      <c r="G2114" s="251"/>
      <c r="H2114" s="251"/>
      <c r="I2114" s="144"/>
      <c r="J2114" s="144"/>
      <c r="K2114" s="144"/>
      <c r="L2114" s="234"/>
      <c r="M2114" s="234"/>
    </row>
    <row r="2115" spans="1:13" x14ac:dyDescent="0.25">
      <c r="A2115" s="19"/>
      <c r="B2115" s="245" t="s">
        <v>1182</v>
      </c>
      <c r="C2115" s="245" t="s">
        <v>1162</v>
      </c>
      <c r="D2115" s="245" t="s">
        <v>1162</v>
      </c>
      <c r="E2115" s="245" t="s">
        <v>1162</v>
      </c>
      <c r="F2115" s="245" t="s">
        <v>1162</v>
      </c>
      <c r="G2115" s="245" t="s">
        <v>1162</v>
      </c>
      <c r="H2115" s="70"/>
      <c r="I2115" s="244">
        <v>92255</v>
      </c>
      <c r="J2115" s="244"/>
      <c r="K2115" s="81"/>
      <c r="L2115" s="234">
        <f t="shared" si="33"/>
        <v>94100.1</v>
      </c>
      <c r="M2115" s="234"/>
    </row>
    <row r="2116" spans="1:13" x14ac:dyDescent="0.25">
      <c r="A2116" s="19"/>
      <c r="B2116" s="245" t="s">
        <v>1162</v>
      </c>
      <c r="C2116" s="245" t="s">
        <v>1162</v>
      </c>
      <c r="D2116" s="245" t="s">
        <v>1162</v>
      </c>
      <c r="E2116" s="245" t="s">
        <v>1162</v>
      </c>
      <c r="F2116" s="245" t="s">
        <v>1162</v>
      </c>
      <c r="G2116" s="245" t="s">
        <v>1162</v>
      </c>
      <c r="H2116" s="70"/>
      <c r="I2116" s="244">
        <v>114230</v>
      </c>
      <c r="J2116" s="244"/>
      <c r="K2116" s="81"/>
      <c r="L2116" s="234">
        <f t="shared" si="33"/>
        <v>116514.6</v>
      </c>
      <c r="M2116" s="234"/>
    </row>
    <row r="2117" spans="1:13" x14ac:dyDescent="0.25">
      <c r="A2117" s="19"/>
      <c r="B2117" s="246" t="s">
        <v>1183</v>
      </c>
      <c r="C2117" s="246"/>
      <c r="D2117" s="246"/>
      <c r="E2117" s="246"/>
      <c r="F2117" s="246"/>
      <c r="G2117" s="246"/>
      <c r="H2117" s="70"/>
      <c r="I2117" s="244">
        <v>92750</v>
      </c>
      <c r="J2117" s="244"/>
      <c r="K2117" s="81"/>
      <c r="L2117" s="234">
        <f t="shared" si="33"/>
        <v>94605</v>
      </c>
      <c r="M2117" s="234"/>
    </row>
    <row r="2118" spans="1:13" x14ac:dyDescent="0.25">
      <c r="A2118" s="19"/>
      <c r="B2118" s="246" t="s">
        <v>1184</v>
      </c>
      <c r="C2118" s="246"/>
      <c r="D2118" s="246"/>
      <c r="E2118" s="246"/>
      <c r="F2118" s="246"/>
      <c r="G2118" s="246"/>
      <c r="H2118" s="70"/>
      <c r="I2118" s="244">
        <v>115750</v>
      </c>
      <c r="J2118" s="244"/>
      <c r="K2118" s="81"/>
      <c r="L2118" s="234">
        <f t="shared" si="33"/>
        <v>118065</v>
      </c>
      <c r="M2118" s="234"/>
    </row>
    <row r="2119" spans="1:13" x14ac:dyDescent="0.25">
      <c r="A2119" s="157"/>
      <c r="B2119" s="251" t="s">
        <v>115</v>
      </c>
      <c r="C2119" s="251"/>
      <c r="D2119" s="251"/>
      <c r="E2119" s="251"/>
      <c r="F2119" s="251"/>
      <c r="G2119" s="251"/>
      <c r="H2119" s="251"/>
      <c r="I2119" s="144"/>
      <c r="J2119" s="144"/>
      <c r="K2119" s="144"/>
      <c r="L2119" s="234"/>
      <c r="M2119" s="234"/>
    </row>
    <row r="2120" spans="1:13" x14ac:dyDescent="0.25">
      <c r="A2120" s="19"/>
      <c r="B2120" s="255" t="s">
        <v>1163</v>
      </c>
      <c r="C2120" s="255"/>
      <c r="D2120" s="255"/>
      <c r="E2120" s="255"/>
      <c r="F2120" s="255"/>
      <c r="G2120" s="255"/>
      <c r="H2120" s="25" t="s">
        <v>117</v>
      </c>
      <c r="I2120" s="257">
        <v>4250</v>
      </c>
      <c r="J2120" s="257"/>
      <c r="K2120" s="82"/>
      <c r="L2120" s="234">
        <f t="shared" si="33"/>
        <v>4335</v>
      </c>
      <c r="M2120" s="234"/>
    </row>
    <row r="2121" spans="1:13" x14ac:dyDescent="0.25">
      <c r="A2121" s="19"/>
      <c r="B2121" s="255" t="s">
        <v>1164</v>
      </c>
      <c r="C2121" s="255"/>
      <c r="D2121" s="255"/>
      <c r="E2121" s="255"/>
      <c r="F2121" s="255"/>
      <c r="G2121" s="255"/>
      <c r="H2121" s="25" t="s">
        <v>117</v>
      </c>
      <c r="I2121" s="257">
        <v>4250</v>
      </c>
      <c r="J2121" s="257"/>
      <c r="K2121" s="82"/>
      <c r="L2121" s="234">
        <f t="shared" ref="L2121:L2164" si="34">SUM(I2121*1.02)</f>
        <v>4335</v>
      </c>
      <c r="M2121" s="234"/>
    </row>
    <row r="2122" spans="1:13" x14ac:dyDescent="0.25">
      <c r="A2122" s="19"/>
      <c r="B2122" s="255" t="s">
        <v>1165</v>
      </c>
      <c r="C2122" s="255"/>
      <c r="D2122" s="255"/>
      <c r="E2122" s="255"/>
      <c r="F2122" s="255"/>
      <c r="G2122" s="255"/>
      <c r="H2122" s="25" t="s">
        <v>117</v>
      </c>
      <c r="I2122" s="257">
        <v>5305</v>
      </c>
      <c r="J2122" s="257"/>
      <c r="K2122" s="82"/>
      <c r="L2122" s="234">
        <f t="shared" si="34"/>
        <v>5411.1</v>
      </c>
      <c r="M2122" s="234"/>
    </row>
    <row r="2123" spans="1:13" x14ac:dyDescent="0.25">
      <c r="A2123" s="258" t="s">
        <v>382</v>
      </c>
      <c r="B2123" s="258"/>
      <c r="C2123" s="258"/>
      <c r="D2123" s="258"/>
      <c r="E2123" s="258"/>
      <c r="F2123" s="258"/>
      <c r="G2123" s="258"/>
      <c r="H2123" s="258"/>
      <c r="I2123" s="258"/>
      <c r="J2123" s="258"/>
      <c r="K2123" s="149"/>
      <c r="L2123" s="234"/>
      <c r="M2123" s="234"/>
    </row>
    <row r="2124" spans="1:13" x14ac:dyDescent="0.25">
      <c r="A2124" s="258" t="s">
        <v>383</v>
      </c>
      <c r="B2124" s="258"/>
      <c r="C2124" s="258"/>
      <c r="D2124" s="258"/>
      <c r="E2124" s="258"/>
      <c r="F2124" s="258"/>
      <c r="G2124" s="258"/>
      <c r="H2124" s="258"/>
      <c r="I2124" s="258"/>
      <c r="J2124" s="258"/>
      <c r="K2124" s="149"/>
      <c r="L2124" s="234"/>
      <c r="M2124" s="234"/>
    </row>
    <row r="2125" spans="1:13" x14ac:dyDescent="0.25">
      <c r="A2125" s="157"/>
      <c r="B2125" s="251" t="s">
        <v>118</v>
      </c>
      <c r="C2125" s="251"/>
      <c r="D2125" s="251"/>
      <c r="E2125" s="251"/>
      <c r="F2125" s="251"/>
      <c r="G2125" s="251"/>
      <c r="H2125" s="251"/>
      <c r="I2125" s="165"/>
      <c r="J2125" s="165"/>
      <c r="K2125" s="165"/>
      <c r="L2125" s="234"/>
      <c r="M2125" s="234"/>
    </row>
    <row r="2126" spans="1:13" x14ac:dyDescent="0.25">
      <c r="A2126" s="19"/>
      <c r="B2126" s="255" t="s">
        <v>1166</v>
      </c>
      <c r="C2126" s="255"/>
      <c r="D2126" s="255"/>
      <c r="E2126" s="255"/>
      <c r="F2126" s="255"/>
      <c r="G2126" s="255"/>
      <c r="H2126" s="7" t="s">
        <v>1167</v>
      </c>
      <c r="I2126" s="256">
        <v>0</v>
      </c>
      <c r="J2126" s="256"/>
      <c r="K2126" s="85"/>
      <c r="L2126" s="234"/>
      <c r="M2126" s="234"/>
    </row>
    <row r="2127" spans="1:13" x14ac:dyDescent="0.25">
      <c r="A2127" s="19"/>
      <c r="B2127" s="255" t="s">
        <v>708</v>
      </c>
      <c r="C2127" s="255"/>
      <c r="D2127" s="255"/>
      <c r="E2127" s="255"/>
      <c r="F2127" s="255"/>
      <c r="G2127" s="255"/>
      <c r="H2127" s="7" t="s">
        <v>1168</v>
      </c>
      <c r="I2127" s="256">
        <v>0</v>
      </c>
      <c r="J2127" s="256"/>
      <c r="K2127" s="85"/>
      <c r="L2127" s="234"/>
      <c r="M2127" s="234"/>
    </row>
    <row r="2128" spans="1:13" x14ac:dyDescent="0.25">
      <c r="A2128" s="19"/>
      <c r="B2128" s="255" t="s">
        <v>1169</v>
      </c>
      <c r="C2128" s="255"/>
      <c r="D2128" s="255"/>
      <c r="E2128" s="255"/>
      <c r="F2128" s="255"/>
      <c r="G2128" s="255"/>
      <c r="H2128" s="71" t="s">
        <v>1170</v>
      </c>
      <c r="I2128" s="256">
        <v>0</v>
      </c>
      <c r="J2128" s="256"/>
      <c r="K2128" s="85"/>
      <c r="L2128" s="234"/>
      <c r="M2128" s="234"/>
    </row>
    <row r="2129" spans="1:13" x14ac:dyDescent="0.25">
      <c r="A2129" s="19"/>
      <c r="B2129" s="255" t="s">
        <v>1171</v>
      </c>
      <c r="C2129" s="255"/>
      <c r="D2129" s="255"/>
      <c r="E2129" s="255"/>
      <c r="F2129" s="255"/>
      <c r="G2129" s="255"/>
      <c r="H2129" s="71" t="s">
        <v>1172</v>
      </c>
      <c r="I2129" s="256">
        <v>0</v>
      </c>
      <c r="J2129" s="256"/>
      <c r="K2129" s="85"/>
      <c r="L2129" s="234"/>
      <c r="M2129" s="234"/>
    </row>
    <row r="2130" spans="1:13" x14ac:dyDescent="0.25">
      <c r="A2130" s="19"/>
      <c r="B2130" s="255" t="s">
        <v>1173</v>
      </c>
      <c r="C2130" s="255"/>
      <c r="D2130" s="255"/>
      <c r="E2130" s="255"/>
      <c r="F2130" s="255"/>
      <c r="G2130" s="255"/>
      <c r="H2130" s="71" t="s">
        <v>1174</v>
      </c>
      <c r="I2130" s="256">
        <v>0</v>
      </c>
      <c r="J2130" s="256"/>
      <c r="K2130" s="85"/>
      <c r="L2130" s="234"/>
      <c r="M2130" s="234"/>
    </row>
    <row r="2131" spans="1:13" x14ac:dyDescent="0.25">
      <c r="A2131" s="19"/>
      <c r="B2131" s="255" t="s">
        <v>1175</v>
      </c>
      <c r="C2131" s="255"/>
      <c r="D2131" s="255"/>
      <c r="E2131" s="255"/>
      <c r="F2131" s="255"/>
      <c r="G2131" s="255"/>
      <c r="H2131" s="71" t="s">
        <v>1176</v>
      </c>
      <c r="I2131" s="256">
        <v>0</v>
      </c>
      <c r="J2131" s="256"/>
      <c r="K2131" s="85"/>
      <c r="L2131" s="234"/>
      <c r="M2131" s="234"/>
    </row>
    <row r="2132" spans="1:13" x14ac:dyDescent="0.25">
      <c r="A2132" s="158"/>
      <c r="B2132" s="251" t="s">
        <v>1177</v>
      </c>
      <c r="C2132" s="251"/>
      <c r="D2132" s="251"/>
      <c r="E2132" s="251"/>
      <c r="F2132" s="251"/>
      <c r="G2132" s="251"/>
      <c r="H2132" s="251"/>
      <c r="I2132" s="144"/>
      <c r="J2132" s="144"/>
      <c r="K2132" s="144"/>
      <c r="L2132" s="234"/>
      <c r="M2132" s="234"/>
    </row>
    <row r="2133" spans="1:13" x14ac:dyDescent="0.25">
      <c r="A2133" s="19"/>
      <c r="B2133" s="243" t="s">
        <v>386</v>
      </c>
      <c r="C2133" s="243"/>
      <c r="D2133" s="243"/>
      <c r="E2133" s="243"/>
      <c r="F2133" s="243"/>
      <c r="G2133" s="243"/>
      <c r="H2133" s="7">
        <v>203616</v>
      </c>
      <c r="I2133" s="244">
        <v>660</v>
      </c>
      <c r="J2133" s="244"/>
      <c r="K2133" s="81"/>
      <c r="L2133" s="234">
        <f t="shared" si="34"/>
        <v>673.2</v>
      </c>
      <c r="M2133" s="234"/>
    </row>
    <row r="2134" spans="1:13" x14ac:dyDescent="0.25">
      <c r="A2134" s="19"/>
      <c r="B2134" s="243" t="s">
        <v>387</v>
      </c>
      <c r="C2134" s="243"/>
      <c r="D2134" s="243"/>
      <c r="E2134" s="243"/>
      <c r="F2134" s="243"/>
      <c r="G2134" s="243"/>
      <c r="H2134" s="7">
        <v>203465</v>
      </c>
      <c r="I2134" s="244">
        <v>525</v>
      </c>
      <c r="J2134" s="244"/>
      <c r="K2134" s="81"/>
      <c r="L2134" s="234">
        <f t="shared" si="34"/>
        <v>535.5</v>
      </c>
      <c r="M2134" s="234"/>
    </row>
    <row r="2135" spans="1:13" x14ac:dyDescent="0.25">
      <c r="A2135" s="19"/>
      <c r="B2135" s="243" t="s">
        <v>388</v>
      </c>
      <c r="C2135" s="243"/>
      <c r="D2135" s="243"/>
      <c r="E2135" s="243"/>
      <c r="F2135" s="243"/>
      <c r="G2135" s="243"/>
      <c r="H2135" s="7">
        <v>203468</v>
      </c>
      <c r="I2135" s="244">
        <v>2985</v>
      </c>
      <c r="J2135" s="244"/>
      <c r="K2135" s="81"/>
      <c r="L2135" s="234">
        <f t="shared" si="34"/>
        <v>3044.7000000000003</v>
      </c>
      <c r="M2135" s="234"/>
    </row>
    <row r="2136" spans="1:13" x14ac:dyDescent="0.25">
      <c r="A2136" s="19"/>
      <c r="B2136" s="243" t="s">
        <v>661</v>
      </c>
      <c r="C2136" s="243"/>
      <c r="D2136" s="243"/>
      <c r="E2136" s="243"/>
      <c r="F2136" s="243"/>
      <c r="G2136" s="243"/>
      <c r="H2136" s="7">
        <v>203469</v>
      </c>
      <c r="I2136" s="244">
        <v>705</v>
      </c>
      <c r="J2136" s="244"/>
      <c r="K2136" s="81"/>
      <c r="L2136" s="234">
        <f t="shared" si="34"/>
        <v>719.1</v>
      </c>
      <c r="M2136" s="234"/>
    </row>
    <row r="2137" spans="1:13" x14ac:dyDescent="0.25">
      <c r="A2137" s="19"/>
      <c r="B2137" s="246" t="s">
        <v>662</v>
      </c>
      <c r="C2137" s="246"/>
      <c r="D2137" s="246"/>
      <c r="E2137" s="246"/>
      <c r="F2137" s="246"/>
      <c r="G2137" s="246"/>
      <c r="H2137" s="11" t="s">
        <v>1116</v>
      </c>
      <c r="I2137" s="244">
        <v>3155</v>
      </c>
      <c r="J2137" s="244"/>
      <c r="K2137" s="81"/>
      <c r="L2137" s="234">
        <f t="shared" si="34"/>
        <v>3218.1</v>
      </c>
      <c r="M2137" s="234"/>
    </row>
    <row r="2138" spans="1:13" x14ac:dyDescent="0.25">
      <c r="A2138" s="19"/>
      <c r="B2138" s="246" t="s">
        <v>390</v>
      </c>
      <c r="C2138" s="246"/>
      <c r="D2138" s="246"/>
      <c r="E2138" s="246"/>
      <c r="F2138" s="246"/>
      <c r="G2138" s="246"/>
      <c r="H2138" s="11">
        <v>203620</v>
      </c>
      <c r="I2138" s="244">
        <v>755</v>
      </c>
      <c r="J2138" s="244"/>
      <c r="K2138" s="81"/>
      <c r="L2138" s="234">
        <f t="shared" si="34"/>
        <v>770.1</v>
      </c>
      <c r="M2138" s="234"/>
    </row>
    <row r="2139" spans="1:13" x14ac:dyDescent="0.25">
      <c r="A2139" s="205"/>
      <c r="B2139" s="253" t="s">
        <v>747</v>
      </c>
      <c r="C2139" s="253"/>
      <c r="D2139" s="253"/>
      <c r="E2139" s="253"/>
      <c r="F2139" s="253"/>
      <c r="G2139" s="253"/>
      <c r="H2139" s="253"/>
      <c r="I2139" s="254" cm="1">
        <f t="array" ref="I2139">SUMPRODUCT(A2133:A2138*I2133:J2138)</f>
        <v>0</v>
      </c>
      <c r="J2139" s="254"/>
      <c r="K2139" s="140"/>
      <c r="L2139" s="234"/>
      <c r="M2139" s="234"/>
    </row>
    <row r="2140" spans="1:13" x14ac:dyDescent="0.25">
      <c r="A2140" s="154"/>
      <c r="B2140" s="251" t="s">
        <v>1178</v>
      </c>
      <c r="C2140" s="251"/>
      <c r="D2140" s="251"/>
      <c r="E2140" s="251"/>
      <c r="F2140" s="251"/>
      <c r="G2140" s="251"/>
      <c r="H2140" s="251"/>
      <c r="I2140" s="144"/>
      <c r="J2140" s="144"/>
      <c r="K2140" s="144"/>
      <c r="L2140" s="234"/>
      <c r="M2140" s="234"/>
    </row>
    <row r="2141" spans="1:13" x14ac:dyDescent="0.25">
      <c r="A2141" s="19"/>
      <c r="B2141" s="246" t="s">
        <v>386</v>
      </c>
      <c r="C2141" s="246"/>
      <c r="D2141" s="246"/>
      <c r="E2141" s="246"/>
      <c r="F2141" s="246"/>
      <c r="G2141" s="246"/>
      <c r="H2141" s="11">
        <v>203616</v>
      </c>
      <c r="I2141" s="244">
        <v>660</v>
      </c>
      <c r="J2141" s="244"/>
      <c r="K2141" s="81"/>
      <c r="L2141" s="234">
        <f t="shared" si="34"/>
        <v>673.2</v>
      </c>
      <c r="M2141" s="234"/>
    </row>
    <row r="2142" spans="1:13" x14ac:dyDescent="0.25">
      <c r="A2142" s="19"/>
      <c r="B2142" s="246" t="s">
        <v>1117</v>
      </c>
      <c r="C2142" s="246"/>
      <c r="D2142" s="246"/>
      <c r="E2142" s="246"/>
      <c r="F2142" s="246"/>
      <c r="G2142" s="246"/>
      <c r="H2142" s="11">
        <v>203461</v>
      </c>
      <c r="I2142" s="244">
        <v>1980</v>
      </c>
      <c r="J2142" s="244"/>
      <c r="K2142" s="81"/>
      <c r="L2142" s="234">
        <f t="shared" si="34"/>
        <v>2019.6000000000001</v>
      </c>
      <c r="M2142" s="234"/>
    </row>
    <row r="2143" spans="1:13" x14ac:dyDescent="0.25">
      <c r="A2143" s="19"/>
      <c r="B2143" s="246" t="s">
        <v>387</v>
      </c>
      <c r="C2143" s="246"/>
      <c r="D2143" s="246"/>
      <c r="E2143" s="246"/>
      <c r="F2143" s="246"/>
      <c r="G2143" s="246"/>
      <c r="H2143" s="11">
        <v>203465</v>
      </c>
      <c r="I2143" s="244">
        <v>525</v>
      </c>
      <c r="J2143" s="244"/>
      <c r="K2143" s="81"/>
      <c r="L2143" s="234">
        <f t="shared" si="34"/>
        <v>535.5</v>
      </c>
      <c r="M2143" s="234"/>
    </row>
    <row r="2144" spans="1:13" x14ac:dyDescent="0.25">
      <c r="A2144" s="19"/>
      <c r="B2144" s="246" t="s">
        <v>470</v>
      </c>
      <c r="C2144" s="246"/>
      <c r="D2144" s="246"/>
      <c r="E2144" s="246"/>
      <c r="F2144" s="246"/>
      <c r="G2144" s="246"/>
      <c r="H2144" s="11">
        <v>203476</v>
      </c>
      <c r="I2144" s="244">
        <v>3070</v>
      </c>
      <c r="J2144" s="244"/>
      <c r="K2144" s="81"/>
      <c r="L2144" s="234">
        <f t="shared" si="34"/>
        <v>3131.4</v>
      </c>
      <c r="M2144" s="234"/>
    </row>
    <row r="2145" spans="1:13" x14ac:dyDescent="0.25">
      <c r="A2145" s="19"/>
      <c r="B2145" s="246" t="s">
        <v>1118</v>
      </c>
      <c r="C2145" s="246"/>
      <c r="D2145" s="246"/>
      <c r="E2145" s="246"/>
      <c r="F2145" s="246"/>
      <c r="G2145" s="246"/>
      <c r="H2145" s="11" t="s">
        <v>471</v>
      </c>
      <c r="I2145" s="244">
        <v>625</v>
      </c>
      <c r="J2145" s="244"/>
      <c r="K2145" s="81"/>
      <c r="L2145" s="234">
        <f t="shared" si="34"/>
        <v>637.5</v>
      </c>
      <c r="M2145" s="234"/>
    </row>
    <row r="2146" spans="1:13" x14ac:dyDescent="0.25">
      <c r="A2146" s="19"/>
      <c r="B2146" s="246" t="s">
        <v>1119</v>
      </c>
      <c r="C2146" s="246"/>
      <c r="D2146" s="246"/>
      <c r="E2146" s="246"/>
      <c r="F2146" s="246"/>
      <c r="G2146" s="246"/>
      <c r="H2146" s="11">
        <v>203037</v>
      </c>
      <c r="I2146" s="244">
        <v>485</v>
      </c>
      <c r="J2146" s="244"/>
      <c r="K2146" s="81"/>
      <c r="L2146" s="234">
        <f t="shared" si="34"/>
        <v>494.7</v>
      </c>
      <c r="M2146" s="234"/>
    </row>
    <row r="2147" spans="1:13" x14ac:dyDescent="0.25">
      <c r="A2147" s="19"/>
      <c r="B2147" s="246" t="s">
        <v>472</v>
      </c>
      <c r="C2147" s="246"/>
      <c r="D2147" s="246"/>
      <c r="E2147" s="246"/>
      <c r="F2147" s="246"/>
      <c r="G2147" s="246"/>
      <c r="H2147" s="11">
        <v>203478</v>
      </c>
      <c r="I2147" s="244">
        <v>425</v>
      </c>
      <c r="J2147" s="244"/>
      <c r="K2147" s="81"/>
      <c r="L2147" s="234">
        <f t="shared" si="34"/>
        <v>433.5</v>
      </c>
      <c r="M2147" s="234"/>
    </row>
    <row r="2148" spans="1:13" x14ac:dyDescent="0.25">
      <c r="A2148" s="252" t="s">
        <v>1179</v>
      </c>
      <c r="B2148" s="252"/>
      <c r="C2148" s="252"/>
      <c r="D2148" s="252"/>
      <c r="E2148" s="252"/>
      <c r="F2148" s="252"/>
      <c r="G2148" s="252"/>
      <c r="H2148" s="252"/>
      <c r="I2148" s="252"/>
      <c r="J2148" s="252"/>
      <c r="K2148" s="206"/>
      <c r="L2148" s="234"/>
      <c r="M2148" s="234"/>
    </row>
    <row r="2149" spans="1:13" x14ac:dyDescent="0.25">
      <c r="A2149" s="157"/>
      <c r="B2149" s="251" t="s">
        <v>1121</v>
      </c>
      <c r="C2149" s="251"/>
      <c r="D2149" s="251"/>
      <c r="E2149" s="251"/>
      <c r="F2149" s="251"/>
      <c r="G2149" s="251"/>
      <c r="H2149" s="251"/>
      <c r="I2149" s="96"/>
      <c r="J2149" s="96"/>
      <c r="K2149" s="96"/>
      <c r="L2149" s="234"/>
      <c r="M2149" s="234"/>
    </row>
    <row r="2150" spans="1:13" x14ac:dyDescent="0.25">
      <c r="A2150" s="19"/>
      <c r="B2150" s="246" t="s">
        <v>500</v>
      </c>
      <c r="C2150" s="246"/>
      <c r="D2150" s="246"/>
      <c r="E2150" s="246"/>
      <c r="F2150" s="246"/>
      <c r="G2150" s="246"/>
      <c r="H2150" s="11">
        <v>203616</v>
      </c>
      <c r="I2150" s="244">
        <v>660</v>
      </c>
      <c r="J2150" s="244"/>
      <c r="K2150" s="81"/>
      <c r="L2150" s="234">
        <f t="shared" si="34"/>
        <v>673.2</v>
      </c>
      <c r="M2150" s="234"/>
    </row>
    <row r="2151" spans="1:13" x14ac:dyDescent="0.25">
      <c r="A2151" s="19"/>
      <c r="B2151" s="246" t="s">
        <v>1180</v>
      </c>
      <c r="C2151" s="246"/>
      <c r="D2151" s="246"/>
      <c r="E2151" s="246"/>
      <c r="F2151" s="246"/>
      <c r="G2151" s="246"/>
      <c r="H2151" s="11" t="s">
        <v>1181</v>
      </c>
      <c r="I2151" s="244">
        <v>3525</v>
      </c>
      <c r="J2151" s="244"/>
      <c r="K2151" s="81"/>
      <c r="L2151" s="234">
        <f t="shared" si="34"/>
        <v>3595.5</v>
      </c>
      <c r="M2151" s="234"/>
    </row>
    <row r="2152" spans="1:13" x14ac:dyDescent="0.25">
      <c r="A2152" s="19"/>
      <c r="B2152" s="90" t="s">
        <v>387</v>
      </c>
      <c r="C2152" s="90"/>
      <c r="D2152" s="90"/>
      <c r="E2152" s="90"/>
      <c r="F2152" s="90"/>
      <c r="G2152" s="90"/>
      <c r="H2152" s="11">
        <v>203465</v>
      </c>
      <c r="I2152" s="244">
        <v>365</v>
      </c>
      <c r="J2152" s="244"/>
      <c r="K2152" s="81"/>
      <c r="L2152" s="234">
        <f t="shared" si="34"/>
        <v>372.3</v>
      </c>
      <c r="M2152" s="234"/>
    </row>
    <row r="2153" spans="1:13" x14ac:dyDescent="0.25">
      <c r="A2153" s="19"/>
      <c r="B2153" s="90" t="s">
        <v>1123</v>
      </c>
      <c r="C2153" s="90"/>
      <c r="D2153" s="90"/>
      <c r="E2153" s="90"/>
      <c r="F2153" s="90"/>
      <c r="G2153" s="90"/>
      <c r="H2153" s="11">
        <v>203468</v>
      </c>
      <c r="I2153" s="244">
        <v>3070</v>
      </c>
      <c r="J2153" s="244"/>
      <c r="K2153" s="81"/>
      <c r="L2153" s="234">
        <f t="shared" si="34"/>
        <v>3131.4</v>
      </c>
      <c r="M2153" s="234"/>
    </row>
    <row r="2154" spans="1:13" x14ac:dyDescent="0.25">
      <c r="A2154" s="19"/>
      <c r="B2154" s="246" t="s">
        <v>1124</v>
      </c>
      <c r="C2154" s="246"/>
      <c r="D2154" s="246"/>
      <c r="E2154" s="246"/>
      <c r="F2154" s="246"/>
      <c r="G2154" s="246"/>
      <c r="H2154" s="11">
        <v>203468</v>
      </c>
      <c r="I2154" s="244">
        <v>3155</v>
      </c>
      <c r="J2154" s="244"/>
      <c r="K2154" s="81"/>
      <c r="L2154" s="234">
        <f t="shared" si="34"/>
        <v>3218.1</v>
      </c>
      <c r="M2154" s="234"/>
    </row>
    <row r="2155" spans="1:13" x14ac:dyDescent="0.25">
      <c r="A2155" s="19"/>
      <c r="B2155" s="243" t="s">
        <v>607</v>
      </c>
      <c r="C2155" s="243"/>
      <c r="D2155" s="243"/>
      <c r="E2155" s="243"/>
      <c r="F2155" s="243"/>
      <c r="G2155" s="243"/>
      <c r="H2155" s="18">
        <v>66504</v>
      </c>
      <c r="I2155" s="244">
        <v>1405</v>
      </c>
      <c r="J2155" s="244"/>
      <c r="K2155" s="81"/>
      <c r="L2155" s="234">
        <f t="shared" si="34"/>
        <v>1433.1000000000001</v>
      </c>
      <c r="M2155" s="234"/>
    </row>
    <row r="2156" spans="1:13" x14ac:dyDescent="0.25">
      <c r="A2156" s="135" t="s">
        <v>0</v>
      </c>
      <c r="B2156" s="135" t="s">
        <v>129</v>
      </c>
      <c r="C2156" s="247" t="s">
        <v>130</v>
      </c>
      <c r="D2156" s="247"/>
      <c r="E2156" s="247"/>
      <c r="F2156" s="247"/>
      <c r="G2156" s="247"/>
      <c r="H2156" s="135" t="s">
        <v>131</v>
      </c>
      <c r="I2156" s="248" t="s">
        <v>2</v>
      </c>
      <c r="J2156" s="248"/>
      <c r="K2156" s="159"/>
      <c r="L2156" s="234"/>
      <c r="M2156" s="234"/>
    </row>
    <row r="2157" spans="1:13" x14ac:dyDescent="0.25">
      <c r="A2157" s="19"/>
      <c r="B2157" s="15"/>
      <c r="C2157" s="249" t="s">
        <v>478</v>
      </c>
      <c r="D2157" s="249"/>
      <c r="E2157" s="249"/>
      <c r="F2157" s="249"/>
      <c r="G2157" s="249"/>
      <c r="H2157" s="28"/>
      <c r="I2157" s="250">
        <v>1500</v>
      </c>
      <c r="J2157" s="250"/>
      <c r="K2157" s="160"/>
      <c r="L2157" s="234">
        <f t="shared" si="34"/>
        <v>1530</v>
      </c>
      <c r="M2157" s="234"/>
    </row>
    <row r="2158" spans="1:13" x14ac:dyDescent="0.25">
      <c r="A2158" s="19"/>
      <c r="B2158" s="15"/>
      <c r="C2158" s="249" t="s">
        <v>132</v>
      </c>
      <c r="D2158" s="249"/>
      <c r="E2158" s="249"/>
      <c r="F2158" s="249"/>
      <c r="G2158" s="249"/>
      <c r="H2158" s="28"/>
      <c r="I2158" s="250">
        <v>1200</v>
      </c>
      <c r="J2158" s="250"/>
      <c r="K2158" s="160"/>
      <c r="L2158" s="234">
        <f t="shared" si="34"/>
        <v>1224</v>
      </c>
      <c r="M2158" s="234"/>
    </row>
    <row r="2159" spans="1:13" x14ac:dyDescent="0.25">
      <c r="A2159" s="154"/>
      <c r="B2159" s="251" t="s">
        <v>570</v>
      </c>
      <c r="C2159" s="251"/>
      <c r="D2159" s="251"/>
      <c r="E2159" s="251"/>
      <c r="F2159" s="251"/>
      <c r="G2159" s="251"/>
      <c r="H2159" s="251"/>
      <c r="I2159" s="144"/>
      <c r="J2159" s="144"/>
      <c r="K2159" s="144"/>
      <c r="L2159" s="234"/>
      <c r="M2159" s="234"/>
    </row>
    <row r="2160" spans="1:13" x14ac:dyDescent="0.25">
      <c r="A2160" s="19">
        <v>1</v>
      </c>
      <c r="B2160" s="241" t="s">
        <v>401</v>
      </c>
      <c r="C2160" s="241"/>
      <c r="D2160" s="241"/>
      <c r="E2160" s="241"/>
      <c r="F2160" s="241"/>
      <c r="G2160" s="241"/>
      <c r="H2160" s="9" t="s">
        <v>402</v>
      </c>
      <c r="I2160" s="242">
        <v>0</v>
      </c>
      <c r="J2160" s="242"/>
      <c r="K2160" s="83"/>
      <c r="L2160" s="234"/>
      <c r="M2160" s="234"/>
    </row>
    <row r="2161" spans="1:13" x14ac:dyDescent="0.25">
      <c r="A2161" s="19"/>
      <c r="B2161" s="243" t="s">
        <v>136</v>
      </c>
      <c r="C2161" s="243"/>
      <c r="D2161" s="243"/>
      <c r="E2161" s="243"/>
      <c r="F2161" s="243"/>
      <c r="G2161" s="243"/>
      <c r="H2161" s="7" t="s">
        <v>403</v>
      </c>
      <c r="I2161" s="244">
        <v>2420</v>
      </c>
      <c r="J2161" s="244"/>
      <c r="K2161" s="81"/>
      <c r="L2161" s="234">
        <f t="shared" si="34"/>
        <v>2468.4</v>
      </c>
      <c r="M2161" s="234"/>
    </row>
    <row r="2162" spans="1:13" x14ac:dyDescent="0.25">
      <c r="A2162" s="19"/>
      <c r="B2162" s="243" t="s">
        <v>137</v>
      </c>
      <c r="C2162" s="243"/>
      <c r="D2162" s="243"/>
      <c r="E2162" s="243"/>
      <c r="F2162" s="243"/>
      <c r="G2162" s="243"/>
      <c r="H2162" s="7" t="s">
        <v>404</v>
      </c>
      <c r="I2162" s="244">
        <v>6000</v>
      </c>
      <c r="J2162" s="244"/>
      <c r="K2162" s="81"/>
      <c r="L2162" s="234">
        <f t="shared" si="34"/>
        <v>6120</v>
      </c>
      <c r="M2162" s="234"/>
    </row>
    <row r="2163" spans="1:13" x14ac:dyDescent="0.25">
      <c r="A2163" s="19"/>
      <c r="B2163" s="243" t="s">
        <v>138</v>
      </c>
      <c r="C2163" s="243"/>
      <c r="D2163" s="243"/>
      <c r="E2163" s="243"/>
      <c r="F2163" s="243"/>
      <c r="G2163" s="243"/>
      <c r="H2163" s="7" t="s">
        <v>405</v>
      </c>
      <c r="I2163" s="244">
        <v>8420</v>
      </c>
      <c r="J2163" s="244"/>
      <c r="K2163" s="81"/>
      <c r="L2163" s="234">
        <f t="shared" si="34"/>
        <v>8588.4</v>
      </c>
      <c r="M2163" s="234"/>
    </row>
    <row r="2164" spans="1:13" x14ac:dyDescent="0.25">
      <c r="A2164" s="19"/>
      <c r="B2164" s="243" t="s">
        <v>139</v>
      </c>
      <c r="C2164" s="243"/>
      <c r="D2164" s="243"/>
      <c r="E2164" s="243"/>
      <c r="F2164" s="243"/>
      <c r="G2164" s="243"/>
      <c r="H2164" s="7" t="s">
        <v>406</v>
      </c>
      <c r="I2164" s="244">
        <v>10615</v>
      </c>
      <c r="J2164" s="244"/>
      <c r="K2164" s="81"/>
      <c r="L2164" s="234">
        <f t="shared" si="34"/>
        <v>10827.300000000001</v>
      </c>
      <c r="M2164" s="234"/>
    </row>
    <row r="2165" spans="1:13" ht="31.5" customHeight="1" x14ac:dyDescent="0.35">
      <c r="A2165" s="107" t="s">
        <v>1218</v>
      </c>
      <c r="B2165" s="87"/>
      <c r="C2165" s="87"/>
      <c r="D2165" s="87"/>
      <c r="E2165" s="87"/>
      <c r="F2165" s="87"/>
      <c r="G2165" s="87"/>
      <c r="H2165" s="87"/>
      <c r="I2165" s="87"/>
      <c r="J2165" s="87"/>
      <c r="K2165" s="87"/>
      <c r="L2165" s="234"/>
      <c r="M2165" s="234"/>
    </row>
    <row r="2166" spans="1:13" x14ac:dyDescent="0.25">
      <c r="A2166" s="399" t="s">
        <v>1186</v>
      </c>
      <c r="B2166" s="399"/>
      <c r="C2166" s="399"/>
      <c r="D2166" s="399"/>
      <c r="E2166" s="399"/>
      <c r="F2166" s="399"/>
      <c r="G2166" s="399"/>
      <c r="H2166" s="399"/>
      <c r="I2166" s="399"/>
      <c r="J2166" s="399"/>
      <c r="K2166" s="207"/>
      <c r="L2166" s="234"/>
      <c r="M2166" s="234"/>
    </row>
    <row r="2167" spans="1:13" x14ac:dyDescent="0.25">
      <c r="A2167" s="400" t="s">
        <v>156</v>
      </c>
      <c r="B2167" s="400"/>
      <c r="C2167" s="400"/>
      <c r="D2167" s="400"/>
      <c r="E2167" s="400"/>
      <c r="F2167" s="400" t="s">
        <v>793</v>
      </c>
      <c r="G2167" s="400"/>
      <c r="H2167" s="400"/>
      <c r="I2167" s="400"/>
      <c r="J2167" s="400"/>
      <c r="K2167" s="208"/>
      <c r="L2167" s="234"/>
      <c r="M2167" s="234"/>
    </row>
    <row r="2168" spans="1:13" x14ac:dyDescent="0.25">
      <c r="A2168" s="401" t="s">
        <v>794</v>
      </c>
      <c r="B2168" s="401"/>
      <c r="C2168" s="401"/>
      <c r="D2168" s="401"/>
      <c r="E2168" s="401"/>
      <c r="F2168" s="401" t="s">
        <v>795</v>
      </c>
      <c r="G2168" s="401"/>
      <c r="H2168" s="401"/>
      <c r="I2168" s="401"/>
      <c r="J2168" s="401"/>
      <c r="K2168" s="209"/>
      <c r="L2168" s="234"/>
      <c r="M2168" s="234"/>
    </row>
    <row r="2169" spans="1:13" x14ac:dyDescent="0.25">
      <c r="A2169" s="401" t="s">
        <v>796</v>
      </c>
      <c r="B2169" s="401"/>
      <c r="C2169" s="401"/>
      <c r="D2169" s="401"/>
      <c r="E2169" s="401"/>
      <c r="F2169" s="402" t="s">
        <v>797</v>
      </c>
      <c r="G2169" s="402"/>
      <c r="H2169" s="402"/>
      <c r="I2169" s="402"/>
      <c r="J2169" s="402"/>
      <c r="K2169" s="210"/>
      <c r="L2169" s="234"/>
      <c r="M2169" s="234"/>
    </row>
    <row r="2170" spans="1:13" x14ac:dyDescent="0.25">
      <c r="A2170" s="402" t="s">
        <v>798</v>
      </c>
      <c r="B2170" s="402"/>
      <c r="C2170" s="402"/>
      <c r="D2170" s="402"/>
      <c r="E2170" s="402"/>
      <c r="F2170" s="403" t="s">
        <v>799</v>
      </c>
      <c r="G2170" s="403"/>
      <c r="H2170" s="403"/>
      <c r="I2170" s="403"/>
      <c r="J2170" s="403"/>
      <c r="K2170" s="211"/>
      <c r="L2170" s="234"/>
      <c r="M2170" s="234"/>
    </row>
    <row r="2171" spans="1:13" x14ac:dyDescent="0.25">
      <c r="A2171" s="402" t="s">
        <v>619</v>
      </c>
      <c r="B2171" s="402"/>
      <c r="C2171" s="402"/>
      <c r="D2171" s="402"/>
      <c r="E2171" s="402"/>
      <c r="F2171" s="403" t="s">
        <v>1014</v>
      </c>
      <c r="G2171" s="403"/>
      <c r="H2171" s="403"/>
      <c r="I2171" s="403"/>
      <c r="J2171" s="403"/>
      <c r="K2171" s="211"/>
      <c r="L2171" s="234"/>
      <c r="M2171" s="234"/>
    </row>
    <row r="2172" spans="1:13" x14ac:dyDescent="0.25">
      <c r="A2172" s="402" t="s">
        <v>800</v>
      </c>
      <c r="B2172" s="402"/>
      <c r="C2172" s="402"/>
      <c r="D2172" s="402"/>
      <c r="E2172" s="402"/>
      <c r="F2172" s="403" t="s">
        <v>927</v>
      </c>
      <c r="G2172" s="403"/>
      <c r="H2172" s="403"/>
      <c r="I2172" s="403"/>
      <c r="J2172" s="403"/>
      <c r="K2172" s="211"/>
      <c r="L2172" s="234"/>
      <c r="M2172" s="234"/>
    </row>
    <row r="2173" spans="1:13" x14ac:dyDescent="0.25">
      <c r="A2173" s="403" t="s">
        <v>802</v>
      </c>
      <c r="B2173" s="403"/>
      <c r="C2173" s="403"/>
      <c r="D2173" s="403"/>
      <c r="E2173" s="403"/>
      <c r="F2173" s="402" t="s">
        <v>803</v>
      </c>
      <c r="G2173" s="402"/>
      <c r="H2173" s="402"/>
      <c r="I2173" s="402"/>
      <c r="J2173" s="402"/>
      <c r="K2173" s="210"/>
      <c r="L2173" s="234"/>
      <c r="M2173" s="234"/>
    </row>
    <row r="2174" spans="1:13" x14ac:dyDescent="0.25">
      <c r="A2174" s="402" t="s">
        <v>804</v>
      </c>
      <c r="B2174" s="402"/>
      <c r="C2174" s="402"/>
      <c r="D2174" s="402"/>
      <c r="E2174" s="402"/>
      <c r="F2174" s="404" t="s">
        <v>805</v>
      </c>
      <c r="G2174" s="404"/>
      <c r="H2174" s="404"/>
      <c r="I2174" s="404"/>
      <c r="J2174" s="404"/>
      <c r="K2174" s="212"/>
      <c r="L2174" s="234"/>
      <c r="M2174" s="234"/>
    </row>
    <row r="2175" spans="1:13" x14ac:dyDescent="0.25">
      <c r="A2175" s="402" t="s">
        <v>806</v>
      </c>
      <c r="B2175" s="402"/>
      <c r="C2175" s="402"/>
      <c r="D2175" s="402"/>
      <c r="E2175" s="402"/>
      <c r="F2175" s="403" t="s">
        <v>1015</v>
      </c>
      <c r="G2175" s="403"/>
      <c r="H2175" s="403"/>
      <c r="I2175" s="403"/>
      <c r="J2175" s="403"/>
      <c r="K2175" s="211"/>
      <c r="L2175" s="234"/>
      <c r="M2175" s="234"/>
    </row>
    <row r="2176" spans="1:13" x14ac:dyDescent="0.25">
      <c r="A2176" s="405" t="s">
        <v>808</v>
      </c>
      <c r="B2176" s="405"/>
      <c r="C2176" s="405"/>
      <c r="D2176" s="405"/>
      <c r="E2176" s="405"/>
      <c r="F2176" s="403" t="s">
        <v>809</v>
      </c>
      <c r="G2176" s="403"/>
      <c r="H2176" s="403"/>
      <c r="I2176" s="403"/>
      <c r="J2176" s="403"/>
      <c r="K2176" s="211"/>
      <c r="L2176" s="234"/>
      <c r="M2176" s="234"/>
    </row>
    <row r="2177" spans="1:13" x14ac:dyDescent="0.25">
      <c r="A2177" s="402" t="s">
        <v>1016</v>
      </c>
      <c r="B2177" s="402"/>
      <c r="C2177" s="402"/>
      <c r="D2177" s="402"/>
      <c r="E2177" s="402"/>
      <c r="F2177" s="402" t="s">
        <v>797</v>
      </c>
      <c r="G2177" s="402"/>
      <c r="H2177" s="402"/>
      <c r="I2177" s="402"/>
      <c r="J2177" s="402"/>
      <c r="K2177" s="210"/>
      <c r="L2177" s="234"/>
      <c r="M2177" s="234"/>
    </row>
    <row r="2178" spans="1:13" x14ac:dyDescent="0.25">
      <c r="A2178" s="402" t="s">
        <v>811</v>
      </c>
      <c r="B2178" s="402"/>
      <c r="C2178" s="402"/>
      <c r="D2178" s="402"/>
      <c r="E2178" s="402"/>
      <c r="F2178" s="403" t="s">
        <v>1017</v>
      </c>
      <c r="G2178" s="403"/>
      <c r="H2178" s="403"/>
      <c r="I2178" s="403"/>
      <c r="J2178" s="403"/>
      <c r="K2178" s="211"/>
      <c r="L2178" s="234"/>
      <c r="M2178" s="234"/>
    </row>
    <row r="2179" spans="1:13" x14ac:dyDescent="0.25">
      <c r="A2179" s="402" t="s">
        <v>814</v>
      </c>
      <c r="B2179" s="402"/>
      <c r="C2179" s="402"/>
      <c r="D2179" s="402"/>
      <c r="E2179" s="402"/>
      <c r="F2179" s="404" t="s">
        <v>153</v>
      </c>
      <c r="G2179" s="404"/>
      <c r="H2179" s="404"/>
      <c r="I2179" s="404"/>
      <c r="J2179" s="404"/>
      <c r="K2179" s="212"/>
      <c r="L2179" s="234"/>
      <c r="M2179" s="234"/>
    </row>
    <row r="2180" spans="1:13" x14ac:dyDescent="0.25">
      <c r="A2180" s="405" t="s">
        <v>173</v>
      </c>
      <c r="B2180" s="405"/>
      <c r="C2180" s="405"/>
      <c r="D2180" s="405"/>
      <c r="E2180" s="405"/>
      <c r="F2180" s="403" t="s">
        <v>815</v>
      </c>
      <c r="G2180" s="403"/>
      <c r="H2180" s="403"/>
      <c r="I2180" s="403"/>
      <c r="J2180" s="403"/>
      <c r="K2180" s="211"/>
      <c r="L2180" s="234"/>
      <c r="M2180" s="234"/>
    </row>
    <row r="2181" spans="1:13" x14ac:dyDescent="0.25">
      <c r="A2181" s="402" t="s">
        <v>1019</v>
      </c>
      <c r="B2181" s="402"/>
      <c r="C2181" s="402"/>
      <c r="D2181" s="402"/>
      <c r="E2181" s="402"/>
      <c r="F2181" s="403" t="s">
        <v>928</v>
      </c>
      <c r="G2181" s="403"/>
      <c r="H2181" s="403"/>
      <c r="I2181" s="403"/>
      <c r="J2181" s="403"/>
      <c r="K2181" s="211"/>
      <c r="L2181" s="234"/>
      <c r="M2181" s="234"/>
    </row>
    <row r="2182" spans="1:13" x14ac:dyDescent="0.25">
      <c r="A2182" s="402" t="s">
        <v>1020</v>
      </c>
      <c r="B2182" s="402"/>
      <c r="C2182" s="402"/>
      <c r="D2182" s="402"/>
      <c r="E2182" s="402"/>
      <c r="F2182" s="403" t="s">
        <v>1021</v>
      </c>
      <c r="G2182" s="403"/>
      <c r="H2182" s="403"/>
      <c r="I2182" s="403"/>
      <c r="J2182" s="403"/>
      <c r="K2182" s="211"/>
      <c r="L2182" s="234"/>
      <c r="M2182" s="234"/>
    </row>
    <row r="2183" spans="1:13" x14ac:dyDescent="0.25">
      <c r="A2183" s="402" t="s">
        <v>931</v>
      </c>
      <c r="B2183" s="402"/>
      <c r="C2183" s="402"/>
      <c r="D2183" s="402"/>
      <c r="E2183" s="402"/>
      <c r="F2183" s="403" t="s">
        <v>161</v>
      </c>
      <c r="G2183" s="403"/>
      <c r="H2183" s="403"/>
      <c r="I2183" s="403"/>
      <c r="J2183" s="403"/>
      <c r="K2183" s="211"/>
      <c r="L2183" s="234"/>
      <c r="M2183" s="234"/>
    </row>
    <row r="2184" spans="1:13" x14ac:dyDescent="0.25">
      <c r="A2184" s="402" t="s">
        <v>1022</v>
      </c>
      <c r="B2184" s="402"/>
      <c r="C2184" s="402"/>
      <c r="D2184" s="402"/>
      <c r="E2184" s="402"/>
      <c r="F2184" s="402" t="s">
        <v>163</v>
      </c>
      <c r="G2184" s="402"/>
      <c r="H2184" s="402"/>
      <c r="I2184" s="402"/>
      <c r="J2184" s="402"/>
      <c r="K2184" s="210"/>
      <c r="L2184" s="234"/>
      <c r="M2184" s="234"/>
    </row>
    <row r="2185" spans="1:13" x14ac:dyDescent="0.25">
      <c r="A2185" s="402" t="s">
        <v>933</v>
      </c>
      <c r="B2185" s="402"/>
      <c r="C2185" s="402"/>
      <c r="D2185" s="402"/>
      <c r="E2185" s="402"/>
      <c r="F2185" s="402" t="s">
        <v>822</v>
      </c>
      <c r="G2185" s="402"/>
      <c r="H2185" s="402"/>
      <c r="I2185" s="402"/>
      <c r="J2185" s="402"/>
      <c r="K2185" s="210"/>
      <c r="L2185" s="234"/>
      <c r="M2185" s="234"/>
    </row>
    <row r="2186" spans="1:13" x14ac:dyDescent="0.25">
      <c r="A2186" s="402" t="s">
        <v>934</v>
      </c>
      <c r="B2186" s="402"/>
      <c r="C2186" s="402"/>
      <c r="D2186" s="402"/>
      <c r="E2186" s="402"/>
      <c r="F2186" s="402" t="s">
        <v>824</v>
      </c>
      <c r="G2186" s="402"/>
      <c r="H2186" s="402"/>
      <c r="I2186" s="402"/>
      <c r="J2186" s="402"/>
      <c r="K2186" s="210"/>
      <c r="L2186" s="234"/>
      <c r="M2186" s="234"/>
    </row>
    <row r="2187" spans="1:13" x14ac:dyDescent="0.25">
      <c r="A2187" s="402" t="s">
        <v>935</v>
      </c>
      <c r="B2187" s="402"/>
      <c r="C2187" s="402"/>
      <c r="D2187" s="402"/>
      <c r="E2187" s="402"/>
      <c r="F2187" s="402" t="s">
        <v>826</v>
      </c>
      <c r="G2187" s="402"/>
      <c r="H2187" s="402"/>
      <c r="I2187" s="402"/>
      <c r="J2187" s="402"/>
      <c r="K2187" s="210"/>
      <c r="L2187" s="234"/>
      <c r="M2187" s="234"/>
    </row>
    <row r="2188" spans="1:13" x14ac:dyDescent="0.25">
      <c r="A2188" s="402" t="s">
        <v>229</v>
      </c>
      <c r="B2188" s="402"/>
      <c r="C2188" s="402"/>
      <c r="D2188" s="402"/>
      <c r="E2188" s="402"/>
      <c r="F2188" s="402" t="s">
        <v>828</v>
      </c>
      <c r="G2188" s="402"/>
      <c r="H2188" s="402"/>
      <c r="I2188" s="402"/>
      <c r="J2188" s="402"/>
      <c r="K2188" s="210"/>
      <c r="L2188" s="234"/>
      <c r="M2188" s="234"/>
    </row>
    <row r="2189" spans="1:13" x14ac:dyDescent="0.25">
      <c r="A2189" s="405" t="s">
        <v>1187</v>
      </c>
      <c r="B2189" s="405"/>
      <c r="C2189" s="405"/>
      <c r="D2189" s="405"/>
      <c r="E2189" s="405"/>
      <c r="F2189" s="402"/>
      <c r="G2189" s="402"/>
      <c r="H2189" s="402"/>
      <c r="I2189" s="402"/>
      <c r="J2189" s="402"/>
      <c r="K2189" s="210"/>
      <c r="L2189" s="234"/>
      <c r="M2189" s="234"/>
    </row>
    <row r="2190" spans="1:13" x14ac:dyDescent="0.25">
      <c r="A2190" s="402" t="s">
        <v>1188</v>
      </c>
      <c r="B2190" s="402"/>
      <c r="C2190" s="402"/>
      <c r="D2190" s="402"/>
      <c r="E2190" s="402"/>
      <c r="F2190" s="402"/>
      <c r="G2190" s="402"/>
      <c r="H2190" s="402"/>
      <c r="I2190" s="402"/>
      <c r="J2190" s="402"/>
      <c r="K2190" s="210"/>
      <c r="L2190" s="234"/>
      <c r="M2190" s="234"/>
    </row>
    <row r="2191" spans="1:13" x14ac:dyDescent="0.25">
      <c r="A2191" s="402" t="s">
        <v>1189</v>
      </c>
      <c r="B2191" s="402"/>
      <c r="C2191" s="402"/>
      <c r="D2191" s="402"/>
      <c r="E2191" s="402"/>
      <c r="F2191" s="405" t="s">
        <v>220</v>
      </c>
      <c r="G2191" s="405"/>
      <c r="H2191" s="405"/>
      <c r="I2191" s="405"/>
      <c r="J2191" s="405"/>
      <c r="K2191" s="213"/>
      <c r="L2191" s="234"/>
      <c r="M2191" s="234"/>
    </row>
    <row r="2192" spans="1:13" x14ac:dyDescent="0.25">
      <c r="A2192" s="404" t="s">
        <v>836</v>
      </c>
      <c r="B2192" s="404"/>
      <c r="C2192" s="404"/>
      <c r="D2192" s="404"/>
      <c r="E2192" s="404"/>
      <c r="F2192" s="402" t="s">
        <v>831</v>
      </c>
      <c r="G2192" s="402"/>
      <c r="H2192" s="402"/>
      <c r="I2192" s="402"/>
      <c r="J2192" s="402"/>
      <c r="K2192" s="210"/>
      <c r="L2192" s="234"/>
      <c r="M2192" s="234"/>
    </row>
    <row r="2193" spans="1:13" x14ac:dyDescent="0.25">
      <c r="A2193" s="402" t="s">
        <v>838</v>
      </c>
      <c r="B2193" s="402"/>
      <c r="C2193" s="402"/>
      <c r="D2193" s="402"/>
      <c r="E2193" s="402"/>
      <c r="F2193" s="402" t="s">
        <v>1023</v>
      </c>
      <c r="G2193" s="402"/>
      <c r="H2193" s="402"/>
      <c r="I2193" s="402"/>
      <c r="J2193" s="402"/>
      <c r="K2193" s="210"/>
      <c r="L2193" s="234"/>
      <c r="M2193" s="234"/>
    </row>
    <row r="2194" spans="1:13" x14ac:dyDescent="0.25">
      <c r="A2194" s="402" t="s">
        <v>803</v>
      </c>
      <c r="B2194" s="402"/>
      <c r="C2194" s="402"/>
      <c r="D2194" s="402"/>
      <c r="E2194" s="402"/>
      <c r="F2194" s="402" t="s">
        <v>938</v>
      </c>
      <c r="G2194" s="402"/>
      <c r="H2194" s="402"/>
      <c r="I2194" s="402"/>
      <c r="J2194" s="402"/>
      <c r="K2194" s="210"/>
      <c r="L2194" s="234"/>
      <c r="M2194" s="234"/>
    </row>
    <row r="2195" spans="1:13" x14ac:dyDescent="0.25">
      <c r="A2195" s="402" t="s">
        <v>797</v>
      </c>
      <c r="B2195" s="402"/>
      <c r="C2195" s="402"/>
      <c r="D2195" s="402"/>
      <c r="E2195" s="402"/>
      <c r="F2195" s="402" t="s">
        <v>182</v>
      </c>
      <c r="G2195" s="402"/>
      <c r="H2195" s="402"/>
      <c r="I2195" s="402"/>
      <c r="J2195" s="402"/>
      <c r="K2195" s="210"/>
      <c r="L2195" s="234"/>
      <c r="M2195" s="234"/>
    </row>
    <row r="2196" spans="1:13" x14ac:dyDescent="0.25">
      <c r="A2196" s="402" t="s">
        <v>1024</v>
      </c>
      <c r="B2196" s="402"/>
      <c r="C2196" s="402"/>
      <c r="D2196" s="402"/>
      <c r="E2196" s="402"/>
      <c r="F2196" s="402" t="s">
        <v>941</v>
      </c>
      <c r="G2196" s="402"/>
      <c r="H2196" s="402"/>
      <c r="I2196" s="402"/>
      <c r="J2196" s="402"/>
      <c r="K2196" s="210"/>
      <c r="L2196" s="234"/>
      <c r="M2196" s="234"/>
    </row>
    <row r="2197" spans="1:13" x14ac:dyDescent="0.25">
      <c r="A2197" s="405" t="s">
        <v>1025</v>
      </c>
      <c r="B2197" s="405"/>
      <c r="C2197" s="405"/>
      <c r="D2197" s="405"/>
      <c r="E2197" s="405"/>
      <c r="F2197" s="402" t="s">
        <v>1026</v>
      </c>
      <c r="G2197" s="402"/>
      <c r="H2197" s="402"/>
      <c r="I2197" s="402"/>
      <c r="J2197" s="402"/>
      <c r="K2197" s="210"/>
      <c r="L2197" s="234"/>
      <c r="M2197" s="234"/>
    </row>
    <row r="2198" spans="1:13" x14ac:dyDescent="0.25">
      <c r="A2198" s="402" t="s">
        <v>947</v>
      </c>
      <c r="B2198" s="402"/>
      <c r="C2198" s="402"/>
      <c r="D2198" s="402"/>
      <c r="E2198" s="402"/>
      <c r="F2198" s="405" t="s">
        <v>195</v>
      </c>
      <c r="G2198" s="405"/>
      <c r="H2198" s="405"/>
      <c r="I2198" s="405"/>
      <c r="J2198" s="405"/>
      <c r="K2198" s="213"/>
      <c r="L2198" s="234"/>
      <c r="M2198" s="234"/>
    </row>
    <row r="2199" spans="1:13" x14ac:dyDescent="0.25">
      <c r="A2199" s="402" t="s">
        <v>803</v>
      </c>
      <c r="B2199" s="402"/>
      <c r="C2199" s="402"/>
      <c r="D2199" s="402"/>
      <c r="E2199" s="402"/>
      <c r="F2199" s="402" t="s">
        <v>197</v>
      </c>
      <c r="G2199" s="402"/>
      <c r="H2199" s="402"/>
      <c r="I2199" s="402"/>
      <c r="J2199" s="402"/>
      <c r="K2199" s="210"/>
      <c r="L2199" s="234"/>
      <c r="M2199" s="234"/>
    </row>
    <row r="2200" spans="1:13" x14ac:dyDescent="0.25">
      <c r="A2200" s="402" t="s">
        <v>797</v>
      </c>
      <c r="B2200" s="402"/>
      <c r="C2200" s="402"/>
      <c r="D2200" s="402"/>
      <c r="E2200" s="402"/>
      <c r="F2200" s="402" t="s">
        <v>844</v>
      </c>
      <c r="G2200" s="402"/>
      <c r="H2200" s="402"/>
      <c r="I2200" s="402"/>
      <c r="J2200" s="402"/>
      <c r="K2200" s="210"/>
      <c r="L2200" s="234"/>
      <c r="M2200" s="234"/>
    </row>
    <row r="2201" spans="1:13" x14ac:dyDescent="0.25">
      <c r="A2201" s="405" t="s">
        <v>198</v>
      </c>
      <c r="B2201" s="405"/>
      <c r="C2201" s="405"/>
      <c r="D2201" s="405"/>
      <c r="E2201" s="405"/>
      <c r="F2201" s="402" t="s">
        <v>669</v>
      </c>
      <c r="G2201" s="402"/>
      <c r="H2201" s="402"/>
      <c r="I2201" s="402"/>
      <c r="J2201" s="402"/>
      <c r="K2201" s="210"/>
      <c r="L2201" s="234"/>
      <c r="M2201" s="234"/>
    </row>
    <row r="2202" spans="1:13" x14ac:dyDescent="0.25">
      <c r="A2202" s="402" t="s">
        <v>200</v>
      </c>
      <c r="B2202" s="402"/>
      <c r="C2202" s="402"/>
      <c r="D2202" s="402"/>
      <c r="E2202" s="402"/>
      <c r="F2202" s="402" t="s">
        <v>670</v>
      </c>
      <c r="G2202" s="402"/>
      <c r="H2202" s="402"/>
      <c r="I2202" s="402"/>
      <c r="J2202" s="402"/>
      <c r="K2202" s="210"/>
      <c r="L2202" s="234"/>
      <c r="M2202" s="234"/>
    </row>
    <row r="2203" spans="1:13" x14ac:dyDescent="0.25">
      <c r="A2203" s="214" t="s">
        <v>0</v>
      </c>
      <c r="B2203" s="416" t="s">
        <v>1</v>
      </c>
      <c r="C2203" s="416"/>
      <c r="D2203" s="416"/>
      <c r="E2203" s="416"/>
      <c r="F2203" s="416"/>
      <c r="G2203" s="416"/>
      <c r="H2203" s="416"/>
      <c r="I2203" s="417" t="s">
        <v>2</v>
      </c>
      <c r="J2203" s="417"/>
      <c r="K2203" s="214"/>
      <c r="L2203" s="234"/>
      <c r="M2203" s="234"/>
    </row>
    <row r="2204" spans="1:13" x14ac:dyDescent="0.25">
      <c r="A2204" s="215"/>
      <c r="B2204" s="411" t="s">
        <v>846</v>
      </c>
      <c r="C2204" s="411"/>
      <c r="D2204" s="411"/>
      <c r="E2204" s="411"/>
      <c r="F2204" s="411"/>
      <c r="G2204" s="411"/>
      <c r="H2204" s="411"/>
      <c r="I2204" s="411" t="s">
        <v>1190</v>
      </c>
      <c r="J2204" s="411"/>
      <c r="K2204" s="216"/>
      <c r="L2204" s="234"/>
      <c r="M2204" s="234"/>
    </row>
    <row r="2205" spans="1:13" x14ac:dyDescent="0.25">
      <c r="A2205" s="217">
        <v>1</v>
      </c>
      <c r="B2205" s="418" t="s">
        <v>1191</v>
      </c>
      <c r="C2205" s="418"/>
      <c r="D2205" s="418"/>
      <c r="E2205" s="418"/>
      <c r="F2205" s="418"/>
      <c r="G2205" s="418"/>
      <c r="H2205" s="1"/>
      <c r="I2205" s="419">
        <v>385840</v>
      </c>
      <c r="J2205" s="419"/>
      <c r="K2205" s="218"/>
      <c r="L2205" s="234">
        <f t="shared" ref="L2205:L2248" si="35">SUM(I2205*1.02)</f>
        <v>393556.8</v>
      </c>
      <c r="M2205" s="234"/>
    </row>
    <row r="2206" spans="1:13" x14ac:dyDescent="0.25">
      <c r="A2206" s="215"/>
      <c r="B2206" s="411" t="s">
        <v>849</v>
      </c>
      <c r="C2206" s="411"/>
      <c r="D2206" s="411"/>
      <c r="E2206" s="411"/>
      <c r="F2206" s="411"/>
      <c r="G2206" s="411"/>
      <c r="H2206" s="411"/>
      <c r="I2206" s="219"/>
      <c r="J2206" s="219"/>
      <c r="K2206" s="219"/>
      <c r="L2206" s="234"/>
      <c r="M2206" s="234"/>
    </row>
    <row r="2207" spans="1:13" x14ac:dyDescent="0.25">
      <c r="A2207" s="217">
        <v>1</v>
      </c>
      <c r="B2207" s="418" t="s">
        <v>956</v>
      </c>
      <c r="C2207" s="418"/>
      <c r="D2207" s="418"/>
      <c r="E2207" s="418"/>
      <c r="F2207" s="418"/>
      <c r="G2207" s="418"/>
      <c r="H2207" s="1" t="s">
        <v>1029</v>
      </c>
      <c r="I2207" s="413" t="s">
        <v>1192</v>
      </c>
      <c r="J2207" s="413"/>
      <c r="K2207" s="1"/>
      <c r="L2207" s="234"/>
      <c r="M2207" s="234"/>
    </row>
    <row r="2208" spans="1:13" x14ac:dyDescent="0.25">
      <c r="A2208" s="220"/>
      <c r="B2208" s="420" t="s">
        <v>1030</v>
      </c>
      <c r="C2208" s="420"/>
      <c r="D2208" s="420"/>
      <c r="E2208" s="420"/>
      <c r="F2208" s="420"/>
      <c r="G2208" s="420"/>
      <c r="H2208" s="72" t="s">
        <v>1031</v>
      </c>
      <c r="I2208" s="407">
        <v>1405</v>
      </c>
      <c r="J2208" s="407"/>
      <c r="K2208" s="221"/>
      <c r="L2208" s="234">
        <f t="shared" si="35"/>
        <v>1433.1000000000001</v>
      </c>
      <c r="M2208" s="234"/>
    </row>
    <row r="2209" spans="1:13" x14ac:dyDescent="0.25">
      <c r="A2209" s="217">
        <v>1</v>
      </c>
      <c r="B2209" s="418" t="s">
        <v>958</v>
      </c>
      <c r="C2209" s="418"/>
      <c r="D2209" s="418"/>
      <c r="E2209" s="418"/>
      <c r="F2209" s="418"/>
      <c r="G2209" s="418"/>
      <c r="H2209" s="1" t="s">
        <v>1036</v>
      </c>
      <c r="I2209" s="413" t="s">
        <v>1192</v>
      </c>
      <c r="J2209" s="413"/>
      <c r="K2209" s="1"/>
      <c r="L2209" s="234"/>
      <c r="M2209" s="234"/>
    </row>
    <row r="2210" spans="1:13" x14ac:dyDescent="0.25">
      <c r="A2210" s="220"/>
      <c r="B2210" s="406" t="s">
        <v>1193</v>
      </c>
      <c r="C2210" s="406"/>
      <c r="D2210" s="406"/>
      <c r="E2210" s="406"/>
      <c r="F2210" s="406"/>
      <c r="G2210" s="406"/>
      <c r="H2210" s="72" t="s">
        <v>1033</v>
      </c>
      <c r="I2210" s="407">
        <v>385</v>
      </c>
      <c r="J2210" s="407"/>
      <c r="K2210" s="221"/>
      <c r="L2210" s="234">
        <f t="shared" si="35"/>
        <v>392.7</v>
      </c>
      <c r="M2210" s="234"/>
    </row>
    <row r="2211" spans="1:13" x14ac:dyDescent="0.25">
      <c r="A2211" s="220"/>
      <c r="B2211" s="406" t="s">
        <v>1034</v>
      </c>
      <c r="C2211" s="406"/>
      <c r="D2211" s="406"/>
      <c r="E2211" s="406"/>
      <c r="F2211" s="406"/>
      <c r="G2211" s="406"/>
      <c r="H2211" s="72" t="s">
        <v>1035</v>
      </c>
      <c r="I2211" s="408" t="s">
        <v>1192</v>
      </c>
      <c r="J2211" s="408"/>
      <c r="K2211" s="72"/>
      <c r="L2211" s="234"/>
      <c r="M2211" s="234"/>
    </row>
    <row r="2212" spans="1:13" x14ac:dyDescent="0.25">
      <c r="A2212" s="409" t="s">
        <v>856</v>
      </c>
      <c r="B2212" s="409"/>
      <c r="C2212" s="409"/>
      <c r="D2212" s="409"/>
      <c r="E2212" s="409"/>
      <c r="F2212" s="409"/>
      <c r="G2212" s="409"/>
      <c r="H2212" s="409"/>
      <c r="I2212" s="410" t="s">
        <v>1192</v>
      </c>
      <c r="J2212" s="410"/>
      <c r="K2212" s="222"/>
      <c r="L2212" s="234"/>
      <c r="M2212" s="234"/>
    </row>
    <row r="2213" spans="1:13" x14ac:dyDescent="0.25">
      <c r="A2213" s="215"/>
      <c r="B2213" s="411" t="s">
        <v>1194</v>
      </c>
      <c r="C2213" s="411"/>
      <c r="D2213" s="411"/>
      <c r="E2213" s="411"/>
      <c r="F2213" s="411"/>
      <c r="G2213" s="411"/>
      <c r="H2213" s="411"/>
      <c r="I2213" s="223"/>
      <c r="J2213" s="223"/>
      <c r="K2213" s="223"/>
      <c r="L2213" s="234"/>
      <c r="M2213" s="234"/>
    </row>
    <row r="2214" spans="1:13" x14ac:dyDescent="0.25">
      <c r="A2214" s="217">
        <v>1</v>
      </c>
      <c r="B2214" s="412" t="s">
        <v>858</v>
      </c>
      <c r="C2214" s="412"/>
      <c r="D2214" s="412"/>
      <c r="E2214" s="412"/>
      <c r="F2214" s="412"/>
      <c r="G2214" s="412"/>
      <c r="H2214" s="73">
        <v>2.0399999999999999E+89</v>
      </c>
      <c r="I2214" s="413" t="s">
        <v>1192</v>
      </c>
      <c r="J2214" s="413"/>
      <c r="K2214" s="1"/>
      <c r="L2214" s="234"/>
      <c r="M2214" s="234"/>
    </row>
    <row r="2215" spans="1:13" x14ac:dyDescent="0.25">
      <c r="A2215" s="220"/>
      <c r="B2215" s="414" t="s">
        <v>860</v>
      </c>
      <c r="C2215" s="414"/>
      <c r="D2215" s="414"/>
      <c r="E2215" s="414"/>
      <c r="F2215" s="414"/>
      <c r="G2215" s="414"/>
      <c r="H2215" s="74" t="s">
        <v>861</v>
      </c>
      <c r="I2215" s="415">
        <v>920</v>
      </c>
      <c r="J2215" s="415"/>
      <c r="K2215" s="225"/>
      <c r="L2215" s="234">
        <f t="shared" si="35"/>
        <v>938.4</v>
      </c>
      <c r="M2215" s="234"/>
    </row>
    <row r="2216" spans="1:13" x14ac:dyDescent="0.25">
      <c r="A2216" s="220"/>
      <c r="B2216" s="414" t="s">
        <v>959</v>
      </c>
      <c r="C2216" s="414"/>
      <c r="D2216" s="414"/>
      <c r="E2216" s="414"/>
      <c r="F2216" s="414"/>
      <c r="G2216" s="414"/>
      <c r="H2216" s="74" t="s">
        <v>960</v>
      </c>
      <c r="I2216" s="415">
        <v>730</v>
      </c>
      <c r="J2216" s="415"/>
      <c r="K2216" s="225"/>
      <c r="L2216" s="234">
        <f t="shared" si="35"/>
        <v>744.6</v>
      </c>
      <c r="M2216" s="234"/>
    </row>
    <row r="2217" spans="1:13" x14ac:dyDescent="0.25">
      <c r="A2217" s="220"/>
      <c r="B2217" s="414" t="s">
        <v>1037</v>
      </c>
      <c r="C2217" s="414"/>
      <c r="D2217" s="414"/>
      <c r="E2217" s="414"/>
      <c r="F2217" s="414"/>
      <c r="G2217" s="414"/>
      <c r="H2217" s="74" t="s">
        <v>1038</v>
      </c>
      <c r="I2217" s="415">
        <v>1180</v>
      </c>
      <c r="J2217" s="415"/>
      <c r="K2217" s="225"/>
      <c r="L2217" s="234">
        <f t="shared" si="35"/>
        <v>1203.5999999999999</v>
      </c>
      <c r="M2217" s="234"/>
    </row>
    <row r="2218" spans="1:13" x14ac:dyDescent="0.25">
      <c r="A2218" s="215"/>
      <c r="B2218" s="411" t="s">
        <v>1195</v>
      </c>
      <c r="C2218" s="411"/>
      <c r="D2218" s="411"/>
      <c r="E2218" s="411"/>
      <c r="F2218" s="411"/>
      <c r="G2218" s="411"/>
      <c r="H2218" s="411"/>
      <c r="I2218" s="223"/>
      <c r="J2218" s="223"/>
      <c r="K2218" s="223"/>
      <c r="L2218" s="234">
        <f t="shared" si="35"/>
        <v>0</v>
      </c>
      <c r="M2218" s="234"/>
    </row>
    <row r="2219" spans="1:13" x14ac:dyDescent="0.25">
      <c r="A2219" s="220"/>
      <c r="B2219" s="412" t="s">
        <v>1040</v>
      </c>
      <c r="C2219" s="412"/>
      <c r="D2219" s="412"/>
      <c r="E2219" s="412"/>
      <c r="F2219" s="412"/>
      <c r="G2219" s="412"/>
      <c r="H2219" s="75" t="s">
        <v>1041</v>
      </c>
      <c r="I2219" s="413" t="s">
        <v>1192</v>
      </c>
      <c r="J2219" s="413"/>
      <c r="K2219" s="1"/>
      <c r="L2219" s="234"/>
      <c r="M2219" s="234"/>
    </row>
    <row r="2220" spans="1:13" x14ac:dyDescent="0.25">
      <c r="A2220" s="220"/>
      <c r="B2220" s="412" t="s">
        <v>1042</v>
      </c>
      <c r="C2220" s="412"/>
      <c r="D2220" s="412"/>
      <c r="E2220" s="412"/>
      <c r="F2220" s="412"/>
      <c r="G2220" s="412"/>
      <c r="H2220" s="75" t="s">
        <v>1043</v>
      </c>
      <c r="I2220" s="413" t="s">
        <v>1192</v>
      </c>
      <c r="J2220" s="413"/>
      <c r="K2220" s="1"/>
      <c r="L2220" s="234"/>
      <c r="M2220" s="234"/>
    </row>
    <row r="2221" spans="1:13" x14ac:dyDescent="0.25">
      <c r="A2221" s="220"/>
      <c r="B2221" s="414" t="s">
        <v>1044</v>
      </c>
      <c r="C2221" s="414"/>
      <c r="D2221" s="414"/>
      <c r="E2221" s="414"/>
      <c r="F2221" s="414"/>
      <c r="G2221" s="414"/>
      <c r="H2221" s="74" t="s">
        <v>1045</v>
      </c>
      <c r="I2221" s="415">
        <v>2970</v>
      </c>
      <c r="J2221" s="415"/>
      <c r="K2221" s="225"/>
      <c r="L2221" s="234">
        <f t="shared" si="35"/>
        <v>3029.4</v>
      </c>
      <c r="M2221" s="234"/>
    </row>
    <row r="2222" spans="1:13" x14ac:dyDescent="0.25">
      <c r="A2222" s="220"/>
      <c r="B2222" s="414" t="s">
        <v>1196</v>
      </c>
      <c r="C2222" s="414"/>
      <c r="D2222" s="414"/>
      <c r="E2222" s="414"/>
      <c r="F2222" s="414"/>
      <c r="G2222" s="414"/>
      <c r="H2222" s="74" t="s">
        <v>1047</v>
      </c>
      <c r="I2222" s="415">
        <v>1540</v>
      </c>
      <c r="J2222" s="415"/>
      <c r="K2222" s="225"/>
      <c r="L2222" s="234">
        <f t="shared" si="35"/>
        <v>1570.8</v>
      </c>
      <c r="M2222" s="234"/>
    </row>
    <row r="2223" spans="1:13" x14ac:dyDescent="0.25">
      <c r="A2223" s="409" t="s">
        <v>33</v>
      </c>
      <c r="B2223" s="409"/>
      <c r="C2223" s="409"/>
      <c r="D2223" s="409"/>
      <c r="E2223" s="409"/>
      <c r="F2223" s="409"/>
      <c r="G2223" s="409"/>
      <c r="H2223" s="409"/>
      <c r="I2223" s="410" t="s">
        <v>1192</v>
      </c>
      <c r="J2223" s="410"/>
      <c r="K2223" s="222"/>
      <c r="L2223" s="234"/>
      <c r="M2223" s="234"/>
    </row>
    <row r="2224" spans="1:13" x14ac:dyDescent="0.25">
      <c r="A2224" s="219"/>
      <c r="B2224" s="411" t="s">
        <v>1197</v>
      </c>
      <c r="C2224" s="411"/>
      <c r="D2224" s="411"/>
      <c r="E2224" s="411"/>
      <c r="F2224" s="411"/>
      <c r="G2224" s="411"/>
      <c r="H2224" s="411"/>
      <c r="I2224" s="216"/>
      <c r="J2224" s="216"/>
      <c r="K2224" s="216"/>
      <c r="L2224" s="234"/>
      <c r="M2224" s="234"/>
    </row>
    <row r="2225" spans="1:13" x14ac:dyDescent="0.25">
      <c r="A2225" s="220"/>
      <c r="B2225" s="421" t="s">
        <v>1049</v>
      </c>
      <c r="C2225" s="421"/>
      <c r="D2225" s="421"/>
      <c r="E2225" s="421"/>
      <c r="F2225" s="421"/>
      <c r="G2225" s="421"/>
      <c r="H2225" s="76" t="s">
        <v>1050</v>
      </c>
      <c r="I2225" s="415">
        <v>16470</v>
      </c>
      <c r="J2225" s="415"/>
      <c r="K2225" s="225"/>
      <c r="L2225" s="234">
        <f t="shared" si="35"/>
        <v>16799.400000000001</v>
      </c>
      <c r="M2225" s="234"/>
    </row>
    <row r="2226" spans="1:13" x14ac:dyDescent="0.25">
      <c r="A2226" s="220"/>
      <c r="B2226" s="414" t="s">
        <v>1051</v>
      </c>
      <c r="C2226" s="414"/>
      <c r="D2226" s="414"/>
      <c r="E2226" s="414"/>
      <c r="F2226" s="414"/>
      <c r="G2226" s="414"/>
      <c r="H2226" s="74" t="s">
        <v>1052</v>
      </c>
      <c r="I2226" s="415">
        <v>15930</v>
      </c>
      <c r="J2226" s="415"/>
      <c r="K2226" s="225"/>
      <c r="L2226" s="234">
        <f t="shared" si="35"/>
        <v>16248.6</v>
      </c>
      <c r="M2226" s="234"/>
    </row>
    <row r="2227" spans="1:13" x14ac:dyDescent="0.25">
      <c r="A2227" s="220"/>
      <c r="B2227" s="414" t="s">
        <v>1053</v>
      </c>
      <c r="C2227" s="414"/>
      <c r="D2227" s="414"/>
      <c r="E2227" s="414"/>
      <c r="F2227" s="414"/>
      <c r="G2227" s="414"/>
      <c r="H2227" s="74" t="s">
        <v>1054</v>
      </c>
      <c r="I2227" s="415">
        <v>780</v>
      </c>
      <c r="J2227" s="415"/>
      <c r="K2227" s="225"/>
      <c r="L2227" s="234">
        <f t="shared" si="35"/>
        <v>795.6</v>
      </c>
      <c r="M2227" s="234"/>
    </row>
    <row r="2228" spans="1:13" x14ac:dyDescent="0.25">
      <c r="A2228" s="220"/>
      <c r="B2228" s="414" t="s">
        <v>1055</v>
      </c>
      <c r="C2228" s="414"/>
      <c r="D2228" s="414"/>
      <c r="E2228" s="414"/>
      <c r="F2228" s="414"/>
      <c r="G2228" s="414"/>
      <c r="H2228" s="74" t="s">
        <v>1056</v>
      </c>
      <c r="I2228" s="415">
        <v>20610</v>
      </c>
      <c r="J2228" s="415"/>
      <c r="K2228" s="225"/>
      <c r="L2228" s="234">
        <f t="shared" si="35"/>
        <v>21022.2</v>
      </c>
      <c r="M2228" s="234"/>
    </row>
    <row r="2229" spans="1:13" x14ac:dyDescent="0.25">
      <c r="A2229" s="220"/>
      <c r="B2229" s="414" t="s">
        <v>1057</v>
      </c>
      <c r="C2229" s="414"/>
      <c r="D2229" s="414"/>
      <c r="E2229" s="414"/>
      <c r="F2229" s="414"/>
      <c r="G2229" s="414"/>
      <c r="H2229" s="74" t="s">
        <v>977</v>
      </c>
      <c r="I2229" s="415">
        <v>18160</v>
      </c>
      <c r="J2229" s="415"/>
      <c r="K2229" s="225"/>
      <c r="L2229" s="234">
        <f t="shared" si="35"/>
        <v>18523.2</v>
      </c>
      <c r="M2229" s="234"/>
    </row>
    <row r="2230" spans="1:13" x14ac:dyDescent="0.25">
      <c r="A2230" s="220"/>
      <c r="B2230" s="414" t="s">
        <v>866</v>
      </c>
      <c r="C2230" s="414"/>
      <c r="D2230" s="414"/>
      <c r="E2230" s="414"/>
      <c r="F2230" s="414"/>
      <c r="G2230" s="414"/>
      <c r="H2230" s="74" t="s">
        <v>973</v>
      </c>
      <c r="I2230" s="415">
        <v>1285</v>
      </c>
      <c r="J2230" s="415"/>
      <c r="K2230" s="225"/>
      <c r="L2230" s="234">
        <f t="shared" si="35"/>
        <v>1310.7</v>
      </c>
      <c r="M2230" s="234"/>
    </row>
    <row r="2231" spans="1:13" x14ac:dyDescent="0.25">
      <c r="A2231" s="220"/>
      <c r="B2231" s="414" t="s">
        <v>1198</v>
      </c>
      <c r="C2231" s="414"/>
      <c r="D2231" s="414"/>
      <c r="E2231" s="414"/>
      <c r="F2231" s="414"/>
      <c r="G2231" s="414"/>
      <c r="H2231" s="74" t="s">
        <v>1059</v>
      </c>
      <c r="I2231" s="415">
        <v>1880</v>
      </c>
      <c r="J2231" s="415"/>
      <c r="K2231" s="225"/>
      <c r="L2231" s="234">
        <f t="shared" si="35"/>
        <v>1917.6000000000001</v>
      </c>
      <c r="M2231" s="234"/>
    </row>
    <row r="2232" spans="1:13" x14ac:dyDescent="0.25">
      <c r="A2232" s="220"/>
      <c r="B2232" s="224" t="s">
        <v>868</v>
      </c>
      <c r="C2232" s="224"/>
      <c r="D2232" s="224"/>
      <c r="E2232" s="224"/>
      <c r="F2232" s="224"/>
      <c r="G2232" s="224"/>
      <c r="H2232" s="74" t="s">
        <v>970</v>
      </c>
      <c r="I2232" s="415">
        <v>425</v>
      </c>
      <c r="J2232" s="415"/>
      <c r="K2232" s="225"/>
      <c r="L2232" s="234">
        <f t="shared" si="35"/>
        <v>433.5</v>
      </c>
      <c r="M2232" s="234"/>
    </row>
    <row r="2233" spans="1:13" x14ac:dyDescent="0.25">
      <c r="A2233" s="220"/>
      <c r="B2233" s="414" t="s">
        <v>1140</v>
      </c>
      <c r="C2233" s="414"/>
      <c r="D2233" s="414"/>
      <c r="E2233" s="414"/>
      <c r="F2233" s="414"/>
      <c r="G2233" s="414"/>
      <c r="H2233" s="74" t="s">
        <v>1063</v>
      </c>
      <c r="I2233" s="415">
        <v>31095</v>
      </c>
      <c r="J2233" s="415"/>
      <c r="K2233" s="225"/>
      <c r="L2233" s="234">
        <f t="shared" si="35"/>
        <v>31716.9</v>
      </c>
      <c r="M2233" s="234"/>
    </row>
    <row r="2234" spans="1:13" x14ac:dyDescent="0.25">
      <c r="A2234" s="220"/>
      <c r="B2234" s="414" t="s">
        <v>972</v>
      </c>
      <c r="C2234" s="414"/>
      <c r="D2234" s="414"/>
      <c r="E2234" s="414"/>
      <c r="F2234" s="414"/>
      <c r="G2234" s="414"/>
      <c r="H2234" s="74" t="s">
        <v>1064</v>
      </c>
      <c r="I2234" s="415">
        <v>31095</v>
      </c>
      <c r="J2234" s="415"/>
      <c r="K2234" s="225"/>
      <c r="L2234" s="234">
        <f t="shared" si="35"/>
        <v>31716.9</v>
      </c>
      <c r="M2234" s="234"/>
    </row>
    <row r="2235" spans="1:13" x14ac:dyDescent="0.25">
      <c r="A2235" s="217">
        <v>1</v>
      </c>
      <c r="B2235" s="423" t="s">
        <v>47</v>
      </c>
      <c r="C2235" s="423"/>
      <c r="D2235" s="423"/>
      <c r="E2235" s="423"/>
      <c r="F2235" s="423"/>
      <c r="G2235" s="423"/>
      <c r="H2235" s="77" t="s">
        <v>48</v>
      </c>
      <c r="I2235" s="413" t="s">
        <v>1192</v>
      </c>
      <c r="J2235" s="413"/>
      <c r="K2235" s="1"/>
      <c r="L2235" s="234"/>
      <c r="M2235" s="234"/>
    </row>
    <row r="2236" spans="1:13" x14ac:dyDescent="0.25">
      <c r="A2236" s="220"/>
      <c r="B2236" s="414" t="s">
        <v>1199</v>
      </c>
      <c r="C2236" s="414"/>
      <c r="D2236" s="414"/>
      <c r="E2236" s="414"/>
      <c r="F2236" s="414"/>
      <c r="G2236" s="414"/>
      <c r="H2236" s="74" t="s">
        <v>50</v>
      </c>
      <c r="I2236" s="415">
        <v>585</v>
      </c>
      <c r="J2236" s="415"/>
      <c r="K2236" s="225"/>
      <c r="L2236" s="234">
        <f t="shared" si="35"/>
        <v>596.70000000000005</v>
      </c>
      <c r="M2236" s="234"/>
    </row>
    <row r="2237" spans="1:13" x14ac:dyDescent="0.25">
      <c r="A2237" s="220"/>
      <c r="B2237" s="414" t="s">
        <v>1200</v>
      </c>
      <c r="C2237" s="414"/>
      <c r="D2237" s="414"/>
      <c r="E2237" s="414"/>
      <c r="F2237" s="414"/>
      <c r="G2237" s="414"/>
      <c r="H2237" s="74" t="s">
        <v>52</v>
      </c>
      <c r="I2237" s="415">
        <v>1075</v>
      </c>
      <c r="J2237" s="415"/>
      <c r="K2237" s="225"/>
      <c r="L2237" s="234">
        <f t="shared" si="35"/>
        <v>1096.5</v>
      </c>
      <c r="M2237" s="234"/>
    </row>
    <row r="2238" spans="1:13" x14ac:dyDescent="0.25">
      <c r="A2238" s="220"/>
      <c r="B2238" s="406" t="s">
        <v>1201</v>
      </c>
      <c r="C2238" s="406"/>
      <c r="D2238" s="406"/>
      <c r="E2238" s="406"/>
      <c r="F2238" s="406"/>
      <c r="G2238" s="406"/>
      <c r="H2238" s="72" t="s">
        <v>870</v>
      </c>
      <c r="I2238" s="415">
        <v>1670</v>
      </c>
      <c r="J2238" s="415"/>
      <c r="K2238" s="225"/>
      <c r="L2238" s="234">
        <f t="shared" si="35"/>
        <v>1703.4</v>
      </c>
      <c r="M2238" s="234"/>
    </row>
    <row r="2239" spans="1:13" x14ac:dyDescent="0.25">
      <c r="A2239" s="220"/>
      <c r="B2239" s="414" t="s">
        <v>53</v>
      </c>
      <c r="C2239" s="414"/>
      <c r="D2239" s="414"/>
      <c r="E2239" s="414"/>
      <c r="F2239" s="414"/>
      <c r="G2239" s="414"/>
      <c r="H2239" s="74" t="s">
        <v>54</v>
      </c>
      <c r="I2239" s="415">
        <v>695</v>
      </c>
      <c r="J2239" s="415"/>
      <c r="K2239" s="225"/>
      <c r="L2239" s="234">
        <f t="shared" si="35"/>
        <v>708.9</v>
      </c>
      <c r="M2239" s="234"/>
    </row>
    <row r="2240" spans="1:13" x14ac:dyDescent="0.25">
      <c r="A2240" s="220"/>
      <c r="B2240" s="406" t="s">
        <v>871</v>
      </c>
      <c r="C2240" s="406"/>
      <c r="D2240" s="406"/>
      <c r="E2240" s="406"/>
      <c r="F2240" s="406"/>
      <c r="G2240" s="406"/>
      <c r="H2240" s="72" t="s">
        <v>1067</v>
      </c>
      <c r="I2240" s="415">
        <v>1615</v>
      </c>
      <c r="J2240" s="415"/>
      <c r="K2240" s="225"/>
      <c r="L2240" s="234">
        <f t="shared" si="35"/>
        <v>1647.3</v>
      </c>
      <c r="M2240" s="234"/>
    </row>
    <row r="2241" spans="1:13" x14ac:dyDescent="0.25">
      <c r="A2241" s="220"/>
      <c r="B2241" s="406" t="s">
        <v>55</v>
      </c>
      <c r="C2241" s="406"/>
      <c r="D2241" s="406"/>
      <c r="E2241" s="406"/>
      <c r="F2241" s="406"/>
      <c r="G2241" s="406"/>
      <c r="H2241" s="78" t="s">
        <v>56</v>
      </c>
      <c r="I2241" s="422"/>
      <c r="J2241" s="422"/>
      <c r="K2241" s="226"/>
      <c r="L2241" s="234"/>
      <c r="M2241" s="234"/>
    </row>
    <row r="2242" spans="1:13" x14ac:dyDescent="0.25">
      <c r="A2242" s="227"/>
      <c r="B2242" s="411" t="s">
        <v>1202</v>
      </c>
      <c r="C2242" s="411"/>
      <c r="D2242" s="411"/>
      <c r="E2242" s="411"/>
      <c r="F2242" s="411"/>
      <c r="G2242" s="411"/>
      <c r="H2242" s="411"/>
      <c r="I2242" s="228"/>
      <c r="J2242" s="228"/>
      <c r="K2242" s="228"/>
      <c r="L2242" s="234"/>
      <c r="M2242" s="234"/>
    </row>
    <row r="2243" spans="1:13" x14ac:dyDescent="0.25">
      <c r="A2243" s="220"/>
      <c r="B2243" s="414" t="s">
        <v>322</v>
      </c>
      <c r="C2243" s="414"/>
      <c r="D2243" s="414"/>
      <c r="E2243" s="414"/>
      <c r="F2243" s="414"/>
      <c r="G2243" s="414"/>
      <c r="H2243" s="74" t="s">
        <v>879</v>
      </c>
      <c r="I2243" s="415">
        <v>385</v>
      </c>
      <c r="J2243" s="415"/>
      <c r="K2243" s="225"/>
      <c r="L2243" s="234">
        <f t="shared" si="35"/>
        <v>392.7</v>
      </c>
      <c r="M2243" s="234"/>
    </row>
    <row r="2244" spans="1:13" x14ac:dyDescent="0.25">
      <c r="A2244" s="220"/>
      <c r="B2244" s="414" t="s">
        <v>978</v>
      </c>
      <c r="C2244" s="414"/>
      <c r="D2244" s="414"/>
      <c r="E2244" s="414"/>
      <c r="F2244" s="414"/>
      <c r="G2244" s="414"/>
      <c r="H2244" s="74" t="s">
        <v>979</v>
      </c>
      <c r="I2244" s="415">
        <v>290</v>
      </c>
      <c r="J2244" s="415"/>
      <c r="K2244" s="225"/>
      <c r="L2244" s="234">
        <f t="shared" si="35"/>
        <v>295.8</v>
      </c>
      <c r="M2244" s="234"/>
    </row>
    <row r="2245" spans="1:13" x14ac:dyDescent="0.25">
      <c r="A2245" s="220"/>
      <c r="B2245" s="414" t="s">
        <v>880</v>
      </c>
      <c r="C2245" s="414"/>
      <c r="D2245" s="414"/>
      <c r="E2245" s="414"/>
      <c r="F2245" s="414"/>
      <c r="G2245" s="414"/>
      <c r="H2245" s="74" t="s">
        <v>881</v>
      </c>
      <c r="I2245" s="415">
        <v>365</v>
      </c>
      <c r="J2245" s="415"/>
      <c r="K2245" s="225"/>
      <c r="L2245" s="234">
        <f t="shared" si="35"/>
        <v>372.3</v>
      </c>
      <c r="M2245" s="234"/>
    </row>
    <row r="2246" spans="1:13" x14ac:dyDescent="0.25">
      <c r="A2246" s="227"/>
      <c r="B2246" s="411" t="s">
        <v>1203</v>
      </c>
      <c r="C2246" s="411"/>
      <c r="D2246" s="411"/>
      <c r="E2246" s="411"/>
      <c r="F2246" s="411"/>
      <c r="G2246" s="411"/>
      <c r="H2246" s="411"/>
      <c r="I2246" s="228"/>
      <c r="J2246" s="228"/>
      <c r="K2246" s="228"/>
      <c r="L2246" s="234"/>
      <c r="M2246" s="234"/>
    </row>
    <row r="2247" spans="1:13" x14ac:dyDescent="0.25">
      <c r="A2247" s="220"/>
      <c r="B2247" s="414" t="s">
        <v>1074</v>
      </c>
      <c r="C2247" s="414"/>
      <c r="D2247" s="414"/>
      <c r="E2247" s="414"/>
      <c r="F2247" s="414"/>
      <c r="G2247" s="414"/>
      <c r="H2247" s="74" t="s">
        <v>1075</v>
      </c>
      <c r="I2247" s="415">
        <v>7195</v>
      </c>
      <c r="J2247" s="415"/>
      <c r="K2247" s="225"/>
      <c r="L2247" s="234">
        <f t="shared" si="35"/>
        <v>7338.9000000000005</v>
      </c>
      <c r="M2247" s="234"/>
    </row>
    <row r="2248" spans="1:13" x14ac:dyDescent="0.25">
      <c r="A2248" s="220"/>
      <c r="B2248" s="414" t="s">
        <v>1076</v>
      </c>
      <c r="C2248" s="414"/>
      <c r="D2248" s="414"/>
      <c r="E2248" s="414"/>
      <c r="F2248" s="414"/>
      <c r="G2248" s="414"/>
      <c r="H2248" s="74" t="s">
        <v>1077</v>
      </c>
      <c r="I2248" s="415">
        <v>5285</v>
      </c>
      <c r="J2248" s="415"/>
      <c r="K2248" s="225"/>
      <c r="L2248" s="234">
        <f t="shared" si="35"/>
        <v>5390.7</v>
      </c>
      <c r="M2248" s="234"/>
    </row>
    <row r="2249" spans="1:13" x14ac:dyDescent="0.25">
      <c r="A2249" s="220"/>
      <c r="B2249" s="414" t="s">
        <v>1142</v>
      </c>
      <c r="C2249" s="414"/>
      <c r="D2249" s="414"/>
      <c r="E2249" s="414"/>
      <c r="F2249" s="414"/>
      <c r="G2249" s="414"/>
      <c r="H2249" s="74" t="s">
        <v>1079</v>
      </c>
      <c r="I2249" s="415">
        <v>5815</v>
      </c>
      <c r="J2249" s="415"/>
      <c r="K2249" s="225"/>
      <c r="L2249" s="234">
        <f t="shared" ref="L2249:L2303" si="36">SUM(I2249*1.02)</f>
        <v>5931.3</v>
      </c>
      <c r="M2249" s="234"/>
    </row>
    <row r="2250" spans="1:13" x14ac:dyDescent="0.25">
      <c r="A2250" s="220"/>
      <c r="B2250" s="420" t="s">
        <v>883</v>
      </c>
      <c r="C2250" s="420"/>
      <c r="D2250" s="420"/>
      <c r="E2250" s="420"/>
      <c r="F2250" s="420"/>
      <c r="G2250" s="420"/>
      <c r="H2250" s="72" t="s">
        <v>981</v>
      </c>
      <c r="I2250" s="415">
        <v>780</v>
      </c>
      <c r="J2250" s="415"/>
      <c r="K2250" s="225"/>
      <c r="L2250" s="234">
        <f t="shared" si="36"/>
        <v>795.6</v>
      </c>
      <c r="M2250" s="234"/>
    </row>
    <row r="2251" spans="1:13" x14ac:dyDescent="0.25">
      <c r="A2251" s="215"/>
      <c r="B2251" s="411" t="s">
        <v>1204</v>
      </c>
      <c r="C2251" s="411"/>
      <c r="D2251" s="411"/>
      <c r="E2251" s="411"/>
      <c r="F2251" s="411"/>
      <c r="G2251" s="411"/>
      <c r="H2251" s="411"/>
      <c r="I2251" s="223"/>
      <c r="J2251" s="223"/>
      <c r="K2251" s="223"/>
      <c r="L2251" s="234"/>
      <c r="M2251" s="234"/>
    </row>
    <row r="2252" spans="1:13" x14ac:dyDescent="0.25">
      <c r="A2252" s="217">
        <v>1</v>
      </c>
      <c r="B2252" s="412" t="s">
        <v>726</v>
      </c>
      <c r="C2252" s="412"/>
      <c r="D2252" s="412"/>
      <c r="E2252" s="412"/>
      <c r="F2252" s="412"/>
      <c r="G2252" s="412"/>
      <c r="H2252" s="73">
        <v>2.0400000000000001E+60</v>
      </c>
      <c r="I2252" s="413" t="s">
        <v>1192</v>
      </c>
      <c r="J2252" s="413"/>
      <c r="K2252" s="1"/>
      <c r="L2252" s="234"/>
      <c r="M2252" s="234"/>
    </row>
    <row r="2253" spans="1:13" x14ac:dyDescent="0.25">
      <c r="A2253" s="220"/>
      <c r="B2253" s="424" t="s">
        <v>1205</v>
      </c>
      <c r="C2253" s="424"/>
      <c r="D2253" s="424"/>
      <c r="E2253" s="424"/>
      <c r="F2253" s="424"/>
      <c r="G2253" s="424"/>
      <c r="H2253" s="74" t="s">
        <v>1083</v>
      </c>
      <c r="I2253" s="415">
        <v>13590</v>
      </c>
      <c r="J2253" s="415"/>
      <c r="K2253" s="225"/>
      <c r="L2253" s="234">
        <f t="shared" si="36"/>
        <v>13861.800000000001</v>
      </c>
      <c r="M2253" s="234"/>
    </row>
    <row r="2254" spans="1:13" x14ac:dyDescent="0.25">
      <c r="A2254" s="220"/>
      <c r="B2254" s="424" t="s">
        <v>1206</v>
      </c>
      <c r="C2254" s="424"/>
      <c r="D2254" s="424"/>
      <c r="E2254" s="424"/>
      <c r="F2254" s="424"/>
      <c r="G2254" s="424"/>
      <c r="H2254" s="74" t="s">
        <v>1085</v>
      </c>
      <c r="I2254" s="415">
        <v>8215</v>
      </c>
      <c r="J2254" s="415"/>
      <c r="K2254" s="225"/>
      <c r="L2254" s="234">
        <f t="shared" si="36"/>
        <v>8379.2999999999993</v>
      </c>
      <c r="M2254" s="234"/>
    </row>
    <row r="2255" spans="1:13" x14ac:dyDescent="0.25">
      <c r="A2255" s="220"/>
      <c r="B2255" s="424" t="s">
        <v>1086</v>
      </c>
      <c r="C2255" s="424"/>
      <c r="D2255" s="424"/>
      <c r="E2255" s="424"/>
      <c r="F2255" s="424"/>
      <c r="G2255" s="424"/>
      <c r="H2255" s="74" t="s">
        <v>1087</v>
      </c>
      <c r="I2255" s="415">
        <v>8155</v>
      </c>
      <c r="J2255" s="415"/>
      <c r="K2255" s="225"/>
      <c r="L2255" s="234">
        <f t="shared" si="36"/>
        <v>8318.1</v>
      </c>
      <c r="M2255" s="234"/>
    </row>
    <row r="2256" spans="1:13" x14ac:dyDescent="0.25">
      <c r="A2256" s="220"/>
      <c r="B2256" s="424" t="s">
        <v>281</v>
      </c>
      <c r="C2256" s="424"/>
      <c r="D2256" s="424"/>
      <c r="E2256" s="424"/>
      <c r="F2256" s="424"/>
      <c r="G2256" s="424"/>
      <c r="H2256" s="74" t="s">
        <v>985</v>
      </c>
      <c r="I2256" s="415">
        <v>2310</v>
      </c>
      <c r="J2256" s="415"/>
      <c r="K2256" s="225"/>
      <c r="L2256" s="234">
        <f t="shared" si="36"/>
        <v>2356.1999999999998</v>
      </c>
      <c r="M2256" s="234"/>
    </row>
    <row r="2257" spans="1:13" x14ac:dyDescent="0.25">
      <c r="A2257" s="220"/>
      <c r="B2257" s="424" t="s">
        <v>886</v>
      </c>
      <c r="C2257" s="424"/>
      <c r="D2257" s="424"/>
      <c r="E2257" s="424"/>
      <c r="F2257" s="424"/>
      <c r="G2257" s="424"/>
      <c r="H2257" s="74" t="s">
        <v>986</v>
      </c>
      <c r="I2257" s="415">
        <v>635</v>
      </c>
      <c r="J2257" s="415"/>
      <c r="K2257" s="225"/>
      <c r="L2257" s="234">
        <f t="shared" si="36"/>
        <v>647.70000000000005</v>
      </c>
      <c r="M2257" s="234"/>
    </row>
    <row r="2258" spans="1:13" x14ac:dyDescent="0.25">
      <c r="A2258" s="215"/>
      <c r="B2258" s="411" t="s">
        <v>1207</v>
      </c>
      <c r="C2258" s="411"/>
      <c r="D2258" s="411"/>
      <c r="E2258" s="411"/>
      <c r="F2258" s="411"/>
      <c r="G2258" s="411"/>
      <c r="H2258" s="411"/>
      <c r="I2258" s="228"/>
      <c r="J2258" s="228"/>
      <c r="K2258" s="228"/>
      <c r="L2258" s="234"/>
      <c r="M2258" s="234"/>
    </row>
    <row r="2259" spans="1:13" x14ac:dyDescent="0.25">
      <c r="A2259" s="217">
        <v>1</v>
      </c>
      <c r="B2259" s="412" t="s">
        <v>329</v>
      </c>
      <c r="C2259" s="412"/>
      <c r="D2259" s="412"/>
      <c r="E2259" s="412"/>
      <c r="F2259" s="412"/>
      <c r="G2259" s="412"/>
      <c r="H2259" s="75" t="s">
        <v>996</v>
      </c>
      <c r="I2259" s="413" t="s">
        <v>1192</v>
      </c>
      <c r="J2259" s="413"/>
      <c r="K2259" s="1"/>
      <c r="L2259" s="234"/>
      <c r="M2259" s="234"/>
    </row>
    <row r="2260" spans="1:13" x14ac:dyDescent="0.25">
      <c r="A2260" s="220"/>
      <c r="B2260" s="412" t="s">
        <v>331</v>
      </c>
      <c r="C2260" s="412"/>
      <c r="D2260" s="412"/>
      <c r="E2260" s="412"/>
      <c r="F2260" s="412"/>
      <c r="G2260" s="412"/>
      <c r="H2260" s="75" t="s">
        <v>1092</v>
      </c>
      <c r="I2260" s="413" t="s">
        <v>1192</v>
      </c>
      <c r="J2260" s="413"/>
      <c r="K2260" s="1"/>
      <c r="L2260" s="234"/>
      <c r="M2260" s="234"/>
    </row>
    <row r="2261" spans="1:13" x14ac:dyDescent="0.25">
      <c r="A2261" s="220"/>
      <c r="B2261" s="414" t="s">
        <v>333</v>
      </c>
      <c r="C2261" s="414"/>
      <c r="D2261" s="414"/>
      <c r="E2261" s="414"/>
      <c r="F2261" s="414"/>
      <c r="G2261" s="414"/>
      <c r="H2261" s="74" t="s">
        <v>1093</v>
      </c>
      <c r="I2261" s="415">
        <v>780</v>
      </c>
      <c r="J2261" s="415"/>
      <c r="K2261" s="225"/>
      <c r="L2261" s="234">
        <f t="shared" si="36"/>
        <v>795.6</v>
      </c>
      <c r="M2261" s="234"/>
    </row>
    <row r="2262" spans="1:13" x14ac:dyDescent="0.25">
      <c r="A2262" s="220"/>
      <c r="B2262" s="414" t="s">
        <v>335</v>
      </c>
      <c r="C2262" s="414"/>
      <c r="D2262" s="414"/>
      <c r="E2262" s="414"/>
      <c r="F2262" s="414"/>
      <c r="G2262" s="414"/>
      <c r="H2262" s="74" t="s">
        <v>999</v>
      </c>
      <c r="I2262" s="415">
        <v>1165</v>
      </c>
      <c r="J2262" s="415"/>
      <c r="K2262" s="225"/>
      <c r="L2262" s="234">
        <f t="shared" si="36"/>
        <v>1188.3</v>
      </c>
      <c r="M2262" s="234"/>
    </row>
    <row r="2263" spans="1:13" x14ac:dyDescent="0.25">
      <c r="A2263" s="220"/>
      <c r="B2263" s="414" t="s">
        <v>1208</v>
      </c>
      <c r="C2263" s="414"/>
      <c r="D2263" s="414"/>
      <c r="E2263" s="414"/>
      <c r="F2263" s="414"/>
      <c r="G2263" s="414"/>
      <c r="H2263" s="74" t="s">
        <v>1097</v>
      </c>
      <c r="I2263" s="415">
        <v>560</v>
      </c>
      <c r="J2263" s="415"/>
      <c r="K2263" s="225"/>
      <c r="L2263" s="234">
        <f t="shared" si="36"/>
        <v>571.20000000000005</v>
      </c>
      <c r="M2263" s="234"/>
    </row>
    <row r="2264" spans="1:13" x14ac:dyDescent="0.25">
      <c r="A2264" s="220"/>
      <c r="B2264" s="224" t="s">
        <v>1155</v>
      </c>
      <c r="C2264" s="224"/>
      <c r="D2264" s="224"/>
      <c r="E2264" s="224"/>
      <c r="F2264" s="224"/>
      <c r="G2264" s="224"/>
      <c r="H2264" s="74" t="s">
        <v>1001</v>
      </c>
      <c r="I2264" s="415">
        <v>2695</v>
      </c>
      <c r="J2264" s="415"/>
      <c r="K2264" s="225"/>
      <c r="L2264" s="234">
        <f t="shared" si="36"/>
        <v>2748.9</v>
      </c>
      <c r="M2264" s="234"/>
    </row>
    <row r="2265" spans="1:13" x14ac:dyDescent="0.25">
      <c r="A2265" s="220"/>
      <c r="B2265" s="224" t="s">
        <v>339</v>
      </c>
      <c r="C2265" s="224"/>
      <c r="D2265" s="224"/>
      <c r="E2265" s="224"/>
      <c r="F2265" s="224"/>
      <c r="G2265" s="224"/>
      <c r="H2265" s="74" t="s">
        <v>340</v>
      </c>
      <c r="I2265" s="415">
        <v>1405</v>
      </c>
      <c r="J2265" s="415"/>
      <c r="K2265" s="225"/>
      <c r="L2265" s="234">
        <f t="shared" si="36"/>
        <v>1433.1000000000001</v>
      </c>
      <c r="M2265" s="234"/>
    </row>
    <row r="2266" spans="1:13" x14ac:dyDescent="0.25">
      <c r="A2266" s="220"/>
      <c r="B2266" s="224" t="s">
        <v>341</v>
      </c>
      <c r="C2266" s="224"/>
      <c r="D2266" s="224"/>
      <c r="E2266" s="224"/>
      <c r="F2266" s="224"/>
      <c r="G2266" s="224"/>
      <c r="H2266" s="74" t="s">
        <v>342</v>
      </c>
      <c r="I2266" s="415">
        <v>1500</v>
      </c>
      <c r="J2266" s="415"/>
      <c r="K2266" s="225"/>
      <c r="L2266" s="234">
        <f t="shared" si="36"/>
        <v>1530</v>
      </c>
      <c r="M2266" s="234"/>
    </row>
    <row r="2267" spans="1:13" x14ac:dyDescent="0.25">
      <c r="A2267" s="220"/>
      <c r="B2267" s="414" t="s">
        <v>888</v>
      </c>
      <c r="C2267" s="414"/>
      <c r="D2267" s="414"/>
      <c r="E2267" s="414"/>
      <c r="F2267" s="414"/>
      <c r="G2267" s="414"/>
      <c r="H2267" s="74" t="s">
        <v>889</v>
      </c>
      <c r="I2267" s="415">
        <v>680</v>
      </c>
      <c r="J2267" s="415"/>
      <c r="K2267" s="225"/>
      <c r="L2267" s="234">
        <f t="shared" si="36"/>
        <v>693.6</v>
      </c>
      <c r="M2267" s="234"/>
    </row>
    <row r="2268" spans="1:13" x14ac:dyDescent="0.25">
      <c r="A2268" s="220"/>
      <c r="B2268" s="414" t="s">
        <v>1095</v>
      </c>
      <c r="C2268" s="414"/>
      <c r="D2268" s="414"/>
      <c r="E2268" s="414"/>
      <c r="F2268" s="414"/>
      <c r="G2268" s="414"/>
      <c r="H2268" s="74" t="s">
        <v>1096</v>
      </c>
      <c r="I2268" s="415">
        <v>600</v>
      </c>
      <c r="J2268" s="415"/>
      <c r="K2268" s="225"/>
      <c r="L2268" s="234">
        <f t="shared" si="36"/>
        <v>612</v>
      </c>
      <c r="M2268" s="234"/>
    </row>
    <row r="2269" spans="1:13" x14ac:dyDescent="0.25">
      <c r="A2269" s="215"/>
      <c r="B2269" s="411" t="s">
        <v>1209</v>
      </c>
      <c r="C2269" s="411"/>
      <c r="D2269" s="411"/>
      <c r="E2269" s="411"/>
      <c r="F2269" s="411"/>
      <c r="G2269" s="411"/>
      <c r="H2269" s="411"/>
      <c r="I2269" s="228"/>
      <c r="J2269" s="228"/>
      <c r="K2269" s="228"/>
      <c r="L2269" s="234"/>
      <c r="M2269" s="234"/>
    </row>
    <row r="2270" spans="1:13" x14ac:dyDescent="0.25">
      <c r="A2270" s="220"/>
      <c r="B2270" s="414" t="s">
        <v>903</v>
      </c>
      <c r="C2270" s="414"/>
      <c r="D2270" s="414"/>
      <c r="E2270" s="414"/>
      <c r="F2270" s="414"/>
      <c r="G2270" s="414"/>
      <c r="H2270" s="74" t="s">
        <v>1099</v>
      </c>
      <c r="I2270" s="415">
        <v>485</v>
      </c>
      <c r="J2270" s="415"/>
      <c r="K2270" s="225"/>
      <c r="L2270" s="234">
        <f t="shared" si="36"/>
        <v>494.7</v>
      </c>
      <c r="M2270" s="234"/>
    </row>
    <row r="2271" spans="1:13" x14ac:dyDescent="0.25">
      <c r="A2271" s="220"/>
      <c r="B2271" s="414" t="s">
        <v>905</v>
      </c>
      <c r="C2271" s="414"/>
      <c r="D2271" s="414"/>
      <c r="E2271" s="414"/>
      <c r="F2271" s="414"/>
      <c r="G2271" s="414"/>
      <c r="H2271" s="74" t="s">
        <v>988</v>
      </c>
      <c r="I2271" s="415">
        <v>680</v>
      </c>
      <c r="J2271" s="415"/>
      <c r="K2271" s="225"/>
      <c r="L2271" s="234">
        <f t="shared" si="36"/>
        <v>693.6</v>
      </c>
      <c r="M2271" s="234"/>
    </row>
    <row r="2272" spans="1:13" x14ac:dyDescent="0.25">
      <c r="A2272" s="220"/>
      <c r="B2272" s="414" t="s">
        <v>906</v>
      </c>
      <c r="C2272" s="414"/>
      <c r="D2272" s="414"/>
      <c r="E2272" s="414"/>
      <c r="F2272" s="414"/>
      <c r="G2272" s="414"/>
      <c r="H2272" s="74" t="s">
        <v>1100</v>
      </c>
      <c r="I2272" s="415">
        <v>1500</v>
      </c>
      <c r="J2272" s="415"/>
      <c r="K2272" s="225"/>
      <c r="L2272" s="234">
        <f t="shared" si="36"/>
        <v>1530</v>
      </c>
      <c r="M2272" s="234"/>
    </row>
    <row r="2273" spans="1:13" x14ac:dyDescent="0.25">
      <c r="A2273" s="220"/>
      <c r="B2273" s="414" t="s">
        <v>907</v>
      </c>
      <c r="C2273" s="414"/>
      <c r="D2273" s="414"/>
      <c r="E2273" s="414"/>
      <c r="F2273" s="414"/>
      <c r="G2273" s="414"/>
      <c r="H2273" s="74" t="s">
        <v>989</v>
      </c>
      <c r="I2273" s="415">
        <v>1615</v>
      </c>
      <c r="J2273" s="415"/>
      <c r="K2273" s="225"/>
      <c r="L2273" s="234">
        <f t="shared" si="36"/>
        <v>1647.3</v>
      </c>
      <c r="M2273" s="234"/>
    </row>
    <row r="2274" spans="1:13" x14ac:dyDescent="0.25">
      <c r="A2274" s="220"/>
      <c r="B2274" s="414" t="s">
        <v>1157</v>
      </c>
      <c r="C2274" s="414"/>
      <c r="D2274" s="414"/>
      <c r="E2274" s="414"/>
      <c r="F2274" s="414"/>
      <c r="G2274" s="414"/>
      <c r="H2274" s="74" t="s">
        <v>1103</v>
      </c>
      <c r="I2274" s="415">
        <v>3555</v>
      </c>
      <c r="J2274" s="415"/>
      <c r="K2274" s="225"/>
      <c r="L2274" s="234">
        <f t="shared" si="36"/>
        <v>3626.1</v>
      </c>
      <c r="M2274" s="234"/>
    </row>
    <row r="2275" spans="1:13" x14ac:dyDescent="0.25">
      <c r="A2275" s="220"/>
      <c r="B2275" s="414" t="s">
        <v>1210</v>
      </c>
      <c r="C2275" s="414"/>
      <c r="D2275" s="414"/>
      <c r="E2275" s="414"/>
      <c r="F2275" s="414"/>
      <c r="G2275" s="414"/>
      <c r="H2275" s="74" t="s">
        <v>98</v>
      </c>
      <c r="I2275" s="415">
        <v>375</v>
      </c>
      <c r="J2275" s="415"/>
      <c r="K2275" s="225"/>
      <c r="L2275" s="234">
        <f t="shared" si="36"/>
        <v>382.5</v>
      </c>
      <c r="M2275" s="234"/>
    </row>
    <row r="2276" spans="1:13" x14ac:dyDescent="0.25">
      <c r="A2276" s="220"/>
      <c r="B2276" s="414" t="s">
        <v>1159</v>
      </c>
      <c r="C2276" s="414"/>
      <c r="D2276" s="414"/>
      <c r="E2276" s="414"/>
      <c r="F2276" s="414"/>
      <c r="G2276" s="414"/>
      <c r="H2276" s="74" t="s">
        <v>359</v>
      </c>
      <c r="I2276" s="415">
        <v>640</v>
      </c>
      <c r="J2276" s="415"/>
      <c r="K2276" s="225"/>
      <c r="L2276" s="234">
        <f t="shared" si="36"/>
        <v>652.79999999999995</v>
      </c>
      <c r="M2276" s="234"/>
    </row>
    <row r="2277" spans="1:13" x14ac:dyDescent="0.25">
      <c r="A2277" s="220"/>
      <c r="B2277" s="414" t="s">
        <v>991</v>
      </c>
      <c r="C2277" s="414"/>
      <c r="D2277" s="414"/>
      <c r="E2277" s="414"/>
      <c r="F2277" s="414"/>
      <c r="G2277" s="414"/>
      <c r="H2277" s="74" t="s">
        <v>361</v>
      </c>
      <c r="I2277" s="415">
        <v>830</v>
      </c>
      <c r="J2277" s="415"/>
      <c r="K2277" s="225"/>
      <c r="L2277" s="234">
        <f t="shared" si="36"/>
        <v>846.6</v>
      </c>
      <c r="M2277" s="234"/>
    </row>
    <row r="2278" spans="1:13" x14ac:dyDescent="0.25">
      <c r="A2278" s="219"/>
      <c r="B2278" s="411" t="s">
        <v>105</v>
      </c>
      <c r="C2278" s="411"/>
      <c r="D2278" s="411"/>
      <c r="E2278" s="411"/>
      <c r="F2278" s="411"/>
      <c r="G2278" s="411"/>
      <c r="H2278" s="411"/>
      <c r="I2278" s="228"/>
      <c r="J2278" s="228"/>
      <c r="K2278" s="228"/>
      <c r="L2278" s="234"/>
      <c r="M2278" s="234"/>
    </row>
    <row r="2279" spans="1:13" x14ac:dyDescent="0.25">
      <c r="A2279" s="217">
        <v>1</v>
      </c>
      <c r="B2279" s="418" t="s">
        <v>106</v>
      </c>
      <c r="C2279" s="418"/>
      <c r="D2279" s="418"/>
      <c r="E2279" s="418"/>
      <c r="F2279" s="418"/>
      <c r="G2279" s="418"/>
      <c r="H2279" s="1" t="s">
        <v>911</v>
      </c>
      <c r="I2279" s="413" t="s">
        <v>1192</v>
      </c>
      <c r="J2279" s="413"/>
      <c r="K2279" s="1"/>
      <c r="L2279" s="234"/>
      <c r="M2279" s="234"/>
    </row>
    <row r="2280" spans="1:13" x14ac:dyDescent="0.25">
      <c r="A2280" s="220"/>
      <c r="B2280" s="420" t="s">
        <v>378</v>
      </c>
      <c r="C2280" s="420"/>
      <c r="D2280" s="420"/>
      <c r="E2280" s="420"/>
      <c r="F2280" s="420"/>
      <c r="G2280" s="420"/>
      <c r="H2280" s="72" t="s">
        <v>912</v>
      </c>
      <c r="I2280" s="415">
        <v>1800</v>
      </c>
      <c r="J2280" s="415"/>
      <c r="K2280" s="225"/>
      <c r="L2280" s="234">
        <f t="shared" si="36"/>
        <v>1836</v>
      </c>
      <c r="M2280" s="234"/>
    </row>
    <row r="2281" spans="1:13" x14ac:dyDescent="0.25">
      <c r="A2281" s="220"/>
      <c r="B2281" s="420" t="s">
        <v>379</v>
      </c>
      <c r="C2281" s="420"/>
      <c r="D2281" s="420"/>
      <c r="E2281" s="420"/>
      <c r="F2281" s="420"/>
      <c r="G2281" s="420"/>
      <c r="H2281" s="72" t="s">
        <v>913</v>
      </c>
      <c r="I2281" s="415">
        <v>6795</v>
      </c>
      <c r="J2281" s="415"/>
      <c r="K2281" s="225"/>
      <c r="L2281" s="234">
        <f t="shared" si="36"/>
        <v>6930.9000000000005</v>
      </c>
      <c r="M2281" s="234"/>
    </row>
    <row r="2282" spans="1:13" x14ac:dyDescent="0.25">
      <c r="A2282" s="422"/>
      <c r="B2282" s="425" t="s">
        <v>110</v>
      </c>
      <c r="C2282" s="425"/>
      <c r="D2282" s="426"/>
      <c r="E2282" s="426"/>
      <c r="F2282" s="426"/>
      <c r="G2282" s="229"/>
      <c r="H2282" s="229"/>
      <c r="I2282" s="422"/>
      <c r="J2282" s="422"/>
      <c r="K2282" s="226"/>
      <c r="L2282" s="234"/>
      <c r="M2282" s="234"/>
    </row>
    <row r="2283" spans="1:13" x14ac:dyDescent="0.25">
      <c r="A2283" s="422"/>
      <c r="B2283" s="425" t="s">
        <v>111</v>
      </c>
      <c r="C2283" s="425"/>
      <c r="D2283" s="426"/>
      <c r="E2283" s="426"/>
      <c r="F2283" s="426"/>
      <c r="G2283" s="229"/>
      <c r="H2283" s="229"/>
      <c r="I2283" s="422"/>
      <c r="J2283" s="422"/>
      <c r="K2283" s="226"/>
      <c r="L2283" s="234"/>
      <c r="M2283" s="234"/>
    </row>
    <row r="2284" spans="1:13" x14ac:dyDescent="0.25">
      <c r="A2284" s="217">
        <v>1</v>
      </c>
      <c r="B2284" s="427" t="s">
        <v>112</v>
      </c>
      <c r="C2284" s="427"/>
      <c r="D2284" s="427"/>
      <c r="E2284" s="427"/>
      <c r="F2284" s="427"/>
      <c r="G2284" s="427"/>
      <c r="H2284" s="79"/>
      <c r="I2284" s="413" t="s">
        <v>1192</v>
      </c>
      <c r="J2284" s="413"/>
      <c r="K2284" s="1"/>
      <c r="L2284" s="234"/>
      <c r="M2284" s="234"/>
    </row>
    <row r="2285" spans="1:13" x14ac:dyDescent="0.25">
      <c r="A2285" s="219"/>
      <c r="B2285" s="411" t="s">
        <v>114</v>
      </c>
      <c r="C2285" s="411"/>
      <c r="D2285" s="411"/>
      <c r="E2285" s="411"/>
      <c r="F2285" s="411"/>
      <c r="G2285" s="411"/>
      <c r="H2285" s="411"/>
      <c r="I2285" s="228"/>
      <c r="J2285" s="228"/>
      <c r="K2285" s="228"/>
      <c r="L2285" s="234"/>
      <c r="M2285" s="234"/>
    </row>
    <row r="2286" spans="1:13" x14ac:dyDescent="0.25">
      <c r="A2286" s="220"/>
      <c r="B2286" s="414" t="s">
        <v>1211</v>
      </c>
      <c r="C2286" s="414"/>
      <c r="D2286" s="414"/>
      <c r="E2286" s="414"/>
      <c r="F2286" s="414"/>
      <c r="G2286" s="414"/>
      <c r="H2286" s="80"/>
      <c r="I2286" s="415">
        <v>223150</v>
      </c>
      <c r="J2286" s="422"/>
      <c r="K2286" s="226"/>
      <c r="L2286" s="234">
        <f t="shared" si="36"/>
        <v>227613</v>
      </c>
      <c r="M2286" s="234"/>
    </row>
    <row r="2287" spans="1:13" x14ac:dyDescent="0.25">
      <c r="A2287" s="219"/>
      <c r="B2287" s="411" t="s">
        <v>115</v>
      </c>
      <c r="C2287" s="411"/>
      <c r="D2287" s="411"/>
      <c r="E2287" s="411"/>
      <c r="F2287" s="411"/>
      <c r="G2287" s="411"/>
      <c r="H2287" s="411"/>
      <c r="I2287" s="228"/>
      <c r="J2287" s="228"/>
      <c r="K2287" s="228"/>
      <c r="L2287" s="234"/>
      <c r="M2287" s="234"/>
    </row>
    <row r="2288" spans="1:13" x14ac:dyDescent="0.25">
      <c r="A2288" s="220"/>
      <c r="B2288" s="406" t="s">
        <v>1212</v>
      </c>
      <c r="C2288" s="406"/>
      <c r="D2288" s="406"/>
      <c r="E2288" s="406"/>
      <c r="F2288" s="406"/>
      <c r="G2288" s="406"/>
      <c r="H2288" s="72">
        <v>888162</v>
      </c>
      <c r="I2288" s="407">
        <v>4250</v>
      </c>
      <c r="J2288" s="407"/>
      <c r="K2288" s="221"/>
      <c r="L2288" s="234">
        <f t="shared" si="36"/>
        <v>4335</v>
      </c>
      <c r="M2288" s="234"/>
    </row>
    <row r="2289" spans="1:13" x14ac:dyDescent="0.25">
      <c r="A2289" s="220"/>
      <c r="B2289" s="406" t="s">
        <v>1213</v>
      </c>
      <c r="C2289" s="406"/>
      <c r="D2289" s="406"/>
      <c r="E2289" s="406"/>
      <c r="F2289" s="406"/>
      <c r="G2289" s="406"/>
      <c r="H2289" s="72">
        <v>888162</v>
      </c>
      <c r="I2289" s="407">
        <v>5305</v>
      </c>
      <c r="J2289" s="407"/>
      <c r="K2289" s="221"/>
      <c r="L2289" s="234">
        <f t="shared" si="36"/>
        <v>5411.1</v>
      </c>
      <c r="M2289" s="234"/>
    </row>
    <row r="2290" spans="1:13" x14ac:dyDescent="0.25">
      <c r="A2290" s="430" t="s">
        <v>382</v>
      </c>
      <c r="B2290" s="430"/>
      <c r="C2290" s="430"/>
      <c r="D2290" s="430"/>
      <c r="E2290" s="430"/>
      <c r="F2290" s="430"/>
      <c r="G2290" s="430"/>
      <c r="H2290" s="430"/>
      <c r="I2290" s="430"/>
      <c r="J2290" s="430"/>
      <c r="K2290" s="230"/>
      <c r="L2290" s="234"/>
      <c r="M2290" s="234"/>
    </row>
    <row r="2291" spans="1:13" x14ac:dyDescent="0.25">
      <c r="A2291" s="430" t="s">
        <v>383</v>
      </c>
      <c r="B2291" s="430"/>
      <c r="C2291" s="430"/>
      <c r="D2291" s="430"/>
      <c r="E2291" s="430"/>
      <c r="F2291" s="430"/>
      <c r="G2291" s="430"/>
      <c r="H2291" s="430"/>
      <c r="I2291" s="430"/>
      <c r="J2291" s="430"/>
      <c r="K2291" s="230"/>
      <c r="L2291" s="234"/>
      <c r="M2291" s="234"/>
    </row>
    <row r="2292" spans="1:13" x14ac:dyDescent="0.25">
      <c r="A2292" s="231"/>
      <c r="B2292" s="411" t="s">
        <v>385</v>
      </c>
      <c r="C2292" s="411"/>
      <c r="D2292" s="411"/>
      <c r="E2292" s="411"/>
      <c r="F2292" s="411"/>
      <c r="G2292" s="411"/>
      <c r="H2292" s="411"/>
      <c r="I2292" s="228"/>
      <c r="J2292" s="228"/>
      <c r="K2292" s="228"/>
      <c r="L2292" s="234"/>
      <c r="M2292" s="234"/>
    </row>
    <row r="2293" spans="1:13" x14ac:dyDescent="0.25">
      <c r="A2293" s="220"/>
      <c r="B2293" s="420" t="s">
        <v>386</v>
      </c>
      <c r="C2293" s="420"/>
      <c r="D2293" s="420"/>
      <c r="E2293" s="420"/>
      <c r="F2293" s="420"/>
      <c r="G2293" s="420"/>
      <c r="H2293" s="72">
        <v>203616</v>
      </c>
      <c r="I2293" s="415">
        <v>660</v>
      </c>
      <c r="J2293" s="415"/>
      <c r="K2293" s="225"/>
      <c r="L2293" s="234">
        <f t="shared" si="36"/>
        <v>673.2</v>
      </c>
      <c r="M2293" s="234"/>
    </row>
    <row r="2294" spans="1:13" x14ac:dyDescent="0.25">
      <c r="A2294" s="220"/>
      <c r="B2294" s="420" t="s">
        <v>387</v>
      </c>
      <c r="C2294" s="420"/>
      <c r="D2294" s="420"/>
      <c r="E2294" s="420"/>
      <c r="F2294" s="420"/>
      <c r="G2294" s="420"/>
      <c r="H2294" s="72">
        <v>203465</v>
      </c>
      <c r="I2294" s="415">
        <v>525</v>
      </c>
      <c r="J2294" s="415"/>
      <c r="K2294" s="225"/>
      <c r="L2294" s="234">
        <f t="shared" si="36"/>
        <v>535.5</v>
      </c>
      <c r="M2294" s="234"/>
    </row>
    <row r="2295" spans="1:13" x14ac:dyDescent="0.25">
      <c r="A2295" s="220"/>
      <c r="B2295" s="420" t="s">
        <v>388</v>
      </c>
      <c r="C2295" s="420"/>
      <c r="D2295" s="420"/>
      <c r="E2295" s="420"/>
      <c r="F2295" s="420"/>
      <c r="G2295" s="420"/>
      <c r="H2295" s="72">
        <v>203468</v>
      </c>
      <c r="I2295" s="415">
        <v>2985</v>
      </c>
      <c r="J2295" s="415"/>
      <c r="K2295" s="225"/>
      <c r="L2295" s="234">
        <f t="shared" si="36"/>
        <v>3044.7000000000003</v>
      </c>
      <c r="M2295" s="234"/>
    </row>
    <row r="2296" spans="1:13" x14ac:dyDescent="0.25">
      <c r="A2296" s="220"/>
      <c r="B2296" s="414" t="s">
        <v>662</v>
      </c>
      <c r="C2296" s="414"/>
      <c r="D2296" s="414"/>
      <c r="E2296" s="414"/>
      <c r="F2296" s="414"/>
      <c r="G2296" s="414"/>
      <c r="H2296" s="74" t="s">
        <v>1116</v>
      </c>
      <c r="I2296" s="415">
        <v>3155</v>
      </c>
      <c r="J2296" s="415"/>
      <c r="K2296" s="225"/>
      <c r="L2296" s="234">
        <f t="shared" si="36"/>
        <v>3218.1</v>
      </c>
      <c r="M2296" s="234"/>
    </row>
    <row r="2297" spans="1:13" x14ac:dyDescent="0.25">
      <c r="A2297" s="220"/>
      <c r="B2297" s="414" t="s">
        <v>390</v>
      </c>
      <c r="C2297" s="414"/>
      <c r="D2297" s="414"/>
      <c r="E2297" s="414"/>
      <c r="F2297" s="414"/>
      <c r="G2297" s="414"/>
      <c r="H2297" s="74">
        <v>203620</v>
      </c>
      <c r="I2297" s="415">
        <v>755</v>
      </c>
      <c r="J2297" s="415"/>
      <c r="K2297" s="225"/>
      <c r="L2297" s="234">
        <f t="shared" si="36"/>
        <v>770.1</v>
      </c>
      <c r="M2297" s="234"/>
    </row>
    <row r="2298" spans="1:13" x14ac:dyDescent="0.25">
      <c r="A2298" s="215"/>
      <c r="B2298" s="411" t="s">
        <v>134</v>
      </c>
      <c r="C2298" s="411"/>
      <c r="D2298" s="411"/>
      <c r="E2298" s="411"/>
      <c r="F2298" s="411"/>
      <c r="G2298" s="411"/>
      <c r="H2298" s="411"/>
      <c r="I2298" s="429"/>
      <c r="J2298" s="429"/>
      <c r="K2298" s="228"/>
      <c r="L2298" s="234"/>
      <c r="M2298" s="234"/>
    </row>
    <row r="2299" spans="1:13" x14ac:dyDescent="0.25">
      <c r="A2299" s="217">
        <v>1</v>
      </c>
      <c r="B2299" s="418" t="s">
        <v>401</v>
      </c>
      <c r="C2299" s="418"/>
      <c r="D2299" s="418"/>
      <c r="E2299" s="418"/>
      <c r="F2299" s="418"/>
      <c r="G2299" s="418"/>
      <c r="H2299" s="1" t="s">
        <v>402</v>
      </c>
      <c r="I2299" s="413" t="s">
        <v>1192</v>
      </c>
      <c r="J2299" s="413"/>
      <c r="K2299" s="1"/>
      <c r="L2299" s="234"/>
      <c r="M2299" s="234"/>
    </row>
    <row r="2300" spans="1:13" x14ac:dyDescent="0.25">
      <c r="A2300" s="220"/>
      <c r="B2300" s="428" t="s">
        <v>1214</v>
      </c>
      <c r="C2300" s="428"/>
      <c r="D2300" s="428"/>
      <c r="E2300" s="428"/>
      <c r="F2300" s="428"/>
      <c r="G2300" s="428"/>
      <c r="H2300" s="72" t="s">
        <v>403</v>
      </c>
      <c r="I2300" s="415">
        <v>2420</v>
      </c>
      <c r="J2300" s="415"/>
      <c r="K2300" s="225"/>
      <c r="L2300" s="234">
        <f t="shared" si="36"/>
        <v>2468.4</v>
      </c>
      <c r="M2300" s="234"/>
    </row>
    <row r="2301" spans="1:13" x14ac:dyDescent="0.25">
      <c r="A2301" s="220"/>
      <c r="B2301" s="428" t="s">
        <v>1215</v>
      </c>
      <c r="C2301" s="428"/>
      <c r="D2301" s="428"/>
      <c r="E2301" s="428"/>
      <c r="F2301" s="428"/>
      <c r="G2301" s="428"/>
      <c r="H2301" s="72" t="s">
        <v>404</v>
      </c>
      <c r="I2301" s="415">
        <v>6000</v>
      </c>
      <c r="J2301" s="415"/>
      <c r="K2301" s="225"/>
      <c r="L2301" s="234">
        <f t="shared" si="36"/>
        <v>6120</v>
      </c>
      <c r="M2301" s="234"/>
    </row>
    <row r="2302" spans="1:13" x14ac:dyDescent="0.25">
      <c r="A2302" s="220"/>
      <c r="B2302" s="428" t="s">
        <v>1216</v>
      </c>
      <c r="C2302" s="428"/>
      <c r="D2302" s="428"/>
      <c r="E2302" s="428"/>
      <c r="F2302" s="428"/>
      <c r="G2302" s="428"/>
      <c r="H2302" s="72" t="s">
        <v>405</v>
      </c>
      <c r="I2302" s="415">
        <v>8420</v>
      </c>
      <c r="J2302" s="415"/>
      <c r="K2302" s="225"/>
      <c r="L2302" s="234">
        <f t="shared" si="36"/>
        <v>8588.4</v>
      </c>
      <c r="M2302" s="234"/>
    </row>
    <row r="2303" spans="1:13" x14ac:dyDescent="0.25">
      <c r="A2303" s="220"/>
      <c r="B2303" s="428" t="s">
        <v>1217</v>
      </c>
      <c r="C2303" s="428"/>
      <c r="D2303" s="428"/>
      <c r="E2303" s="428"/>
      <c r="F2303" s="428"/>
      <c r="G2303" s="428"/>
      <c r="H2303" s="72" t="s">
        <v>406</v>
      </c>
      <c r="I2303" s="415">
        <v>10615</v>
      </c>
      <c r="J2303" s="415"/>
      <c r="K2303" s="225"/>
      <c r="L2303" s="234">
        <f t="shared" si="36"/>
        <v>10827.300000000001</v>
      </c>
      <c r="M2303" s="234"/>
    </row>
  </sheetData>
  <mergeCells count="6648">
    <mergeCell ref="B2287:H2287"/>
    <mergeCell ref="B2288:G2288"/>
    <mergeCell ref="I2288:J2288"/>
    <mergeCell ref="B2289:G2289"/>
    <mergeCell ref="I2289:J2289"/>
    <mergeCell ref="A2290:J2290"/>
    <mergeCell ref="A2291:J2291"/>
    <mergeCell ref="B2280:G2280"/>
    <mergeCell ref="B2300:G2300"/>
    <mergeCell ref="I2300:J2300"/>
    <mergeCell ref="B2301:G2301"/>
    <mergeCell ref="I2301:J2301"/>
    <mergeCell ref="B2302:G2302"/>
    <mergeCell ref="I2302:J2302"/>
    <mergeCell ref="B2303:G2303"/>
    <mergeCell ref="I2303:J2303"/>
    <mergeCell ref="B2298:H2298"/>
    <mergeCell ref="I2298:J2298"/>
    <mergeCell ref="B2299:G2299"/>
    <mergeCell ref="I2299:J2299"/>
    <mergeCell ref="B2292:H2292"/>
    <mergeCell ref="B2293:G2293"/>
    <mergeCell ref="I2293:J2293"/>
    <mergeCell ref="B2294:G2294"/>
    <mergeCell ref="I2294:J2294"/>
    <mergeCell ref="B2295:G2295"/>
    <mergeCell ref="I2295:J2295"/>
    <mergeCell ref="B2296:G2296"/>
    <mergeCell ref="I2296:J2296"/>
    <mergeCell ref="B2297:G2297"/>
    <mergeCell ref="I2297:J2297"/>
    <mergeCell ref="I2280:J2280"/>
    <mergeCell ref="B2281:G2281"/>
    <mergeCell ref="I2281:J2281"/>
    <mergeCell ref="A2282:A2283"/>
    <mergeCell ref="B2282:C2282"/>
    <mergeCell ref="D2282:F2282"/>
    <mergeCell ref="I2282:J2283"/>
    <mergeCell ref="B2283:C2283"/>
    <mergeCell ref="D2283:F2283"/>
    <mergeCell ref="B2284:G2284"/>
    <mergeCell ref="I2284:J2284"/>
    <mergeCell ref="B2285:H2285"/>
    <mergeCell ref="B2286:G2286"/>
    <mergeCell ref="I2286:J2286"/>
    <mergeCell ref="B2272:G2272"/>
    <mergeCell ref="I2272:J2272"/>
    <mergeCell ref="B2273:G2273"/>
    <mergeCell ref="I2273:J2273"/>
    <mergeCell ref="B2274:G2274"/>
    <mergeCell ref="I2274:J2274"/>
    <mergeCell ref="B2275:G2275"/>
    <mergeCell ref="I2275:J2275"/>
    <mergeCell ref="B2276:G2276"/>
    <mergeCell ref="I2276:J2276"/>
    <mergeCell ref="B2277:G2277"/>
    <mergeCell ref="I2277:J2277"/>
    <mergeCell ref="B2278:H2278"/>
    <mergeCell ref="B2279:G2279"/>
    <mergeCell ref="I2279:J2279"/>
    <mergeCell ref="B2261:G2261"/>
    <mergeCell ref="I2261:J2261"/>
    <mergeCell ref="B2262:G2262"/>
    <mergeCell ref="I2262:J2262"/>
    <mergeCell ref="B2263:G2263"/>
    <mergeCell ref="I2263:J2263"/>
    <mergeCell ref="I2264:J2264"/>
    <mergeCell ref="I2265:J2265"/>
    <mergeCell ref="I2266:J2266"/>
    <mergeCell ref="B2267:G2267"/>
    <mergeCell ref="I2267:J2267"/>
    <mergeCell ref="B2268:G2268"/>
    <mergeCell ref="I2268:J2268"/>
    <mergeCell ref="B2269:H2269"/>
    <mergeCell ref="B2270:G2270"/>
    <mergeCell ref="I2270:J2270"/>
    <mergeCell ref="B2271:G2271"/>
    <mergeCell ref="I2271:J2271"/>
    <mergeCell ref="B2253:G2253"/>
    <mergeCell ref="I2253:J2253"/>
    <mergeCell ref="B2254:G2254"/>
    <mergeCell ref="I2254:J2254"/>
    <mergeCell ref="B2255:G2255"/>
    <mergeCell ref="I2255:J2255"/>
    <mergeCell ref="B2256:G2256"/>
    <mergeCell ref="I2256:J2256"/>
    <mergeCell ref="B2257:G2257"/>
    <mergeCell ref="I2257:J2257"/>
    <mergeCell ref="B2258:H2258"/>
    <mergeCell ref="B2259:G2259"/>
    <mergeCell ref="I2259:J2259"/>
    <mergeCell ref="B2260:G2260"/>
    <mergeCell ref="I2260:J2260"/>
    <mergeCell ref="B2245:G2245"/>
    <mergeCell ref="I2245:J2245"/>
    <mergeCell ref="B2246:H2246"/>
    <mergeCell ref="B2247:G2247"/>
    <mergeCell ref="I2247:J2247"/>
    <mergeCell ref="B2248:G2248"/>
    <mergeCell ref="I2248:J2248"/>
    <mergeCell ref="B2249:G2249"/>
    <mergeCell ref="I2249:J2249"/>
    <mergeCell ref="B2250:G2250"/>
    <mergeCell ref="I2250:J2250"/>
    <mergeCell ref="B2251:H2251"/>
    <mergeCell ref="B2252:G2252"/>
    <mergeCell ref="I2252:J2252"/>
    <mergeCell ref="B2237:G2237"/>
    <mergeCell ref="I2237:J2237"/>
    <mergeCell ref="B2238:G2238"/>
    <mergeCell ref="I2238:J2238"/>
    <mergeCell ref="B2239:G2239"/>
    <mergeCell ref="I2239:J2239"/>
    <mergeCell ref="B2240:G2240"/>
    <mergeCell ref="I2240:J2240"/>
    <mergeCell ref="B2241:G2241"/>
    <mergeCell ref="I2241:J2241"/>
    <mergeCell ref="B2242:H2242"/>
    <mergeCell ref="B2243:G2243"/>
    <mergeCell ref="I2243:J2243"/>
    <mergeCell ref="B2244:G2244"/>
    <mergeCell ref="I2244:J2244"/>
    <mergeCell ref="B2228:G2228"/>
    <mergeCell ref="I2228:J2228"/>
    <mergeCell ref="B2229:G2229"/>
    <mergeCell ref="I2229:J2229"/>
    <mergeCell ref="B2230:G2230"/>
    <mergeCell ref="I2230:J2230"/>
    <mergeCell ref="B2231:G2231"/>
    <mergeCell ref="I2231:J2231"/>
    <mergeCell ref="I2232:J2232"/>
    <mergeCell ref="B2233:G2233"/>
    <mergeCell ref="I2233:J2233"/>
    <mergeCell ref="B2234:G2234"/>
    <mergeCell ref="I2234:J2234"/>
    <mergeCell ref="B2235:G2235"/>
    <mergeCell ref="I2235:J2235"/>
    <mergeCell ref="B2236:G2236"/>
    <mergeCell ref="I2236:J2236"/>
    <mergeCell ref="B2218:H2218"/>
    <mergeCell ref="B2219:G2219"/>
    <mergeCell ref="I2219:J2219"/>
    <mergeCell ref="B2220:G2220"/>
    <mergeCell ref="I2220:J2220"/>
    <mergeCell ref="B2221:G2221"/>
    <mergeCell ref="I2221:J2221"/>
    <mergeCell ref="B2222:G2222"/>
    <mergeCell ref="I2222:J2222"/>
    <mergeCell ref="A2223:H2223"/>
    <mergeCell ref="I2223:J2223"/>
    <mergeCell ref="B2224:H2224"/>
    <mergeCell ref="B2225:G2225"/>
    <mergeCell ref="I2225:J2225"/>
    <mergeCell ref="B2226:G2226"/>
    <mergeCell ref="I2226:J2226"/>
    <mergeCell ref="B2227:G2227"/>
    <mergeCell ref="I2227:J2227"/>
    <mergeCell ref="B2210:G2210"/>
    <mergeCell ref="I2210:J2210"/>
    <mergeCell ref="B2211:G2211"/>
    <mergeCell ref="I2211:J2211"/>
    <mergeCell ref="A2212:H2212"/>
    <mergeCell ref="I2212:J2212"/>
    <mergeCell ref="B2213:H2213"/>
    <mergeCell ref="B2214:G2214"/>
    <mergeCell ref="I2214:J2214"/>
    <mergeCell ref="B2215:G2215"/>
    <mergeCell ref="I2215:J2215"/>
    <mergeCell ref="B2216:G2216"/>
    <mergeCell ref="I2216:J2216"/>
    <mergeCell ref="B2217:G2217"/>
    <mergeCell ref="I2217:J2217"/>
    <mergeCell ref="A2202:E2202"/>
    <mergeCell ref="F2202:J2202"/>
    <mergeCell ref="B2203:H2203"/>
    <mergeCell ref="I2203:J2203"/>
    <mergeCell ref="B2204:H2204"/>
    <mergeCell ref="I2204:J2204"/>
    <mergeCell ref="B2205:G2205"/>
    <mergeCell ref="I2205:J2205"/>
    <mergeCell ref="B2206:H2206"/>
    <mergeCell ref="B2207:G2207"/>
    <mergeCell ref="I2207:J2207"/>
    <mergeCell ref="B2208:G2208"/>
    <mergeCell ref="I2208:J2208"/>
    <mergeCell ref="B2209:G2209"/>
    <mergeCell ref="I2209:J2209"/>
    <mergeCell ref="A2193:E2193"/>
    <mergeCell ref="F2193:J2193"/>
    <mergeCell ref="A2194:E2194"/>
    <mergeCell ref="F2194:J2194"/>
    <mergeCell ref="A2195:E2195"/>
    <mergeCell ref="F2195:J2195"/>
    <mergeCell ref="A2196:E2196"/>
    <mergeCell ref="F2196:J2196"/>
    <mergeCell ref="A2197:E2197"/>
    <mergeCell ref="F2197:J2197"/>
    <mergeCell ref="A2198:E2198"/>
    <mergeCell ref="F2198:J2198"/>
    <mergeCell ref="A2199:E2199"/>
    <mergeCell ref="F2199:J2199"/>
    <mergeCell ref="A2200:E2200"/>
    <mergeCell ref="F2200:J2200"/>
    <mergeCell ref="A2201:E2201"/>
    <mergeCell ref="F2201:J2201"/>
    <mergeCell ref="A2184:E2184"/>
    <mergeCell ref="F2184:J2184"/>
    <mergeCell ref="A2185:E2185"/>
    <mergeCell ref="F2185:J2185"/>
    <mergeCell ref="A2186:E2186"/>
    <mergeCell ref="F2186:J2186"/>
    <mergeCell ref="A2187:E2187"/>
    <mergeCell ref="F2187:J2187"/>
    <mergeCell ref="A2188:E2188"/>
    <mergeCell ref="F2188:J2188"/>
    <mergeCell ref="A2189:E2189"/>
    <mergeCell ref="F2189:J2189"/>
    <mergeCell ref="A2190:E2190"/>
    <mergeCell ref="F2190:J2190"/>
    <mergeCell ref="A2191:E2191"/>
    <mergeCell ref="F2191:J2191"/>
    <mergeCell ref="A2192:E2192"/>
    <mergeCell ref="F2192:J2192"/>
    <mergeCell ref="A2175:E2175"/>
    <mergeCell ref="F2175:J2175"/>
    <mergeCell ref="A2176:E2176"/>
    <mergeCell ref="F2176:J2176"/>
    <mergeCell ref="A2177:E2177"/>
    <mergeCell ref="F2177:J2177"/>
    <mergeCell ref="A2178:E2178"/>
    <mergeCell ref="F2178:J2178"/>
    <mergeCell ref="A2179:E2179"/>
    <mergeCell ref="F2179:J2179"/>
    <mergeCell ref="A2180:E2180"/>
    <mergeCell ref="F2180:J2180"/>
    <mergeCell ref="A2181:E2181"/>
    <mergeCell ref="F2181:J2181"/>
    <mergeCell ref="A2182:E2182"/>
    <mergeCell ref="F2182:J2182"/>
    <mergeCell ref="A2183:E2183"/>
    <mergeCell ref="F2183:J2183"/>
    <mergeCell ref="A2166:J2166"/>
    <mergeCell ref="A2167:E2167"/>
    <mergeCell ref="F2167:J2167"/>
    <mergeCell ref="A2168:E2168"/>
    <mergeCell ref="F2168:J2168"/>
    <mergeCell ref="A2169:E2169"/>
    <mergeCell ref="F2169:J2169"/>
    <mergeCell ref="A2170:E2170"/>
    <mergeCell ref="F2170:J2170"/>
    <mergeCell ref="A2171:E2171"/>
    <mergeCell ref="F2171:J2171"/>
    <mergeCell ref="A2172:E2172"/>
    <mergeCell ref="F2172:J2172"/>
    <mergeCell ref="A2173:E2173"/>
    <mergeCell ref="F2173:J2173"/>
    <mergeCell ref="A2174:E2174"/>
    <mergeCell ref="F2174:J2174"/>
    <mergeCell ref="B1109:G1109"/>
    <mergeCell ref="I1109:J1109"/>
    <mergeCell ref="B1064:G1064"/>
    <mergeCell ref="I1064:J1064"/>
    <mergeCell ref="B1066:G1066"/>
    <mergeCell ref="I1066:J1066"/>
    <mergeCell ref="B1104:H1104"/>
    <mergeCell ref="B1105:G1105"/>
    <mergeCell ref="I1105:J1105"/>
    <mergeCell ref="B1106:G1106"/>
    <mergeCell ref="I1106:J1106"/>
    <mergeCell ref="B1107:G1107"/>
    <mergeCell ref="I1107:J1107"/>
    <mergeCell ref="B1108:G1108"/>
    <mergeCell ref="I1108:J1108"/>
    <mergeCell ref="B1100:G1100"/>
    <mergeCell ref="I1100:J1100"/>
    <mergeCell ref="C1101:G1101"/>
    <mergeCell ref="I1101:J1101"/>
    <mergeCell ref="C1102:G1102"/>
    <mergeCell ref="I1102:J1102"/>
    <mergeCell ref="C1103:G1103"/>
    <mergeCell ref="I1103:J1103"/>
    <mergeCell ref="B1095:G1095"/>
    <mergeCell ref="I1095:J1095"/>
    <mergeCell ref="B1096:G1096"/>
    <mergeCell ref="I1096:J1096"/>
    <mergeCell ref="B1097:G1097"/>
    <mergeCell ref="I1097:J1097"/>
    <mergeCell ref="B1098:G1098"/>
    <mergeCell ref="I1098:J1098"/>
    <mergeCell ref="B1099:G1099"/>
    <mergeCell ref="I1099:J1099"/>
    <mergeCell ref="B1091:H1091"/>
    <mergeCell ref="B1092:G1092"/>
    <mergeCell ref="I1092:J1092"/>
    <mergeCell ref="B1093:G1093"/>
    <mergeCell ref="I1093:J1093"/>
    <mergeCell ref="B1094:G1094"/>
    <mergeCell ref="I1094:J1094"/>
    <mergeCell ref="B1086:G1086"/>
    <mergeCell ref="I1086:J1086"/>
    <mergeCell ref="B1087:G1087"/>
    <mergeCell ref="I1087:J1087"/>
    <mergeCell ref="B1088:G1088"/>
    <mergeCell ref="I1088:J1088"/>
    <mergeCell ref="B1089:G1089"/>
    <mergeCell ref="I1089:J1089"/>
    <mergeCell ref="B1090:G1090"/>
    <mergeCell ref="I1090:J1090"/>
    <mergeCell ref="B1082:G1082"/>
    <mergeCell ref="I1082:J1082"/>
    <mergeCell ref="B1083:H1083"/>
    <mergeCell ref="B1084:G1084"/>
    <mergeCell ref="I1084:J1084"/>
    <mergeCell ref="B1085:G1085"/>
    <mergeCell ref="I1085:J1085"/>
    <mergeCell ref="B1077:G1077"/>
    <mergeCell ref="I1077:J1077"/>
    <mergeCell ref="B1078:G1078"/>
    <mergeCell ref="I1078:J1078"/>
    <mergeCell ref="B1079:G1079"/>
    <mergeCell ref="I1079:J1079"/>
    <mergeCell ref="B1080:G1080"/>
    <mergeCell ref="I1080:J1080"/>
    <mergeCell ref="B1081:G1081"/>
    <mergeCell ref="I1081:J1081"/>
    <mergeCell ref="B1072:G1072"/>
    <mergeCell ref="I1072:J1072"/>
    <mergeCell ref="B1073:G1073"/>
    <mergeCell ref="I1073:J1073"/>
    <mergeCell ref="B1074:G1074"/>
    <mergeCell ref="I1074:J1074"/>
    <mergeCell ref="B1075:H1075"/>
    <mergeCell ref="B1076:G1076"/>
    <mergeCell ref="I1076:J1076"/>
    <mergeCell ref="B1071:H1071"/>
    <mergeCell ref="B1067:H1067"/>
    <mergeCell ref="B1068:G1068"/>
    <mergeCell ref="I1068:J1068"/>
    <mergeCell ref="A1069:J1069"/>
    <mergeCell ref="A1070:J1070"/>
    <mergeCell ref="B1062:H1062"/>
    <mergeCell ref="B1063:G1063"/>
    <mergeCell ref="I1063:J1063"/>
    <mergeCell ref="B1065:G1065"/>
    <mergeCell ref="I1065:J1065"/>
    <mergeCell ref="B1058:G1058"/>
    <mergeCell ref="I1058:J1058"/>
    <mergeCell ref="A1059:A1060"/>
    <mergeCell ref="B1059:C1059"/>
    <mergeCell ref="D1059:F1059"/>
    <mergeCell ref="I1059:J1060"/>
    <mergeCell ref="B1060:C1060"/>
    <mergeCell ref="D1060:F1060"/>
    <mergeCell ref="B1061:G1061"/>
    <mergeCell ref="I1061:J1061"/>
    <mergeCell ref="B1054:G1054"/>
    <mergeCell ref="I1054:J1054"/>
    <mergeCell ref="B1055:H1055"/>
    <mergeCell ref="B1056:G1056"/>
    <mergeCell ref="I1056:J1056"/>
    <mergeCell ref="B1057:G1057"/>
    <mergeCell ref="I1057:J1057"/>
    <mergeCell ref="B1049:G1049"/>
    <mergeCell ref="I1049:J1049"/>
    <mergeCell ref="B1050:G1050"/>
    <mergeCell ref="I1050:J1050"/>
    <mergeCell ref="B1051:G1051"/>
    <mergeCell ref="I1051:J1051"/>
    <mergeCell ref="B1052:G1052"/>
    <mergeCell ref="I1052:J1052"/>
    <mergeCell ref="B1053:G1053"/>
    <mergeCell ref="I1053:J1053"/>
    <mergeCell ref="B1044:G1044"/>
    <mergeCell ref="I1044:J1044"/>
    <mergeCell ref="B1045:G1045"/>
    <mergeCell ref="I1045:J1045"/>
    <mergeCell ref="B1046:G1046"/>
    <mergeCell ref="I1046:J1046"/>
    <mergeCell ref="B1047:G1047"/>
    <mergeCell ref="I1047:J1047"/>
    <mergeCell ref="B1048:G1048"/>
    <mergeCell ref="I1048:J1048"/>
    <mergeCell ref="B1039:G1039"/>
    <mergeCell ref="I1039:J1039"/>
    <mergeCell ref="B1040:G1040"/>
    <mergeCell ref="I1040:J1040"/>
    <mergeCell ref="B1041:G1041"/>
    <mergeCell ref="I1041:J1041"/>
    <mergeCell ref="B1042:H1042"/>
    <mergeCell ref="B1043:G1043"/>
    <mergeCell ref="I1043:J1043"/>
    <mergeCell ref="B1035:G1035"/>
    <mergeCell ref="I1035:J1035"/>
    <mergeCell ref="B1036:G1036"/>
    <mergeCell ref="I1036:J1036"/>
    <mergeCell ref="B1037:H1037"/>
    <mergeCell ref="B1038:G1038"/>
    <mergeCell ref="I1038:J1038"/>
    <mergeCell ref="B1031:G1031"/>
    <mergeCell ref="I1031:J1031"/>
    <mergeCell ref="B1032:H1032"/>
    <mergeCell ref="B1033:G1033"/>
    <mergeCell ref="I1033:J1033"/>
    <mergeCell ref="B1034:G1034"/>
    <mergeCell ref="I1034:J1034"/>
    <mergeCell ref="B1026:G1026"/>
    <mergeCell ref="I1026:J1026"/>
    <mergeCell ref="B1027:G1027"/>
    <mergeCell ref="I1027:J1027"/>
    <mergeCell ref="B1028:G1028"/>
    <mergeCell ref="I1028:J1028"/>
    <mergeCell ref="B1029:G1029"/>
    <mergeCell ref="I1029:J1029"/>
    <mergeCell ref="B1030:G1030"/>
    <mergeCell ref="I1030:J1030"/>
    <mergeCell ref="B1021:G1021"/>
    <mergeCell ref="I1021:J1021"/>
    <mergeCell ref="B1022:G1022"/>
    <mergeCell ref="I1022:J1022"/>
    <mergeCell ref="B1023:G1023"/>
    <mergeCell ref="I1023:J1023"/>
    <mergeCell ref="B1024:G1024"/>
    <mergeCell ref="I1024:J1024"/>
    <mergeCell ref="B1025:G1025"/>
    <mergeCell ref="I1025:J1025"/>
    <mergeCell ref="B1017:G1017"/>
    <mergeCell ref="I1017:J1017"/>
    <mergeCell ref="B1018:H1018"/>
    <mergeCell ref="I1018:J1018"/>
    <mergeCell ref="B1019:G1019"/>
    <mergeCell ref="I1019:J1019"/>
    <mergeCell ref="B1020:G1020"/>
    <mergeCell ref="I1020:J1020"/>
    <mergeCell ref="B1012:G1012"/>
    <mergeCell ref="I1012:J1012"/>
    <mergeCell ref="B1013:G1013"/>
    <mergeCell ref="I1013:J1013"/>
    <mergeCell ref="B1014:G1014"/>
    <mergeCell ref="I1014:J1014"/>
    <mergeCell ref="B1015:G1015"/>
    <mergeCell ref="I1015:J1015"/>
    <mergeCell ref="B1016:G1016"/>
    <mergeCell ref="I1016:J1016"/>
    <mergeCell ref="B1007:H1007"/>
    <mergeCell ref="B1008:G1008"/>
    <mergeCell ref="I1008:J1008"/>
    <mergeCell ref="B1009:G1009"/>
    <mergeCell ref="I1009:J1009"/>
    <mergeCell ref="B1010:G1010"/>
    <mergeCell ref="I1010:J1010"/>
    <mergeCell ref="B1011:G1011"/>
    <mergeCell ref="I1011:J1011"/>
    <mergeCell ref="B1003:G1003"/>
    <mergeCell ref="I1003:J1003"/>
    <mergeCell ref="B1004:G1004"/>
    <mergeCell ref="I1004:J1004"/>
    <mergeCell ref="B1005:G1005"/>
    <mergeCell ref="I1005:J1005"/>
    <mergeCell ref="B1006:G1006"/>
    <mergeCell ref="I1006:J1006"/>
    <mergeCell ref="B998:G998"/>
    <mergeCell ref="I998:J998"/>
    <mergeCell ref="B999:G999"/>
    <mergeCell ref="I999:J999"/>
    <mergeCell ref="B1000:G1000"/>
    <mergeCell ref="I1000:J1000"/>
    <mergeCell ref="B1001:G1001"/>
    <mergeCell ref="I1001:J1001"/>
    <mergeCell ref="B1002:G1002"/>
    <mergeCell ref="I1002:J1002"/>
    <mergeCell ref="B994:H994"/>
    <mergeCell ref="B995:G995"/>
    <mergeCell ref="I995:J995"/>
    <mergeCell ref="B996:G996"/>
    <mergeCell ref="I996:J996"/>
    <mergeCell ref="B997:G997"/>
    <mergeCell ref="I997:J997"/>
    <mergeCell ref="B989:G989"/>
    <mergeCell ref="I989:J989"/>
    <mergeCell ref="B990:G990"/>
    <mergeCell ref="I990:J990"/>
    <mergeCell ref="B991:G991"/>
    <mergeCell ref="I991:J991"/>
    <mergeCell ref="B992:G992"/>
    <mergeCell ref="I992:J992"/>
    <mergeCell ref="B993:G993"/>
    <mergeCell ref="I993:J993"/>
    <mergeCell ref="B984:H984"/>
    <mergeCell ref="B985:G985"/>
    <mergeCell ref="I985:J985"/>
    <mergeCell ref="B986:G986"/>
    <mergeCell ref="I986:J986"/>
    <mergeCell ref="B987:G987"/>
    <mergeCell ref="I987:J987"/>
    <mergeCell ref="B988:G988"/>
    <mergeCell ref="I988:J988"/>
    <mergeCell ref="B981:H981"/>
    <mergeCell ref="I981:J981"/>
    <mergeCell ref="B982:G982"/>
    <mergeCell ref="I982:J982"/>
    <mergeCell ref="B983:G983"/>
    <mergeCell ref="I983:J983"/>
    <mergeCell ref="B976:H976"/>
    <mergeCell ref="I976:J976"/>
    <mergeCell ref="B977:H977"/>
    <mergeCell ref="I977:J977"/>
    <mergeCell ref="B978:G978"/>
    <mergeCell ref="I978:J978"/>
    <mergeCell ref="B979:G979"/>
    <mergeCell ref="I979:J979"/>
    <mergeCell ref="B980:G980"/>
    <mergeCell ref="I980:J980"/>
    <mergeCell ref="A971:E971"/>
    <mergeCell ref="F971:J971"/>
    <mergeCell ref="A972:E972"/>
    <mergeCell ref="F972:J972"/>
    <mergeCell ref="A973:E973"/>
    <mergeCell ref="F973:J973"/>
    <mergeCell ref="A974:E974"/>
    <mergeCell ref="F974:J974"/>
    <mergeCell ref="A975:E975"/>
    <mergeCell ref="F975:J975"/>
    <mergeCell ref="A965:E965"/>
    <mergeCell ref="F965:J965"/>
    <mergeCell ref="A966:E966"/>
    <mergeCell ref="F966:J968"/>
    <mergeCell ref="A967:E967"/>
    <mergeCell ref="A968:E968"/>
    <mergeCell ref="A969:E969"/>
    <mergeCell ref="F969:J969"/>
    <mergeCell ref="A970:E970"/>
    <mergeCell ref="F970:J970"/>
    <mergeCell ref="A960:E960"/>
    <mergeCell ref="F960:J960"/>
    <mergeCell ref="A961:E961"/>
    <mergeCell ref="F961:J961"/>
    <mergeCell ref="A962:E962"/>
    <mergeCell ref="F962:J962"/>
    <mergeCell ref="A963:E963"/>
    <mergeCell ref="F963:J963"/>
    <mergeCell ref="A964:E964"/>
    <mergeCell ref="F964:J964"/>
    <mergeCell ref="A955:E955"/>
    <mergeCell ref="F955:J955"/>
    <mergeCell ref="A956:E956"/>
    <mergeCell ref="F956:J956"/>
    <mergeCell ref="A957:E957"/>
    <mergeCell ref="F957:J957"/>
    <mergeCell ref="A958:E958"/>
    <mergeCell ref="F958:J958"/>
    <mergeCell ref="A959:E959"/>
    <mergeCell ref="F959:J959"/>
    <mergeCell ref="A950:E950"/>
    <mergeCell ref="F950:J950"/>
    <mergeCell ref="A951:E951"/>
    <mergeCell ref="F951:J951"/>
    <mergeCell ref="A952:E952"/>
    <mergeCell ref="F952:J952"/>
    <mergeCell ref="A953:E953"/>
    <mergeCell ref="F953:J953"/>
    <mergeCell ref="A954:E954"/>
    <mergeCell ref="F954:J954"/>
    <mergeCell ref="A945:E945"/>
    <mergeCell ref="F945:J945"/>
    <mergeCell ref="A946:E946"/>
    <mergeCell ref="F946:J946"/>
    <mergeCell ref="A947:E947"/>
    <mergeCell ref="F947:J948"/>
    <mergeCell ref="A948:E948"/>
    <mergeCell ref="A949:E949"/>
    <mergeCell ref="F949:J949"/>
    <mergeCell ref="B939:G939"/>
    <mergeCell ref="I939:J939"/>
    <mergeCell ref="B940:G940"/>
    <mergeCell ref="I940:J940"/>
    <mergeCell ref="A942:J942"/>
    <mergeCell ref="A943:E943"/>
    <mergeCell ref="F943:J943"/>
    <mergeCell ref="A944:E944"/>
    <mergeCell ref="F944:J944"/>
    <mergeCell ref="B935:H935"/>
    <mergeCell ref="B936:G936"/>
    <mergeCell ref="I936:J936"/>
    <mergeCell ref="B937:G937"/>
    <mergeCell ref="I937:J937"/>
    <mergeCell ref="B938:G938"/>
    <mergeCell ref="I938:J938"/>
    <mergeCell ref="B931:G931"/>
    <mergeCell ref="I931:J931"/>
    <mergeCell ref="B932:G932"/>
    <mergeCell ref="I932:J932"/>
    <mergeCell ref="C933:G933"/>
    <mergeCell ref="I933:J933"/>
    <mergeCell ref="C934:G934"/>
    <mergeCell ref="I934:J934"/>
    <mergeCell ref="B926:G926"/>
    <mergeCell ref="I926:J926"/>
    <mergeCell ref="B927:G927"/>
    <mergeCell ref="I927:J927"/>
    <mergeCell ref="B928:G928"/>
    <mergeCell ref="I928:J928"/>
    <mergeCell ref="B929:G929"/>
    <mergeCell ref="I929:J929"/>
    <mergeCell ref="B930:G930"/>
    <mergeCell ref="I930:J930"/>
    <mergeCell ref="B922:H922"/>
    <mergeCell ref="B923:G923"/>
    <mergeCell ref="I923:J923"/>
    <mergeCell ref="B924:H924"/>
    <mergeCell ref="B925:G925"/>
    <mergeCell ref="I925:J925"/>
    <mergeCell ref="B918:G918"/>
    <mergeCell ref="I918:J918"/>
    <mergeCell ref="A919:A920"/>
    <mergeCell ref="B919:C919"/>
    <mergeCell ref="I919:J920"/>
    <mergeCell ref="B920:C920"/>
    <mergeCell ref="B921:G921"/>
    <mergeCell ref="I921:J921"/>
    <mergeCell ref="B914:G914"/>
    <mergeCell ref="I914:J914"/>
    <mergeCell ref="B915:H915"/>
    <mergeCell ref="B916:G916"/>
    <mergeCell ref="I916:J916"/>
    <mergeCell ref="B917:G917"/>
    <mergeCell ref="I917:J917"/>
    <mergeCell ref="B909:G909"/>
    <mergeCell ref="I909:J909"/>
    <mergeCell ref="B910:G910"/>
    <mergeCell ref="I910:J910"/>
    <mergeCell ref="B911:G911"/>
    <mergeCell ref="I911:J911"/>
    <mergeCell ref="B912:G912"/>
    <mergeCell ref="I912:J912"/>
    <mergeCell ref="B913:G913"/>
    <mergeCell ref="I913:J913"/>
    <mergeCell ref="B904:G904"/>
    <mergeCell ref="I904:J904"/>
    <mergeCell ref="B905:G905"/>
    <mergeCell ref="I905:J905"/>
    <mergeCell ref="B906:G906"/>
    <mergeCell ref="I906:J906"/>
    <mergeCell ref="B907:G907"/>
    <mergeCell ref="I907:J907"/>
    <mergeCell ref="B908:G908"/>
    <mergeCell ref="I908:J908"/>
    <mergeCell ref="B898:H898"/>
    <mergeCell ref="B899:G899"/>
    <mergeCell ref="I899:J899"/>
    <mergeCell ref="B900:G900"/>
    <mergeCell ref="I900:J900"/>
    <mergeCell ref="B901:G901"/>
    <mergeCell ref="I901:J901"/>
    <mergeCell ref="B902:H902"/>
    <mergeCell ref="B903:G903"/>
    <mergeCell ref="I903:J903"/>
    <mergeCell ref="B894:G894"/>
    <mergeCell ref="I894:J894"/>
    <mergeCell ref="B895:G895"/>
    <mergeCell ref="I895:J895"/>
    <mergeCell ref="B896:G896"/>
    <mergeCell ref="I896:J896"/>
    <mergeCell ref="B897:G897"/>
    <mergeCell ref="I897:J897"/>
    <mergeCell ref="B889:H889"/>
    <mergeCell ref="B890:G890"/>
    <mergeCell ref="I890:J890"/>
    <mergeCell ref="B891:G891"/>
    <mergeCell ref="I891:J891"/>
    <mergeCell ref="B892:G892"/>
    <mergeCell ref="I892:J892"/>
    <mergeCell ref="B893:G893"/>
    <mergeCell ref="I893:J893"/>
    <mergeCell ref="B885:G885"/>
    <mergeCell ref="I885:J885"/>
    <mergeCell ref="B886:G886"/>
    <mergeCell ref="I886:J886"/>
    <mergeCell ref="B887:G887"/>
    <mergeCell ref="I887:J887"/>
    <mergeCell ref="B888:G888"/>
    <mergeCell ref="I888:J888"/>
    <mergeCell ref="B881:H881"/>
    <mergeCell ref="B882:G882"/>
    <mergeCell ref="I882:J882"/>
    <mergeCell ref="B883:G883"/>
    <mergeCell ref="I883:J883"/>
    <mergeCell ref="B884:G884"/>
    <mergeCell ref="I884:J884"/>
    <mergeCell ref="B876:G876"/>
    <mergeCell ref="I876:J876"/>
    <mergeCell ref="B877:G877"/>
    <mergeCell ref="I877:J877"/>
    <mergeCell ref="B878:G878"/>
    <mergeCell ref="I878:J878"/>
    <mergeCell ref="B879:G879"/>
    <mergeCell ref="I879:J879"/>
    <mergeCell ref="B880:G880"/>
    <mergeCell ref="I880:J880"/>
    <mergeCell ref="B871:G871"/>
    <mergeCell ref="I871:J871"/>
    <mergeCell ref="B872:G872"/>
    <mergeCell ref="I872:J872"/>
    <mergeCell ref="B873:G873"/>
    <mergeCell ref="I873:J873"/>
    <mergeCell ref="B874:G874"/>
    <mergeCell ref="I874:J874"/>
    <mergeCell ref="B875:G875"/>
    <mergeCell ref="I875:J875"/>
    <mergeCell ref="B866:H866"/>
    <mergeCell ref="B867:G867"/>
    <mergeCell ref="I867:J867"/>
    <mergeCell ref="B868:G868"/>
    <mergeCell ref="I868:J868"/>
    <mergeCell ref="B869:G869"/>
    <mergeCell ref="I869:J869"/>
    <mergeCell ref="B870:G870"/>
    <mergeCell ref="I870:J870"/>
    <mergeCell ref="B862:G862"/>
    <mergeCell ref="I862:J862"/>
    <mergeCell ref="B863:G863"/>
    <mergeCell ref="I863:J863"/>
    <mergeCell ref="B864:G864"/>
    <mergeCell ref="I864:J864"/>
    <mergeCell ref="B865:G865"/>
    <mergeCell ref="I865:J865"/>
    <mergeCell ref="B858:H858"/>
    <mergeCell ref="B859:G859"/>
    <mergeCell ref="I859:J859"/>
    <mergeCell ref="B860:G860"/>
    <mergeCell ref="I860:J860"/>
    <mergeCell ref="B861:G861"/>
    <mergeCell ref="I861:J861"/>
    <mergeCell ref="B853:H853"/>
    <mergeCell ref="I853:J853"/>
    <mergeCell ref="B854:G854"/>
    <mergeCell ref="I854:J854"/>
    <mergeCell ref="A855:H855"/>
    <mergeCell ref="I855:J855"/>
    <mergeCell ref="B856:H856"/>
    <mergeCell ref="B857:G857"/>
    <mergeCell ref="I857:J857"/>
    <mergeCell ref="A848:E848"/>
    <mergeCell ref="F848:J848"/>
    <mergeCell ref="A849:E849"/>
    <mergeCell ref="F849:J849"/>
    <mergeCell ref="A850:E850"/>
    <mergeCell ref="F850:J850"/>
    <mergeCell ref="A851:E851"/>
    <mergeCell ref="F851:J851"/>
    <mergeCell ref="B852:H852"/>
    <mergeCell ref="I852:J852"/>
    <mergeCell ref="A843:E843"/>
    <mergeCell ref="F843:J843"/>
    <mergeCell ref="A844:E844"/>
    <mergeCell ref="F844:J844"/>
    <mergeCell ref="A845:E845"/>
    <mergeCell ref="F845:J845"/>
    <mergeCell ref="A846:E846"/>
    <mergeCell ref="F846:J846"/>
    <mergeCell ref="A847:E847"/>
    <mergeCell ref="F847:J847"/>
    <mergeCell ref="I462:J462"/>
    <mergeCell ref="B463:G463"/>
    <mergeCell ref="I463:J463"/>
    <mergeCell ref="B464:G464"/>
    <mergeCell ref="I464:J464"/>
    <mergeCell ref="C471:G471"/>
    <mergeCell ref="I471:J471"/>
    <mergeCell ref="A838:E838"/>
    <mergeCell ref="F838:J838"/>
    <mergeCell ref="A839:E839"/>
    <mergeCell ref="F839:J839"/>
    <mergeCell ref="A840:E840"/>
    <mergeCell ref="F840:J840"/>
    <mergeCell ref="A841:E841"/>
    <mergeCell ref="F841:J841"/>
    <mergeCell ref="A842:E842"/>
    <mergeCell ref="F842:J842"/>
    <mergeCell ref="A833:E833"/>
    <mergeCell ref="F833:J833"/>
    <mergeCell ref="A834:E834"/>
    <mergeCell ref="F834:J834"/>
    <mergeCell ref="A835:E835"/>
    <mergeCell ref="F835:J835"/>
    <mergeCell ref="A836:E836"/>
    <mergeCell ref="F836:J836"/>
    <mergeCell ref="A837:E837"/>
    <mergeCell ref="F837:J837"/>
    <mergeCell ref="A480:E480"/>
    <mergeCell ref="F480:J480"/>
    <mergeCell ref="A497:E497"/>
    <mergeCell ref="A486:E486"/>
    <mergeCell ref="A493:E493"/>
    <mergeCell ref="B473:G473"/>
    <mergeCell ref="I473:J473"/>
    <mergeCell ref="B474:G474"/>
    <mergeCell ref="I474:J474"/>
    <mergeCell ref="C469:G469"/>
    <mergeCell ref="I469:J469"/>
    <mergeCell ref="C470:G470"/>
    <mergeCell ref="I470:J470"/>
    <mergeCell ref="A495:E495"/>
    <mergeCell ref="A494:E494"/>
    <mergeCell ref="A491:E491"/>
    <mergeCell ref="A492:E492"/>
    <mergeCell ref="F493:J493"/>
    <mergeCell ref="F494:J494"/>
    <mergeCell ref="F495:J495"/>
    <mergeCell ref="F500:J500"/>
    <mergeCell ref="B456:G456"/>
    <mergeCell ref="I456:J456"/>
    <mergeCell ref="B457:G457"/>
    <mergeCell ref="I457:J457"/>
    <mergeCell ref="B458:G458"/>
    <mergeCell ref="I458:J458"/>
    <mergeCell ref="B468:G468"/>
    <mergeCell ref="I468:J468"/>
    <mergeCell ref="B465:G465"/>
    <mergeCell ref="I465:J465"/>
    <mergeCell ref="B466:G466"/>
    <mergeCell ref="I466:J466"/>
    <mergeCell ref="B467:G467"/>
    <mergeCell ref="I467:J467"/>
    <mergeCell ref="B461:H461"/>
    <mergeCell ref="B462:G462"/>
    <mergeCell ref="I532:J532"/>
    <mergeCell ref="B533:G533"/>
    <mergeCell ref="I533:J533"/>
    <mergeCell ref="A483:E483"/>
    <mergeCell ref="A479:J479"/>
    <mergeCell ref="A481:E481"/>
    <mergeCell ref="A482:E482"/>
    <mergeCell ref="A485:E485"/>
    <mergeCell ref="F483:J483"/>
    <mergeCell ref="F481:J481"/>
    <mergeCell ref="F482:J482"/>
    <mergeCell ref="F484:J485"/>
    <mergeCell ref="A484:E484"/>
    <mergeCell ref="A500:E500"/>
    <mergeCell ref="A502:E502"/>
    <mergeCell ref="F499:J499"/>
    <mergeCell ref="A501:E501"/>
    <mergeCell ref="A487:E487"/>
    <mergeCell ref="F489:J489"/>
    <mergeCell ref="F487:J487"/>
    <mergeCell ref="F486:J486"/>
    <mergeCell ref="F488:J488"/>
    <mergeCell ref="F516:J516"/>
    <mergeCell ref="F513:J513"/>
    <mergeCell ref="F514:J515"/>
    <mergeCell ref="I523:J523"/>
    <mergeCell ref="B517:H517"/>
    <mergeCell ref="B519:G519"/>
    <mergeCell ref="B522:G522"/>
    <mergeCell ref="I525:J525"/>
    <mergeCell ref="I519:J519"/>
    <mergeCell ref="B453:H453"/>
    <mergeCell ref="B454:G454"/>
    <mergeCell ref="I454:J454"/>
    <mergeCell ref="B455:G455"/>
    <mergeCell ref="I455:J455"/>
    <mergeCell ref="A512:E512"/>
    <mergeCell ref="B530:G530"/>
    <mergeCell ref="B451:H451"/>
    <mergeCell ref="B452:G452"/>
    <mergeCell ref="B529:G529"/>
    <mergeCell ref="I521:J521"/>
    <mergeCell ref="A516:E516"/>
    <mergeCell ref="A511:E511"/>
    <mergeCell ref="I459:J459"/>
    <mergeCell ref="B460:G460"/>
    <mergeCell ref="I460:J460"/>
    <mergeCell ref="B475:G475"/>
    <mergeCell ref="I475:J475"/>
    <mergeCell ref="B476:G476"/>
    <mergeCell ref="I476:J476"/>
    <mergeCell ref="B477:G477"/>
    <mergeCell ref="I477:J477"/>
    <mergeCell ref="B472:H472"/>
    <mergeCell ref="B438:G438"/>
    <mergeCell ref="I438:J438"/>
    <mergeCell ref="B439:G439"/>
    <mergeCell ref="I439:J439"/>
    <mergeCell ref="B587:G587"/>
    <mergeCell ref="I587:J587"/>
    <mergeCell ref="B445:G445"/>
    <mergeCell ref="I445:J445"/>
    <mergeCell ref="B446:G446"/>
    <mergeCell ref="I446:J446"/>
    <mergeCell ref="B447:G447"/>
    <mergeCell ref="A488:E488"/>
    <mergeCell ref="A490:E490"/>
    <mergeCell ref="F490:J490"/>
    <mergeCell ref="A489:E489"/>
    <mergeCell ref="I543:J543"/>
    <mergeCell ref="I534:J534"/>
    <mergeCell ref="B564:G564"/>
    <mergeCell ref="I564:J564"/>
    <mergeCell ref="B448:G448"/>
    <mergeCell ref="I448:J448"/>
    <mergeCell ref="B449:G449"/>
    <mergeCell ref="I449:J449"/>
    <mergeCell ref="B450:G450"/>
    <mergeCell ref="I450:J450"/>
    <mergeCell ref="I536:J536"/>
    <mergeCell ref="B538:G538"/>
    <mergeCell ref="B535:G535"/>
    <mergeCell ref="B459:G459"/>
    <mergeCell ref="B537:G537"/>
    <mergeCell ref="B539:G539"/>
    <mergeCell ref="I531:J531"/>
    <mergeCell ref="B628:G628"/>
    <mergeCell ref="B624:H624"/>
    <mergeCell ref="I522:J522"/>
    <mergeCell ref="I593:J593"/>
    <mergeCell ref="B566:G566"/>
    <mergeCell ref="I561:J561"/>
    <mergeCell ref="I563:J563"/>
    <mergeCell ref="F503:J503"/>
    <mergeCell ref="F496:J496"/>
    <mergeCell ref="F505:J505"/>
    <mergeCell ref="A505:E505"/>
    <mergeCell ref="F510:J510"/>
    <mergeCell ref="A510:E510"/>
    <mergeCell ref="A509:E509"/>
    <mergeCell ref="A507:E507"/>
    <mergeCell ref="F507:J507"/>
    <mergeCell ref="B431:H431"/>
    <mergeCell ref="B432:G432"/>
    <mergeCell ref="I432:J432"/>
    <mergeCell ref="B606:G606"/>
    <mergeCell ref="B434:G434"/>
    <mergeCell ref="I434:J434"/>
    <mergeCell ref="B435:G435"/>
    <mergeCell ref="I435:J435"/>
    <mergeCell ref="I447:J447"/>
    <mergeCell ref="B442:G442"/>
    <mergeCell ref="I442:J442"/>
    <mergeCell ref="B443:H443"/>
    <mergeCell ref="B444:G444"/>
    <mergeCell ref="I444:J444"/>
    <mergeCell ref="A440:A441"/>
    <mergeCell ref="B440:C440"/>
    <mergeCell ref="I526:J526"/>
    <mergeCell ref="I528:J528"/>
    <mergeCell ref="I527:J527"/>
    <mergeCell ref="A515:E515"/>
    <mergeCell ref="F512:J512"/>
    <mergeCell ref="I538:J538"/>
    <mergeCell ref="B616:G616"/>
    <mergeCell ref="B619:G619"/>
    <mergeCell ref="I517:J517"/>
    <mergeCell ref="I579:J579"/>
    <mergeCell ref="I580:J580"/>
    <mergeCell ref="B425:G425"/>
    <mergeCell ref="I425:J425"/>
    <mergeCell ref="B426:G426"/>
    <mergeCell ref="I426:J426"/>
    <mergeCell ref="B427:G427"/>
    <mergeCell ref="I427:J427"/>
    <mergeCell ref="B428:G428"/>
    <mergeCell ref="I428:J428"/>
    <mergeCell ref="B429:G429"/>
    <mergeCell ref="I429:J429"/>
    <mergeCell ref="B430:G430"/>
    <mergeCell ref="I430:J430"/>
    <mergeCell ref="D440:F440"/>
    <mergeCell ref="I440:J441"/>
    <mergeCell ref="B441:C441"/>
    <mergeCell ref="D441:F441"/>
    <mergeCell ref="B433:G433"/>
    <mergeCell ref="I433:J433"/>
    <mergeCell ref="B436:H436"/>
    <mergeCell ref="B437:G437"/>
    <mergeCell ref="I437:J437"/>
    <mergeCell ref="F506:J506"/>
    <mergeCell ref="F497:J497"/>
    <mergeCell ref="F491:J491"/>
    <mergeCell ref="F492:J492"/>
    <mergeCell ref="F501:J501"/>
    <mergeCell ref="I452:J452"/>
    <mergeCell ref="I614:J614"/>
    <mergeCell ref="I591:J591"/>
    <mergeCell ref="B592:G592"/>
    <mergeCell ref="I596:J596"/>
    <mergeCell ref="B521:G521"/>
    <mergeCell ref="F511:J511"/>
    <mergeCell ref="B531:G531"/>
    <mergeCell ref="B527:G527"/>
    <mergeCell ref="B526:G526"/>
    <mergeCell ref="B525:G525"/>
    <mergeCell ref="B523:G523"/>
    <mergeCell ref="B524:H524"/>
    <mergeCell ref="B520:H520"/>
    <mergeCell ref="B528:G528"/>
    <mergeCell ref="A496:E496"/>
    <mergeCell ref="A498:E498"/>
    <mergeCell ref="I572:J572"/>
    <mergeCell ref="B572:G572"/>
    <mergeCell ref="B573:G573"/>
    <mergeCell ref="B567:G567"/>
    <mergeCell ref="B598:G598"/>
    <mergeCell ref="I598:J598"/>
    <mergeCell ref="I518:J518"/>
    <mergeCell ref="I524:J524"/>
    <mergeCell ref="I529:J529"/>
    <mergeCell ref="I530:J530"/>
    <mergeCell ref="B419:G419"/>
    <mergeCell ref="I419:J419"/>
    <mergeCell ref="B420:G420"/>
    <mergeCell ref="I420:J420"/>
    <mergeCell ref="B421:G421"/>
    <mergeCell ref="I421:J421"/>
    <mergeCell ref="I557:J557"/>
    <mergeCell ref="B547:G547"/>
    <mergeCell ref="I545:J545"/>
    <mergeCell ref="I553:J553"/>
    <mergeCell ref="B548:G548"/>
    <mergeCell ref="B555:G555"/>
    <mergeCell ref="I537:J537"/>
    <mergeCell ref="B536:G536"/>
    <mergeCell ref="I520:J520"/>
    <mergeCell ref="A513:E513"/>
    <mergeCell ref="I549:J549"/>
    <mergeCell ref="B422:G422"/>
    <mergeCell ref="I422:J422"/>
    <mergeCell ref="B423:G423"/>
    <mergeCell ref="I423:J423"/>
    <mergeCell ref="B424:G424"/>
    <mergeCell ref="I424:J424"/>
    <mergeCell ref="F508:J508"/>
    <mergeCell ref="F509:J509"/>
    <mergeCell ref="A499:E499"/>
    <mergeCell ref="F504:J504"/>
    <mergeCell ref="F502:J502"/>
    <mergeCell ref="A503:E503"/>
    <mergeCell ref="A504:E504"/>
    <mergeCell ref="A508:E508"/>
    <mergeCell ref="A506:E506"/>
    <mergeCell ref="B534:H534"/>
    <mergeCell ref="I560:J560"/>
    <mergeCell ref="I558:J558"/>
    <mergeCell ref="B560:G560"/>
    <mergeCell ref="B541:G541"/>
    <mergeCell ref="I540:J540"/>
    <mergeCell ref="I541:J541"/>
    <mergeCell ref="I542:J542"/>
    <mergeCell ref="I546:J546"/>
    <mergeCell ref="B540:G540"/>
    <mergeCell ref="I547:J547"/>
    <mergeCell ref="B543:G543"/>
    <mergeCell ref="I544:J544"/>
    <mergeCell ref="B542:G542"/>
    <mergeCell ref="I550:J550"/>
    <mergeCell ref="I552:J552"/>
    <mergeCell ref="I551:J551"/>
    <mergeCell ref="I539:J539"/>
    <mergeCell ref="C622:G622"/>
    <mergeCell ref="B602:G602"/>
    <mergeCell ref="B594:G594"/>
    <mergeCell ref="I602:J602"/>
    <mergeCell ref="I601:J601"/>
    <mergeCell ref="I600:J600"/>
    <mergeCell ref="B568:G568"/>
    <mergeCell ref="I582:J582"/>
    <mergeCell ref="I567:J567"/>
    <mergeCell ref="B575:H575"/>
    <mergeCell ref="B612:H612"/>
    <mergeCell ref="B613:G613"/>
    <mergeCell ref="B621:G621"/>
    <mergeCell ref="B620:G620"/>
    <mergeCell ref="B410:G410"/>
    <mergeCell ref="I410:J410"/>
    <mergeCell ref="B411:G411"/>
    <mergeCell ref="I411:J411"/>
    <mergeCell ref="B412:G412"/>
    <mergeCell ref="I412:J412"/>
    <mergeCell ref="B562:G562"/>
    <mergeCell ref="I565:J565"/>
    <mergeCell ref="B544:G544"/>
    <mergeCell ref="B545:G545"/>
    <mergeCell ref="B546:G546"/>
    <mergeCell ref="B551:G551"/>
    <mergeCell ref="I535:J535"/>
    <mergeCell ref="B565:G565"/>
    <mergeCell ref="I556:J556"/>
    <mergeCell ref="I548:J548"/>
    <mergeCell ref="B550:G550"/>
    <mergeCell ref="B556:G556"/>
    <mergeCell ref="I626:J626"/>
    <mergeCell ref="B626:G626"/>
    <mergeCell ref="B629:G629"/>
    <mergeCell ref="B627:G627"/>
    <mergeCell ref="C623:G623"/>
    <mergeCell ref="B570:G570"/>
    <mergeCell ref="I570:J570"/>
    <mergeCell ref="B583:H583"/>
    <mergeCell ref="I584:J584"/>
    <mergeCell ref="B581:G581"/>
    <mergeCell ref="B586:G586"/>
    <mergeCell ref="I586:J586"/>
    <mergeCell ref="I566:J566"/>
    <mergeCell ref="B571:G571"/>
    <mergeCell ref="B403:G403"/>
    <mergeCell ref="I403:J403"/>
    <mergeCell ref="B404:G404"/>
    <mergeCell ref="I404:J404"/>
    <mergeCell ref="B405:H405"/>
    <mergeCell ref="B406:G406"/>
    <mergeCell ref="I406:J406"/>
    <mergeCell ref="B618:G618"/>
    <mergeCell ref="I621:J621"/>
    <mergeCell ref="I616:J616"/>
    <mergeCell ref="B614:H614"/>
    <mergeCell ref="I623:J623"/>
    <mergeCell ref="I615:J615"/>
    <mergeCell ref="I608:J608"/>
    <mergeCell ref="B610:C610"/>
    <mergeCell ref="I607:J607"/>
    <mergeCell ref="I606:J606"/>
    <mergeCell ref="B407:G407"/>
    <mergeCell ref="I562:J562"/>
    <mergeCell ref="B400:G400"/>
    <mergeCell ref="I400:J400"/>
    <mergeCell ref="B401:G401"/>
    <mergeCell ref="I401:J401"/>
    <mergeCell ref="B402:G402"/>
    <mergeCell ref="I402:J402"/>
    <mergeCell ref="I407:J407"/>
    <mergeCell ref="B408:G408"/>
    <mergeCell ref="I408:J408"/>
    <mergeCell ref="B409:G409"/>
    <mergeCell ref="I409:J409"/>
    <mergeCell ref="B553:G553"/>
    <mergeCell ref="B558:G558"/>
    <mergeCell ref="B549:G549"/>
    <mergeCell ref="B561:G561"/>
    <mergeCell ref="B559:G559"/>
    <mergeCell ref="B416:H416"/>
    <mergeCell ref="B417:G417"/>
    <mergeCell ref="I417:J417"/>
    <mergeCell ref="B418:G418"/>
    <mergeCell ref="I418:J418"/>
    <mergeCell ref="A514:E514"/>
    <mergeCell ref="B532:G532"/>
    <mergeCell ref="B518:H518"/>
    <mergeCell ref="F498:J498"/>
    <mergeCell ref="B413:G413"/>
    <mergeCell ref="I413:J413"/>
    <mergeCell ref="B414:G414"/>
    <mergeCell ref="I414:J414"/>
    <mergeCell ref="B415:G415"/>
    <mergeCell ref="I415:J415"/>
    <mergeCell ref="I619:J619"/>
    <mergeCell ref="I620:J620"/>
    <mergeCell ref="B617:G617"/>
    <mergeCell ref="I603:J603"/>
    <mergeCell ref="B608:G608"/>
    <mergeCell ref="I622:J622"/>
    <mergeCell ref="B593:G593"/>
    <mergeCell ref="I599:J599"/>
    <mergeCell ref="B597:G597"/>
    <mergeCell ref="I604:J604"/>
    <mergeCell ref="I617:J617"/>
    <mergeCell ref="B615:G615"/>
    <mergeCell ref="B394:G394"/>
    <mergeCell ref="I394:J394"/>
    <mergeCell ref="B395:G395"/>
    <mergeCell ref="I395:J395"/>
    <mergeCell ref="I585:J585"/>
    <mergeCell ref="B574:G574"/>
    <mergeCell ref="I574:J574"/>
    <mergeCell ref="B576:G576"/>
    <mergeCell ref="B577:G577"/>
    <mergeCell ref="B580:G580"/>
    <mergeCell ref="B578:G578"/>
    <mergeCell ref="I578:J578"/>
    <mergeCell ref="I581:J581"/>
    <mergeCell ref="I583:J583"/>
    <mergeCell ref="B582:G582"/>
    <mergeCell ref="B585:G585"/>
    <mergeCell ref="B579:G579"/>
    <mergeCell ref="B584:G584"/>
    <mergeCell ref="I577:J577"/>
    <mergeCell ref="I576:J576"/>
    <mergeCell ref="I588:J588"/>
    <mergeCell ref="B588:G588"/>
    <mergeCell ref="B599:G599"/>
    <mergeCell ref="I594:J594"/>
    <mergeCell ref="B391:G391"/>
    <mergeCell ref="I391:J391"/>
    <mergeCell ref="B392:G392"/>
    <mergeCell ref="I392:J392"/>
    <mergeCell ref="B393:G393"/>
    <mergeCell ref="I393:J393"/>
    <mergeCell ref="B603:G603"/>
    <mergeCell ref="B611:G611"/>
    <mergeCell ref="I613:J613"/>
    <mergeCell ref="I575:J575"/>
    <mergeCell ref="B396:H396"/>
    <mergeCell ref="B397:G397"/>
    <mergeCell ref="I397:J397"/>
    <mergeCell ref="B398:G398"/>
    <mergeCell ref="I398:J398"/>
    <mergeCell ref="B399:G399"/>
    <mergeCell ref="I399:J399"/>
    <mergeCell ref="I571:J571"/>
    <mergeCell ref="I573:J573"/>
    <mergeCell ref="B554:G554"/>
    <mergeCell ref="I559:J559"/>
    <mergeCell ref="I554:J554"/>
    <mergeCell ref="B557:G557"/>
    <mergeCell ref="I555:J555"/>
    <mergeCell ref="I568:J568"/>
    <mergeCell ref="B569:G569"/>
    <mergeCell ref="B563:H563"/>
    <mergeCell ref="I569:J569"/>
    <mergeCell ref="I629:J629"/>
    <mergeCell ref="A609:A610"/>
    <mergeCell ref="B591:H591"/>
    <mergeCell ref="B609:C609"/>
    <mergeCell ref="I592:J592"/>
    <mergeCell ref="I595:J595"/>
    <mergeCell ref="B607:G607"/>
    <mergeCell ref="B589:G589"/>
    <mergeCell ref="I589:J589"/>
    <mergeCell ref="B590:G590"/>
    <mergeCell ref="I590:J590"/>
    <mergeCell ref="B605:H605"/>
    <mergeCell ref="I605:J605"/>
    <mergeCell ref="B388:G388"/>
    <mergeCell ref="I388:J388"/>
    <mergeCell ref="B389:G389"/>
    <mergeCell ref="I389:J389"/>
    <mergeCell ref="B390:G390"/>
    <mergeCell ref="I390:J390"/>
    <mergeCell ref="I627:J627"/>
    <mergeCell ref="I624:J624"/>
    <mergeCell ref="I625:J625"/>
    <mergeCell ref="B625:G625"/>
    <mergeCell ref="I611:J611"/>
    <mergeCell ref="I618:J618"/>
    <mergeCell ref="B601:G601"/>
    <mergeCell ref="B595:G595"/>
    <mergeCell ref="B596:G596"/>
    <mergeCell ref="B600:G600"/>
    <mergeCell ref="I597:J597"/>
    <mergeCell ref="I609:J610"/>
    <mergeCell ref="B604:G604"/>
    <mergeCell ref="A637:E637"/>
    <mergeCell ref="B373:G373"/>
    <mergeCell ref="I373:J373"/>
    <mergeCell ref="B374:G374"/>
    <mergeCell ref="I374:J374"/>
    <mergeCell ref="B375:G375"/>
    <mergeCell ref="I375:J375"/>
    <mergeCell ref="B382:G382"/>
    <mergeCell ref="I382:J382"/>
    <mergeCell ref="B383:H383"/>
    <mergeCell ref="B384:G384"/>
    <mergeCell ref="I384:J384"/>
    <mergeCell ref="A631:J631"/>
    <mergeCell ref="A632:E632"/>
    <mergeCell ref="F632:J632"/>
    <mergeCell ref="B379:G379"/>
    <mergeCell ref="I379:J379"/>
    <mergeCell ref="B380:G380"/>
    <mergeCell ref="I380:J380"/>
    <mergeCell ref="B381:G381"/>
    <mergeCell ref="I381:J381"/>
    <mergeCell ref="A633:E633"/>
    <mergeCell ref="F633:J633"/>
    <mergeCell ref="A634:E634"/>
    <mergeCell ref="F634:J634"/>
    <mergeCell ref="B385:G385"/>
    <mergeCell ref="I385:J385"/>
    <mergeCell ref="B386:G386"/>
    <mergeCell ref="I386:J386"/>
    <mergeCell ref="B387:G387"/>
    <mergeCell ref="I387:J387"/>
    <mergeCell ref="I628:J628"/>
    <mergeCell ref="B363:G363"/>
    <mergeCell ref="I363:J363"/>
    <mergeCell ref="A638:E638"/>
    <mergeCell ref="F638:J638"/>
    <mergeCell ref="A639:E639"/>
    <mergeCell ref="F639:J639"/>
    <mergeCell ref="B370:G370"/>
    <mergeCell ref="I370:J370"/>
    <mergeCell ref="B371:G371"/>
    <mergeCell ref="I371:J371"/>
    <mergeCell ref="B372:G372"/>
    <mergeCell ref="I372:J372"/>
    <mergeCell ref="A640:E640"/>
    <mergeCell ref="F640:J640"/>
    <mergeCell ref="A641:E641"/>
    <mergeCell ref="F641:J641"/>
    <mergeCell ref="B367:G367"/>
    <mergeCell ref="I367:J367"/>
    <mergeCell ref="B368:G368"/>
    <mergeCell ref="I368:J368"/>
    <mergeCell ref="B369:G369"/>
    <mergeCell ref="I369:J369"/>
    <mergeCell ref="B376:G376"/>
    <mergeCell ref="I376:J376"/>
    <mergeCell ref="B377:G377"/>
    <mergeCell ref="I377:J377"/>
    <mergeCell ref="B378:G378"/>
    <mergeCell ref="I378:J378"/>
    <mergeCell ref="A635:E635"/>
    <mergeCell ref="F635:J635"/>
    <mergeCell ref="A636:E636"/>
    <mergeCell ref="F636:J637"/>
    <mergeCell ref="B359:G359"/>
    <mergeCell ref="I359:J359"/>
    <mergeCell ref="B360:G360"/>
    <mergeCell ref="I360:J360"/>
    <mergeCell ref="A648:E648"/>
    <mergeCell ref="F648:J648"/>
    <mergeCell ref="A649:E649"/>
    <mergeCell ref="F649:J649"/>
    <mergeCell ref="B355:G355"/>
    <mergeCell ref="I355:J355"/>
    <mergeCell ref="B356:G356"/>
    <mergeCell ref="I356:J356"/>
    <mergeCell ref="B357:G357"/>
    <mergeCell ref="I357:J357"/>
    <mergeCell ref="A642:E642"/>
    <mergeCell ref="F642:J642"/>
    <mergeCell ref="A643:E643"/>
    <mergeCell ref="F643:J643"/>
    <mergeCell ref="B364:G364"/>
    <mergeCell ref="I364:J364"/>
    <mergeCell ref="B365:G365"/>
    <mergeCell ref="I365:J365"/>
    <mergeCell ref="B366:G366"/>
    <mergeCell ref="I366:J366"/>
    <mergeCell ref="A644:E644"/>
    <mergeCell ref="F644:J644"/>
    <mergeCell ref="A645:E645"/>
    <mergeCell ref="F645:J645"/>
    <mergeCell ref="B361:G361"/>
    <mergeCell ref="I361:J361"/>
    <mergeCell ref="B362:G362"/>
    <mergeCell ref="I362:J362"/>
    <mergeCell ref="F655:J657"/>
    <mergeCell ref="A656:B656"/>
    <mergeCell ref="A657:E657"/>
    <mergeCell ref="B344:G344"/>
    <mergeCell ref="I344:J344"/>
    <mergeCell ref="B345:G345"/>
    <mergeCell ref="I345:J345"/>
    <mergeCell ref="B346:G346"/>
    <mergeCell ref="I346:J346"/>
    <mergeCell ref="A650:E650"/>
    <mergeCell ref="F650:J650"/>
    <mergeCell ref="A651:E651"/>
    <mergeCell ref="F651:J651"/>
    <mergeCell ref="B352:H352"/>
    <mergeCell ref="B353:G353"/>
    <mergeCell ref="I353:J353"/>
    <mergeCell ref="B354:G354"/>
    <mergeCell ref="I354:J354"/>
    <mergeCell ref="A652:E652"/>
    <mergeCell ref="F652:J652"/>
    <mergeCell ref="B350:G350"/>
    <mergeCell ref="I350:J350"/>
    <mergeCell ref="B351:G351"/>
    <mergeCell ref="I351:J351"/>
    <mergeCell ref="A653:E653"/>
    <mergeCell ref="F653:J653"/>
    <mergeCell ref="A646:E646"/>
    <mergeCell ref="F646:J646"/>
    <mergeCell ref="A647:E647"/>
    <mergeCell ref="F647:J647"/>
    <mergeCell ref="B358:G358"/>
    <mergeCell ref="I358:J358"/>
    <mergeCell ref="B666:H666"/>
    <mergeCell ref="I666:J666"/>
    <mergeCell ref="B667:G667"/>
    <mergeCell ref="I667:J667"/>
    <mergeCell ref="A326:E326"/>
    <mergeCell ref="F326:J326"/>
    <mergeCell ref="A327:E327"/>
    <mergeCell ref="F327:J327"/>
    <mergeCell ref="A328:E328"/>
    <mergeCell ref="F328:J328"/>
    <mergeCell ref="B335:G335"/>
    <mergeCell ref="I335:J335"/>
    <mergeCell ref="B336:G336"/>
    <mergeCell ref="I336:J336"/>
    <mergeCell ref="B337:G337"/>
    <mergeCell ref="I337:J337"/>
    <mergeCell ref="A662:E662"/>
    <mergeCell ref="F662:J662"/>
    <mergeCell ref="A663:E663"/>
    <mergeCell ref="F663:J663"/>
    <mergeCell ref="A332:E332"/>
    <mergeCell ref="F332:J332"/>
    <mergeCell ref="B333:H333"/>
    <mergeCell ref="I333:J333"/>
    <mergeCell ref="B334:H334"/>
    <mergeCell ref="I334:J334"/>
    <mergeCell ref="A664:E664"/>
    <mergeCell ref="F664:J664"/>
    <mergeCell ref="A658:E658"/>
    <mergeCell ref="F658:J658"/>
    <mergeCell ref="A659:E659"/>
    <mergeCell ref="F659:J659"/>
    <mergeCell ref="F320:J320"/>
    <mergeCell ref="B665:H665"/>
    <mergeCell ref="I665:J665"/>
    <mergeCell ref="A329:E329"/>
    <mergeCell ref="F329:J329"/>
    <mergeCell ref="A330:E330"/>
    <mergeCell ref="F330:J330"/>
    <mergeCell ref="A331:E331"/>
    <mergeCell ref="F331:J331"/>
    <mergeCell ref="B341:G341"/>
    <mergeCell ref="I341:J341"/>
    <mergeCell ref="B342:H342"/>
    <mergeCell ref="B343:G343"/>
    <mergeCell ref="I343:J343"/>
    <mergeCell ref="A660:E660"/>
    <mergeCell ref="F660:J660"/>
    <mergeCell ref="B338:H338"/>
    <mergeCell ref="B339:G339"/>
    <mergeCell ref="I339:J339"/>
    <mergeCell ref="B340:G340"/>
    <mergeCell ref="I340:J340"/>
    <mergeCell ref="A661:E661"/>
    <mergeCell ref="F661:J661"/>
    <mergeCell ref="A654:E654"/>
    <mergeCell ref="F654:J654"/>
    <mergeCell ref="B347:G347"/>
    <mergeCell ref="I347:J347"/>
    <mergeCell ref="B348:G348"/>
    <mergeCell ref="I348:J348"/>
    <mergeCell ref="B349:G349"/>
    <mergeCell ref="I349:J349"/>
    <mergeCell ref="A655:E655"/>
    <mergeCell ref="B675:G675"/>
    <mergeCell ref="I675:J675"/>
    <mergeCell ref="B296:G296"/>
    <mergeCell ref="I296:J296"/>
    <mergeCell ref="B297:G297"/>
    <mergeCell ref="I297:J297"/>
    <mergeCell ref="B111:G111"/>
    <mergeCell ref="I111:J111"/>
    <mergeCell ref="B280:H280"/>
    <mergeCell ref="I280:J280"/>
    <mergeCell ref="B281:G281"/>
    <mergeCell ref="I281:J281"/>
    <mergeCell ref="A282:J282"/>
    <mergeCell ref="A283:J283"/>
    <mergeCell ref="B119:G119"/>
    <mergeCell ref="I119:J119"/>
    <mergeCell ref="B120:G120"/>
    <mergeCell ref="I120:J120"/>
    <mergeCell ref="B121:G121"/>
    <mergeCell ref="I121:J121"/>
    <mergeCell ref="B670:H670"/>
    <mergeCell ref="B671:G671"/>
    <mergeCell ref="I671:J671"/>
    <mergeCell ref="A315:E315"/>
    <mergeCell ref="F315:J315"/>
    <mergeCell ref="A316:E316"/>
    <mergeCell ref="F316:J316"/>
    <mergeCell ref="A317:E317"/>
    <mergeCell ref="F317:J317"/>
    <mergeCell ref="B672:G672"/>
    <mergeCell ref="I672:J672"/>
    <mergeCell ref="F311:J311"/>
    <mergeCell ref="A311:E311"/>
    <mergeCell ref="B673:H673"/>
    <mergeCell ref="B674:G674"/>
    <mergeCell ref="I674:J674"/>
    <mergeCell ref="A300:E300"/>
    <mergeCell ref="F300:J300"/>
    <mergeCell ref="A301:E301"/>
    <mergeCell ref="F301:J301"/>
    <mergeCell ref="A302:E302"/>
    <mergeCell ref="F302:J302"/>
    <mergeCell ref="A312:E312"/>
    <mergeCell ref="F312:J312"/>
    <mergeCell ref="A313:E313"/>
    <mergeCell ref="F313:J313"/>
    <mergeCell ref="A314:E314"/>
    <mergeCell ref="F314:J314"/>
    <mergeCell ref="B668:G668"/>
    <mergeCell ref="I668:J668"/>
    <mergeCell ref="B669:G669"/>
    <mergeCell ref="I669:J669"/>
    <mergeCell ref="A321:E321"/>
    <mergeCell ref="F321:J321"/>
    <mergeCell ref="A322:E322"/>
    <mergeCell ref="F322:J322"/>
    <mergeCell ref="A323:E323"/>
    <mergeCell ref="F323:J325"/>
    <mergeCell ref="A324:E324"/>
    <mergeCell ref="A318:E318"/>
    <mergeCell ref="F318:J318"/>
    <mergeCell ref="A319:E319"/>
    <mergeCell ref="F319:J319"/>
    <mergeCell ref="A320:E320"/>
    <mergeCell ref="I289:J289"/>
    <mergeCell ref="B290:G290"/>
    <mergeCell ref="I290:J290"/>
    <mergeCell ref="B683:H683"/>
    <mergeCell ref="B676:G676"/>
    <mergeCell ref="I676:J676"/>
    <mergeCell ref="B677:G677"/>
    <mergeCell ref="I677:J677"/>
    <mergeCell ref="B292:H292"/>
    <mergeCell ref="B293:G293"/>
    <mergeCell ref="I293:J293"/>
    <mergeCell ref="B294:G294"/>
    <mergeCell ref="I294:J294"/>
    <mergeCell ref="B295:G295"/>
    <mergeCell ref="I295:J295"/>
    <mergeCell ref="B678:G678"/>
    <mergeCell ref="I678:J678"/>
    <mergeCell ref="A309:E309"/>
    <mergeCell ref="F309:J309"/>
    <mergeCell ref="A310:E310"/>
    <mergeCell ref="F310:J310"/>
    <mergeCell ref="A306:E306"/>
    <mergeCell ref="F306:J306"/>
    <mergeCell ref="A307:E307"/>
    <mergeCell ref="F307:J307"/>
    <mergeCell ref="A303:E303"/>
    <mergeCell ref="F303:J303"/>
    <mergeCell ref="A304:E304"/>
    <mergeCell ref="F304:J305"/>
    <mergeCell ref="A305:E305"/>
    <mergeCell ref="A308:E308"/>
    <mergeCell ref="F308:J308"/>
    <mergeCell ref="B693:G693"/>
    <mergeCell ref="I693:J693"/>
    <mergeCell ref="B684:G684"/>
    <mergeCell ref="I684:J684"/>
    <mergeCell ref="B284:H284"/>
    <mergeCell ref="B285:G285"/>
    <mergeCell ref="I285:J285"/>
    <mergeCell ref="B286:G286"/>
    <mergeCell ref="I286:J286"/>
    <mergeCell ref="B287:G287"/>
    <mergeCell ref="I287:J287"/>
    <mergeCell ref="B685:G685"/>
    <mergeCell ref="I685:J685"/>
    <mergeCell ref="B686:G686"/>
    <mergeCell ref="I686:J686"/>
    <mergeCell ref="B687:G687"/>
    <mergeCell ref="I687:J687"/>
    <mergeCell ref="B688:G688"/>
    <mergeCell ref="I688:J688"/>
    <mergeCell ref="B679:G679"/>
    <mergeCell ref="I679:J679"/>
    <mergeCell ref="B680:G680"/>
    <mergeCell ref="I680:J680"/>
    <mergeCell ref="B681:G681"/>
    <mergeCell ref="I681:J681"/>
    <mergeCell ref="B682:G682"/>
    <mergeCell ref="I682:J682"/>
    <mergeCell ref="B291:G291"/>
    <mergeCell ref="I291:J291"/>
    <mergeCell ref="B288:G288"/>
    <mergeCell ref="I288:J288"/>
    <mergeCell ref="B289:G289"/>
    <mergeCell ref="I266:J266"/>
    <mergeCell ref="B694:G694"/>
    <mergeCell ref="I694:J694"/>
    <mergeCell ref="B273:G273"/>
    <mergeCell ref="I273:J273"/>
    <mergeCell ref="B274:G274"/>
    <mergeCell ref="I274:J274"/>
    <mergeCell ref="A275:A276"/>
    <mergeCell ref="B275:C275"/>
    <mergeCell ref="D275:F275"/>
    <mergeCell ref="I275:J276"/>
    <mergeCell ref="B276:C276"/>
    <mergeCell ref="D276:F276"/>
    <mergeCell ref="B270:G270"/>
    <mergeCell ref="I270:J270"/>
    <mergeCell ref="B271:H271"/>
    <mergeCell ref="B272:G272"/>
    <mergeCell ref="I272:J272"/>
    <mergeCell ref="B689:G689"/>
    <mergeCell ref="I689:J689"/>
    <mergeCell ref="B690:G690"/>
    <mergeCell ref="I690:J690"/>
    <mergeCell ref="B279:G279"/>
    <mergeCell ref="I279:J279"/>
    <mergeCell ref="B691:G691"/>
    <mergeCell ref="I691:J691"/>
    <mergeCell ref="B692:G692"/>
    <mergeCell ref="I692:J692"/>
    <mergeCell ref="B277:G277"/>
    <mergeCell ref="I277:J277"/>
    <mergeCell ref="B278:H278"/>
    <mergeCell ref="I278:J278"/>
    <mergeCell ref="B262:G262"/>
    <mergeCell ref="I262:J262"/>
    <mergeCell ref="B263:G263"/>
    <mergeCell ref="I263:J263"/>
    <mergeCell ref="B700:G700"/>
    <mergeCell ref="I700:J700"/>
    <mergeCell ref="B701:G701"/>
    <mergeCell ref="I701:J701"/>
    <mergeCell ref="B257:H257"/>
    <mergeCell ref="B258:G258"/>
    <mergeCell ref="I258:J258"/>
    <mergeCell ref="B259:G259"/>
    <mergeCell ref="I259:J259"/>
    <mergeCell ref="B260:G260"/>
    <mergeCell ref="I260:J260"/>
    <mergeCell ref="B695:G695"/>
    <mergeCell ref="I695:J695"/>
    <mergeCell ref="B267:G267"/>
    <mergeCell ref="I267:J267"/>
    <mergeCell ref="B268:G268"/>
    <mergeCell ref="I268:J268"/>
    <mergeCell ref="B269:G269"/>
    <mergeCell ref="I269:J269"/>
    <mergeCell ref="B696:G696"/>
    <mergeCell ref="I696:J696"/>
    <mergeCell ref="B697:G697"/>
    <mergeCell ref="I697:J697"/>
    <mergeCell ref="B264:G264"/>
    <mergeCell ref="I264:J264"/>
    <mergeCell ref="B265:G265"/>
    <mergeCell ref="I265:J265"/>
    <mergeCell ref="B266:G266"/>
    <mergeCell ref="I708:J708"/>
    <mergeCell ref="B245:G245"/>
    <mergeCell ref="I245:J245"/>
    <mergeCell ref="B246:H246"/>
    <mergeCell ref="B247:G247"/>
    <mergeCell ref="I247:J247"/>
    <mergeCell ref="B248:G248"/>
    <mergeCell ref="I248:J248"/>
    <mergeCell ref="B702:G702"/>
    <mergeCell ref="I702:J702"/>
    <mergeCell ref="B255:G255"/>
    <mergeCell ref="I255:J255"/>
    <mergeCell ref="B256:G256"/>
    <mergeCell ref="I256:J256"/>
    <mergeCell ref="B703:G703"/>
    <mergeCell ref="I703:J703"/>
    <mergeCell ref="B704:G704"/>
    <mergeCell ref="I704:J704"/>
    <mergeCell ref="B252:G252"/>
    <mergeCell ref="I252:J252"/>
    <mergeCell ref="B253:G253"/>
    <mergeCell ref="I253:J253"/>
    <mergeCell ref="B254:G254"/>
    <mergeCell ref="I254:J254"/>
    <mergeCell ref="B705:G705"/>
    <mergeCell ref="I705:J705"/>
    <mergeCell ref="B698:G698"/>
    <mergeCell ref="I698:J698"/>
    <mergeCell ref="B699:G699"/>
    <mergeCell ref="I699:J699"/>
    <mergeCell ref="B261:G261"/>
    <mergeCell ref="I261:J261"/>
    <mergeCell ref="B718:G718"/>
    <mergeCell ref="I718:J718"/>
    <mergeCell ref="B712:G712"/>
    <mergeCell ref="I712:J712"/>
    <mergeCell ref="B236:G236"/>
    <mergeCell ref="I236:J236"/>
    <mergeCell ref="B237:H237"/>
    <mergeCell ref="B238:G238"/>
    <mergeCell ref="I238:J238"/>
    <mergeCell ref="B713:H713"/>
    <mergeCell ref="B714:G714"/>
    <mergeCell ref="I714:J714"/>
    <mergeCell ref="B233:G233"/>
    <mergeCell ref="I233:J233"/>
    <mergeCell ref="B234:G234"/>
    <mergeCell ref="I234:J234"/>
    <mergeCell ref="B235:G235"/>
    <mergeCell ref="I235:J235"/>
    <mergeCell ref="B715:G715"/>
    <mergeCell ref="I715:J715"/>
    <mergeCell ref="B709:G709"/>
    <mergeCell ref="I709:J709"/>
    <mergeCell ref="B242:G242"/>
    <mergeCell ref="I242:J242"/>
    <mergeCell ref="B243:G243"/>
    <mergeCell ref="I243:J243"/>
    <mergeCell ref="B244:G244"/>
    <mergeCell ref="I244:J244"/>
    <mergeCell ref="B710:G710"/>
    <mergeCell ref="I710:J710"/>
    <mergeCell ref="B711:G711"/>
    <mergeCell ref="I711:J711"/>
    <mergeCell ref="B716:G716"/>
    <mergeCell ref="I716:J716"/>
    <mergeCell ref="B230:H230"/>
    <mergeCell ref="B231:G231"/>
    <mergeCell ref="I231:J231"/>
    <mergeCell ref="B232:G232"/>
    <mergeCell ref="I232:J232"/>
    <mergeCell ref="B717:G717"/>
    <mergeCell ref="I717:J717"/>
    <mergeCell ref="B227:G227"/>
    <mergeCell ref="I227:J227"/>
    <mergeCell ref="B228:G228"/>
    <mergeCell ref="I228:J228"/>
    <mergeCell ref="B229:G229"/>
    <mergeCell ref="I229:J229"/>
    <mergeCell ref="B239:G239"/>
    <mergeCell ref="I239:J239"/>
    <mergeCell ref="B240:G240"/>
    <mergeCell ref="I240:J240"/>
    <mergeCell ref="B241:G241"/>
    <mergeCell ref="I241:J241"/>
    <mergeCell ref="B706:G706"/>
    <mergeCell ref="I706:J706"/>
    <mergeCell ref="B249:G249"/>
    <mergeCell ref="I249:J249"/>
    <mergeCell ref="B250:G250"/>
    <mergeCell ref="I250:J250"/>
    <mergeCell ref="B251:G251"/>
    <mergeCell ref="I251:J251"/>
    <mergeCell ref="B707:G707"/>
    <mergeCell ref="I707:J707"/>
    <mergeCell ref="B708:G708"/>
    <mergeCell ref="I723:J723"/>
    <mergeCell ref="B218:G218"/>
    <mergeCell ref="I218:J218"/>
    <mergeCell ref="B219:H219"/>
    <mergeCell ref="B220:G220"/>
    <mergeCell ref="I220:J220"/>
    <mergeCell ref="B724:G724"/>
    <mergeCell ref="I724:J724"/>
    <mergeCell ref="B215:G215"/>
    <mergeCell ref="I215:J215"/>
    <mergeCell ref="B216:G216"/>
    <mergeCell ref="I216:J216"/>
    <mergeCell ref="B217:G217"/>
    <mergeCell ref="I217:J217"/>
    <mergeCell ref="B719:G719"/>
    <mergeCell ref="I719:J719"/>
    <mergeCell ref="B224:G224"/>
    <mergeCell ref="I224:J224"/>
    <mergeCell ref="B225:G225"/>
    <mergeCell ref="I225:J225"/>
    <mergeCell ref="B226:G226"/>
    <mergeCell ref="I226:J226"/>
    <mergeCell ref="B720:G720"/>
    <mergeCell ref="I720:J720"/>
    <mergeCell ref="B721:G721"/>
    <mergeCell ref="I721:J721"/>
    <mergeCell ref="B221:G221"/>
    <mergeCell ref="I221:J221"/>
    <mergeCell ref="B222:G222"/>
    <mergeCell ref="I222:J222"/>
    <mergeCell ref="B223:G223"/>
    <mergeCell ref="I223:J223"/>
    <mergeCell ref="B208:G208"/>
    <mergeCell ref="I208:J208"/>
    <mergeCell ref="B730:G730"/>
    <mergeCell ref="I730:J730"/>
    <mergeCell ref="B731:G731"/>
    <mergeCell ref="I731:J731"/>
    <mergeCell ref="B203:G203"/>
    <mergeCell ref="I203:J203"/>
    <mergeCell ref="B204:G204"/>
    <mergeCell ref="I204:J204"/>
    <mergeCell ref="B205:G205"/>
    <mergeCell ref="I205:J205"/>
    <mergeCell ref="B725:H725"/>
    <mergeCell ref="B212:G212"/>
    <mergeCell ref="I212:J212"/>
    <mergeCell ref="B213:G213"/>
    <mergeCell ref="I213:J213"/>
    <mergeCell ref="B214:G214"/>
    <mergeCell ref="I214:J214"/>
    <mergeCell ref="B726:G726"/>
    <mergeCell ref="I726:J726"/>
    <mergeCell ref="B727:G727"/>
    <mergeCell ref="I727:J727"/>
    <mergeCell ref="B209:G209"/>
    <mergeCell ref="I209:J209"/>
    <mergeCell ref="B210:G210"/>
    <mergeCell ref="I210:J210"/>
    <mergeCell ref="B211:G211"/>
    <mergeCell ref="I211:J211"/>
    <mergeCell ref="B722:G722"/>
    <mergeCell ref="I722:J722"/>
    <mergeCell ref="B723:G723"/>
    <mergeCell ref="I191:J191"/>
    <mergeCell ref="B192:G192"/>
    <mergeCell ref="I192:J192"/>
    <mergeCell ref="B193:G193"/>
    <mergeCell ref="I193:J193"/>
    <mergeCell ref="B732:G732"/>
    <mergeCell ref="I732:J732"/>
    <mergeCell ref="B733:G733"/>
    <mergeCell ref="I733:J733"/>
    <mergeCell ref="B200:G200"/>
    <mergeCell ref="I200:J200"/>
    <mergeCell ref="B201:G201"/>
    <mergeCell ref="I201:J201"/>
    <mergeCell ref="B202:G202"/>
    <mergeCell ref="I202:J202"/>
    <mergeCell ref="B734:H734"/>
    <mergeCell ref="B735:G735"/>
    <mergeCell ref="I735:J735"/>
    <mergeCell ref="B197:G197"/>
    <mergeCell ref="I197:J197"/>
    <mergeCell ref="B198:G198"/>
    <mergeCell ref="I198:J198"/>
    <mergeCell ref="B199:G199"/>
    <mergeCell ref="I199:J199"/>
    <mergeCell ref="B728:G728"/>
    <mergeCell ref="I728:J728"/>
    <mergeCell ref="B729:G729"/>
    <mergeCell ref="I729:J729"/>
    <mergeCell ref="B206:G206"/>
    <mergeCell ref="I206:J206"/>
    <mergeCell ref="B207:G207"/>
    <mergeCell ref="I207:J207"/>
    <mergeCell ref="B740:G740"/>
    <mergeCell ref="I740:J740"/>
    <mergeCell ref="B741:G741"/>
    <mergeCell ref="I741:J741"/>
    <mergeCell ref="B188:G188"/>
    <mergeCell ref="I188:J188"/>
    <mergeCell ref="B189:H189"/>
    <mergeCell ref="B190:G190"/>
    <mergeCell ref="I190:J190"/>
    <mergeCell ref="B742:G742"/>
    <mergeCell ref="I742:J742"/>
    <mergeCell ref="B185:G185"/>
    <mergeCell ref="I185:J185"/>
    <mergeCell ref="B186:G186"/>
    <mergeCell ref="I186:J186"/>
    <mergeCell ref="B187:G187"/>
    <mergeCell ref="I187:J187"/>
    <mergeCell ref="B736:G736"/>
    <mergeCell ref="I736:J736"/>
    <mergeCell ref="B737:G737"/>
    <mergeCell ref="I737:J737"/>
    <mergeCell ref="B194:G194"/>
    <mergeCell ref="I194:J194"/>
    <mergeCell ref="B195:G195"/>
    <mergeCell ref="I195:J195"/>
    <mergeCell ref="B196:G196"/>
    <mergeCell ref="I196:J196"/>
    <mergeCell ref="B738:G738"/>
    <mergeCell ref="I738:J738"/>
    <mergeCell ref="B739:G739"/>
    <mergeCell ref="I739:J739"/>
    <mergeCell ref="B191:G191"/>
    <mergeCell ref="B176:G176"/>
    <mergeCell ref="I176:J176"/>
    <mergeCell ref="B177:G177"/>
    <mergeCell ref="I177:J177"/>
    <mergeCell ref="B178:G178"/>
    <mergeCell ref="I178:J178"/>
    <mergeCell ref="B748:G748"/>
    <mergeCell ref="I748:J748"/>
    <mergeCell ref="B749:G749"/>
    <mergeCell ref="I749:J749"/>
    <mergeCell ref="B173:H173"/>
    <mergeCell ref="B174:G174"/>
    <mergeCell ref="I174:J174"/>
    <mergeCell ref="B175:G175"/>
    <mergeCell ref="I175:J175"/>
    <mergeCell ref="B743:G743"/>
    <mergeCell ref="I743:J743"/>
    <mergeCell ref="B744:G744"/>
    <mergeCell ref="I744:J744"/>
    <mergeCell ref="B182:G182"/>
    <mergeCell ref="I182:J182"/>
    <mergeCell ref="B183:G183"/>
    <mergeCell ref="I183:J183"/>
    <mergeCell ref="B184:G184"/>
    <mergeCell ref="I184:J184"/>
    <mergeCell ref="B745:H745"/>
    <mergeCell ref="B179:G179"/>
    <mergeCell ref="I179:J179"/>
    <mergeCell ref="B180:G180"/>
    <mergeCell ref="I180:J180"/>
    <mergeCell ref="B181:G181"/>
    <mergeCell ref="I181:J181"/>
    <mergeCell ref="A164:E164"/>
    <mergeCell ref="F164:J165"/>
    <mergeCell ref="A165:E165"/>
    <mergeCell ref="B754:G754"/>
    <mergeCell ref="I754:J754"/>
    <mergeCell ref="A159:E159"/>
    <mergeCell ref="F159:J159"/>
    <mergeCell ref="A160:E160"/>
    <mergeCell ref="F160:J160"/>
    <mergeCell ref="A161:E161"/>
    <mergeCell ref="F161:J161"/>
    <mergeCell ref="B750:G750"/>
    <mergeCell ref="I750:J750"/>
    <mergeCell ref="A169:H169"/>
    <mergeCell ref="I169:J169"/>
    <mergeCell ref="B170:H170"/>
    <mergeCell ref="B171:G171"/>
    <mergeCell ref="I171:J171"/>
    <mergeCell ref="B172:G172"/>
    <mergeCell ref="I172:J172"/>
    <mergeCell ref="B751:G751"/>
    <mergeCell ref="I751:J751"/>
    <mergeCell ref="B166:H166"/>
    <mergeCell ref="I166:J166"/>
    <mergeCell ref="B167:H167"/>
    <mergeCell ref="I167:J167"/>
    <mergeCell ref="B168:G168"/>
    <mergeCell ref="I168:J168"/>
    <mergeCell ref="B746:G746"/>
    <mergeCell ref="I746:J746"/>
    <mergeCell ref="B747:G747"/>
    <mergeCell ref="I747:J747"/>
    <mergeCell ref="I759:J759"/>
    <mergeCell ref="A145:E145"/>
    <mergeCell ref="F145:J145"/>
    <mergeCell ref="A146:E146"/>
    <mergeCell ref="F146:J146"/>
    <mergeCell ref="A147:E147"/>
    <mergeCell ref="F147:J147"/>
    <mergeCell ref="B755:G755"/>
    <mergeCell ref="I755:J755"/>
    <mergeCell ref="B756:G756"/>
    <mergeCell ref="I756:J756"/>
    <mergeCell ref="A155:E155"/>
    <mergeCell ref="F155:J155"/>
    <mergeCell ref="A156:E156"/>
    <mergeCell ref="F156:J156"/>
    <mergeCell ref="A157:E157"/>
    <mergeCell ref="F157:J158"/>
    <mergeCell ref="A158:E158"/>
    <mergeCell ref="A152:E152"/>
    <mergeCell ref="F152:J152"/>
    <mergeCell ref="A153:E153"/>
    <mergeCell ref="F153:J153"/>
    <mergeCell ref="A154:E154"/>
    <mergeCell ref="F154:J154"/>
    <mergeCell ref="B752:G752"/>
    <mergeCell ref="I752:J752"/>
    <mergeCell ref="B753:G753"/>
    <mergeCell ref="I753:J753"/>
    <mergeCell ref="A162:E162"/>
    <mergeCell ref="F162:J162"/>
    <mergeCell ref="A163:E163"/>
    <mergeCell ref="F163:J163"/>
    <mergeCell ref="B770:H770"/>
    <mergeCell ref="B771:G771"/>
    <mergeCell ref="B763:H763"/>
    <mergeCell ref="B764:G764"/>
    <mergeCell ref="I764:J764"/>
    <mergeCell ref="A135:E135"/>
    <mergeCell ref="F135:J135"/>
    <mergeCell ref="A136:E136"/>
    <mergeCell ref="F136:J136"/>
    <mergeCell ref="A137:E137"/>
    <mergeCell ref="F137:J137"/>
    <mergeCell ref="B765:G765"/>
    <mergeCell ref="I765:J765"/>
    <mergeCell ref="B766:G766"/>
    <mergeCell ref="I766:J766"/>
    <mergeCell ref="B130:G130"/>
    <mergeCell ref="I130:J130"/>
    <mergeCell ref="B131:G131"/>
    <mergeCell ref="I131:J131"/>
    <mergeCell ref="A133:J133"/>
    <mergeCell ref="A134:E134"/>
    <mergeCell ref="F134:J134"/>
    <mergeCell ref="B760:G760"/>
    <mergeCell ref="I760:J760"/>
    <mergeCell ref="B761:G761"/>
    <mergeCell ref="I761:J761"/>
    <mergeCell ref="A142:E142"/>
    <mergeCell ref="F142:J142"/>
    <mergeCell ref="A143:E143"/>
    <mergeCell ref="F143:J143"/>
    <mergeCell ref="A144:E144"/>
    <mergeCell ref="F144:J144"/>
    <mergeCell ref="I767:J768"/>
    <mergeCell ref="B768:C768"/>
    <mergeCell ref="D768:F768"/>
    <mergeCell ref="B126:H126"/>
    <mergeCell ref="B127:G127"/>
    <mergeCell ref="I127:J127"/>
    <mergeCell ref="B128:G128"/>
    <mergeCell ref="I128:J128"/>
    <mergeCell ref="B129:G129"/>
    <mergeCell ref="I129:J129"/>
    <mergeCell ref="B769:G769"/>
    <mergeCell ref="I769:J769"/>
    <mergeCell ref="B762:G762"/>
    <mergeCell ref="I762:J762"/>
    <mergeCell ref="A138:E138"/>
    <mergeCell ref="F138:J139"/>
    <mergeCell ref="A139:E139"/>
    <mergeCell ref="A140:E140"/>
    <mergeCell ref="F140:J140"/>
    <mergeCell ref="A141:E141"/>
    <mergeCell ref="F141:J141"/>
    <mergeCell ref="B757:H757"/>
    <mergeCell ref="B758:G758"/>
    <mergeCell ref="I758:J758"/>
    <mergeCell ref="A148:E148"/>
    <mergeCell ref="F148:J148"/>
    <mergeCell ref="F149:J149"/>
    <mergeCell ref="A150:E150"/>
    <mergeCell ref="F150:J150"/>
    <mergeCell ref="A151:E151"/>
    <mergeCell ref="F151:J151"/>
    <mergeCell ref="B759:G759"/>
    <mergeCell ref="I79:J79"/>
    <mergeCell ref="B80:G80"/>
    <mergeCell ref="I80:J80"/>
    <mergeCell ref="B81:G81"/>
    <mergeCell ref="I81:J81"/>
    <mergeCell ref="B82:G82"/>
    <mergeCell ref="I82:J82"/>
    <mergeCell ref="B777:H777"/>
    <mergeCell ref="B778:G778"/>
    <mergeCell ref="I778:J778"/>
    <mergeCell ref="B115:H115"/>
    <mergeCell ref="B116:G116"/>
    <mergeCell ref="I116:J116"/>
    <mergeCell ref="B117:G117"/>
    <mergeCell ref="I117:J117"/>
    <mergeCell ref="B118:G118"/>
    <mergeCell ref="I118:J118"/>
    <mergeCell ref="I112:J112"/>
    <mergeCell ref="B113:H113"/>
    <mergeCell ref="B114:G114"/>
    <mergeCell ref="I114:J114"/>
    <mergeCell ref="B106:H106"/>
    <mergeCell ref="B107:G107"/>
    <mergeCell ref="I107:J107"/>
    <mergeCell ref="B110:G110"/>
    <mergeCell ref="I110:J110"/>
    <mergeCell ref="B112:G112"/>
    <mergeCell ref="B772:G772"/>
    <mergeCell ref="B773:G773"/>
    <mergeCell ref="B774:G774"/>
    <mergeCell ref="B775:G775"/>
    <mergeCell ref="B776:G776"/>
    <mergeCell ref="I70:J70"/>
    <mergeCell ref="B71:G71"/>
    <mergeCell ref="I71:J71"/>
    <mergeCell ref="B73:G73"/>
    <mergeCell ref="B783:H783"/>
    <mergeCell ref="B784:G784"/>
    <mergeCell ref="I784:J784"/>
    <mergeCell ref="A40:H40"/>
    <mergeCell ref="A43:H43"/>
    <mergeCell ref="A44:H44"/>
    <mergeCell ref="B45:G45"/>
    <mergeCell ref="B46:G46"/>
    <mergeCell ref="I46:J46"/>
    <mergeCell ref="B50:G50"/>
    <mergeCell ref="I50:J50"/>
    <mergeCell ref="B51:G51"/>
    <mergeCell ref="I51:J51"/>
    <mergeCell ref="I45:J45"/>
    <mergeCell ref="B47:G47"/>
    <mergeCell ref="I47:J47"/>
    <mergeCell ref="B48:G48"/>
    <mergeCell ref="I48:J48"/>
    <mergeCell ref="B779:H779"/>
    <mergeCell ref="B780:G780"/>
    <mergeCell ref="I780:J780"/>
    <mergeCell ref="I102:J102"/>
    <mergeCell ref="A103:A104"/>
    <mergeCell ref="B103:C103"/>
    <mergeCell ref="D103:F103"/>
    <mergeCell ref="I103:J104"/>
    <mergeCell ref="B104:C104"/>
    <mergeCell ref="D104:F104"/>
    <mergeCell ref="A31:E31"/>
    <mergeCell ref="F31:J31"/>
    <mergeCell ref="A32:E32"/>
    <mergeCell ref="F32:J32"/>
    <mergeCell ref="A33:E33"/>
    <mergeCell ref="F33:J33"/>
    <mergeCell ref="B787:G787"/>
    <mergeCell ref="I787:J787"/>
    <mergeCell ref="B788:G788"/>
    <mergeCell ref="I788:J788"/>
    <mergeCell ref="F25:J25"/>
    <mergeCell ref="A26:E26"/>
    <mergeCell ref="F26:J26"/>
    <mergeCell ref="A27:E27"/>
    <mergeCell ref="F27:J27"/>
    <mergeCell ref="A28:E28"/>
    <mergeCell ref="F28:J28"/>
    <mergeCell ref="A55:H55"/>
    <mergeCell ref="B57:G57"/>
    <mergeCell ref="I57:J57"/>
    <mergeCell ref="B52:G52"/>
    <mergeCell ref="I52:J52"/>
    <mergeCell ref="B53:G53"/>
    <mergeCell ref="I53:J53"/>
    <mergeCell ref="B54:G54"/>
    <mergeCell ref="I54:J54"/>
    <mergeCell ref="B49:G49"/>
    <mergeCell ref="I49:J49"/>
    <mergeCell ref="B782:G782"/>
    <mergeCell ref="I782:J782"/>
    <mergeCell ref="A69:H69"/>
    <mergeCell ref="B70:G70"/>
    <mergeCell ref="A21:E21"/>
    <mergeCell ref="F21:J21"/>
    <mergeCell ref="A22:E22"/>
    <mergeCell ref="F22:J22"/>
    <mergeCell ref="A23:E23"/>
    <mergeCell ref="F23:J23"/>
    <mergeCell ref="B790:G790"/>
    <mergeCell ref="I790:J790"/>
    <mergeCell ref="A15:E15"/>
    <mergeCell ref="F15:J15"/>
    <mergeCell ref="A16:E16"/>
    <mergeCell ref="F16:J16"/>
    <mergeCell ref="A17:E17"/>
    <mergeCell ref="F17:J17"/>
    <mergeCell ref="B791:H791"/>
    <mergeCell ref="I62:J62"/>
    <mergeCell ref="B63:G63"/>
    <mergeCell ref="I63:J63"/>
    <mergeCell ref="B64:G64"/>
    <mergeCell ref="I64:J64"/>
    <mergeCell ref="B59:G59"/>
    <mergeCell ref="I59:J59"/>
    <mergeCell ref="B60:G60"/>
    <mergeCell ref="I60:J60"/>
    <mergeCell ref="B61:G61"/>
    <mergeCell ref="I61:J61"/>
    <mergeCell ref="I55:J55"/>
    <mergeCell ref="A56:H56"/>
    <mergeCell ref="B58:G58"/>
    <mergeCell ref="I58:J58"/>
    <mergeCell ref="B785:G785"/>
    <mergeCell ref="I785:J785"/>
    <mergeCell ref="A8:E8"/>
    <mergeCell ref="A9:E9"/>
    <mergeCell ref="F9:J9"/>
    <mergeCell ref="A10:E10"/>
    <mergeCell ref="F10:J10"/>
    <mergeCell ref="A11:E11"/>
    <mergeCell ref="F11:J11"/>
    <mergeCell ref="B793:G793"/>
    <mergeCell ref="I793:J793"/>
    <mergeCell ref="A2:J2"/>
    <mergeCell ref="A3:E3"/>
    <mergeCell ref="F3:J3"/>
    <mergeCell ref="A4:E4"/>
    <mergeCell ref="F4:J4"/>
    <mergeCell ref="A5:E5"/>
    <mergeCell ref="F5:J5"/>
    <mergeCell ref="A6:E6"/>
    <mergeCell ref="B105:G105"/>
    <mergeCell ref="I105:J105"/>
    <mergeCell ref="B91:G91"/>
    <mergeCell ref="I91:J91"/>
    <mergeCell ref="B92:G92"/>
    <mergeCell ref="I92:J92"/>
    <mergeCell ref="I93:J93"/>
    <mergeCell ref="B93:G93"/>
    <mergeCell ref="B83:G83"/>
    <mergeCell ref="I83:J83"/>
    <mergeCell ref="B62:G62"/>
    <mergeCell ref="B789:G789"/>
    <mergeCell ref="I789:J789"/>
    <mergeCell ref="I101:J101"/>
    <mergeCell ref="B100:G100"/>
    <mergeCell ref="B97:G97"/>
    <mergeCell ref="A98:H98"/>
    <mergeCell ref="B99:H99"/>
    <mergeCell ref="I94:J94"/>
    <mergeCell ref="I95:J95"/>
    <mergeCell ref="I96:J96"/>
    <mergeCell ref="B94:G94"/>
    <mergeCell ref="B95:G95"/>
    <mergeCell ref="B96:G96"/>
    <mergeCell ref="B792:G792"/>
    <mergeCell ref="I792:J792"/>
    <mergeCell ref="B786:G786"/>
    <mergeCell ref="I786:J786"/>
    <mergeCell ref="B781:G781"/>
    <mergeCell ref="I781:J781"/>
    <mergeCell ref="I772:J772"/>
    <mergeCell ref="I773:J773"/>
    <mergeCell ref="I774:J774"/>
    <mergeCell ref="I775:J775"/>
    <mergeCell ref="I776:J776"/>
    <mergeCell ref="C125:G125"/>
    <mergeCell ref="I125:J125"/>
    <mergeCell ref="I771:J771"/>
    <mergeCell ref="A122:H122"/>
    <mergeCell ref="I122:J122"/>
    <mergeCell ref="C123:G123"/>
    <mergeCell ref="I123:J123"/>
    <mergeCell ref="C124:G124"/>
    <mergeCell ref="I124:J124"/>
    <mergeCell ref="A767:A768"/>
    <mergeCell ref="B767:C767"/>
    <mergeCell ref="D767:F767"/>
    <mergeCell ref="I72:J72"/>
    <mergeCell ref="I73:J73"/>
    <mergeCell ref="B798:G798"/>
    <mergeCell ref="I798:J798"/>
    <mergeCell ref="B799:G799"/>
    <mergeCell ref="I799:J799"/>
    <mergeCell ref="B800:G800"/>
    <mergeCell ref="I800:J800"/>
    <mergeCell ref="B795:G795"/>
    <mergeCell ref="I795:J795"/>
    <mergeCell ref="B89:G89"/>
    <mergeCell ref="I89:J89"/>
    <mergeCell ref="B90:G90"/>
    <mergeCell ref="I90:J90"/>
    <mergeCell ref="A88:H88"/>
    <mergeCell ref="B796:G796"/>
    <mergeCell ref="I796:J796"/>
    <mergeCell ref="B84:G84"/>
    <mergeCell ref="I84:J84"/>
    <mergeCell ref="B85:G85"/>
    <mergeCell ref="I85:J85"/>
    <mergeCell ref="I87:J87"/>
    <mergeCell ref="B86:G86"/>
    <mergeCell ref="I86:J86"/>
    <mergeCell ref="A87:H87"/>
    <mergeCell ref="B794:G794"/>
    <mergeCell ref="I794:J794"/>
    <mergeCell ref="I100:J100"/>
    <mergeCell ref="B101:G101"/>
    <mergeCell ref="B102:G102"/>
    <mergeCell ref="I97:J97"/>
    <mergeCell ref="I98:J98"/>
    <mergeCell ref="F814:J814"/>
    <mergeCell ref="B68:G68"/>
    <mergeCell ref="I68:J68"/>
    <mergeCell ref="B65:G65"/>
    <mergeCell ref="I65:J65"/>
    <mergeCell ref="B66:G66"/>
    <mergeCell ref="I66:J66"/>
    <mergeCell ref="I67:J67"/>
    <mergeCell ref="B67:G67"/>
    <mergeCell ref="C801:G801"/>
    <mergeCell ref="I801:J801"/>
    <mergeCell ref="C802:G802"/>
    <mergeCell ref="I802:J802"/>
    <mergeCell ref="C803:G803"/>
    <mergeCell ref="I803:J803"/>
    <mergeCell ref="B804:H804"/>
    <mergeCell ref="B805:G805"/>
    <mergeCell ref="I805:J805"/>
    <mergeCell ref="B797:G797"/>
    <mergeCell ref="I797:J797"/>
    <mergeCell ref="A811:J811"/>
    <mergeCell ref="A76:H76"/>
    <mergeCell ref="A77:H77"/>
    <mergeCell ref="B78:G78"/>
    <mergeCell ref="I78:J78"/>
    <mergeCell ref="I76:J76"/>
    <mergeCell ref="B75:G75"/>
    <mergeCell ref="I75:J75"/>
    <mergeCell ref="B74:G74"/>
    <mergeCell ref="I74:J74"/>
    <mergeCell ref="B79:G79"/>
    <mergeCell ref="B72:G72"/>
    <mergeCell ref="B37:G37"/>
    <mergeCell ref="A34:E34"/>
    <mergeCell ref="F34:J34"/>
    <mergeCell ref="B808:G808"/>
    <mergeCell ref="I808:J808"/>
    <mergeCell ref="F822:J822"/>
    <mergeCell ref="A815:E815"/>
    <mergeCell ref="F815:J815"/>
    <mergeCell ref="A816:E816"/>
    <mergeCell ref="F816:J817"/>
    <mergeCell ref="A817:E817"/>
    <mergeCell ref="A818:E818"/>
    <mergeCell ref="F818:J818"/>
    <mergeCell ref="A819:E819"/>
    <mergeCell ref="F819:J819"/>
    <mergeCell ref="A820:E820"/>
    <mergeCell ref="F820:J820"/>
    <mergeCell ref="A821:E821"/>
    <mergeCell ref="F821:J821"/>
    <mergeCell ref="A822:E822"/>
    <mergeCell ref="B42:G42"/>
    <mergeCell ref="I42:J42"/>
    <mergeCell ref="I43:J43"/>
    <mergeCell ref="B806:G806"/>
    <mergeCell ref="I806:J806"/>
    <mergeCell ref="B807:G807"/>
    <mergeCell ref="I807:J807"/>
    <mergeCell ref="A812:E812"/>
    <mergeCell ref="F812:J812"/>
    <mergeCell ref="A813:E813"/>
    <mergeCell ref="F813:J813"/>
    <mergeCell ref="A814:E814"/>
    <mergeCell ref="F13:J13"/>
    <mergeCell ref="A14:E14"/>
    <mergeCell ref="F14:J14"/>
    <mergeCell ref="A823:E823"/>
    <mergeCell ref="F823:J823"/>
    <mergeCell ref="A824:E824"/>
    <mergeCell ref="F824:J824"/>
    <mergeCell ref="A825:E825"/>
    <mergeCell ref="F825:J825"/>
    <mergeCell ref="A826:E826"/>
    <mergeCell ref="F826:J826"/>
    <mergeCell ref="A827:E827"/>
    <mergeCell ref="F827:J827"/>
    <mergeCell ref="A828:E828"/>
    <mergeCell ref="F828:J828"/>
    <mergeCell ref="A29:E29"/>
    <mergeCell ref="F29:J29"/>
    <mergeCell ref="A30:E30"/>
    <mergeCell ref="F30:J30"/>
    <mergeCell ref="B809:G809"/>
    <mergeCell ref="I809:J809"/>
    <mergeCell ref="I39:J39"/>
    <mergeCell ref="B41:G41"/>
    <mergeCell ref="I41:J41"/>
    <mergeCell ref="B38:G38"/>
    <mergeCell ref="I38:J38"/>
    <mergeCell ref="A39:H39"/>
    <mergeCell ref="I35:J35"/>
    <mergeCell ref="I36:J36"/>
    <mergeCell ref="I37:J37"/>
    <mergeCell ref="B35:H35"/>
    <mergeCell ref="A36:H36"/>
    <mergeCell ref="A12:E12"/>
    <mergeCell ref="F12:J12"/>
    <mergeCell ref="F6:J6"/>
    <mergeCell ref="A7:E7"/>
    <mergeCell ref="F7:J8"/>
    <mergeCell ref="A831:E831"/>
    <mergeCell ref="F831:J831"/>
    <mergeCell ref="A832:E832"/>
    <mergeCell ref="F832:J832"/>
    <mergeCell ref="A1111:J1111"/>
    <mergeCell ref="A1112:E1112"/>
    <mergeCell ref="F1112:J1112"/>
    <mergeCell ref="A1113:E1113"/>
    <mergeCell ref="F1113:J1113"/>
    <mergeCell ref="A1114:E1114"/>
    <mergeCell ref="F1114:J1114"/>
    <mergeCell ref="A1115:E1115"/>
    <mergeCell ref="F1115:J1115"/>
    <mergeCell ref="A829:E829"/>
    <mergeCell ref="F829:J829"/>
    <mergeCell ref="A24:E24"/>
    <mergeCell ref="F24:J24"/>
    <mergeCell ref="A25:E25"/>
    <mergeCell ref="A19:E19"/>
    <mergeCell ref="F19:J19"/>
    <mergeCell ref="A20:E20"/>
    <mergeCell ref="F20:J20"/>
    <mergeCell ref="A18:E18"/>
    <mergeCell ref="F18:J18"/>
    <mergeCell ref="A830:E830"/>
    <mergeCell ref="F830:J830"/>
    <mergeCell ref="A13:E13"/>
    <mergeCell ref="A1116:E1116"/>
    <mergeCell ref="F1116:J1117"/>
    <mergeCell ref="A1117:E1117"/>
    <mergeCell ref="A1118:E1118"/>
    <mergeCell ref="F1118:J1118"/>
    <mergeCell ref="A1119:E1119"/>
    <mergeCell ref="F1119:J1119"/>
    <mergeCell ref="A1120:E1120"/>
    <mergeCell ref="F1120:J1120"/>
    <mergeCell ref="A1121:E1121"/>
    <mergeCell ref="F1121:J1121"/>
    <mergeCell ref="A1122:E1122"/>
    <mergeCell ref="F1122:J1122"/>
    <mergeCell ref="A1123:E1123"/>
    <mergeCell ref="F1123:J1123"/>
    <mergeCell ref="A1124:E1124"/>
    <mergeCell ref="F1124:J1124"/>
    <mergeCell ref="F1142:J1142"/>
    <mergeCell ref="A1125:E1125"/>
    <mergeCell ref="F1125:J1125"/>
    <mergeCell ref="A1126:E1126"/>
    <mergeCell ref="F1126:J1126"/>
    <mergeCell ref="A1127:E1127"/>
    <mergeCell ref="F1127:J1127"/>
    <mergeCell ref="A1128:E1128"/>
    <mergeCell ref="F1128:J1128"/>
    <mergeCell ref="A1129:E1129"/>
    <mergeCell ref="F1129:J1129"/>
    <mergeCell ref="A1130:E1130"/>
    <mergeCell ref="F1130:J1130"/>
    <mergeCell ref="A1131:E1131"/>
    <mergeCell ref="F1131:J1131"/>
    <mergeCell ref="A1132:E1132"/>
    <mergeCell ref="F1132:J1132"/>
    <mergeCell ref="A1133:E1133"/>
    <mergeCell ref="F1133:J1133"/>
    <mergeCell ref="A1143:E1143"/>
    <mergeCell ref="F1143:J1143"/>
    <mergeCell ref="A1144:E1144"/>
    <mergeCell ref="F1144:J1144"/>
    <mergeCell ref="B1145:H1145"/>
    <mergeCell ref="I1145:J1145"/>
    <mergeCell ref="B1146:H1146"/>
    <mergeCell ref="I1146:J1146"/>
    <mergeCell ref="B1147:G1147"/>
    <mergeCell ref="I1147:J1147"/>
    <mergeCell ref="B1148:H1148"/>
    <mergeCell ref="I1148:J1148"/>
    <mergeCell ref="B1149:G1149"/>
    <mergeCell ref="I1149:J1149"/>
    <mergeCell ref="B1150:G1150"/>
    <mergeCell ref="I1150:J1150"/>
    <mergeCell ref="A1134:E1134"/>
    <mergeCell ref="F1134:J1134"/>
    <mergeCell ref="A1135:E1135"/>
    <mergeCell ref="F1135:J1135"/>
    <mergeCell ref="A1136:E1136"/>
    <mergeCell ref="F1136:J1137"/>
    <mergeCell ref="A1137:E1137"/>
    <mergeCell ref="A1138:E1138"/>
    <mergeCell ref="F1138:J1138"/>
    <mergeCell ref="A1139:E1139"/>
    <mergeCell ref="F1139:J1139"/>
    <mergeCell ref="A1140:E1140"/>
    <mergeCell ref="F1140:J1140"/>
    <mergeCell ref="A1141:E1141"/>
    <mergeCell ref="F1141:J1141"/>
    <mergeCell ref="A1142:E1142"/>
    <mergeCell ref="B1159:G1159"/>
    <mergeCell ref="I1159:J1159"/>
    <mergeCell ref="B1160:G1160"/>
    <mergeCell ref="I1160:J1160"/>
    <mergeCell ref="B1161:G1161"/>
    <mergeCell ref="I1161:J1161"/>
    <mergeCell ref="B1162:G1162"/>
    <mergeCell ref="I1162:J1162"/>
    <mergeCell ref="B1163:G1163"/>
    <mergeCell ref="I1163:J1163"/>
    <mergeCell ref="B1164:G1164"/>
    <mergeCell ref="I1164:J1164"/>
    <mergeCell ref="B1165:G1165"/>
    <mergeCell ref="I1165:J1165"/>
    <mergeCell ref="B1166:G1166"/>
    <mergeCell ref="I1166:J1166"/>
    <mergeCell ref="B1151:H1151"/>
    <mergeCell ref="I1151:J1151"/>
    <mergeCell ref="B1152:G1152"/>
    <mergeCell ref="I1152:J1152"/>
    <mergeCell ref="B1153:G1153"/>
    <mergeCell ref="I1153:J1153"/>
    <mergeCell ref="B1154:G1154"/>
    <mergeCell ref="I1154:J1154"/>
    <mergeCell ref="B1155:G1155"/>
    <mergeCell ref="I1155:J1155"/>
    <mergeCell ref="B1156:G1156"/>
    <mergeCell ref="I1156:J1156"/>
    <mergeCell ref="B1157:G1157"/>
    <mergeCell ref="I1157:J1157"/>
    <mergeCell ref="B1158:G1158"/>
    <mergeCell ref="I1158:J1158"/>
    <mergeCell ref="B1184:G1184"/>
    <mergeCell ref="I1184:J1184"/>
    <mergeCell ref="B1167:H1167"/>
    <mergeCell ref="B1168:G1168"/>
    <mergeCell ref="I1168:J1168"/>
    <mergeCell ref="B1169:G1169"/>
    <mergeCell ref="I1169:J1169"/>
    <mergeCell ref="B1170:G1170"/>
    <mergeCell ref="I1170:J1170"/>
    <mergeCell ref="B1171:G1171"/>
    <mergeCell ref="I1171:J1171"/>
    <mergeCell ref="B1172:G1172"/>
    <mergeCell ref="I1172:J1172"/>
    <mergeCell ref="B1173:G1173"/>
    <mergeCell ref="I1173:J1173"/>
    <mergeCell ref="B1174:G1174"/>
    <mergeCell ref="I1174:J1174"/>
    <mergeCell ref="B1175:G1175"/>
    <mergeCell ref="I1175:J1175"/>
    <mergeCell ref="I1201:J1201"/>
    <mergeCell ref="B1185:G1185"/>
    <mergeCell ref="I1185:J1185"/>
    <mergeCell ref="B1186:G1186"/>
    <mergeCell ref="I1186:J1186"/>
    <mergeCell ref="B1187:G1187"/>
    <mergeCell ref="I1187:J1187"/>
    <mergeCell ref="B1188:G1188"/>
    <mergeCell ref="I1188:J1188"/>
    <mergeCell ref="B1189:G1189"/>
    <mergeCell ref="I1189:J1189"/>
    <mergeCell ref="B1190:G1190"/>
    <mergeCell ref="I1190:J1190"/>
    <mergeCell ref="B1191:G1191"/>
    <mergeCell ref="I1191:J1191"/>
    <mergeCell ref="B1192:H1192"/>
    <mergeCell ref="B1176:G1176"/>
    <mergeCell ref="I1176:J1176"/>
    <mergeCell ref="B1177:G1177"/>
    <mergeCell ref="I1177:J1177"/>
    <mergeCell ref="B1178:G1178"/>
    <mergeCell ref="I1178:J1178"/>
    <mergeCell ref="B1179:G1179"/>
    <mergeCell ref="I1179:J1179"/>
    <mergeCell ref="B1180:G1180"/>
    <mergeCell ref="I1180:J1180"/>
    <mergeCell ref="B1181:G1181"/>
    <mergeCell ref="I1181:J1181"/>
    <mergeCell ref="B1182:G1182"/>
    <mergeCell ref="I1182:J1182"/>
    <mergeCell ref="B1183:G1183"/>
    <mergeCell ref="I1183:J1183"/>
    <mergeCell ref="B1202:G1202"/>
    <mergeCell ref="I1202:J1202"/>
    <mergeCell ref="B1203:G1203"/>
    <mergeCell ref="I1203:J1203"/>
    <mergeCell ref="B1204:H1204"/>
    <mergeCell ref="B1205:G1205"/>
    <mergeCell ref="I1205:J1205"/>
    <mergeCell ref="B1206:G1206"/>
    <mergeCell ref="I1206:J1206"/>
    <mergeCell ref="B1207:G1207"/>
    <mergeCell ref="I1207:J1207"/>
    <mergeCell ref="B1208:G1208"/>
    <mergeCell ref="I1208:J1208"/>
    <mergeCell ref="B1209:G1209"/>
    <mergeCell ref="I1209:J1209"/>
    <mergeCell ref="B1193:G1193"/>
    <mergeCell ref="I1193:J1193"/>
    <mergeCell ref="B1194:G1194"/>
    <mergeCell ref="I1194:J1194"/>
    <mergeCell ref="B1195:G1195"/>
    <mergeCell ref="I1195:J1195"/>
    <mergeCell ref="B1196:G1196"/>
    <mergeCell ref="I1196:J1196"/>
    <mergeCell ref="B1197:G1197"/>
    <mergeCell ref="I1197:J1197"/>
    <mergeCell ref="B1198:G1198"/>
    <mergeCell ref="I1198:J1198"/>
    <mergeCell ref="B1199:G1199"/>
    <mergeCell ref="I1199:J1199"/>
    <mergeCell ref="B1200:G1200"/>
    <mergeCell ref="I1200:J1200"/>
    <mergeCell ref="B1201:G1201"/>
    <mergeCell ref="B1219:G1219"/>
    <mergeCell ref="I1219:J1219"/>
    <mergeCell ref="B1220:G1220"/>
    <mergeCell ref="I1220:J1220"/>
    <mergeCell ref="B1221:G1221"/>
    <mergeCell ref="I1221:J1221"/>
    <mergeCell ref="B1222:G1222"/>
    <mergeCell ref="I1222:J1222"/>
    <mergeCell ref="B1223:G1223"/>
    <mergeCell ref="I1223:J1223"/>
    <mergeCell ref="B1224:H1224"/>
    <mergeCell ref="B1225:G1225"/>
    <mergeCell ref="I1225:J1225"/>
    <mergeCell ref="B1226:G1226"/>
    <mergeCell ref="I1226:J1226"/>
    <mergeCell ref="B1210:G1210"/>
    <mergeCell ref="I1210:J1210"/>
    <mergeCell ref="B1211:G1211"/>
    <mergeCell ref="I1211:J1211"/>
    <mergeCell ref="B1212:G1212"/>
    <mergeCell ref="I1212:J1212"/>
    <mergeCell ref="B1213:H1213"/>
    <mergeCell ref="B1214:G1214"/>
    <mergeCell ref="I1214:J1214"/>
    <mergeCell ref="B1215:G1215"/>
    <mergeCell ref="I1215:J1215"/>
    <mergeCell ref="B1216:G1216"/>
    <mergeCell ref="I1216:J1216"/>
    <mergeCell ref="B1217:G1217"/>
    <mergeCell ref="I1217:J1217"/>
    <mergeCell ref="B1218:G1218"/>
    <mergeCell ref="I1218:J1218"/>
    <mergeCell ref="B1236:H1236"/>
    <mergeCell ref="B1237:G1237"/>
    <mergeCell ref="I1237:J1237"/>
    <mergeCell ref="B1238:G1238"/>
    <mergeCell ref="I1238:J1238"/>
    <mergeCell ref="B1239:G1239"/>
    <mergeCell ref="I1239:J1239"/>
    <mergeCell ref="B1240:G1240"/>
    <mergeCell ref="I1240:J1240"/>
    <mergeCell ref="B1241:G1241"/>
    <mergeCell ref="I1241:J1241"/>
    <mergeCell ref="B1242:G1242"/>
    <mergeCell ref="I1242:J1242"/>
    <mergeCell ref="B1227:G1227"/>
    <mergeCell ref="I1227:J1227"/>
    <mergeCell ref="B1228:G1228"/>
    <mergeCell ref="I1228:J1228"/>
    <mergeCell ref="B1229:G1229"/>
    <mergeCell ref="I1229:J1229"/>
    <mergeCell ref="B1230:G1230"/>
    <mergeCell ref="I1230:J1230"/>
    <mergeCell ref="B1231:G1231"/>
    <mergeCell ref="I1231:J1231"/>
    <mergeCell ref="B1232:G1232"/>
    <mergeCell ref="I1232:J1232"/>
    <mergeCell ref="B1233:G1233"/>
    <mergeCell ref="I1233:J1233"/>
    <mergeCell ref="B1234:G1234"/>
    <mergeCell ref="I1234:J1234"/>
    <mergeCell ref="B1235:G1235"/>
    <mergeCell ref="I1235:J1235"/>
    <mergeCell ref="B1250:H1250"/>
    <mergeCell ref="I1250:J1250"/>
    <mergeCell ref="B1251:G1251"/>
    <mergeCell ref="I1251:J1251"/>
    <mergeCell ref="B1252:H1252"/>
    <mergeCell ref="B1253:G1253"/>
    <mergeCell ref="I1253:J1253"/>
    <mergeCell ref="A1254:J1254"/>
    <mergeCell ref="A1255:J1255"/>
    <mergeCell ref="B1243:H1243"/>
    <mergeCell ref="B1244:G1244"/>
    <mergeCell ref="I1244:J1244"/>
    <mergeCell ref="B1245:G1245"/>
    <mergeCell ref="I1245:J1245"/>
    <mergeCell ref="B1246:G1246"/>
    <mergeCell ref="I1246:J1246"/>
    <mergeCell ref="A1247:A1248"/>
    <mergeCell ref="B1247:C1247"/>
    <mergeCell ref="D1247:F1247"/>
    <mergeCell ref="I1247:J1248"/>
    <mergeCell ref="B1248:C1248"/>
    <mergeCell ref="D1248:F1248"/>
    <mergeCell ref="B1249:G1249"/>
    <mergeCell ref="I1249:J1249"/>
    <mergeCell ref="B1262:G1262"/>
    <mergeCell ref="I1262:J1262"/>
    <mergeCell ref="B1263:G1263"/>
    <mergeCell ref="I1263:J1263"/>
    <mergeCell ref="B1256:H1256"/>
    <mergeCell ref="B1257:G1257"/>
    <mergeCell ref="I1257:J1257"/>
    <mergeCell ref="B1258:G1258"/>
    <mergeCell ref="I1258:J1258"/>
    <mergeCell ref="B1259:G1259"/>
    <mergeCell ref="I1259:J1259"/>
    <mergeCell ref="B1260:G1260"/>
    <mergeCell ref="I1260:J1260"/>
    <mergeCell ref="B1264:H1264"/>
    <mergeCell ref="B1265:G1265"/>
    <mergeCell ref="I1265:J1265"/>
    <mergeCell ref="B1269:G1269"/>
    <mergeCell ref="I1269:J1269"/>
    <mergeCell ref="B1266:G1266"/>
    <mergeCell ref="I1266:J1266"/>
    <mergeCell ref="B1267:G1267"/>
    <mergeCell ref="I1267:J1267"/>
    <mergeCell ref="B1268:G1268"/>
    <mergeCell ref="I1268:J1268"/>
    <mergeCell ref="B1261:G1261"/>
    <mergeCell ref="I1261:J1261"/>
    <mergeCell ref="A1271:J1271"/>
    <mergeCell ref="A1272:E1272"/>
    <mergeCell ref="F1272:J1272"/>
    <mergeCell ref="A1273:E1273"/>
    <mergeCell ref="F1273:J1273"/>
    <mergeCell ref="A1274:E1274"/>
    <mergeCell ref="F1274:J1274"/>
    <mergeCell ref="F1279:J1279"/>
    <mergeCell ref="A1280:E1280"/>
    <mergeCell ref="F1280:J1280"/>
    <mergeCell ref="A1281:E1281"/>
    <mergeCell ref="F1281:J1281"/>
    <mergeCell ref="A1282:E1282"/>
    <mergeCell ref="F1282:J1282"/>
    <mergeCell ref="A1283:E1283"/>
    <mergeCell ref="F1283:J1283"/>
    <mergeCell ref="A1275:E1275"/>
    <mergeCell ref="F1275:J1275"/>
    <mergeCell ref="A1276:E1276"/>
    <mergeCell ref="F1276:J1277"/>
    <mergeCell ref="A1277:E1277"/>
    <mergeCell ref="A1278:E1278"/>
    <mergeCell ref="F1278:J1278"/>
    <mergeCell ref="A1279:E1279"/>
    <mergeCell ref="A1284:E1284"/>
    <mergeCell ref="F1284:J1284"/>
    <mergeCell ref="A1285:E1285"/>
    <mergeCell ref="F1285:J1285"/>
    <mergeCell ref="A1286:E1286"/>
    <mergeCell ref="F1286:J1286"/>
    <mergeCell ref="A1287:E1287"/>
    <mergeCell ref="F1287:J1287"/>
    <mergeCell ref="F1305:J1305"/>
    <mergeCell ref="A1288:E1288"/>
    <mergeCell ref="F1288:J1288"/>
    <mergeCell ref="A1289:E1289"/>
    <mergeCell ref="F1289:J1289"/>
    <mergeCell ref="A1290:E1290"/>
    <mergeCell ref="F1290:J1290"/>
    <mergeCell ref="A1291:E1291"/>
    <mergeCell ref="F1291:J1291"/>
    <mergeCell ref="A1292:E1292"/>
    <mergeCell ref="F1292:J1292"/>
    <mergeCell ref="A1293:E1293"/>
    <mergeCell ref="F1293:J1293"/>
    <mergeCell ref="A1294:E1294"/>
    <mergeCell ref="F1294:J1294"/>
    <mergeCell ref="A1295:E1295"/>
    <mergeCell ref="F1295:J1295"/>
    <mergeCell ref="A1296:E1296"/>
    <mergeCell ref="F1296:J1296"/>
    <mergeCell ref="A1306:E1306"/>
    <mergeCell ref="F1306:J1307"/>
    <mergeCell ref="A1307:E1307"/>
    <mergeCell ref="A1308:E1308"/>
    <mergeCell ref="F1308:J1308"/>
    <mergeCell ref="B1309:H1309"/>
    <mergeCell ref="I1309:J1309"/>
    <mergeCell ref="B1310:H1310"/>
    <mergeCell ref="I1310:J1310"/>
    <mergeCell ref="B1311:G1311"/>
    <mergeCell ref="I1311:J1311"/>
    <mergeCell ref="B1312:H1312"/>
    <mergeCell ref="I1312:J1312"/>
    <mergeCell ref="B1313:G1313"/>
    <mergeCell ref="I1313:J1313"/>
    <mergeCell ref="A1297:E1297"/>
    <mergeCell ref="F1297:J1297"/>
    <mergeCell ref="A1298:E1298"/>
    <mergeCell ref="F1298:J1298"/>
    <mergeCell ref="A1299:E1299"/>
    <mergeCell ref="F1299:J1299"/>
    <mergeCell ref="A1300:E1300"/>
    <mergeCell ref="F1300:J1300"/>
    <mergeCell ref="A1301:E1301"/>
    <mergeCell ref="F1301:J1301"/>
    <mergeCell ref="A1302:E1302"/>
    <mergeCell ref="F1302:J1302"/>
    <mergeCell ref="A1303:E1303"/>
    <mergeCell ref="F1303:J1303"/>
    <mergeCell ref="A1304:E1304"/>
    <mergeCell ref="F1304:J1304"/>
    <mergeCell ref="A1305:E1305"/>
    <mergeCell ref="B1322:G1322"/>
    <mergeCell ref="I1322:J1322"/>
    <mergeCell ref="B1323:G1323"/>
    <mergeCell ref="I1323:J1323"/>
    <mergeCell ref="B1324:G1324"/>
    <mergeCell ref="I1324:J1324"/>
    <mergeCell ref="B1325:G1325"/>
    <mergeCell ref="I1325:J1325"/>
    <mergeCell ref="B1326:H1326"/>
    <mergeCell ref="I1326:J1326"/>
    <mergeCell ref="B1327:G1327"/>
    <mergeCell ref="I1327:J1327"/>
    <mergeCell ref="B1328:G1328"/>
    <mergeCell ref="I1328:J1328"/>
    <mergeCell ref="B1329:G1329"/>
    <mergeCell ref="I1329:J1329"/>
    <mergeCell ref="B1314:G1314"/>
    <mergeCell ref="I1314:J1314"/>
    <mergeCell ref="B1315:G1315"/>
    <mergeCell ref="I1315:J1315"/>
    <mergeCell ref="B1316:H1316"/>
    <mergeCell ref="I1316:J1316"/>
    <mergeCell ref="B1317:G1317"/>
    <mergeCell ref="I1317:J1317"/>
    <mergeCell ref="B1318:G1318"/>
    <mergeCell ref="I1318:J1318"/>
    <mergeCell ref="B1319:G1319"/>
    <mergeCell ref="I1319:J1319"/>
    <mergeCell ref="B1320:G1320"/>
    <mergeCell ref="I1320:J1320"/>
    <mergeCell ref="B1321:G1321"/>
    <mergeCell ref="I1321:J1321"/>
    <mergeCell ref="B1347:G1347"/>
    <mergeCell ref="I1347:J1347"/>
    <mergeCell ref="B1330:G1330"/>
    <mergeCell ref="I1330:J1330"/>
    <mergeCell ref="B1331:G1331"/>
    <mergeCell ref="I1331:J1331"/>
    <mergeCell ref="B1332:G1332"/>
    <mergeCell ref="I1332:J1332"/>
    <mergeCell ref="B1333:G1333"/>
    <mergeCell ref="I1333:J1333"/>
    <mergeCell ref="B1334:G1334"/>
    <mergeCell ref="I1334:J1334"/>
    <mergeCell ref="B1335:G1335"/>
    <mergeCell ref="I1335:J1335"/>
    <mergeCell ref="B1336:G1336"/>
    <mergeCell ref="I1336:J1336"/>
    <mergeCell ref="B1337:G1337"/>
    <mergeCell ref="I1337:J1337"/>
    <mergeCell ref="B1338:G1338"/>
    <mergeCell ref="I1338:J1338"/>
    <mergeCell ref="B1348:G1348"/>
    <mergeCell ref="I1348:J1348"/>
    <mergeCell ref="B1349:G1349"/>
    <mergeCell ref="I1349:J1349"/>
    <mergeCell ref="B1350:G1350"/>
    <mergeCell ref="I1350:J1350"/>
    <mergeCell ref="B1351:G1351"/>
    <mergeCell ref="I1351:J1351"/>
    <mergeCell ref="B1352:G1352"/>
    <mergeCell ref="I1352:J1352"/>
    <mergeCell ref="B1353:G1353"/>
    <mergeCell ref="I1353:J1353"/>
    <mergeCell ref="B1354:H1354"/>
    <mergeCell ref="I1354:J1354"/>
    <mergeCell ref="B1355:G1355"/>
    <mergeCell ref="I1355:J1355"/>
    <mergeCell ref="B1339:G1339"/>
    <mergeCell ref="I1339:J1339"/>
    <mergeCell ref="B1340:G1340"/>
    <mergeCell ref="I1340:J1340"/>
    <mergeCell ref="B1341:G1341"/>
    <mergeCell ref="I1341:J1341"/>
    <mergeCell ref="B1342:G1342"/>
    <mergeCell ref="I1342:J1342"/>
    <mergeCell ref="B1343:G1343"/>
    <mergeCell ref="I1343:J1343"/>
    <mergeCell ref="B1344:G1344"/>
    <mergeCell ref="I1344:J1344"/>
    <mergeCell ref="B1345:G1345"/>
    <mergeCell ref="I1345:J1345"/>
    <mergeCell ref="B1346:G1346"/>
    <mergeCell ref="I1346:J1346"/>
    <mergeCell ref="B1356:G1356"/>
    <mergeCell ref="I1356:J1356"/>
    <mergeCell ref="B1357:G1357"/>
    <mergeCell ref="I1357:J1357"/>
    <mergeCell ref="B1358:G1358"/>
    <mergeCell ref="I1358:J1358"/>
    <mergeCell ref="B1359:G1359"/>
    <mergeCell ref="I1359:J1359"/>
    <mergeCell ref="B1360:G1360"/>
    <mergeCell ref="I1360:J1360"/>
    <mergeCell ref="B1361:G1361"/>
    <mergeCell ref="I1361:J1361"/>
    <mergeCell ref="B1362:G1362"/>
    <mergeCell ref="I1362:J1362"/>
    <mergeCell ref="B1363:G1363"/>
    <mergeCell ref="I1363:J1363"/>
    <mergeCell ref="B1364:G1364"/>
    <mergeCell ref="I1364:J1364"/>
    <mergeCell ref="B1381:G1381"/>
    <mergeCell ref="I1381:J1381"/>
    <mergeCell ref="B1365:G1365"/>
    <mergeCell ref="I1365:J1365"/>
    <mergeCell ref="B1366:H1366"/>
    <mergeCell ref="I1366:J1366"/>
    <mergeCell ref="B1367:G1367"/>
    <mergeCell ref="I1367:J1367"/>
    <mergeCell ref="B1368:G1368"/>
    <mergeCell ref="I1368:J1368"/>
    <mergeCell ref="B1369:G1369"/>
    <mergeCell ref="I1369:J1369"/>
    <mergeCell ref="B1370:G1370"/>
    <mergeCell ref="I1370:J1370"/>
    <mergeCell ref="B1371:G1371"/>
    <mergeCell ref="I1371:J1371"/>
    <mergeCell ref="B1372:G1372"/>
    <mergeCell ref="I1372:J1372"/>
    <mergeCell ref="B1382:G1382"/>
    <mergeCell ref="I1382:J1382"/>
    <mergeCell ref="B1383:G1383"/>
    <mergeCell ref="I1383:J1383"/>
    <mergeCell ref="B1384:G1384"/>
    <mergeCell ref="I1384:J1384"/>
    <mergeCell ref="B1385:H1385"/>
    <mergeCell ref="I1385:J1385"/>
    <mergeCell ref="B1386:G1386"/>
    <mergeCell ref="I1386:J1386"/>
    <mergeCell ref="B1387:G1387"/>
    <mergeCell ref="I1387:J1387"/>
    <mergeCell ref="B1388:G1388"/>
    <mergeCell ref="I1388:J1388"/>
    <mergeCell ref="B1389:G1389"/>
    <mergeCell ref="I1389:J1389"/>
    <mergeCell ref="B1373:G1373"/>
    <mergeCell ref="I1373:J1373"/>
    <mergeCell ref="B1374:H1374"/>
    <mergeCell ref="I1374:J1374"/>
    <mergeCell ref="B1375:G1375"/>
    <mergeCell ref="I1375:J1375"/>
    <mergeCell ref="B1376:G1376"/>
    <mergeCell ref="I1376:J1376"/>
    <mergeCell ref="B1377:G1377"/>
    <mergeCell ref="I1377:J1377"/>
    <mergeCell ref="B1378:G1378"/>
    <mergeCell ref="I1378:J1378"/>
    <mergeCell ref="B1379:G1379"/>
    <mergeCell ref="I1379:J1379"/>
    <mergeCell ref="B1380:G1380"/>
    <mergeCell ref="I1380:J1380"/>
    <mergeCell ref="B1398:G1398"/>
    <mergeCell ref="I1398:J1398"/>
    <mergeCell ref="B1399:G1399"/>
    <mergeCell ref="I1399:J1399"/>
    <mergeCell ref="B1400:G1400"/>
    <mergeCell ref="I1400:J1400"/>
    <mergeCell ref="A1401:A1402"/>
    <mergeCell ref="B1401:C1401"/>
    <mergeCell ref="I1401:J1402"/>
    <mergeCell ref="B1402:C1402"/>
    <mergeCell ref="B1403:G1403"/>
    <mergeCell ref="I1403:J1403"/>
    <mergeCell ref="B1404:H1404"/>
    <mergeCell ref="B1405:G1405"/>
    <mergeCell ref="I1405:J1405"/>
    <mergeCell ref="B1390:G1390"/>
    <mergeCell ref="I1390:J1390"/>
    <mergeCell ref="B1391:G1391"/>
    <mergeCell ref="I1391:J1391"/>
    <mergeCell ref="B1392:G1392"/>
    <mergeCell ref="I1392:J1392"/>
    <mergeCell ref="B1393:G1393"/>
    <mergeCell ref="I1393:J1393"/>
    <mergeCell ref="B1394:G1394"/>
    <mergeCell ref="I1394:J1394"/>
    <mergeCell ref="B1395:G1395"/>
    <mergeCell ref="I1395:J1395"/>
    <mergeCell ref="B1396:G1396"/>
    <mergeCell ref="I1396:J1396"/>
    <mergeCell ref="B1397:H1397"/>
    <mergeCell ref="I1397:J1397"/>
    <mergeCell ref="C1413:G1413"/>
    <mergeCell ref="I1413:J1413"/>
    <mergeCell ref="C1414:G1414"/>
    <mergeCell ref="I1414:J1414"/>
    <mergeCell ref="B1406:H1406"/>
    <mergeCell ref="I1406:J1406"/>
    <mergeCell ref="B1407:G1407"/>
    <mergeCell ref="I1407:J1407"/>
    <mergeCell ref="B1408:G1408"/>
    <mergeCell ref="I1408:J1408"/>
    <mergeCell ref="B1409:G1409"/>
    <mergeCell ref="I1409:J1409"/>
    <mergeCell ref="B1410:G1410"/>
    <mergeCell ref="I1410:J1410"/>
    <mergeCell ref="B1411:G1411"/>
    <mergeCell ref="I1411:J1411"/>
    <mergeCell ref="B1412:G1412"/>
    <mergeCell ref="I1412:J1412"/>
    <mergeCell ref="B1415:H1415"/>
    <mergeCell ref="I1415:J1415"/>
    <mergeCell ref="B1416:G1416"/>
    <mergeCell ref="I1416:J1416"/>
    <mergeCell ref="B1417:G1417"/>
    <mergeCell ref="I1417:J1417"/>
    <mergeCell ref="B1418:G1418"/>
    <mergeCell ref="I1418:J1418"/>
    <mergeCell ref="B1419:G1419"/>
    <mergeCell ref="I1419:J1419"/>
    <mergeCell ref="B1420:G1420"/>
    <mergeCell ref="I1420:J1420"/>
    <mergeCell ref="A1422:J1422"/>
    <mergeCell ref="A1423:E1423"/>
    <mergeCell ref="F1423:J1423"/>
    <mergeCell ref="A1424:E1424"/>
    <mergeCell ref="F1424:J1424"/>
    <mergeCell ref="A1425:E1425"/>
    <mergeCell ref="F1425:J1425"/>
    <mergeCell ref="A1426:E1426"/>
    <mergeCell ref="F1426:J1426"/>
    <mergeCell ref="A1427:E1427"/>
    <mergeCell ref="F1427:J1428"/>
    <mergeCell ref="A1428:E1428"/>
    <mergeCell ref="A1429:E1429"/>
    <mergeCell ref="F1429:J1429"/>
    <mergeCell ref="A1430:E1430"/>
    <mergeCell ref="F1430:J1430"/>
    <mergeCell ref="A1431:E1431"/>
    <mergeCell ref="F1431:J1431"/>
    <mergeCell ref="A1432:E1432"/>
    <mergeCell ref="F1432:J1432"/>
    <mergeCell ref="A1433:E1433"/>
    <mergeCell ref="F1433:J1433"/>
    <mergeCell ref="A1452:E1452"/>
    <mergeCell ref="F1452:J1452"/>
    <mergeCell ref="A1434:E1434"/>
    <mergeCell ref="F1434:J1434"/>
    <mergeCell ref="A1435:E1435"/>
    <mergeCell ref="F1435:J1435"/>
    <mergeCell ref="A1436:E1436"/>
    <mergeCell ref="F1436:J1436"/>
    <mergeCell ref="A1437:E1437"/>
    <mergeCell ref="F1437:J1437"/>
    <mergeCell ref="A1438:E1438"/>
    <mergeCell ref="F1438:J1438"/>
    <mergeCell ref="A1439:E1439"/>
    <mergeCell ref="F1439:J1439"/>
    <mergeCell ref="A1440:E1440"/>
    <mergeCell ref="F1440:J1440"/>
    <mergeCell ref="A1441:E1441"/>
    <mergeCell ref="F1441:J1441"/>
    <mergeCell ref="A1442:E1442"/>
    <mergeCell ref="F1442:J1442"/>
    <mergeCell ref="A1453:E1453"/>
    <mergeCell ref="F1453:J1453"/>
    <mergeCell ref="A1454:E1454"/>
    <mergeCell ref="F1454:J1454"/>
    <mergeCell ref="A1455:E1455"/>
    <mergeCell ref="F1455:J1455"/>
    <mergeCell ref="B1456:H1456"/>
    <mergeCell ref="I1456:J1456"/>
    <mergeCell ref="B1457:H1457"/>
    <mergeCell ref="I1457:J1457"/>
    <mergeCell ref="B1458:G1458"/>
    <mergeCell ref="I1458:J1458"/>
    <mergeCell ref="B1459:G1459"/>
    <mergeCell ref="I1459:J1459"/>
    <mergeCell ref="B1460:G1460"/>
    <mergeCell ref="I1460:J1460"/>
    <mergeCell ref="A1443:E1443"/>
    <mergeCell ref="F1443:J1443"/>
    <mergeCell ref="A1444:E1444"/>
    <mergeCell ref="F1444:J1444"/>
    <mergeCell ref="A1445:E1445"/>
    <mergeCell ref="F1445:J1445"/>
    <mergeCell ref="A1446:E1446"/>
    <mergeCell ref="F1446:J1448"/>
    <mergeCell ref="A1447:E1447"/>
    <mergeCell ref="A1448:E1448"/>
    <mergeCell ref="A1449:E1449"/>
    <mergeCell ref="F1449:J1449"/>
    <mergeCell ref="A1450:E1450"/>
    <mergeCell ref="F1450:J1450"/>
    <mergeCell ref="A1451:E1451"/>
    <mergeCell ref="F1451:J1451"/>
    <mergeCell ref="B1470:G1470"/>
    <mergeCell ref="I1470:J1470"/>
    <mergeCell ref="B1471:G1471"/>
    <mergeCell ref="I1471:J1471"/>
    <mergeCell ref="B1472:G1472"/>
    <mergeCell ref="I1472:J1472"/>
    <mergeCell ref="B1473:G1473"/>
    <mergeCell ref="I1473:J1473"/>
    <mergeCell ref="B1474:G1474"/>
    <mergeCell ref="I1474:J1474"/>
    <mergeCell ref="B1475:H1475"/>
    <mergeCell ref="B1476:G1476"/>
    <mergeCell ref="I1476:J1476"/>
    <mergeCell ref="B1477:G1477"/>
    <mergeCell ref="I1477:J1477"/>
    <mergeCell ref="B1461:H1461"/>
    <mergeCell ref="B1462:G1462"/>
    <mergeCell ref="I1462:J1462"/>
    <mergeCell ref="B1463:G1463"/>
    <mergeCell ref="I1463:J1463"/>
    <mergeCell ref="B1464:G1464"/>
    <mergeCell ref="I1464:J1464"/>
    <mergeCell ref="B1465:H1465"/>
    <mergeCell ref="B1466:G1466"/>
    <mergeCell ref="I1466:J1466"/>
    <mergeCell ref="B1467:G1467"/>
    <mergeCell ref="I1467:J1467"/>
    <mergeCell ref="B1468:G1468"/>
    <mergeCell ref="I1468:J1468"/>
    <mergeCell ref="B1469:G1469"/>
    <mergeCell ref="I1469:J1469"/>
    <mergeCell ref="B1495:G1495"/>
    <mergeCell ref="I1495:J1495"/>
    <mergeCell ref="B1478:G1478"/>
    <mergeCell ref="I1478:J1478"/>
    <mergeCell ref="B1479:G1479"/>
    <mergeCell ref="I1479:J1479"/>
    <mergeCell ref="B1480:G1480"/>
    <mergeCell ref="I1480:J1480"/>
    <mergeCell ref="B1481:G1481"/>
    <mergeCell ref="I1481:J1481"/>
    <mergeCell ref="B1482:G1482"/>
    <mergeCell ref="I1482:J1482"/>
    <mergeCell ref="B1483:G1483"/>
    <mergeCell ref="I1483:J1483"/>
    <mergeCell ref="B1484:G1484"/>
    <mergeCell ref="I1484:J1484"/>
    <mergeCell ref="B1485:G1485"/>
    <mergeCell ref="I1485:J1485"/>
    <mergeCell ref="B1486:G1486"/>
    <mergeCell ref="I1486:J1486"/>
    <mergeCell ref="I1512:J1512"/>
    <mergeCell ref="B1496:G1496"/>
    <mergeCell ref="I1496:J1496"/>
    <mergeCell ref="B1497:G1497"/>
    <mergeCell ref="I1497:J1497"/>
    <mergeCell ref="B1498:G1498"/>
    <mergeCell ref="I1498:J1498"/>
    <mergeCell ref="B1499:G1499"/>
    <mergeCell ref="I1499:J1499"/>
    <mergeCell ref="B1500:G1500"/>
    <mergeCell ref="I1500:J1500"/>
    <mergeCell ref="B1501:G1501"/>
    <mergeCell ref="I1501:J1501"/>
    <mergeCell ref="B1502:H1502"/>
    <mergeCell ref="B1503:G1503"/>
    <mergeCell ref="I1503:J1503"/>
    <mergeCell ref="B1487:G1487"/>
    <mergeCell ref="I1487:J1487"/>
    <mergeCell ref="B1488:G1488"/>
    <mergeCell ref="I1488:J1488"/>
    <mergeCell ref="B1489:G1489"/>
    <mergeCell ref="I1489:J1489"/>
    <mergeCell ref="B1490:G1490"/>
    <mergeCell ref="I1490:J1490"/>
    <mergeCell ref="B1491:G1491"/>
    <mergeCell ref="I1491:J1491"/>
    <mergeCell ref="B1492:G1492"/>
    <mergeCell ref="I1492:J1492"/>
    <mergeCell ref="B1493:G1493"/>
    <mergeCell ref="I1493:J1493"/>
    <mergeCell ref="B1494:G1494"/>
    <mergeCell ref="I1494:J1494"/>
    <mergeCell ref="B1513:G1513"/>
    <mergeCell ref="I1513:J1513"/>
    <mergeCell ref="B1514:G1514"/>
    <mergeCell ref="I1514:J1514"/>
    <mergeCell ref="B1515:H1515"/>
    <mergeCell ref="B1516:G1516"/>
    <mergeCell ref="I1516:J1516"/>
    <mergeCell ref="B1517:G1517"/>
    <mergeCell ref="I1517:J1517"/>
    <mergeCell ref="B1518:G1518"/>
    <mergeCell ref="I1518:J1518"/>
    <mergeCell ref="B1519:G1519"/>
    <mergeCell ref="I1519:J1519"/>
    <mergeCell ref="B1520:G1520"/>
    <mergeCell ref="I1520:J1520"/>
    <mergeCell ref="B1504:G1504"/>
    <mergeCell ref="I1504:J1504"/>
    <mergeCell ref="B1505:G1505"/>
    <mergeCell ref="I1505:J1505"/>
    <mergeCell ref="B1506:G1506"/>
    <mergeCell ref="I1506:J1506"/>
    <mergeCell ref="B1507:G1507"/>
    <mergeCell ref="I1507:J1507"/>
    <mergeCell ref="B1508:G1508"/>
    <mergeCell ref="I1508:J1508"/>
    <mergeCell ref="B1509:G1509"/>
    <mergeCell ref="I1509:J1509"/>
    <mergeCell ref="B1510:G1510"/>
    <mergeCell ref="I1510:J1510"/>
    <mergeCell ref="B1511:G1511"/>
    <mergeCell ref="I1511:J1511"/>
    <mergeCell ref="B1512:G1512"/>
    <mergeCell ref="B1521:G1521"/>
    <mergeCell ref="I1521:J1521"/>
    <mergeCell ref="B1522:G1522"/>
    <mergeCell ref="I1522:J1522"/>
    <mergeCell ref="B1523:G1523"/>
    <mergeCell ref="I1523:J1523"/>
    <mergeCell ref="B1524:H1524"/>
    <mergeCell ref="B1525:G1525"/>
    <mergeCell ref="I1525:J1525"/>
    <mergeCell ref="B1526:G1526"/>
    <mergeCell ref="I1526:J1526"/>
    <mergeCell ref="B1527:G1527"/>
    <mergeCell ref="I1527:J1527"/>
    <mergeCell ref="B1528:G1528"/>
    <mergeCell ref="I1528:J1528"/>
    <mergeCell ref="B1529:G1529"/>
    <mergeCell ref="I1529:J1529"/>
    <mergeCell ref="A1559:A1560"/>
    <mergeCell ref="B1559:C1559"/>
    <mergeCell ref="D1559:F1559"/>
    <mergeCell ref="I1559:J1560"/>
    <mergeCell ref="B1560:C1560"/>
    <mergeCell ref="D1560:F1560"/>
    <mergeCell ref="B1530:G1530"/>
    <mergeCell ref="I1530:J1530"/>
    <mergeCell ref="B1531:G1531"/>
    <mergeCell ref="I1531:J1531"/>
    <mergeCell ref="B1532:G1532"/>
    <mergeCell ref="I1532:J1532"/>
    <mergeCell ref="B1533:G1533"/>
    <mergeCell ref="I1533:J1533"/>
    <mergeCell ref="B1534:G1534"/>
    <mergeCell ref="I1534:J1534"/>
    <mergeCell ref="B1535:H1535"/>
    <mergeCell ref="B1536:G1536"/>
    <mergeCell ref="I1536:J1536"/>
    <mergeCell ref="B1537:G1537"/>
    <mergeCell ref="I1537:J1537"/>
    <mergeCell ref="B1538:G1538"/>
    <mergeCell ref="I1538:J1538"/>
    <mergeCell ref="B1547:G1547"/>
    <mergeCell ref="I1547:J1547"/>
    <mergeCell ref="B1548:G1548"/>
    <mergeCell ref="I1548:J1548"/>
    <mergeCell ref="B1549:G1549"/>
    <mergeCell ref="I1549:J1549"/>
    <mergeCell ref="B1550:H1550"/>
    <mergeCell ref="B1551:G1551"/>
    <mergeCell ref="I1551:J1551"/>
    <mergeCell ref="B1552:G1552"/>
    <mergeCell ref="I1552:J1552"/>
    <mergeCell ref="B1553:G1553"/>
    <mergeCell ref="I1553:J1553"/>
    <mergeCell ref="B1554:G1554"/>
    <mergeCell ref="I1554:J1554"/>
    <mergeCell ref="B1539:G1539"/>
    <mergeCell ref="I1539:J1539"/>
    <mergeCell ref="B1540:G1540"/>
    <mergeCell ref="I1540:J1540"/>
    <mergeCell ref="B1541:G1541"/>
    <mergeCell ref="I1541:J1541"/>
    <mergeCell ref="B1542:G1542"/>
    <mergeCell ref="I1542:J1542"/>
    <mergeCell ref="B1543:G1543"/>
    <mergeCell ref="I1543:J1543"/>
    <mergeCell ref="B1544:G1544"/>
    <mergeCell ref="I1544:J1544"/>
    <mergeCell ref="B1545:G1545"/>
    <mergeCell ref="I1545:J1545"/>
    <mergeCell ref="B1546:G1546"/>
    <mergeCell ref="I1546:J1546"/>
    <mergeCell ref="I1563:J1563"/>
    <mergeCell ref="B1562:H1562"/>
    <mergeCell ref="I1562:J1562"/>
    <mergeCell ref="B1563:G1563"/>
    <mergeCell ref="B1564:G1564"/>
    <mergeCell ref="I1564:J1564"/>
    <mergeCell ref="B1565:G1565"/>
    <mergeCell ref="I1565:J1565"/>
    <mergeCell ref="B1566:G1566"/>
    <mergeCell ref="I1566:J1566"/>
    <mergeCell ref="B1567:G1567"/>
    <mergeCell ref="I1567:J1567"/>
    <mergeCell ref="B1568:G1568"/>
    <mergeCell ref="I1568:J1568"/>
    <mergeCell ref="B1555:H1555"/>
    <mergeCell ref="B1556:G1556"/>
    <mergeCell ref="I1556:J1556"/>
    <mergeCell ref="B1557:G1557"/>
    <mergeCell ref="I1557:J1557"/>
    <mergeCell ref="B1558:G1558"/>
    <mergeCell ref="I1558:J1558"/>
    <mergeCell ref="B1561:G1561"/>
    <mergeCell ref="I1561:J1561"/>
    <mergeCell ref="B1573:H1573"/>
    <mergeCell ref="B1574:G1574"/>
    <mergeCell ref="I1574:J1574"/>
    <mergeCell ref="B1575:G1575"/>
    <mergeCell ref="I1575:J1575"/>
    <mergeCell ref="B1576:G1576"/>
    <mergeCell ref="I1576:J1576"/>
    <mergeCell ref="B1577:G1577"/>
    <mergeCell ref="I1577:J1577"/>
    <mergeCell ref="B1578:G1578"/>
    <mergeCell ref="I1578:J1578"/>
    <mergeCell ref="B1579:G1579"/>
    <mergeCell ref="I1579:J1579"/>
    <mergeCell ref="B1569:H1569"/>
    <mergeCell ref="B1570:G1570"/>
    <mergeCell ref="I1570:J1570"/>
    <mergeCell ref="A1571:J1571"/>
    <mergeCell ref="A1572:J1572"/>
    <mergeCell ref="A1609:E1609"/>
    <mergeCell ref="F1609:J1609"/>
    <mergeCell ref="A1610:E1610"/>
    <mergeCell ref="F1610:J1610"/>
    <mergeCell ref="B1588:G1588"/>
    <mergeCell ref="I1588:J1588"/>
    <mergeCell ref="B1580:G1580"/>
    <mergeCell ref="I1580:J1580"/>
    <mergeCell ref="B1581:H1581"/>
    <mergeCell ref="B1582:G1582"/>
    <mergeCell ref="I1582:J1582"/>
    <mergeCell ref="B1583:G1583"/>
    <mergeCell ref="I1583:J1583"/>
    <mergeCell ref="B1584:G1584"/>
    <mergeCell ref="I1584:J1584"/>
    <mergeCell ref="B1585:G1585"/>
    <mergeCell ref="I1585:J1585"/>
    <mergeCell ref="B1586:G1586"/>
    <mergeCell ref="I1586:J1586"/>
    <mergeCell ref="B1587:G1587"/>
    <mergeCell ref="I1587:J1587"/>
    <mergeCell ref="A1603:E1603"/>
    <mergeCell ref="F1603:J1603"/>
    <mergeCell ref="A1604:E1604"/>
    <mergeCell ref="F1604:J1604"/>
    <mergeCell ref="A1605:E1605"/>
    <mergeCell ref="F1605:J1605"/>
    <mergeCell ref="A1606:E1606"/>
    <mergeCell ref="F1606:J1606"/>
    <mergeCell ref="C1589:G1589"/>
    <mergeCell ref="I1589:J1589"/>
    <mergeCell ref="C1590:G1590"/>
    <mergeCell ref="I1590:J1590"/>
    <mergeCell ref="C1591:G1591"/>
    <mergeCell ref="I1591:J1591"/>
    <mergeCell ref="A1607:E1607"/>
    <mergeCell ref="F1607:J1607"/>
    <mergeCell ref="A1608:E1608"/>
    <mergeCell ref="F1608:J1608"/>
    <mergeCell ref="B1592:H1592"/>
    <mergeCell ref="B1593:G1593"/>
    <mergeCell ref="I1593:J1593"/>
    <mergeCell ref="B1594:G1594"/>
    <mergeCell ref="I1594:J1594"/>
    <mergeCell ref="B1595:G1595"/>
    <mergeCell ref="I1595:J1595"/>
    <mergeCell ref="B1596:G1596"/>
    <mergeCell ref="I1596:J1596"/>
    <mergeCell ref="B1597:G1597"/>
    <mergeCell ref="I1597:J1597"/>
    <mergeCell ref="A1599:J1599"/>
    <mergeCell ref="A1600:E1600"/>
    <mergeCell ref="F1600:J1600"/>
    <mergeCell ref="A1601:E1601"/>
    <mergeCell ref="F1601:J1601"/>
    <mergeCell ref="A1602:E1602"/>
    <mergeCell ref="F1602:J1602"/>
    <mergeCell ref="A1611:E1611"/>
    <mergeCell ref="F1611:J1611"/>
    <mergeCell ref="A1612:E1612"/>
    <mergeCell ref="F1612:J1612"/>
    <mergeCell ref="A1613:E1613"/>
    <mergeCell ref="F1613:J1613"/>
    <mergeCell ref="A1614:E1614"/>
    <mergeCell ref="F1614:J1614"/>
    <mergeCell ref="A1615:E1615"/>
    <mergeCell ref="F1615:J1615"/>
    <mergeCell ref="A1616:E1616"/>
    <mergeCell ref="F1616:J1616"/>
    <mergeCell ref="A1617:E1617"/>
    <mergeCell ref="F1617:J1617"/>
    <mergeCell ref="A1618:E1618"/>
    <mergeCell ref="F1618:J1618"/>
    <mergeCell ref="A1619:E1619"/>
    <mergeCell ref="F1619:J1619"/>
    <mergeCell ref="A1620:E1620"/>
    <mergeCell ref="F1620:J1620"/>
    <mergeCell ref="A1621:E1621"/>
    <mergeCell ref="F1621:J1621"/>
    <mergeCell ref="A1622:E1622"/>
    <mergeCell ref="F1622:J1622"/>
    <mergeCell ref="A1623:E1623"/>
    <mergeCell ref="F1623:J1623"/>
    <mergeCell ref="A1624:E1624"/>
    <mergeCell ref="F1624:J1624"/>
    <mergeCell ref="A1625:E1625"/>
    <mergeCell ref="F1625:J1625"/>
    <mergeCell ref="A1626:E1626"/>
    <mergeCell ref="F1626:J1626"/>
    <mergeCell ref="A1627:E1627"/>
    <mergeCell ref="F1627:J1627"/>
    <mergeCell ref="A1628:E1628"/>
    <mergeCell ref="F1628:J1628"/>
    <mergeCell ref="B1637:G1637"/>
    <mergeCell ref="I1637:J1637"/>
    <mergeCell ref="B1638:G1638"/>
    <mergeCell ref="I1638:J1638"/>
    <mergeCell ref="B1639:G1639"/>
    <mergeCell ref="I1639:J1639"/>
    <mergeCell ref="B1640:H1640"/>
    <mergeCell ref="B1641:G1641"/>
    <mergeCell ref="I1641:J1641"/>
    <mergeCell ref="B1642:G1642"/>
    <mergeCell ref="I1642:J1642"/>
    <mergeCell ref="B1643:H1643"/>
    <mergeCell ref="B1644:G1644"/>
    <mergeCell ref="I1644:J1644"/>
    <mergeCell ref="A1629:E1629"/>
    <mergeCell ref="F1629:J1629"/>
    <mergeCell ref="A1630:E1630"/>
    <mergeCell ref="F1630:J1630"/>
    <mergeCell ref="A1631:E1631"/>
    <mergeCell ref="F1631:J1631"/>
    <mergeCell ref="A1632:E1632"/>
    <mergeCell ref="F1632:J1632"/>
    <mergeCell ref="B1633:G1633"/>
    <mergeCell ref="I1633:J1633"/>
    <mergeCell ref="B1634:H1634"/>
    <mergeCell ref="I1634:J1634"/>
    <mergeCell ref="B1635:G1635"/>
    <mergeCell ref="I1635:J1635"/>
    <mergeCell ref="B1636:H1636"/>
    <mergeCell ref="B1654:G1654"/>
    <mergeCell ref="I1654:J1654"/>
    <mergeCell ref="B1655:G1655"/>
    <mergeCell ref="I1655:J1655"/>
    <mergeCell ref="B1656:G1656"/>
    <mergeCell ref="I1656:J1656"/>
    <mergeCell ref="I1657:J1657"/>
    <mergeCell ref="B1658:H1658"/>
    <mergeCell ref="B1659:G1659"/>
    <mergeCell ref="I1659:J1659"/>
    <mergeCell ref="B1660:G1660"/>
    <mergeCell ref="I1660:J1660"/>
    <mergeCell ref="B1661:H1661"/>
    <mergeCell ref="B1645:G1645"/>
    <mergeCell ref="I1645:J1645"/>
    <mergeCell ref="B1646:G1646"/>
    <mergeCell ref="I1646:J1646"/>
    <mergeCell ref="B1647:H1647"/>
    <mergeCell ref="B1648:G1648"/>
    <mergeCell ref="I1648:J1648"/>
    <mergeCell ref="B1649:G1649"/>
    <mergeCell ref="I1649:J1649"/>
    <mergeCell ref="I1650:J1650"/>
    <mergeCell ref="B1651:G1651"/>
    <mergeCell ref="I1651:J1651"/>
    <mergeCell ref="B1652:G1652"/>
    <mergeCell ref="I1652:J1652"/>
    <mergeCell ref="B1653:G1653"/>
    <mergeCell ref="I1653:J1653"/>
    <mergeCell ref="B1671:G1671"/>
    <mergeCell ref="I1671:J1671"/>
    <mergeCell ref="B1672:G1672"/>
    <mergeCell ref="I1672:J1672"/>
    <mergeCell ref="B1673:H1673"/>
    <mergeCell ref="B1674:G1674"/>
    <mergeCell ref="I1674:J1674"/>
    <mergeCell ref="B1675:G1675"/>
    <mergeCell ref="I1675:J1675"/>
    <mergeCell ref="B1676:G1676"/>
    <mergeCell ref="I1676:J1676"/>
    <mergeCell ref="B1677:G1677"/>
    <mergeCell ref="I1677:J1677"/>
    <mergeCell ref="B1678:G1678"/>
    <mergeCell ref="I1678:J1678"/>
    <mergeCell ref="B1662:G1662"/>
    <mergeCell ref="I1662:J1662"/>
    <mergeCell ref="B1663:H1663"/>
    <mergeCell ref="B1664:G1664"/>
    <mergeCell ref="I1664:J1664"/>
    <mergeCell ref="B1665:G1665"/>
    <mergeCell ref="I1665:J1665"/>
    <mergeCell ref="B1666:H1666"/>
    <mergeCell ref="I1667:J1667"/>
    <mergeCell ref="I1668:J1668"/>
    <mergeCell ref="I1669:J1669"/>
    <mergeCell ref="B1670:G1670"/>
    <mergeCell ref="I1670:J1670"/>
    <mergeCell ref="B1679:G1679"/>
    <mergeCell ref="I1679:J1679"/>
    <mergeCell ref="B1680:H1680"/>
    <mergeCell ref="B1681:G1681"/>
    <mergeCell ref="I1681:J1681"/>
    <mergeCell ref="B1682:G1682"/>
    <mergeCell ref="I1682:J1682"/>
    <mergeCell ref="B1683:G1683"/>
    <mergeCell ref="I1683:J1683"/>
    <mergeCell ref="A1684:A1685"/>
    <mergeCell ref="B1684:C1684"/>
    <mergeCell ref="D1684:F1684"/>
    <mergeCell ref="I1684:J1685"/>
    <mergeCell ref="B1685:C1685"/>
    <mergeCell ref="D1685:F1685"/>
    <mergeCell ref="B1693:G1693"/>
    <mergeCell ref="I1693:J1693"/>
    <mergeCell ref="B1686:G1686"/>
    <mergeCell ref="I1686:J1686"/>
    <mergeCell ref="B1687:H1687"/>
    <mergeCell ref="B1688:G1688"/>
    <mergeCell ref="I1688:J1688"/>
    <mergeCell ref="B1689:H1689"/>
    <mergeCell ref="B1690:G1690"/>
    <mergeCell ref="I1690:J1690"/>
    <mergeCell ref="B1691:G1691"/>
    <mergeCell ref="I1691:J1691"/>
    <mergeCell ref="B1692:G1692"/>
    <mergeCell ref="I1692:J1692"/>
    <mergeCell ref="B1695:H1695"/>
    <mergeCell ref="I1695:J1695"/>
    <mergeCell ref="B1699:G1699"/>
    <mergeCell ref="I1699:J1699"/>
    <mergeCell ref="B1700:G1700"/>
    <mergeCell ref="I1700:J1700"/>
    <mergeCell ref="A1702:J1702"/>
    <mergeCell ref="A1703:E1703"/>
    <mergeCell ref="F1703:J1703"/>
    <mergeCell ref="A1704:E1704"/>
    <mergeCell ref="F1704:J1704"/>
    <mergeCell ref="A1709:E1709"/>
    <mergeCell ref="F1709:J1709"/>
    <mergeCell ref="B1696:G1696"/>
    <mergeCell ref="I1696:J1696"/>
    <mergeCell ref="B1697:G1697"/>
    <mergeCell ref="I1697:J1697"/>
    <mergeCell ref="B1698:G1698"/>
    <mergeCell ref="I1698:J1698"/>
    <mergeCell ref="B1694:G1694"/>
    <mergeCell ref="I1694:J1694"/>
    <mergeCell ref="A1710:E1710"/>
    <mergeCell ref="F1710:J1710"/>
    <mergeCell ref="A1711:E1711"/>
    <mergeCell ref="F1711:J1711"/>
    <mergeCell ref="A1712:E1712"/>
    <mergeCell ref="F1712:J1712"/>
    <mergeCell ref="A1705:E1705"/>
    <mergeCell ref="F1705:J1705"/>
    <mergeCell ref="A1706:E1706"/>
    <mergeCell ref="F1706:J1706"/>
    <mergeCell ref="A1707:E1707"/>
    <mergeCell ref="F1707:J1707"/>
    <mergeCell ref="A1708:E1708"/>
    <mergeCell ref="F1708:J1708"/>
    <mergeCell ref="A1713:E1713"/>
    <mergeCell ref="F1713:J1713"/>
    <mergeCell ref="A1714:E1714"/>
    <mergeCell ref="F1714:J1714"/>
    <mergeCell ref="A1715:E1715"/>
    <mergeCell ref="F1715:J1715"/>
    <mergeCell ref="A1716:E1716"/>
    <mergeCell ref="F1716:J1716"/>
    <mergeCell ref="A1717:E1717"/>
    <mergeCell ref="F1717:J1717"/>
    <mergeCell ref="A1735:E1735"/>
    <mergeCell ref="A1718:E1718"/>
    <mergeCell ref="F1718:J1718"/>
    <mergeCell ref="A1719:E1719"/>
    <mergeCell ref="F1719:J1719"/>
    <mergeCell ref="A1720:E1720"/>
    <mergeCell ref="F1720:J1720"/>
    <mergeCell ref="A1721:E1721"/>
    <mergeCell ref="F1721:J1721"/>
    <mergeCell ref="A1722:E1722"/>
    <mergeCell ref="F1722:J1722"/>
    <mergeCell ref="A1723:E1723"/>
    <mergeCell ref="F1723:J1723"/>
    <mergeCell ref="A1724:E1724"/>
    <mergeCell ref="F1724:J1724"/>
    <mergeCell ref="A1725:E1725"/>
    <mergeCell ref="F1725:J1725"/>
    <mergeCell ref="A1726:E1726"/>
    <mergeCell ref="F1726:J1726"/>
    <mergeCell ref="A1736:E1736"/>
    <mergeCell ref="F1736:J1736"/>
    <mergeCell ref="A1737:E1737"/>
    <mergeCell ref="F1737:J1737"/>
    <mergeCell ref="A1738:E1738"/>
    <mergeCell ref="F1738:J1738"/>
    <mergeCell ref="B1739:H1739"/>
    <mergeCell ref="I1739:J1739"/>
    <mergeCell ref="B1740:H1740"/>
    <mergeCell ref="B1741:G1741"/>
    <mergeCell ref="I1741:J1741"/>
    <mergeCell ref="B1742:H1742"/>
    <mergeCell ref="B1743:G1743"/>
    <mergeCell ref="I1743:J1743"/>
    <mergeCell ref="B1744:G1744"/>
    <mergeCell ref="I1744:J1744"/>
    <mergeCell ref="A1727:E1727"/>
    <mergeCell ref="F1727:J1727"/>
    <mergeCell ref="A1728:E1728"/>
    <mergeCell ref="F1728:J1728"/>
    <mergeCell ref="A1729:E1729"/>
    <mergeCell ref="F1729:J1729"/>
    <mergeCell ref="A1730:E1730"/>
    <mergeCell ref="F1730:J1730"/>
    <mergeCell ref="A1731:E1731"/>
    <mergeCell ref="F1731:J1731"/>
    <mergeCell ref="A1732:E1732"/>
    <mergeCell ref="F1732:J1732"/>
    <mergeCell ref="A1733:E1733"/>
    <mergeCell ref="F1733:J1733"/>
    <mergeCell ref="A1734:E1734"/>
    <mergeCell ref="F1734:J1735"/>
    <mergeCell ref="B1751:H1751"/>
    <mergeCell ref="B1752:G1752"/>
    <mergeCell ref="I1752:J1752"/>
    <mergeCell ref="B1753:G1753"/>
    <mergeCell ref="I1753:J1753"/>
    <mergeCell ref="B1754:G1754"/>
    <mergeCell ref="I1754:J1754"/>
    <mergeCell ref="B1755:G1755"/>
    <mergeCell ref="I1755:J1755"/>
    <mergeCell ref="B1756:G1756"/>
    <mergeCell ref="I1756:J1756"/>
    <mergeCell ref="B1757:G1757"/>
    <mergeCell ref="I1757:J1757"/>
    <mergeCell ref="B1745:H1745"/>
    <mergeCell ref="B1746:G1746"/>
    <mergeCell ref="I1746:J1746"/>
    <mergeCell ref="B1747:G1747"/>
    <mergeCell ref="I1747:J1747"/>
    <mergeCell ref="B1748:G1748"/>
    <mergeCell ref="I1748:J1748"/>
    <mergeCell ref="B1749:H1749"/>
    <mergeCell ref="B1750:G1750"/>
    <mergeCell ref="I1750:J1750"/>
    <mergeCell ref="B1765:G1765"/>
    <mergeCell ref="I1765:J1765"/>
    <mergeCell ref="B1766:G1766"/>
    <mergeCell ref="I1766:J1766"/>
    <mergeCell ref="B1767:H1767"/>
    <mergeCell ref="B1768:G1768"/>
    <mergeCell ref="I1768:J1768"/>
    <mergeCell ref="B1769:H1769"/>
    <mergeCell ref="B1770:G1770"/>
    <mergeCell ref="I1770:J1770"/>
    <mergeCell ref="B1758:G1758"/>
    <mergeCell ref="I1758:J1758"/>
    <mergeCell ref="B1759:G1759"/>
    <mergeCell ref="I1759:J1759"/>
    <mergeCell ref="B1760:G1760"/>
    <mergeCell ref="I1760:J1760"/>
    <mergeCell ref="B1761:G1761"/>
    <mergeCell ref="I1761:J1761"/>
    <mergeCell ref="B1762:G1762"/>
    <mergeCell ref="I1762:J1762"/>
    <mergeCell ref="B1763:H1763"/>
    <mergeCell ref="B1764:G1764"/>
    <mergeCell ref="I1764:J1764"/>
    <mergeCell ref="B1778:G1778"/>
    <mergeCell ref="I1778:J1778"/>
    <mergeCell ref="B1779:H1779"/>
    <mergeCell ref="B1780:G1780"/>
    <mergeCell ref="I1780:J1780"/>
    <mergeCell ref="B1781:G1781"/>
    <mergeCell ref="I1781:J1781"/>
    <mergeCell ref="B1782:G1782"/>
    <mergeCell ref="I1782:J1782"/>
    <mergeCell ref="B1783:G1783"/>
    <mergeCell ref="I1783:J1783"/>
    <mergeCell ref="B1784:G1784"/>
    <mergeCell ref="I1784:J1784"/>
    <mergeCell ref="B1785:G1785"/>
    <mergeCell ref="I1785:J1785"/>
    <mergeCell ref="B1771:G1771"/>
    <mergeCell ref="I1771:J1771"/>
    <mergeCell ref="B1772:G1772"/>
    <mergeCell ref="I1772:J1772"/>
    <mergeCell ref="B1773:H1773"/>
    <mergeCell ref="B1774:G1774"/>
    <mergeCell ref="I1774:J1774"/>
    <mergeCell ref="B1775:G1775"/>
    <mergeCell ref="I1775:J1775"/>
    <mergeCell ref="B1776:G1776"/>
    <mergeCell ref="I1776:J1776"/>
    <mergeCell ref="B1777:G1777"/>
    <mergeCell ref="I1777:J1777"/>
    <mergeCell ref="B1794:H1794"/>
    <mergeCell ref="B1795:G1795"/>
    <mergeCell ref="I1795:J1795"/>
    <mergeCell ref="B1796:G1796"/>
    <mergeCell ref="I1796:J1796"/>
    <mergeCell ref="B1797:G1797"/>
    <mergeCell ref="I1797:J1797"/>
    <mergeCell ref="B1798:H1798"/>
    <mergeCell ref="B1799:G1799"/>
    <mergeCell ref="I1799:J1799"/>
    <mergeCell ref="A1800:J1800"/>
    <mergeCell ref="A1801:J1801"/>
    <mergeCell ref="B1786:H1786"/>
    <mergeCell ref="B1787:G1787"/>
    <mergeCell ref="I1787:J1787"/>
    <mergeCell ref="B1788:G1788"/>
    <mergeCell ref="I1788:J1788"/>
    <mergeCell ref="B1789:G1789"/>
    <mergeCell ref="I1789:J1789"/>
    <mergeCell ref="A1790:A1792"/>
    <mergeCell ref="B1790:H1790"/>
    <mergeCell ref="I1790:J1792"/>
    <mergeCell ref="B1791:C1791"/>
    <mergeCell ref="D1791:F1791"/>
    <mergeCell ref="B1792:C1792"/>
    <mergeCell ref="D1792:F1792"/>
    <mergeCell ref="B1793:G1793"/>
    <mergeCell ref="I1793:J1793"/>
    <mergeCell ref="B1810:H1810"/>
    <mergeCell ref="B1811:G1811"/>
    <mergeCell ref="I1811:J1811"/>
    <mergeCell ref="B1812:G1812"/>
    <mergeCell ref="I1812:J1812"/>
    <mergeCell ref="B1813:G1813"/>
    <mergeCell ref="I1813:J1813"/>
    <mergeCell ref="B1805:H1805"/>
    <mergeCell ref="B1806:G1806"/>
    <mergeCell ref="I1806:J1806"/>
    <mergeCell ref="B1807:G1807"/>
    <mergeCell ref="I1807:J1807"/>
    <mergeCell ref="C1808:G1808"/>
    <mergeCell ref="I1808:J1808"/>
    <mergeCell ref="C1809:G1809"/>
    <mergeCell ref="I1809:J1809"/>
    <mergeCell ref="B1802:H1802"/>
    <mergeCell ref="B1803:G1803"/>
    <mergeCell ref="I1803:J1803"/>
    <mergeCell ref="B1804:G1804"/>
    <mergeCell ref="I1804:J1804"/>
    <mergeCell ref="B1814:G1814"/>
    <mergeCell ref="I1814:J1814"/>
    <mergeCell ref="B1815:G1815"/>
    <mergeCell ref="I1815:J1815"/>
    <mergeCell ref="A1817:J1817"/>
    <mergeCell ref="A1818:E1818"/>
    <mergeCell ref="F1818:J1818"/>
    <mergeCell ref="A1819:E1819"/>
    <mergeCell ref="F1819:J1819"/>
    <mergeCell ref="A1820:E1820"/>
    <mergeCell ref="F1820:J1820"/>
    <mergeCell ref="A1821:E1821"/>
    <mergeCell ref="F1821:J1821"/>
    <mergeCell ref="A1822:E1822"/>
    <mergeCell ref="F1822:J1822"/>
    <mergeCell ref="A1823:E1823"/>
    <mergeCell ref="F1823:J1823"/>
    <mergeCell ref="A1824:E1824"/>
    <mergeCell ref="F1824:J1824"/>
    <mergeCell ref="A1825:E1825"/>
    <mergeCell ref="F1825:J1825"/>
    <mergeCell ref="A1826:E1826"/>
    <mergeCell ref="F1826:J1826"/>
    <mergeCell ref="A1827:E1827"/>
    <mergeCell ref="F1827:J1827"/>
    <mergeCell ref="A1828:E1828"/>
    <mergeCell ref="F1828:J1828"/>
    <mergeCell ref="A1829:E1829"/>
    <mergeCell ref="F1829:J1829"/>
    <mergeCell ref="A1830:E1830"/>
    <mergeCell ref="F1830:J1830"/>
    <mergeCell ref="A1831:E1831"/>
    <mergeCell ref="F1831:J1831"/>
    <mergeCell ref="A1832:E1832"/>
    <mergeCell ref="F1832:J1832"/>
    <mergeCell ref="F1850:J1850"/>
    <mergeCell ref="A1833:E1833"/>
    <mergeCell ref="F1833:J1833"/>
    <mergeCell ref="A1834:E1834"/>
    <mergeCell ref="F1834:J1834"/>
    <mergeCell ref="A1835:E1835"/>
    <mergeCell ref="F1835:J1835"/>
    <mergeCell ref="A1836:E1836"/>
    <mergeCell ref="F1836:J1836"/>
    <mergeCell ref="A1837:E1837"/>
    <mergeCell ref="F1837:J1837"/>
    <mergeCell ref="A1838:E1838"/>
    <mergeCell ref="F1838:J1838"/>
    <mergeCell ref="A1839:E1839"/>
    <mergeCell ref="F1839:J1839"/>
    <mergeCell ref="A1840:E1840"/>
    <mergeCell ref="F1840:J1840"/>
    <mergeCell ref="A1841:E1841"/>
    <mergeCell ref="F1841:J1841"/>
    <mergeCell ref="A1851:E1851"/>
    <mergeCell ref="F1851:J1851"/>
    <mergeCell ref="B1852:H1852"/>
    <mergeCell ref="I1852:J1852"/>
    <mergeCell ref="B1853:H1853"/>
    <mergeCell ref="I1853:J1853"/>
    <mergeCell ref="B1854:G1854"/>
    <mergeCell ref="I1854:J1854"/>
    <mergeCell ref="B1855:H1855"/>
    <mergeCell ref="B1856:G1856"/>
    <mergeCell ref="I1856:J1856"/>
    <mergeCell ref="B1857:G1857"/>
    <mergeCell ref="I1857:J1857"/>
    <mergeCell ref="B1858:G1858"/>
    <mergeCell ref="I1858:J1858"/>
    <mergeCell ref="A1842:E1842"/>
    <mergeCell ref="F1842:J1842"/>
    <mergeCell ref="A1843:E1843"/>
    <mergeCell ref="F1843:J1843"/>
    <mergeCell ref="A1844:E1844"/>
    <mergeCell ref="F1844:J1844"/>
    <mergeCell ref="A1845:E1845"/>
    <mergeCell ref="F1845:J1845"/>
    <mergeCell ref="A1846:E1846"/>
    <mergeCell ref="F1846:J1846"/>
    <mergeCell ref="A1847:E1847"/>
    <mergeCell ref="F1847:J1847"/>
    <mergeCell ref="A1848:E1848"/>
    <mergeCell ref="F1848:J1848"/>
    <mergeCell ref="A1849:E1849"/>
    <mergeCell ref="F1849:J1849"/>
    <mergeCell ref="A1850:E1850"/>
    <mergeCell ref="B1866:H1866"/>
    <mergeCell ref="B1867:G1867"/>
    <mergeCell ref="I1867:J1867"/>
    <mergeCell ref="B1868:G1868"/>
    <mergeCell ref="I1868:J1868"/>
    <mergeCell ref="B1869:G1869"/>
    <mergeCell ref="I1869:J1869"/>
    <mergeCell ref="B1870:G1870"/>
    <mergeCell ref="I1870:J1870"/>
    <mergeCell ref="B1871:H1871"/>
    <mergeCell ref="B1872:G1872"/>
    <mergeCell ref="I1872:J1872"/>
    <mergeCell ref="B1873:G1873"/>
    <mergeCell ref="I1873:J1873"/>
    <mergeCell ref="B1874:G1874"/>
    <mergeCell ref="I1874:J1874"/>
    <mergeCell ref="B1859:G1859"/>
    <mergeCell ref="I1859:J1859"/>
    <mergeCell ref="B1860:G1860"/>
    <mergeCell ref="I1860:J1860"/>
    <mergeCell ref="B1861:H1861"/>
    <mergeCell ref="B1862:G1862"/>
    <mergeCell ref="I1862:J1862"/>
    <mergeCell ref="B1863:G1863"/>
    <mergeCell ref="I1863:J1863"/>
    <mergeCell ref="B1864:G1864"/>
    <mergeCell ref="I1864:J1864"/>
    <mergeCell ref="B1865:G1865"/>
    <mergeCell ref="I1865:J1865"/>
    <mergeCell ref="B1875:G1875"/>
    <mergeCell ref="I1875:J1875"/>
    <mergeCell ref="B1876:G1876"/>
    <mergeCell ref="I1876:J1876"/>
    <mergeCell ref="B1877:G1877"/>
    <mergeCell ref="I1877:J1877"/>
    <mergeCell ref="B1878:G1878"/>
    <mergeCell ref="I1878:J1878"/>
    <mergeCell ref="B1879:G1879"/>
    <mergeCell ref="I1879:J1879"/>
    <mergeCell ref="B1880:G1880"/>
    <mergeCell ref="I1880:J1880"/>
    <mergeCell ref="B1881:G1881"/>
    <mergeCell ref="I1881:J1881"/>
    <mergeCell ref="B1882:G1882"/>
    <mergeCell ref="I1882:J1882"/>
    <mergeCell ref="B1883:G1883"/>
    <mergeCell ref="I1883:J1883"/>
    <mergeCell ref="B1893:H1893"/>
    <mergeCell ref="B1894:G1894"/>
    <mergeCell ref="I1894:J1894"/>
    <mergeCell ref="B1895:G1895"/>
    <mergeCell ref="I1895:J1895"/>
    <mergeCell ref="B1896:G1896"/>
    <mergeCell ref="I1896:J1896"/>
    <mergeCell ref="B1897:H1897"/>
    <mergeCell ref="B1898:G1898"/>
    <mergeCell ref="I1898:J1898"/>
    <mergeCell ref="B1899:G1899"/>
    <mergeCell ref="I1899:J1899"/>
    <mergeCell ref="B1900:G1900"/>
    <mergeCell ref="I1900:J1900"/>
    <mergeCell ref="B1884:G1884"/>
    <mergeCell ref="I1884:J1884"/>
    <mergeCell ref="B1885:G1885"/>
    <mergeCell ref="I1885:J1885"/>
    <mergeCell ref="B1886:G1886"/>
    <mergeCell ref="I1886:J1886"/>
    <mergeCell ref="B1887:G1887"/>
    <mergeCell ref="I1887:J1887"/>
    <mergeCell ref="B1888:G1888"/>
    <mergeCell ref="I1888:J1888"/>
    <mergeCell ref="B1889:G1889"/>
    <mergeCell ref="I1889:J1889"/>
    <mergeCell ref="B1890:G1890"/>
    <mergeCell ref="I1890:J1890"/>
    <mergeCell ref="B1891:G1891"/>
    <mergeCell ref="I1891:J1891"/>
    <mergeCell ref="B1892:G1892"/>
    <mergeCell ref="I1892:J1892"/>
    <mergeCell ref="B1909:G1909"/>
    <mergeCell ref="I1909:J1909"/>
    <mergeCell ref="B1910:H1910"/>
    <mergeCell ref="B1911:G1911"/>
    <mergeCell ref="I1911:J1911"/>
    <mergeCell ref="B1912:G1912"/>
    <mergeCell ref="I1912:J1912"/>
    <mergeCell ref="B1913:G1913"/>
    <mergeCell ref="I1913:J1913"/>
    <mergeCell ref="B1914:G1914"/>
    <mergeCell ref="I1914:J1914"/>
    <mergeCell ref="B1915:G1915"/>
    <mergeCell ref="I1915:J1915"/>
    <mergeCell ref="B1916:G1916"/>
    <mergeCell ref="I1916:J1916"/>
    <mergeCell ref="B1901:G1901"/>
    <mergeCell ref="I1901:J1901"/>
    <mergeCell ref="B1902:H1902"/>
    <mergeCell ref="B1903:G1903"/>
    <mergeCell ref="I1903:J1903"/>
    <mergeCell ref="B1904:G1904"/>
    <mergeCell ref="I1904:J1904"/>
    <mergeCell ref="B1905:G1905"/>
    <mergeCell ref="I1905:J1905"/>
    <mergeCell ref="B1906:G1906"/>
    <mergeCell ref="I1906:J1906"/>
    <mergeCell ref="B1907:G1907"/>
    <mergeCell ref="I1907:J1907"/>
    <mergeCell ref="B1908:G1908"/>
    <mergeCell ref="I1908:J1908"/>
    <mergeCell ref="B1926:G1926"/>
    <mergeCell ref="I1926:J1926"/>
    <mergeCell ref="B1927:G1927"/>
    <mergeCell ref="I1927:J1927"/>
    <mergeCell ref="B1928:G1928"/>
    <mergeCell ref="I1928:J1928"/>
    <mergeCell ref="B1929:G1929"/>
    <mergeCell ref="I1929:J1929"/>
    <mergeCell ref="B1930:G1930"/>
    <mergeCell ref="I1930:J1930"/>
    <mergeCell ref="B1931:H1931"/>
    <mergeCell ref="B1932:G1932"/>
    <mergeCell ref="I1932:J1932"/>
    <mergeCell ref="B1933:G1933"/>
    <mergeCell ref="I1933:J1933"/>
    <mergeCell ref="B1917:G1917"/>
    <mergeCell ref="I1917:J1917"/>
    <mergeCell ref="B1918:G1918"/>
    <mergeCell ref="I1918:J1918"/>
    <mergeCell ref="B1919:G1919"/>
    <mergeCell ref="I1919:J1919"/>
    <mergeCell ref="B1920:G1920"/>
    <mergeCell ref="I1920:J1920"/>
    <mergeCell ref="B1921:H1921"/>
    <mergeCell ref="B1922:G1922"/>
    <mergeCell ref="I1922:J1922"/>
    <mergeCell ref="B1923:G1923"/>
    <mergeCell ref="I1923:J1923"/>
    <mergeCell ref="B1924:G1924"/>
    <mergeCell ref="I1924:J1924"/>
    <mergeCell ref="B1925:G1925"/>
    <mergeCell ref="I1925:J1925"/>
    <mergeCell ref="B1941:G1941"/>
    <mergeCell ref="B1942:G1942"/>
    <mergeCell ref="I1942:J1942"/>
    <mergeCell ref="B1943:H1943"/>
    <mergeCell ref="B1944:G1944"/>
    <mergeCell ref="I1944:J1944"/>
    <mergeCell ref="B1945:G1945"/>
    <mergeCell ref="I1945:J1945"/>
    <mergeCell ref="B1946:G1946"/>
    <mergeCell ref="I1946:J1946"/>
    <mergeCell ref="A1947:J1947"/>
    <mergeCell ref="A1948:J1948"/>
    <mergeCell ref="B1934:G1934"/>
    <mergeCell ref="I1934:J1934"/>
    <mergeCell ref="A1935:A1936"/>
    <mergeCell ref="B1935:C1935"/>
    <mergeCell ref="D1935:F1935"/>
    <mergeCell ref="I1935:J1936"/>
    <mergeCell ref="B1936:C1936"/>
    <mergeCell ref="D1936:F1936"/>
    <mergeCell ref="B1937:G1937"/>
    <mergeCell ref="I1937:J1937"/>
    <mergeCell ref="B1938:H1938"/>
    <mergeCell ref="B1939:G1939"/>
    <mergeCell ref="I1939:J1939"/>
    <mergeCell ref="B1955:G1955"/>
    <mergeCell ref="I1955:J1955"/>
    <mergeCell ref="B1956:G1956"/>
    <mergeCell ref="I1956:J1956"/>
    <mergeCell ref="B1957:G1957"/>
    <mergeCell ref="I1957:J1957"/>
    <mergeCell ref="B1958:G1958"/>
    <mergeCell ref="I1958:J1958"/>
    <mergeCell ref="B1959:G1959"/>
    <mergeCell ref="I1959:J1959"/>
    <mergeCell ref="B1960:G1960"/>
    <mergeCell ref="I1960:J1960"/>
    <mergeCell ref="B1961:G1961"/>
    <mergeCell ref="I1961:J1961"/>
    <mergeCell ref="B1962:H1962"/>
    <mergeCell ref="B1949:G1949"/>
    <mergeCell ref="I1949:J1949"/>
    <mergeCell ref="B1950:G1950"/>
    <mergeCell ref="I1950:J1950"/>
    <mergeCell ref="B1951:G1951"/>
    <mergeCell ref="I1951:J1951"/>
    <mergeCell ref="B1952:G1952"/>
    <mergeCell ref="I1952:J1952"/>
    <mergeCell ref="B1953:H1953"/>
    <mergeCell ref="B1954:G1954"/>
    <mergeCell ref="I1954:J1954"/>
    <mergeCell ref="I1979:J1979"/>
    <mergeCell ref="B1963:G1963"/>
    <mergeCell ref="I1963:J1963"/>
    <mergeCell ref="B1964:G1964"/>
    <mergeCell ref="I1964:J1964"/>
    <mergeCell ref="B1965:G1965"/>
    <mergeCell ref="I1965:J1965"/>
    <mergeCell ref="B1966:G1966"/>
    <mergeCell ref="I1966:J1966"/>
    <mergeCell ref="B1967:G1967"/>
    <mergeCell ref="I1967:J1967"/>
    <mergeCell ref="B1968:G1968"/>
    <mergeCell ref="I1968:J1968"/>
    <mergeCell ref="B1969:G1969"/>
    <mergeCell ref="I1969:J1969"/>
    <mergeCell ref="B1970:G1970"/>
    <mergeCell ref="I1970:J1970"/>
    <mergeCell ref="B1971:G1971"/>
    <mergeCell ref="I1971:J1971"/>
    <mergeCell ref="B1981:H1981"/>
    <mergeCell ref="B1982:G1982"/>
    <mergeCell ref="I1982:J1982"/>
    <mergeCell ref="B1983:G1983"/>
    <mergeCell ref="I1983:J1983"/>
    <mergeCell ref="B1984:G1984"/>
    <mergeCell ref="I1984:J1984"/>
    <mergeCell ref="B1985:G1985"/>
    <mergeCell ref="I1985:J1985"/>
    <mergeCell ref="B1986:G1986"/>
    <mergeCell ref="I1986:J1986"/>
    <mergeCell ref="B1940:G1940"/>
    <mergeCell ref="I1940:J1940"/>
    <mergeCell ref="A1988:J1988"/>
    <mergeCell ref="A1989:E1989"/>
    <mergeCell ref="F1989:J1989"/>
    <mergeCell ref="A1990:E1990"/>
    <mergeCell ref="F1990:J1990"/>
    <mergeCell ref="C1980:G1980"/>
    <mergeCell ref="I1980:J1980"/>
    <mergeCell ref="B1972:H1972"/>
    <mergeCell ref="B1973:G1973"/>
    <mergeCell ref="I1973:J1973"/>
    <mergeCell ref="B1974:G1974"/>
    <mergeCell ref="I1974:J1974"/>
    <mergeCell ref="I1975:J1975"/>
    <mergeCell ref="I1976:J1976"/>
    <mergeCell ref="B1977:G1977"/>
    <mergeCell ref="I1977:J1977"/>
    <mergeCell ref="B1978:G1978"/>
    <mergeCell ref="I1978:J1978"/>
    <mergeCell ref="C1979:G1979"/>
    <mergeCell ref="A1991:E1991"/>
    <mergeCell ref="F1991:J1991"/>
    <mergeCell ref="A1992:E1992"/>
    <mergeCell ref="F1992:J1992"/>
    <mergeCell ref="A1993:E1993"/>
    <mergeCell ref="F1993:J1993"/>
    <mergeCell ref="A1994:E1994"/>
    <mergeCell ref="F1994:J1994"/>
    <mergeCell ref="A1995:E1995"/>
    <mergeCell ref="F1995:J1995"/>
    <mergeCell ref="A1996:E1996"/>
    <mergeCell ref="F1996:J1996"/>
    <mergeCell ref="A1997:E1997"/>
    <mergeCell ref="F1997:J1997"/>
    <mergeCell ref="A1998:E1998"/>
    <mergeCell ref="F1998:J1998"/>
    <mergeCell ref="A1999:E1999"/>
    <mergeCell ref="F1999:J1999"/>
    <mergeCell ref="A2000:E2000"/>
    <mergeCell ref="F2000:J2000"/>
    <mergeCell ref="A2001:E2001"/>
    <mergeCell ref="F2001:J2001"/>
    <mergeCell ref="A2002:E2002"/>
    <mergeCell ref="F2002:J2002"/>
    <mergeCell ref="A2003:E2003"/>
    <mergeCell ref="F2003:J2003"/>
    <mergeCell ref="A2004:E2004"/>
    <mergeCell ref="F2004:J2004"/>
    <mergeCell ref="A2005:E2005"/>
    <mergeCell ref="F2005:J2005"/>
    <mergeCell ref="A2006:E2006"/>
    <mergeCell ref="F2006:J2006"/>
    <mergeCell ref="A2007:E2007"/>
    <mergeCell ref="F2007:J2007"/>
    <mergeCell ref="A2008:E2008"/>
    <mergeCell ref="F2008:J2008"/>
    <mergeCell ref="A2009:E2009"/>
    <mergeCell ref="F2009:J2009"/>
    <mergeCell ref="A2010:E2010"/>
    <mergeCell ref="F2010:J2010"/>
    <mergeCell ref="A2011:E2011"/>
    <mergeCell ref="F2011:J2011"/>
    <mergeCell ref="A2012:E2012"/>
    <mergeCell ref="F2012:J2012"/>
    <mergeCell ref="A2013:E2013"/>
    <mergeCell ref="F2013:J2013"/>
    <mergeCell ref="A2014:E2014"/>
    <mergeCell ref="F2014:J2014"/>
    <mergeCell ref="A2015:E2015"/>
    <mergeCell ref="F2015:J2015"/>
    <mergeCell ref="A2016:E2016"/>
    <mergeCell ref="F2016:J2016"/>
    <mergeCell ref="A2017:E2017"/>
    <mergeCell ref="F2017:J2017"/>
    <mergeCell ref="B2026:H2026"/>
    <mergeCell ref="B2027:G2027"/>
    <mergeCell ref="I2027:J2027"/>
    <mergeCell ref="B2028:G2028"/>
    <mergeCell ref="I2028:J2028"/>
    <mergeCell ref="B2029:G2029"/>
    <mergeCell ref="I2029:J2029"/>
    <mergeCell ref="B2030:G2030"/>
    <mergeCell ref="I2030:J2030"/>
    <mergeCell ref="B2031:G2031"/>
    <mergeCell ref="I2031:J2031"/>
    <mergeCell ref="B2032:H2032"/>
    <mergeCell ref="B2033:G2033"/>
    <mergeCell ref="I2033:J2033"/>
    <mergeCell ref="B2034:G2034"/>
    <mergeCell ref="I2034:J2034"/>
    <mergeCell ref="A2018:E2018"/>
    <mergeCell ref="F2018:J2018"/>
    <mergeCell ref="A2019:E2019"/>
    <mergeCell ref="F2019:J2019"/>
    <mergeCell ref="A2020:E2020"/>
    <mergeCell ref="F2020:J2020"/>
    <mergeCell ref="A2021:E2021"/>
    <mergeCell ref="F2021:J2021"/>
    <mergeCell ref="A2022:E2022"/>
    <mergeCell ref="F2022:J2022"/>
    <mergeCell ref="B2023:H2023"/>
    <mergeCell ref="I2023:J2023"/>
    <mergeCell ref="B2024:H2024"/>
    <mergeCell ref="I2024:J2024"/>
    <mergeCell ref="B2025:G2025"/>
    <mergeCell ref="I2025:J2025"/>
    <mergeCell ref="B2042:H2042"/>
    <mergeCell ref="B2043:G2043"/>
    <mergeCell ref="I2043:J2043"/>
    <mergeCell ref="B2044:G2044"/>
    <mergeCell ref="I2044:J2044"/>
    <mergeCell ref="B2045:G2045"/>
    <mergeCell ref="I2045:J2045"/>
    <mergeCell ref="B2046:G2046"/>
    <mergeCell ref="I2046:J2046"/>
    <mergeCell ref="B2047:G2047"/>
    <mergeCell ref="I2047:J2047"/>
    <mergeCell ref="B2048:G2048"/>
    <mergeCell ref="I2048:J2048"/>
    <mergeCell ref="B2049:G2049"/>
    <mergeCell ref="I2049:J2049"/>
    <mergeCell ref="B2035:G2035"/>
    <mergeCell ref="I2035:J2035"/>
    <mergeCell ref="B2036:G2036"/>
    <mergeCell ref="I2036:J2036"/>
    <mergeCell ref="B2037:H2037"/>
    <mergeCell ref="B2038:G2038"/>
    <mergeCell ref="I2038:J2038"/>
    <mergeCell ref="B2039:G2039"/>
    <mergeCell ref="I2039:J2039"/>
    <mergeCell ref="B2040:G2040"/>
    <mergeCell ref="I2040:J2040"/>
    <mergeCell ref="B2041:G2041"/>
    <mergeCell ref="I2041:J2041"/>
    <mergeCell ref="B2050:G2050"/>
    <mergeCell ref="I2050:J2050"/>
    <mergeCell ref="B2051:G2051"/>
    <mergeCell ref="I2051:J2051"/>
    <mergeCell ref="B2052:G2052"/>
    <mergeCell ref="I2052:J2052"/>
    <mergeCell ref="B2053:G2053"/>
    <mergeCell ref="I2053:J2053"/>
    <mergeCell ref="B2054:G2054"/>
    <mergeCell ref="I2054:J2054"/>
    <mergeCell ref="B2055:G2055"/>
    <mergeCell ref="I2055:J2055"/>
    <mergeCell ref="B2056:G2056"/>
    <mergeCell ref="I2056:J2056"/>
    <mergeCell ref="B2057:G2057"/>
    <mergeCell ref="I2057:J2057"/>
    <mergeCell ref="B2058:G2058"/>
    <mergeCell ref="I2058:J2058"/>
    <mergeCell ref="B2066:H2066"/>
    <mergeCell ref="I2066:J2066"/>
    <mergeCell ref="B2067:G2067"/>
    <mergeCell ref="I2067:J2067"/>
    <mergeCell ref="B2068:G2068"/>
    <mergeCell ref="I2068:J2068"/>
    <mergeCell ref="B2069:G2069"/>
    <mergeCell ref="I2069:J2069"/>
    <mergeCell ref="B2070:G2070"/>
    <mergeCell ref="I2070:J2070"/>
    <mergeCell ref="B2071:H2071"/>
    <mergeCell ref="I2071:J2071"/>
    <mergeCell ref="B2072:G2072"/>
    <mergeCell ref="I2072:J2072"/>
    <mergeCell ref="B2073:G2073"/>
    <mergeCell ref="I2073:J2073"/>
    <mergeCell ref="B2059:G2059"/>
    <mergeCell ref="I2059:J2059"/>
    <mergeCell ref="B2060:G2060"/>
    <mergeCell ref="I2060:J2060"/>
    <mergeCell ref="B2061:G2061"/>
    <mergeCell ref="I2061:J2061"/>
    <mergeCell ref="B2062:H2062"/>
    <mergeCell ref="I2062:J2062"/>
    <mergeCell ref="B2063:G2063"/>
    <mergeCell ref="I2063:J2063"/>
    <mergeCell ref="B2064:G2064"/>
    <mergeCell ref="I2064:J2064"/>
    <mergeCell ref="B2065:G2065"/>
    <mergeCell ref="I2065:J2065"/>
    <mergeCell ref="I2100:J2100"/>
    <mergeCell ref="B2082:G2082"/>
    <mergeCell ref="I2082:J2082"/>
    <mergeCell ref="B2083:G2083"/>
    <mergeCell ref="I2083:J2083"/>
    <mergeCell ref="B2084:G2084"/>
    <mergeCell ref="I2084:J2084"/>
    <mergeCell ref="B2085:H2085"/>
    <mergeCell ref="B2086:G2086"/>
    <mergeCell ref="I2086:J2086"/>
    <mergeCell ref="B2087:G2087"/>
    <mergeCell ref="I2087:J2087"/>
    <mergeCell ref="B2088:G2088"/>
    <mergeCell ref="I2088:J2088"/>
    <mergeCell ref="B2089:G2089"/>
    <mergeCell ref="I2089:J2089"/>
    <mergeCell ref="B2074:G2074"/>
    <mergeCell ref="I2074:J2074"/>
    <mergeCell ref="B2075:G2075"/>
    <mergeCell ref="I2075:J2075"/>
    <mergeCell ref="B2076:G2076"/>
    <mergeCell ref="I2076:J2076"/>
    <mergeCell ref="B2077:G2077"/>
    <mergeCell ref="I2077:J2077"/>
    <mergeCell ref="B2078:G2078"/>
    <mergeCell ref="I2078:J2078"/>
    <mergeCell ref="B2079:H2079"/>
    <mergeCell ref="B2080:G2080"/>
    <mergeCell ref="I2080:J2080"/>
    <mergeCell ref="B2081:G2081"/>
    <mergeCell ref="I2081:J2081"/>
    <mergeCell ref="B2101:G2101"/>
    <mergeCell ref="I2101:J2101"/>
    <mergeCell ref="B2102:G2102"/>
    <mergeCell ref="I2102:J2102"/>
    <mergeCell ref="B2103:G2103"/>
    <mergeCell ref="I2103:J2103"/>
    <mergeCell ref="B2104:G2104"/>
    <mergeCell ref="I2104:J2104"/>
    <mergeCell ref="B2105:G2105"/>
    <mergeCell ref="I2105:J2105"/>
    <mergeCell ref="B2106:G2106"/>
    <mergeCell ref="I2106:J2106"/>
    <mergeCell ref="B2107:H2107"/>
    <mergeCell ref="B2108:G2108"/>
    <mergeCell ref="I2108:J2108"/>
    <mergeCell ref="I2090:J2090"/>
    <mergeCell ref="I2091:J2091"/>
    <mergeCell ref="I2092:J2092"/>
    <mergeCell ref="B2093:G2093"/>
    <mergeCell ref="I2093:J2093"/>
    <mergeCell ref="B2094:G2094"/>
    <mergeCell ref="I2094:J2094"/>
    <mergeCell ref="B2095:G2095"/>
    <mergeCell ref="I2095:J2095"/>
    <mergeCell ref="B2096:G2096"/>
    <mergeCell ref="I2096:J2096"/>
    <mergeCell ref="B2097:H2097"/>
    <mergeCell ref="B2098:G2098"/>
    <mergeCell ref="I2098:J2098"/>
    <mergeCell ref="B2099:G2099"/>
    <mergeCell ref="I2099:J2099"/>
    <mergeCell ref="B2100:G2100"/>
    <mergeCell ref="B2122:G2122"/>
    <mergeCell ref="I2122:J2122"/>
    <mergeCell ref="A2123:J2123"/>
    <mergeCell ref="A2124:J2124"/>
    <mergeCell ref="B2125:H2125"/>
    <mergeCell ref="B2126:G2126"/>
    <mergeCell ref="I2126:J2126"/>
    <mergeCell ref="B2127:G2127"/>
    <mergeCell ref="I2127:J2127"/>
    <mergeCell ref="B2118:G2118"/>
    <mergeCell ref="I2118:J2118"/>
    <mergeCell ref="B2119:H2119"/>
    <mergeCell ref="B2120:G2120"/>
    <mergeCell ref="I2120:J2120"/>
    <mergeCell ref="B2121:G2121"/>
    <mergeCell ref="I2121:J2121"/>
    <mergeCell ref="B2109:G2109"/>
    <mergeCell ref="I2109:J2109"/>
    <mergeCell ref="B2110:G2110"/>
    <mergeCell ref="I2110:J2110"/>
    <mergeCell ref="A2111:A2112"/>
    <mergeCell ref="B2111:C2111"/>
    <mergeCell ref="D2111:F2111"/>
    <mergeCell ref="I2111:J2112"/>
    <mergeCell ref="B2112:C2112"/>
    <mergeCell ref="D2112:F2112"/>
    <mergeCell ref="B2113:G2113"/>
    <mergeCell ref="I2113:J2113"/>
    <mergeCell ref="B2114:H2114"/>
    <mergeCell ref="B2115:G2115"/>
    <mergeCell ref="I2115:J2115"/>
    <mergeCell ref="B2128:G2128"/>
    <mergeCell ref="I2128:J2128"/>
    <mergeCell ref="B2129:G2129"/>
    <mergeCell ref="I2129:J2129"/>
    <mergeCell ref="B2130:G2130"/>
    <mergeCell ref="I2130:J2130"/>
    <mergeCell ref="B2131:G2131"/>
    <mergeCell ref="I2131:J2131"/>
    <mergeCell ref="B2132:H2132"/>
    <mergeCell ref="B2133:G2133"/>
    <mergeCell ref="I2133:J2133"/>
    <mergeCell ref="B2134:G2134"/>
    <mergeCell ref="I2134:J2134"/>
    <mergeCell ref="B2135:G2135"/>
    <mergeCell ref="I2135:J2135"/>
    <mergeCell ref="B2136:G2136"/>
    <mergeCell ref="I2136:J2136"/>
    <mergeCell ref="I2153:J2153"/>
    <mergeCell ref="B2154:G2154"/>
    <mergeCell ref="I2154:J2154"/>
    <mergeCell ref="B2155:G2155"/>
    <mergeCell ref="I2155:J2155"/>
    <mergeCell ref="B2137:G2137"/>
    <mergeCell ref="I2137:J2137"/>
    <mergeCell ref="B2138:G2138"/>
    <mergeCell ref="I2138:J2138"/>
    <mergeCell ref="B2139:H2139"/>
    <mergeCell ref="I2139:J2139"/>
    <mergeCell ref="B2140:H2140"/>
    <mergeCell ref="B2141:G2141"/>
    <mergeCell ref="I2141:J2141"/>
    <mergeCell ref="B2142:G2142"/>
    <mergeCell ref="I2142:J2142"/>
    <mergeCell ref="B2143:G2143"/>
    <mergeCell ref="I2143:J2143"/>
    <mergeCell ref="B2144:G2144"/>
    <mergeCell ref="I2144:J2144"/>
    <mergeCell ref="B2145:G2145"/>
    <mergeCell ref="I2145:J2145"/>
    <mergeCell ref="B2160:G2160"/>
    <mergeCell ref="I2160:J2160"/>
    <mergeCell ref="B2161:G2161"/>
    <mergeCell ref="I2161:J2161"/>
    <mergeCell ref="B2162:G2162"/>
    <mergeCell ref="I2162:J2162"/>
    <mergeCell ref="B2163:G2163"/>
    <mergeCell ref="I2163:J2163"/>
    <mergeCell ref="B2164:G2164"/>
    <mergeCell ref="I2164:J2164"/>
    <mergeCell ref="I2116:J2116"/>
    <mergeCell ref="I2117:J2117"/>
    <mergeCell ref="B2116:G2116"/>
    <mergeCell ref="B2117:G2117"/>
    <mergeCell ref="C2156:G2156"/>
    <mergeCell ref="I2156:J2156"/>
    <mergeCell ref="C2157:G2157"/>
    <mergeCell ref="I2157:J2157"/>
    <mergeCell ref="C2158:G2158"/>
    <mergeCell ref="I2158:J2158"/>
    <mergeCell ref="B2159:H2159"/>
    <mergeCell ref="B2146:G2146"/>
    <mergeCell ref="I2146:J2146"/>
    <mergeCell ref="B2147:G2147"/>
    <mergeCell ref="I2147:J2147"/>
    <mergeCell ref="A2148:J2148"/>
    <mergeCell ref="B2149:H2149"/>
    <mergeCell ref="B2150:G2150"/>
    <mergeCell ref="I2150:J2150"/>
    <mergeCell ref="B2151:G2151"/>
    <mergeCell ref="I2151:J2151"/>
    <mergeCell ref="I2152:J2152"/>
    <mergeCell ref="L37:M37"/>
    <mergeCell ref="L35:M35"/>
    <mergeCell ref="L36:M36"/>
    <mergeCell ref="L38:M38"/>
    <mergeCell ref="L39:M39"/>
    <mergeCell ref="L41:M41"/>
    <mergeCell ref="L42:M42"/>
    <mergeCell ref="L43:M43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76:M76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9:M89"/>
    <mergeCell ref="L90:M90"/>
    <mergeCell ref="L91:M91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70:M70"/>
    <mergeCell ref="L71:M71"/>
    <mergeCell ref="L72:M72"/>
    <mergeCell ref="L166:M166"/>
    <mergeCell ref="L167:M167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8:M168"/>
    <mergeCell ref="L169:M169"/>
    <mergeCell ref="L171:M171"/>
    <mergeCell ref="L172:M172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70:M170"/>
    <mergeCell ref="L173:M173"/>
    <mergeCell ref="L187:M187"/>
    <mergeCell ref="L188:M188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189:M189"/>
    <mergeCell ref="L228:M228"/>
    <mergeCell ref="L229:M229"/>
    <mergeCell ref="L231:M231"/>
    <mergeCell ref="L232:M232"/>
    <mergeCell ref="L233:M233"/>
    <mergeCell ref="L234:M234"/>
    <mergeCell ref="L235:M235"/>
    <mergeCell ref="L236:M236"/>
    <mergeCell ref="L238:M238"/>
    <mergeCell ref="L239:M239"/>
    <mergeCell ref="L240:M240"/>
    <mergeCell ref="L241:M241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20:M220"/>
    <mergeCell ref="L221:M221"/>
    <mergeCell ref="L222:M222"/>
    <mergeCell ref="L219:M219"/>
    <mergeCell ref="L230:M230"/>
    <mergeCell ref="L237:M237"/>
    <mergeCell ref="L272:M272"/>
    <mergeCell ref="L273:M273"/>
    <mergeCell ref="L274:M274"/>
    <mergeCell ref="L277:M277"/>
    <mergeCell ref="L278:M278"/>
    <mergeCell ref="L279:M279"/>
    <mergeCell ref="L275:M275"/>
    <mergeCell ref="L276:M276"/>
    <mergeCell ref="L242:M242"/>
    <mergeCell ref="L243:M243"/>
    <mergeCell ref="L244:M244"/>
    <mergeCell ref="L245:M245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8:M258"/>
    <mergeCell ref="L259:M259"/>
    <mergeCell ref="L260:M260"/>
    <mergeCell ref="L246:M246"/>
    <mergeCell ref="L257:M257"/>
    <mergeCell ref="L271:M271"/>
    <mergeCell ref="L261:M261"/>
    <mergeCell ref="L262:M262"/>
    <mergeCell ref="L263:M263"/>
    <mergeCell ref="L264:M264"/>
    <mergeCell ref="L333:M333"/>
    <mergeCell ref="L334:M334"/>
    <mergeCell ref="L335:M335"/>
    <mergeCell ref="L282:M282"/>
    <mergeCell ref="L283:M283"/>
    <mergeCell ref="L284:M284"/>
    <mergeCell ref="L292:M292"/>
    <mergeCell ref="L298:M298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15:M315"/>
    <mergeCell ref="L336:M336"/>
    <mergeCell ref="L337:M337"/>
    <mergeCell ref="L339:M339"/>
    <mergeCell ref="L340:M340"/>
    <mergeCell ref="L341:M341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L351:M351"/>
    <mergeCell ref="L353:M353"/>
    <mergeCell ref="L354:M354"/>
    <mergeCell ref="L355:M355"/>
    <mergeCell ref="L338:M338"/>
    <mergeCell ref="L342:M342"/>
    <mergeCell ref="L352:M352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L364:M364"/>
    <mergeCell ref="L365:M365"/>
    <mergeCell ref="L366:M366"/>
    <mergeCell ref="L367:M367"/>
    <mergeCell ref="L368:M368"/>
    <mergeCell ref="L369:M369"/>
    <mergeCell ref="L370:M370"/>
    <mergeCell ref="L371:M371"/>
    <mergeCell ref="L372:M372"/>
    <mergeCell ref="L397:M397"/>
    <mergeCell ref="L398:M398"/>
    <mergeCell ref="L399:M399"/>
    <mergeCell ref="L400:M400"/>
    <mergeCell ref="L401:M401"/>
    <mergeCell ref="L402:M402"/>
    <mergeCell ref="L403:M403"/>
    <mergeCell ref="L404:M404"/>
    <mergeCell ref="L406:M406"/>
    <mergeCell ref="L407:M407"/>
    <mergeCell ref="L408:M408"/>
    <mergeCell ref="L409:M409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4:M384"/>
    <mergeCell ref="L385:M385"/>
    <mergeCell ref="L386:M386"/>
    <mergeCell ref="L387:M387"/>
    <mergeCell ref="L388:M388"/>
    <mergeCell ref="L389:M389"/>
    <mergeCell ref="L390:M390"/>
    <mergeCell ref="L383:M383"/>
    <mergeCell ref="L396:M396"/>
    <mergeCell ref="L405:M405"/>
    <mergeCell ref="L441:M441"/>
    <mergeCell ref="L443:M443"/>
    <mergeCell ref="L410:M410"/>
    <mergeCell ref="L411:M411"/>
    <mergeCell ref="L412:M412"/>
    <mergeCell ref="L413:M413"/>
    <mergeCell ref="L414:M414"/>
    <mergeCell ref="L415:M415"/>
    <mergeCell ref="L417:M417"/>
    <mergeCell ref="L418:M418"/>
    <mergeCell ref="L419:M419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16:M416"/>
    <mergeCell ref="L431:M431"/>
    <mergeCell ref="L436:M436"/>
    <mergeCell ref="L440:M440"/>
    <mergeCell ref="L428:M428"/>
    <mergeCell ref="L429:M429"/>
    <mergeCell ref="L430:M430"/>
    <mergeCell ref="L458:M458"/>
    <mergeCell ref="L459:M459"/>
    <mergeCell ref="L460:M460"/>
    <mergeCell ref="L462:M462"/>
    <mergeCell ref="L463:M463"/>
    <mergeCell ref="L464:M464"/>
    <mergeCell ref="L465:M465"/>
    <mergeCell ref="L466:M466"/>
    <mergeCell ref="L467:M467"/>
    <mergeCell ref="L468:M468"/>
    <mergeCell ref="L451:M451"/>
    <mergeCell ref="L453:M453"/>
    <mergeCell ref="L461:M461"/>
    <mergeCell ref="L442:M442"/>
    <mergeCell ref="L444:M444"/>
    <mergeCell ref="L445:M445"/>
    <mergeCell ref="L446:M446"/>
    <mergeCell ref="L447:M447"/>
    <mergeCell ref="L448:M448"/>
    <mergeCell ref="L517:M517"/>
    <mergeCell ref="L518:M518"/>
    <mergeCell ref="L519:M519"/>
    <mergeCell ref="L520:M520"/>
    <mergeCell ref="L521:M521"/>
    <mergeCell ref="L522:M522"/>
    <mergeCell ref="L523:M523"/>
    <mergeCell ref="L524:M524"/>
    <mergeCell ref="L525:M525"/>
    <mergeCell ref="L472:M472"/>
    <mergeCell ref="L478:M478"/>
    <mergeCell ref="L479:M479"/>
    <mergeCell ref="L480:M480"/>
    <mergeCell ref="L481:M481"/>
    <mergeCell ref="L482:M482"/>
    <mergeCell ref="L483:M483"/>
    <mergeCell ref="L484:M484"/>
    <mergeCell ref="L485:M485"/>
    <mergeCell ref="L486:M486"/>
    <mergeCell ref="L487:M487"/>
    <mergeCell ref="L488:M488"/>
    <mergeCell ref="L489:M489"/>
    <mergeCell ref="L490:M490"/>
    <mergeCell ref="L491:M491"/>
    <mergeCell ref="L526:M526"/>
    <mergeCell ref="L527:M527"/>
    <mergeCell ref="L528:M528"/>
    <mergeCell ref="L529:M529"/>
    <mergeCell ref="L530:M530"/>
    <mergeCell ref="L531:M531"/>
    <mergeCell ref="L532:M532"/>
    <mergeCell ref="L533:M533"/>
    <mergeCell ref="L534:M534"/>
    <mergeCell ref="L535:M535"/>
    <mergeCell ref="L536:M536"/>
    <mergeCell ref="L537:M537"/>
    <mergeCell ref="L538:M538"/>
    <mergeCell ref="L539:M539"/>
    <mergeCell ref="L540:M540"/>
    <mergeCell ref="L541:M541"/>
    <mergeCell ref="L542:M542"/>
    <mergeCell ref="L543:M543"/>
    <mergeCell ref="L544:M544"/>
    <mergeCell ref="L545:M545"/>
    <mergeCell ref="L546:M546"/>
    <mergeCell ref="L547:M547"/>
    <mergeCell ref="L548:M548"/>
    <mergeCell ref="L549:M549"/>
    <mergeCell ref="L550:M550"/>
    <mergeCell ref="L551:M551"/>
    <mergeCell ref="L552:M552"/>
    <mergeCell ref="L553:M553"/>
    <mergeCell ref="L554:M554"/>
    <mergeCell ref="L555:M555"/>
    <mergeCell ref="L556:M556"/>
    <mergeCell ref="L557:M557"/>
    <mergeCell ref="L558:M558"/>
    <mergeCell ref="L559:M559"/>
    <mergeCell ref="L560:M560"/>
    <mergeCell ref="L561:M561"/>
    <mergeCell ref="L562:M562"/>
    <mergeCell ref="L563:M563"/>
    <mergeCell ref="L564:M564"/>
    <mergeCell ref="L565:M565"/>
    <mergeCell ref="L566:M566"/>
    <mergeCell ref="L567:M567"/>
    <mergeCell ref="L568:M568"/>
    <mergeCell ref="L569:M569"/>
    <mergeCell ref="L570:M570"/>
    <mergeCell ref="L571:M571"/>
    <mergeCell ref="L572:M572"/>
    <mergeCell ref="L573:M573"/>
    <mergeCell ref="L574:M574"/>
    <mergeCell ref="L575:M575"/>
    <mergeCell ref="L576:M576"/>
    <mergeCell ref="L597:M597"/>
    <mergeCell ref="L598:M598"/>
    <mergeCell ref="L599:M599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11:M611"/>
    <mergeCell ref="L577:M577"/>
    <mergeCell ref="L578:M578"/>
    <mergeCell ref="L579:M579"/>
    <mergeCell ref="L580:M580"/>
    <mergeCell ref="L581:M581"/>
    <mergeCell ref="L582:M582"/>
    <mergeCell ref="L583:M583"/>
    <mergeCell ref="L584:M584"/>
    <mergeCell ref="L585:M585"/>
    <mergeCell ref="L586:M586"/>
    <mergeCell ref="L587:M587"/>
    <mergeCell ref="L588:M588"/>
    <mergeCell ref="L589:M589"/>
    <mergeCell ref="L590:M590"/>
    <mergeCell ref="L591:M591"/>
    <mergeCell ref="L592:M592"/>
    <mergeCell ref="L593:M593"/>
    <mergeCell ref="L695:M695"/>
    <mergeCell ref="L696:M696"/>
    <mergeCell ref="L697:M697"/>
    <mergeCell ref="L698:M698"/>
    <mergeCell ref="L699:M699"/>
    <mergeCell ref="L700:M700"/>
    <mergeCell ref="L701:M701"/>
    <mergeCell ref="L665:M665"/>
    <mergeCell ref="L666:M666"/>
    <mergeCell ref="L667:M667"/>
    <mergeCell ref="L668:M668"/>
    <mergeCell ref="L669:M669"/>
    <mergeCell ref="L671:M671"/>
    <mergeCell ref="L672:M672"/>
    <mergeCell ref="L674:M674"/>
    <mergeCell ref="L675:M675"/>
    <mergeCell ref="L676:M676"/>
    <mergeCell ref="L677:M677"/>
    <mergeCell ref="L678:M678"/>
    <mergeCell ref="L679:M679"/>
    <mergeCell ref="L680:M680"/>
    <mergeCell ref="L681:M681"/>
    <mergeCell ref="L682:M682"/>
    <mergeCell ref="L684:M684"/>
    <mergeCell ref="L726:M726"/>
    <mergeCell ref="L727:M727"/>
    <mergeCell ref="L728:M728"/>
    <mergeCell ref="L729:M729"/>
    <mergeCell ref="L730:M730"/>
    <mergeCell ref="L731:M731"/>
    <mergeCell ref="L732:M732"/>
    <mergeCell ref="L733:M733"/>
    <mergeCell ref="L735:M735"/>
    <mergeCell ref="L736:M736"/>
    <mergeCell ref="L737:M737"/>
    <mergeCell ref="L738:M738"/>
    <mergeCell ref="L734:M734"/>
    <mergeCell ref="L702:M702"/>
    <mergeCell ref="L703:M703"/>
    <mergeCell ref="L704:M704"/>
    <mergeCell ref="L705:M705"/>
    <mergeCell ref="L706:M706"/>
    <mergeCell ref="L707:M707"/>
    <mergeCell ref="L708:M708"/>
    <mergeCell ref="L709:M709"/>
    <mergeCell ref="L710:M710"/>
    <mergeCell ref="L711:M711"/>
    <mergeCell ref="L712:M712"/>
    <mergeCell ref="L714:M714"/>
    <mergeCell ref="L715:M715"/>
    <mergeCell ref="L716:M716"/>
    <mergeCell ref="L717:M717"/>
    <mergeCell ref="L718:M718"/>
    <mergeCell ref="L719:M719"/>
    <mergeCell ref="L739:M739"/>
    <mergeCell ref="L740:M740"/>
    <mergeCell ref="L741:M741"/>
    <mergeCell ref="L742:M742"/>
    <mergeCell ref="L743:M743"/>
    <mergeCell ref="L744:M744"/>
    <mergeCell ref="L746:M746"/>
    <mergeCell ref="L747:M747"/>
    <mergeCell ref="L748:M748"/>
    <mergeCell ref="L749:M749"/>
    <mergeCell ref="L750:M750"/>
    <mergeCell ref="L751:M751"/>
    <mergeCell ref="L752:M752"/>
    <mergeCell ref="L753:M753"/>
    <mergeCell ref="L754:M754"/>
    <mergeCell ref="L755:M755"/>
    <mergeCell ref="L756:M756"/>
    <mergeCell ref="L745:M745"/>
    <mergeCell ref="L786:M786"/>
    <mergeCell ref="L787:M787"/>
    <mergeCell ref="L788:M788"/>
    <mergeCell ref="L789:M789"/>
    <mergeCell ref="L790:M790"/>
    <mergeCell ref="L792:M792"/>
    <mergeCell ref="L793:M793"/>
    <mergeCell ref="L794:M794"/>
    <mergeCell ref="L795:M795"/>
    <mergeCell ref="L796:M796"/>
    <mergeCell ref="L797:M797"/>
    <mergeCell ref="L798:M798"/>
    <mergeCell ref="L758:M758"/>
    <mergeCell ref="L759:M759"/>
    <mergeCell ref="L760:M760"/>
    <mergeCell ref="L761:M761"/>
    <mergeCell ref="L762:M762"/>
    <mergeCell ref="L764:M764"/>
    <mergeCell ref="L765:M765"/>
    <mergeCell ref="L766:M766"/>
    <mergeCell ref="L769:M769"/>
    <mergeCell ref="L771:M771"/>
    <mergeCell ref="L772:M772"/>
    <mergeCell ref="L773:M773"/>
    <mergeCell ref="L774:M774"/>
    <mergeCell ref="L775:M775"/>
    <mergeCell ref="L776:M776"/>
    <mergeCell ref="L778:M778"/>
    <mergeCell ref="L852:M852"/>
    <mergeCell ref="L853:M853"/>
    <mergeCell ref="L854:M854"/>
    <mergeCell ref="L855:M855"/>
    <mergeCell ref="L857:M857"/>
    <mergeCell ref="L859:M859"/>
    <mergeCell ref="L860:M860"/>
    <mergeCell ref="L817:M817"/>
    <mergeCell ref="L818:M818"/>
    <mergeCell ref="L819:M819"/>
    <mergeCell ref="L820:M820"/>
    <mergeCell ref="L821:M821"/>
    <mergeCell ref="L822:M822"/>
    <mergeCell ref="L823:M823"/>
    <mergeCell ref="L824:M824"/>
    <mergeCell ref="L825:M825"/>
    <mergeCell ref="L826:M826"/>
    <mergeCell ref="L827:M827"/>
    <mergeCell ref="L828:M828"/>
    <mergeCell ref="L829:M829"/>
    <mergeCell ref="L830:M830"/>
    <mergeCell ref="L831:M831"/>
    <mergeCell ref="L832:M832"/>
    <mergeCell ref="L833:M833"/>
    <mergeCell ref="L834:M834"/>
    <mergeCell ref="L835:M835"/>
    <mergeCell ref="L836:M836"/>
    <mergeCell ref="L837:M837"/>
    <mergeCell ref="L838:M838"/>
    <mergeCell ref="L839:M839"/>
    <mergeCell ref="L840:M840"/>
    <mergeCell ref="L841:M841"/>
    <mergeCell ref="L893:M893"/>
    <mergeCell ref="L894:M894"/>
    <mergeCell ref="L895:M895"/>
    <mergeCell ref="L896:M896"/>
    <mergeCell ref="L897:M897"/>
    <mergeCell ref="L861:M861"/>
    <mergeCell ref="L862:M862"/>
    <mergeCell ref="L863:M863"/>
    <mergeCell ref="L864:M864"/>
    <mergeCell ref="L865:M865"/>
    <mergeCell ref="L867:M867"/>
    <mergeCell ref="L868:M868"/>
    <mergeCell ref="L869:M869"/>
    <mergeCell ref="L870:M870"/>
    <mergeCell ref="L871:M871"/>
    <mergeCell ref="L872:M872"/>
    <mergeCell ref="L873:M873"/>
    <mergeCell ref="L874:M874"/>
    <mergeCell ref="L875:M875"/>
    <mergeCell ref="L876:M876"/>
    <mergeCell ref="L877:M877"/>
    <mergeCell ref="L878:M878"/>
    <mergeCell ref="L903:M903"/>
    <mergeCell ref="L904:M904"/>
    <mergeCell ref="L905:M905"/>
    <mergeCell ref="L906:M906"/>
    <mergeCell ref="L907:M907"/>
    <mergeCell ref="L908:M908"/>
    <mergeCell ref="L909:M909"/>
    <mergeCell ref="L910:M910"/>
    <mergeCell ref="L911:M911"/>
    <mergeCell ref="L912:M912"/>
    <mergeCell ref="L913:M913"/>
    <mergeCell ref="L914:M914"/>
    <mergeCell ref="L916:M916"/>
    <mergeCell ref="L917:M917"/>
    <mergeCell ref="L915:M915"/>
    <mergeCell ref="L919:M919"/>
    <mergeCell ref="L920:M920"/>
    <mergeCell ref="L985:M985"/>
    <mergeCell ref="L986:M986"/>
    <mergeCell ref="L987:M987"/>
    <mergeCell ref="L988:M988"/>
    <mergeCell ref="L989:M989"/>
    <mergeCell ref="L990:M990"/>
    <mergeCell ref="L991:M991"/>
    <mergeCell ref="L942:M942"/>
    <mergeCell ref="L943:M943"/>
    <mergeCell ref="L944:M944"/>
    <mergeCell ref="L945:M945"/>
    <mergeCell ref="L946:M946"/>
    <mergeCell ref="L947:M947"/>
    <mergeCell ref="L948:M948"/>
    <mergeCell ref="L949:M949"/>
    <mergeCell ref="L950:M950"/>
    <mergeCell ref="L951:M951"/>
    <mergeCell ref="L952:M952"/>
    <mergeCell ref="L953:M953"/>
    <mergeCell ref="L954:M954"/>
    <mergeCell ref="L955:M955"/>
    <mergeCell ref="L956:M956"/>
    <mergeCell ref="L958:M958"/>
    <mergeCell ref="L959:M959"/>
    <mergeCell ref="L992:M992"/>
    <mergeCell ref="L993:M993"/>
    <mergeCell ref="L995:M995"/>
    <mergeCell ref="L996:M996"/>
    <mergeCell ref="L997:M997"/>
    <mergeCell ref="L998:M998"/>
    <mergeCell ref="L999:M999"/>
    <mergeCell ref="L1000:M1000"/>
    <mergeCell ref="L1001:M1001"/>
    <mergeCell ref="L1002:M1002"/>
    <mergeCell ref="L1003:M1003"/>
    <mergeCell ref="L1004:M1004"/>
    <mergeCell ref="L1005:M1005"/>
    <mergeCell ref="L1006:M1006"/>
    <mergeCell ref="L1008:M1008"/>
    <mergeCell ref="L1009:M1009"/>
    <mergeCell ref="L1010:M1010"/>
    <mergeCell ref="L994:M994"/>
    <mergeCell ref="L1007:M1007"/>
    <mergeCell ref="L1011:M1011"/>
    <mergeCell ref="L1012:M1012"/>
    <mergeCell ref="L1013:M1013"/>
    <mergeCell ref="L1014:M1014"/>
    <mergeCell ref="L1015:M1015"/>
    <mergeCell ref="L1016:M1016"/>
    <mergeCell ref="L1017:M1017"/>
    <mergeCell ref="L1018:M1018"/>
    <mergeCell ref="L1019:M1019"/>
    <mergeCell ref="L1020:M1020"/>
    <mergeCell ref="L1021:M1021"/>
    <mergeCell ref="L1022:M1022"/>
    <mergeCell ref="L1023:M1023"/>
    <mergeCell ref="L1024:M1024"/>
    <mergeCell ref="L1025:M1025"/>
    <mergeCell ref="L1026:M1026"/>
    <mergeCell ref="L1027:M1027"/>
    <mergeCell ref="L1028:M1028"/>
    <mergeCell ref="L1029:M1029"/>
    <mergeCell ref="L1030:M1030"/>
    <mergeCell ref="L1031:M1031"/>
    <mergeCell ref="L1033:M1033"/>
    <mergeCell ref="L1034:M1034"/>
    <mergeCell ref="L1035:M1035"/>
    <mergeCell ref="L1036:M1036"/>
    <mergeCell ref="L1038:M1038"/>
    <mergeCell ref="L1039:M1039"/>
    <mergeCell ref="L1040:M1040"/>
    <mergeCell ref="L1041:M1041"/>
    <mergeCell ref="L1043:M1043"/>
    <mergeCell ref="L1044:M1044"/>
    <mergeCell ref="L1045:M1045"/>
    <mergeCell ref="L1046:M1046"/>
    <mergeCell ref="L1047:M1047"/>
    <mergeCell ref="L1032:M1032"/>
    <mergeCell ref="L1037:M1037"/>
    <mergeCell ref="L1042:M1042"/>
    <mergeCell ref="L1076:M1076"/>
    <mergeCell ref="L1077:M1077"/>
    <mergeCell ref="L1078:M1078"/>
    <mergeCell ref="L1079:M1079"/>
    <mergeCell ref="L1080:M1080"/>
    <mergeCell ref="L1081:M1081"/>
    <mergeCell ref="L1082:M1082"/>
    <mergeCell ref="L1084:M1084"/>
    <mergeCell ref="L1085:M1085"/>
    <mergeCell ref="L1086:M1086"/>
    <mergeCell ref="L1087:M1087"/>
    <mergeCell ref="L1088:M1088"/>
    <mergeCell ref="L1089:M1089"/>
    <mergeCell ref="L1090:M1090"/>
    <mergeCell ref="L1083:M1083"/>
    <mergeCell ref="L1091:M1091"/>
    <mergeCell ref="L1104:M1104"/>
    <mergeCell ref="L1145:M1145"/>
    <mergeCell ref="L1146:M1146"/>
    <mergeCell ref="L1147:M1147"/>
    <mergeCell ref="L1148:M1148"/>
    <mergeCell ref="L1149:M1149"/>
    <mergeCell ref="L1150:M1150"/>
    <mergeCell ref="L1151:M1151"/>
    <mergeCell ref="L1152:M1152"/>
    <mergeCell ref="L1153:M1153"/>
    <mergeCell ref="L1154:M1154"/>
    <mergeCell ref="L1155:M1155"/>
    <mergeCell ref="L1156:M1156"/>
    <mergeCell ref="L1157:M1157"/>
    <mergeCell ref="L1158:M1158"/>
    <mergeCell ref="L1159:M1159"/>
    <mergeCell ref="L1160:M1160"/>
    <mergeCell ref="L1161:M1161"/>
    <mergeCell ref="L1162:M1162"/>
    <mergeCell ref="L1163:M1163"/>
    <mergeCell ref="L1164:M1164"/>
    <mergeCell ref="L1165:M1165"/>
    <mergeCell ref="L1166:M1166"/>
    <mergeCell ref="L1168:M1168"/>
    <mergeCell ref="L1169:M1169"/>
    <mergeCell ref="L1170:M1170"/>
    <mergeCell ref="L1171:M1171"/>
    <mergeCell ref="L1172:M1172"/>
    <mergeCell ref="L1173:M1173"/>
    <mergeCell ref="L1174:M1174"/>
    <mergeCell ref="L1175:M1175"/>
    <mergeCell ref="L1176:M1176"/>
    <mergeCell ref="L1177:M1177"/>
    <mergeCell ref="L1178:M1178"/>
    <mergeCell ref="L1179:M1179"/>
    <mergeCell ref="L1180:M1180"/>
    <mergeCell ref="L1181:M1181"/>
    <mergeCell ref="L1182:M1182"/>
    <mergeCell ref="L1183:M1183"/>
    <mergeCell ref="L1184:M1184"/>
    <mergeCell ref="L1185:M1185"/>
    <mergeCell ref="L1186:M1186"/>
    <mergeCell ref="L1187:M1187"/>
    <mergeCell ref="L1188:M1188"/>
    <mergeCell ref="L1189:M1189"/>
    <mergeCell ref="L1190:M1190"/>
    <mergeCell ref="L1191:M1191"/>
    <mergeCell ref="L1193:M1193"/>
    <mergeCell ref="L1194:M1194"/>
    <mergeCell ref="L1195:M1195"/>
    <mergeCell ref="L1196:M1196"/>
    <mergeCell ref="L1197:M1197"/>
    <mergeCell ref="L1198:M1198"/>
    <mergeCell ref="L1199:M1199"/>
    <mergeCell ref="L1200:M1200"/>
    <mergeCell ref="L1201:M1201"/>
    <mergeCell ref="L1202:M1202"/>
    <mergeCell ref="L1203:M1203"/>
    <mergeCell ref="L1205:M1205"/>
    <mergeCell ref="L1206:M1206"/>
    <mergeCell ref="L1207:M1207"/>
    <mergeCell ref="L1208:M1208"/>
    <mergeCell ref="L1209:M1209"/>
    <mergeCell ref="L1210:M1210"/>
    <mergeCell ref="L1211:M1211"/>
    <mergeCell ref="L1212:M1212"/>
    <mergeCell ref="L1214:M1214"/>
    <mergeCell ref="L1215:M1215"/>
    <mergeCell ref="L1216:M1216"/>
    <mergeCell ref="L1249:M1249"/>
    <mergeCell ref="L1250:M1250"/>
    <mergeCell ref="L1251:M1251"/>
    <mergeCell ref="L1253:M1253"/>
    <mergeCell ref="L1257:M1257"/>
    <mergeCell ref="L1258:M1258"/>
    <mergeCell ref="L1217:M1217"/>
    <mergeCell ref="L1218:M1218"/>
    <mergeCell ref="L1219:M1219"/>
    <mergeCell ref="L1220:M1220"/>
    <mergeCell ref="L1221:M1221"/>
    <mergeCell ref="L1222:M1222"/>
    <mergeCell ref="L1223:M1223"/>
    <mergeCell ref="L1225:M1225"/>
    <mergeCell ref="L1226:M1226"/>
    <mergeCell ref="L1227:M1227"/>
    <mergeCell ref="L1228:M1228"/>
    <mergeCell ref="L1229:M1229"/>
    <mergeCell ref="L1230:M1230"/>
    <mergeCell ref="L1231:M1231"/>
    <mergeCell ref="L1232:M1232"/>
    <mergeCell ref="L1233:M1233"/>
    <mergeCell ref="L1234:M1234"/>
    <mergeCell ref="L1265:M1265"/>
    <mergeCell ref="L1266:M1266"/>
    <mergeCell ref="L1267:M1267"/>
    <mergeCell ref="L1268:M1268"/>
    <mergeCell ref="L1269:M1269"/>
    <mergeCell ref="L1309:M1309"/>
    <mergeCell ref="L1310:M1310"/>
    <mergeCell ref="L1311:M1311"/>
    <mergeCell ref="L1312:M1312"/>
    <mergeCell ref="L1313:M1313"/>
    <mergeCell ref="L1314:M1314"/>
    <mergeCell ref="L1315:M1315"/>
    <mergeCell ref="L1270:M1270"/>
    <mergeCell ref="L1271:M1271"/>
    <mergeCell ref="L1272:M1272"/>
    <mergeCell ref="L1273:M1273"/>
    <mergeCell ref="L1274:M1274"/>
    <mergeCell ref="L1275:M1275"/>
    <mergeCell ref="L1276:M1276"/>
    <mergeCell ref="L1277:M1277"/>
    <mergeCell ref="L1278:M1278"/>
    <mergeCell ref="L1279:M1279"/>
    <mergeCell ref="L1280:M1280"/>
    <mergeCell ref="L1281:M1281"/>
    <mergeCell ref="L1282:M1282"/>
    <mergeCell ref="L1283:M1283"/>
    <mergeCell ref="L1284:M1284"/>
    <mergeCell ref="L1285:M1285"/>
    <mergeCell ref="L1286:M1286"/>
    <mergeCell ref="L1287:M1287"/>
    <mergeCell ref="L1288:M1288"/>
    <mergeCell ref="L1289:M1289"/>
    <mergeCell ref="L1316:M1316"/>
    <mergeCell ref="L1317:M1317"/>
    <mergeCell ref="L1318:M1318"/>
    <mergeCell ref="L1319:M1319"/>
    <mergeCell ref="L1320:M1320"/>
    <mergeCell ref="L1321:M1321"/>
    <mergeCell ref="L1322:M1322"/>
    <mergeCell ref="L1323:M1323"/>
    <mergeCell ref="L1324:M1324"/>
    <mergeCell ref="L1325:M1325"/>
    <mergeCell ref="L1326:M1326"/>
    <mergeCell ref="L1327:M1327"/>
    <mergeCell ref="L1328:M1328"/>
    <mergeCell ref="L1329:M1329"/>
    <mergeCell ref="L1330:M1330"/>
    <mergeCell ref="L1331:M1331"/>
    <mergeCell ref="L1332:M1332"/>
    <mergeCell ref="L1333:M1333"/>
    <mergeCell ref="L1334:M1334"/>
    <mergeCell ref="L1335:M1335"/>
    <mergeCell ref="L1336:M1336"/>
    <mergeCell ref="L1337:M1337"/>
    <mergeCell ref="L1338:M1338"/>
    <mergeCell ref="L1339:M1339"/>
    <mergeCell ref="L1340:M1340"/>
    <mergeCell ref="L1341:M1341"/>
    <mergeCell ref="L1342:M1342"/>
    <mergeCell ref="L1343:M1343"/>
    <mergeCell ref="L1344:M1344"/>
    <mergeCell ref="L1345:M1345"/>
    <mergeCell ref="L1346:M1346"/>
    <mergeCell ref="L1347:M1347"/>
    <mergeCell ref="L1348:M1348"/>
    <mergeCell ref="L1349:M1349"/>
    <mergeCell ref="L1350:M1350"/>
    <mergeCell ref="L1351:M1351"/>
    <mergeCell ref="L1352:M1352"/>
    <mergeCell ref="L1353:M1353"/>
    <mergeCell ref="L1354:M1354"/>
    <mergeCell ref="L1355:M1355"/>
    <mergeCell ref="L1356:M1356"/>
    <mergeCell ref="L1357:M1357"/>
    <mergeCell ref="L1358:M1358"/>
    <mergeCell ref="L1359:M1359"/>
    <mergeCell ref="L1360:M1360"/>
    <mergeCell ref="L1361:M1361"/>
    <mergeCell ref="L1362:M1362"/>
    <mergeCell ref="L1363:M1363"/>
    <mergeCell ref="L1364:M1364"/>
    <mergeCell ref="L1365:M1365"/>
    <mergeCell ref="L1366:M1366"/>
    <mergeCell ref="L1387:M1387"/>
    <mergeCell ref="L1388:M1388"/>
    <mergeCell ref="L1389:M1389"/>
    <mergeCell ref="L1390:M1390"/>
    <mergeCell ref="L1391:M1391"/>
    <mergeCell ref="L1392:M1392"/>
    <mergeCell ref="L1393:M1393"/>
    <mergeCell ref="L1394:M1394"/>
    <mergeCell ref="L1395:M1395"/>
    <mergeCell ref="L1396:M1396"/>
    <mergeCell ref="L1397:M1397"/>
    <mergeCell ref="L1398:M1398"/>
    <mergeCell ref="L1399:M1399"/>
    <mergeCell ref="L1400:M1400"/>
    <mergeCell ref="L1367:M1367"/>
    <mergeCell ref="L1368:M1368"/>
    <mergeCell ref="L1369:M1369"/>
    <mergeCell ref="L1370:M1370"/>
    <mergeCell ref="L1371:M1371"/>
    <mergeCell ref="L1372:M1372"/>
    <mergeCell ref="L1373:M1373"/>
    <mergeCell ref="L1374:M1374"/>
    <mergeCell ref="L1375:M1375"/>
    <mergeCell ref="L1376:M1376"/>
    <mergeCell ref="L1377:M1377"/>
    <mergeCell ref="L1378:M1378"/>
    <mergeCell ref="L1379:M1379"/>
    <mergeCell ref="L1380:M1380"/>
    <mergeCell ref="L1381:M1381"/>
    <mergeCell ref="L1382:M1382"/>
    <mergeCell ref="L1383:M1383"/>
    <mergeCell ref="L1469:M1469"/>
    <mergeCell ref="L1470:M1470"/>
    <mergeCell ref="L1471:M1471"/>
    <mergeCell ref="L1472:M1472"/>
    <mergeCell ref="L1473:M1473"/>
    <mergeCell ref="L1428:M1428"/>
    <mergeCell ref="L1429:M1429"/>
    <mergeCell ref="L1430:M1430"/>
    <mergeCell ref="L1431:M1431"/>
    <mergeCell ref="L1432:M1432"/>
    <mergeCell ref="L1433:M1433"/>
    <mergeCell ref="L1434:M1434"/>
    <mergeCell ref="L1435:M1435"/>
    <mergeCell ref="L1436:M1436"/>
    <mergeCell ref="L1437:M1437"/>
    <mergeCell ref="L1438:M1438"/>
    <mergeCell ref="L1439:M1439"/>
    <mergeCell ref="L1440:M1440"/>
    <mergeCell ref="L1441:M1441"/>
    <mergeCell ref="L1442:M1442"/>
    <mergeCell ref="L1443:M1443"/>
    <mergeCell ref="L1444:M1444"/>
    <mergeCell ref="L1445:M1445"/>
    <mergeCell ref="L1446:M1446"/>
    <mergeCell ref="L1447:M1447"/>
    <mergeCell ref="L1448:M1448"/>
    <mergeCell ref="L1503:M1503"/>
    <mergeCell ref="L1504:M1504"/>
    <mergeCell ref="L1505:M1505"/>
    <mergeCell ref="L1506:M1506"/>
    <mergeCell ref="L1507:M1507"/>
    <mergeCell ref="L1508:M1508"/>
    <mergeCell ref="L1509:M1509"/>
    <mergeCell ref="L1474:M1474"/>
    <mergeCell ref="L1476:M1476"/>
    <mergeCell ref="L1477:M1477"/>
    <mergeCell ref="L1478:M1478"/>
    <mergeCell ref="L1479:M1479"/>
    <mergeCell ref="L1480:M1480"/>
    <mergeCell ref="L1481:M1481"/>
    <mergeCell ref="L1482:M1482"/>
    <mergeCell ref="L1483:M1483"/>
    <mergeCell ref="L1484:M1484"/>
    <mergeCell ref="L1485:M1485"/>
    <mergeCell ref="L1486:M1486"/>
    <mergeCell ref="L1487:M1487"/>
    <mergeCell ref="L1488:M1488"/>
    <mergeCell ref="L1489:M1489"/>
    <mergeCell ref="L1490:M1490"/>
    <mergeCell ref="L1491:M1491"/>
    <mergeCell ref="L1510:M1510"/>
    <mergeCell ref="L1511:M1511"/>
    <mergeCell ref="L1512:M1512"/>
    <mergeCell ref="L1513:M1513"/>
    <mergeCell ref="L1514:M1514"/>
    <mergeCell ref="L1516:M1516"/>
    <mergeCell ref="L1517:M1517"/>
    <mergeCell ref="L1518:M1518"/>
    <mergeCell ref="L1519:M1519"/>
    <mergeCell ref="L1520:M1520"/>
    <mergeCell ref="L1521:M1521"/>
    <mergeCell ref="L1522:M1522"/>
    <mergeCell ref="L1523:M1523"/>
    <mergeCell ref="L1525:M1525"/>
    <mergeCell ref="L1526:M1526"/>
    <mergeCell ref="L1527:M1527"/>
    <mergeCell ref="L1528:M1528"/>
    <mergeCell ref="L1515:M1515"/>
    <mergeCell ref="L1524:M1524"/>
    <mergeCell ref="L1529:M1529"/>
    <mergeCell ref="L1530:M1530"/>
    <mergeCell ref="L1531:M1531"/>
    <mergeCell ref="L1532:M1532"/>
    <mergeCell ref="L1533:M1533"/>
    <mergeCell ref="L1534:M1534"/>
    <mergeCell ref="L1536:M1536"/>
    <mergeCell ref="L1537:M1537"/>
    <mergeCell ref="L1538:M1538"/>
    <mergeCell ref="L1539:M1539"/>
    <mergeCell ref="L1540:M1540"/>
    <mergeCell ref="L1541:M1541"/>
    <mergeCell ref="L1542:M1542"/>
    <mergeCell ref="L1543:M1543"/>
    <mergeCell ref="L1544:M1544"/>
    <mergeCell ref="L1545:M1545"/>
    <mergeCell ref="L1546:M1546"/>
    <mergeCell ref="L1535:M1535"/>
    <mergeCell ref="L1547:M1547"/>
    <mergeCell ref="L1548:M1548"/>
    <mergeCell ref="L1549:M1549"/>
    <mergeCell ref="L1551:M1551"/>
    <mergeCell ref="L1552:M1552"/>
    <mergeCell ref="L1553:M1553"/>
    <mergeCell ref="L1554:M1554"/>
    <mergeCell ref="L1556:M1556"/>
    <mergeCell ref="L1557:M1557"/>
    <mergeCell ref="L1558:M1558"/>
    <mergeCell ref="L1561:M1561"/>
    <mergeCell ref="L1562:M1562"/>
    <mergeCell ref="L1563:M1563"/>
    <mergeCell ref="L1564:M1564"/>
    <mergeCell ref="L1565:M1565"/>
    <mergeCell ref="L1566:M1566"/>
    <mergeCell ref="L1550:M1550"/>
    <mergeCell ref="L1555:M1555"/>
    <mergeCell ref="L1559:M1559"/>
    <mergeCell ref="L1560:M1560"/>
    <mergeCell ref="L1567:M1567"/>
    <mergeCell ref="L1568:M1568"/>
    <mergeCell ref="L1570:M1570"/>
    <mergeCell ref="L1574:M1574"/>
    <mergeCell ref="L1575:M1575"/>
    <mergeCell ref="L1576:M1576"/>
    <mergeCell ref="L1577:M1577"/>
    <mergeCell ref="L1578:M1578"/>
    <mergeCell ref="L1579:M1579"/>
    <mergeCell ref="L1580:M1580"/>
    <mergeCell ref="L1582:M1582"/>
    <mergeCell ref="L1583:M1583"/>
    <mergeCell ref="L1584:M1584"/>
    <mergeCell ref="L1585:M1585"/>
    <mergeCell ref="L1586:M1586"/>
    <mergeCell ref="L1587:M1587"/>
    <mergeCell ref="L1588:M1588"/>
    <mergeCell ref="L1569:M1569"/>
    <mergeCell ref="L1571:M1571"/>
    <mergeCell ref="L1572:M1572"/>
    <mergeCell ref="L1573:M1573"/>
    <mergeCell ref="L1581:M1581"/>
    <mergeCell ref="L1589:M1589"/>
    <mergeCell ref="L1590:M1590"/>
    <mergeCell ref="L1591:M1591"/>
    <mergeCell ref="L1593:M1593"/>
    <mergeCell ref="L1594:M1594"/>
    <mergeCell ref="L1595:M1595"/>
    <mergeCell ref="L1596:M1596"/>
    <mergeCell ref="L1597:M1597"/>
    <mergeCell ref="L1633:M1633"/>
    <mergeCell ref="L1634:M1634"/>
    <mergeCell ref="L1635:M1635"/>
    <mergeCell ref="L1637:M1637"/>
    <mergeCell ref="L1638:M1638"/>
    <mergeCell ref="L1639:M1639"/>
    <mergeCell ref="L1641:M1641"/>
    <mergeCell ref="L1642:M1642"/>
    <mergeCell ref="L1644:M1644"/>
    <mergeCell ref="L1592:M1592"/>
    <mergeCell ref="L1598:M1598"/>
    <mergeCell ref="L1599:M1599"/>
    <mergeCell ref="L1600:M1600"/>
    <mergeCell ref="L1601:M1601"/>
    <mergeCell ref="L1602:M1602"/>
    <mergeCell ref="L1603:M1603"/>
    <mergeCell ref="L1604:M1604"/>
    <mergeCell ref="L1605:M1605"/>
    <mergeCell ref="L1606:M1606"/>
    <mergeCell ref="L1607:M1607"/>
    <mergeCell ref="L1608:M1608"/>
    <mergeCell ref="L1609:M1609"/>
    <mergeCell ref="L1610:M1610"/>
    <mergeCell ref="L1611:M1611"/>
    <mergeCell ref="L1686:M1686"/>
    <mergeCell ref="L1645:M1645"/>
    <mergeCell ref="L1646:M1646"/>
    <mergeCell ref="L1648:M1648"/>
    <mergeCell ref="L1649:M1649"/>
    <mergeCell ref="L1650:M1650"/>
    <mergeCell ref="L1651:M1651"/>
    <mergeCell ref="L1652:M1652"/>
    <mergeCell ref="L1653:M1653"/>
    <mergeCell ref="L1654:M1654"/>
    <mergeCell ref="L1655:M1655"/>
    <mergeCell ref="L1656:M1656"/>
    <mergeCell ref="L1657:M1657"/>
    <mergeCell ref="L1659:M1659"/>
    <mergeCell ref="L1660:M1660"/>
    <mergeCell ref="L1662:M1662"/>
    <mergeCell ref="L1664:M1664"/>
    <mergeCell ref="L1665:M1665"/>
    <mergeCell ref="L1688:M1688"/>
    <mergeCell ref="L1690:M1690"/>
    <mergeCell ref="L1691:M1691"/>
    <mergeCell ref="L1692:M1692"/>
    <mergeCell ref="L1693:M1693"/>
    <mergeCell ref="L1694:M1694"/>
    <mergeCell ref="L1695:M1695"/>
    <mergeCell ref="L1696:M1696"/>
    <mergeCell ref="L1697:M1697"/>
    <mergeCell ref="L1698:M1698"/>
    <mergeCell ref="L1699:M1699"/>
    <mergeCell ref="L1700:M1700"/>
    <mergeCell ref="L1739:M1739"/>
    <mergeCell ref="L1741:M1741"/>
    <mergeCell ref="L1743:M1743"/>
    <mergeCell ref="L1744:M1744"/>
    <mergeCell ref="L1746:M1746"/>
    <mergeCell ref="L1689:M1689"/>
    <mergeCell ref="L1701:M1701"/>
    <mergeCell ref="L1702:M1702"/>
    <mergeCell ref="L1703:M1703"/>
    <mergeCell ref="L1704:M1704"/>
    <mergeCell ref="L1705:M1705"/>
    <mergeCell ref="L1706:M1706"/>
    <mergeCell ref="L1707:M1707"/>
    <mergeCell ref="L1708:M1708"/>
    <mergeCell ref="L1709:M1709"/>
    <mergeCell ref="L1710:M1710"/>
    <mergeCell ref="L1711:M1711"/>
    <mergeCell ref="L1712:M1712"/>
    <mergeCell ref="L1713:M1713"/>
    <mergeCell ref="L1714:M1714"/>
    <mergeCell ref="L1780:M1780"/>
    <mergeCell ref="L1781:M1781"/>
    <mergeCell ref="L1782:M1782"/>
    <mergeCell ref="L1783:M1783"/>
    <mergeCell ref="L1784:M1784"/>
    <mergeCell ref="L1785:M1785"/>
    <mergeCell ref="L1787:M1787"/>
    <mergeCell ref="L1788:M1788"/>
    <mergeCell ref="L1786:M1786"/>
    <mergeCell ref="L1747:M1747"/>
    <mergeCell ref="L1748:M1748"/>
    <mergeCell ref="L1750:M1750"/>
    <mergeCell ref="L1752:M1752"/>
    <mergeCell ref="L1753:M1753"/>
    <mergeCell ref="L1754:M1754"/>
    <mergeCell ref="L1755:M1755"/>
    <mergeCell ref="L1756:M1756"/>
    <mergeCell ref="L1757:M1757"/>
    <mergeCell ref="L1758:M1758"/>
    <mergeCell ref="L1759:M1759"/>
    <mergeCell ref="L1760:M1760"/>
    <mergeCell ref="L1761:M1761"/>
    <mergeCell ref="L1762:M1762"/>
    <mergeCell ref="L1764:M1764"/>
    <mergeCell ref="L1765:M1765"/>
    <mergeCell ref="L1766:M1766"/>
    <mergeCell ref="L1789:M1789"/>
    <mergeCell ref="L1793:M1793"/>
    <mergeCell ref="L1795:M1795"/>
    <mergeCell ref="L1796:M1796"/>
    <mergeCell ref="L1797:M1797"/>
    <mergeCell ref="L1799:M1799"/>
    <mergeCell ref="L1803:M1803"/>
    <mergeCell ref="L1804:M1804"/>
    <mergeCell ref="L1806:M1806"/>
    <mergeCell ref="L1807:M1807"/>
    <mergeCell ref="L1808:M1808"/>
    <mergeCell ref="L1809:M1809"/>
    <mergeCell ref="L1811:M1811"/>
    <mergeCell ref="L1812:M1812"/>
    <mergeCell ref="L1813:M1813"/>
    <mergeCell ref="L1814:M1814"/>
    <mergeCell ref="L1790:M1790"/>
    <mergeCell ref="L1791:M1791"/>
    <mergeCell ref="L1792:M1792"/>
    <mergeCell ref="L1794:M1794"/>
    <mergeCell ref="L1798:M1798"/>
    <mergeCell ref="L1800:M1800"/>
    <mergeCell ref="L1801:M1801"/>
    <mergeCell ref="L1802:M1802"/>
    <mergeCell ref="L1805:M1805"/>
    <mergeCell ref="L1810:M1810"/>
    <mergeCell ref="L1815:M1815"/>
    <mergeCell ref="L1852:M1852"/>
    <mergeCell ref="L1853:M1853"/>
    <mergeCell ref="L1854:M1854"/>
    <mergeCell ref="L1856:M1856"/>
    <mergeCell ref="L1857:M1857"/>
    <mergeCell ref="L1858:M1858"/>
    <mergeCell ref="L1859:M1859"/>
    <mergeCell ref="L1860:M1860"/>
    <mergeCell ref="L1862:M1862"/>
    <mergeCell ref="L1863:M1863"/>
    <mergeCell ref="L1864:M1864"/>
    <mergeCell ref="L1865:M1865"/>
    <mergeCell ref="L1867:M1867"/>
    <mergeCell ref="L1868:M1868"/>
    <mergeCell ref="L1869:M1869"/>
    <mergeCell ref="L1870:M1870"/>
    <mergeCell ref="L1816:M1816"/>
    <mergeCell ref="L1817:M1817"/>
    <mergeCell ref="L1818:M1818"/>
    <mergeCell ref="L1819:M1819"/>
    <mergeCell ref="L1820:M1820"/>
    <mergeCell ref="L1821:M1821"/>
    <mergeCell ref="L1822:M1822"/>
    <mergeCell ref="L1823:M1823"/>
    <mergeCell ref="L1824:M1824"/>
    <mergeCell ref="L1825:M1825"/>
    <mergeCell ref="L1826:M1826"/>
    <mergeCell ref="L1827:M1827"/>
    <mergeCell ref="L1828:M1828"/>
    <mergeCell ref="L1829:M1829"/>
    <mergeCell ref="L1830:M1830"/>
    <mergeCell ref="L1872:M1872"/>
    <mergeCell ref="L1873:M1873"/>
    <mergeCell ref="L1874:M1874"/>
    <mergeCell ref="L1875:M1875"/>
    <mergeCell ref="L1876:M1876"/>
    <mergeCell ref="L1877:M1877"/>
    <mergeCell ref="L1878:M1878"/>
    <mergeCell ref="L1879:M1879"/>
    <mergeCell ref="L1880:M1880"/>
    <mergeCell ref="L1881:M1881"/>
    <mergeCell ref="L1882:M1882"/>
    <mergeCell ref="L1883:M1883"/>
    <mergeCell ref="L1884:M1884"/>
    <mergeCell ref="L1885:M1885"/>
    <mergeCell ref="L1886:M1886"/>
    <mergeCell ref="L1887:M1887"/>
    <mergeCell ref="L1888:M1888"/>
    <mergeCell ref="L1926:M1926"/>
    <mergeCell ref="L1927:M1927"/>
    <mergeCell ref="L1889:M1889"/>
    <mergeCell ref="L1890:M1890"/>
    <mergeCell ref="L1891:M1891"/>
    <mergeCell ref="L1892:M1892"/>
    <mergeCell ref="L1894:M1894"/>
    <mergeCell ref="L1895:M1895"/>
    <mergeCell ref="L1896:M1896"/>
    <mergeCell ref="L1898:M1898"/>
    <mergeCell ref="L1899:M1899"/>
    <mergeCell ref="L1900:M1900"/>
    <mergeCell ref="L1901:M1901"/>
    <mergeCell ref="L1903:M1903"/>
    <mergeCell ref="L1904:M1904"/>
    <mergeCell ref="L1905:M1905"/>
    <mergeCell ref="L1906:M1906"/>
    <mergeCell ref="L1907:M1907"/>
    <mergeCell ref="L1908:M1908"/>
    <mergeCell ref="L1961:M1961"/>
    <mergeCell ref="L1963:M1963"/>
    <mergeCell ref="L1964:M1964"/>
    <mergeCell ref="L1965:M1965"/>
    <mergeCell ref="L1966:M1966"/>
    <mergeCell ref="L1967:M1967"/>
    <mergeCell ref="L1968:M1968"/>
    <mergeCell ref="L1969:M1969"/>
    <mergeCell ref="L1970:M1970"/>
    <mergeCell ref="L1928:M1928"/>
    <mergeCell ref="L1929:M1929"/>
    <mergeCell ref="L1930:M1930"/>
    <mergeCell ref="L1932:M1932"/>
    <mergeCell ref="L1933:M1933"/>
    <mergeCell ref="L1934:M1934"/>
    <mergeCell ref="L1937:M1937"/>
    <mergeCell ref="L1939:M1939"/>
    <mergeCell ref="L1940:M1940"/>
    <mergeCell ref="L1941:M1941"/>
    <mergeCell ref="L1942:M1942"/>
    <mergeCell ref="L1943:M1943"/>
    <mergeCell ref="L1944:M1944"/>
    <mergeCell ref="L1945:M1945"/>
    <mergeCell ref="L1946:M1946"/>
    <mergeCell ref="L1947:M1947"/>
    <mergeCell ref="L2023:M2023"/>
    <mergeCell ref="L2024:M2024"/>
    <mergeCell ref="L2025:M2025"/>
    <mergeCell ref="L1989:M1989"/>
    <mergeCell ref="L1990:M1990"/>
    <mergeCell ref="L1991:M1991"/>
    <mergeCell ref="L1992:M1992"/>
    <mergeCell ref="L1993:M1993"/>
    <mergeCell ref="L1994:M1994"/>
    <mergeCell ref="L1995:M1995"/>
    <mergeCell ref="L1996:M1996"/>
    <mergeCell ref="L1997:M1997"/>
    <mergeCell ref="L1998:M1998"/>
    <mergeCell ref="L1999:M1999"/>
    <mergeCell ref="L2000:M2000"/>
    <mergeCell ref="L2001:M2001"/>
    <mergeCell ref="L2002:M2002"/>
    <mergeCell ref="L2003:M2003"/>
    <mergeCell ref="L2004:M2004"/>
    <mergeCell ref="L2005:M2005"/>
    <mergeCell ref="L2006:M2006"/>
    <mergeCell ref="L2007:M2007"/>
    <mergeCell ref="L2008:M2008"/>
    <mergeCell ref="L2009:M2009"/>
    <mergeCell ref="L2010:M2010"/>
    <mergeCell ref="L2011:M2011"/>
    <mergeCell ref="L2012:M2012"/>
    <mergeCell ref="L2013:M2013"/>
    <mergeCell ref="L2014:M2014"/>
    <mergeCell ref="L2015:M2015"/>
    <mergeCell ref="L2016:M2016"/>
    <mergeCell ref="L2017:M2017"/>
    <mergeCell ref="L2027:M2027"/>
    <mergeCell ref="L2028:M2028"/>
    <mergeCell ref="L2029:M2029"/>
    <mergeCell ref="L2030:M2030"/>
    <mergeCell ref="L2031:M2031"/>
    <mergeCell ref="L2033:M2033"/>
    <mergeCell ref="L2034:M2034"/>
    <mergeCell ref="L2035:M2035"/>
    <mergeCell ref="L2036:M2036"/>
    <mergeCell ref="L2038:M2038"/>
    <mergeCell ref="L2039:M2039"/>
    <mergeCell ref="L2040:M2040"/>
    <mergeCell ref="L2041:M2041"/>
    <mergeCell ref="L2043:M2043"/>
    <mergeCell ref="L2044:M2044"/>
    <mergeCell ref="L2045:M2045"/>
    <mergeCell ref="L2046:M2046"/>
    <mergeCell ref="L2047:M2047"/>
    <mergeCell ref="L2048:M2048"/>
    <mergeCell ref="L2049:M2049"/>
    <mergeCell ref="L2050:M2050"/>
    <mergeCell ref="L2051:M2051"/>
    <mergeCell ref="L2052:M2052"/>
    <mergeCell ref="L2053:M2053"/>
    <mergeCell ref="L2054:M2054"/>
    <mergeCell ref="L2055:M2055"/>
    <mergeCell ref="L2056:M2056"/>
    <mergeCell ref="L2057:M2057"/>
    <mergeCell ref="L2058:M2058"/>
    <mergeCell ref="L2059:M2059"/>
    <mergeCell ref="L2060:M2060"/>
    <mergeCell ref="L2061:M2061"/>
    <mergeCell ref="L2062:M2062"/>
    <mergeCell ref="L2063:M2063"/>
    <mergeCell ref="L2099:M2099"/>
    <mergeCell ref="L2100:M2100"/>
    <mergeCell ref="L2064:M2064"/>
    <mergeCell ref="L2065:M2065"/>
    <mergeCell ref="L2066:M2066"/>
    <mergeCell ref="L2067:M2067"/>
    <mergeCell ref="L2068:M2068"/>
    <mergeCell ref="L2069:M2069"/>
    <mergeCell ref="L2070:M2070"/>
    <mergeCell ref="L2071:M2071"/>
    <mergeCell ref="L2072:M2072"/>
    <mergeCell ref="L2073:M2073"/>
    <mergeCell ref="L2074:M2074"/>
    <mergeCell ref="L2075:M2075"/>
    <mergeCell ref="L2076:M2076"/>
    <mergeCell ref="L2077:M2077"/>
    <mergeCell ref="L2078:M2078"/>
    <mergeCell ref="L2080:M2080"/>
    <mergeCell ref="L2081:M2081"/>
    <mergeCell ref="L2126:M2126"/>
    <mergeCell ref="L2127:M2127"/>
    <mergeCell ref="L2128:M2128"/>
    <mergeCell ref="L2129:M2129"/>
    <mergeCell ref="L2130:M2130"/>
    <mergeCell ref="L2131:M2131"/>
    <mergeCell ref="L2133:M2133"/>
    <mergeCell ref="L2134:M2134"/>
    <mergeCell ref="L2135:M2135"/>
    <mergeCell ref="L2136:M2136"/>
    <mergeCell ref="L2137:M2137"/>
    <mergeCell ref="L2138:M2138"/>
    <mergeCell ref="L2139:M2139"/>
    <mergeCell ref="L2141:M2141"/>
    <mergeCell ref="L2142:M2142"/>
    <mergeCell ref="L2143:M2143"/>
    <mergeCell ref="L2132:M2132"/>
    <mergeCell ref="L2140:M2140"/>
    <mergeCell ref="L2144:M2144"/>
    <mergeCell ref="L2145:M2145"/>
    <mergeCell ref="L2146:M2146"/>
    <mergeCell ref="L2147:M2147"/>
    <mergeCell ref="L2150:M2150"/>
    <mergeCell ref="L2151:M2151"/>
    <mergeCell ref="L2152:M2152"/>
    <mergeCell ref="L2153:M2153"/>
    <mergeCell ref="L2154:M2154"/>
    <mergeCell ref="L2155:M2155"/>
    <mergeCell ref="L2156:M2156"/>
    <mergeCell ref="L2157:M2157"/>
    <mergeCell ref="L2158:M2158"/>
    <mergeCell ref="L2160:M2160"/>
    <mergeCell ref="L2161:M2161"/>
    <mergeCell ref="L2162:M2162"/>
    <mergeCell ref="L2163:M2163"/>
    <mergeCell ref="L2148:M2148"/>
    <mergeCell ref="L2149:M2149"/>
    <mergeCell ref="L2159:M2159"/>
    <mergeCell ref="L2164:M2164"/>
    <mergeCell ref="L2203:M2203"/>
    <mergeCell ref="L2204:M2204"/>
    <mergeCell ref="L2205:M2205"/>
    <mergeCell ref="L2207:M2207"/>
    <mergeCell ref="L2208:M2208"/>
    <mergeCell ref="L2209:M2209"/>
    <mergeCell ref="L2210:M2210"/>
    <mergeCell ref="L2211:M2211"/>
    <mergeCell ref="L2212:M2212"/>
    <mergeCell ref="L2214:M2214"/>
    <mergeCell ref="L2215:M2215"/>
    <mergeCell ref="L2216:M2216"/>
    <mergeCell ref="L2217:M2217"/>
    <mergeCell ref="L2219:M2219"/>
    <mergeCell ref="L2220:M2220"/>
    <mergeCell ref="L2221:M2221"/>
    <mergeCell ref="L2165:M2165"/>
    <mergeCell ref="L2166:M2166"/>
    <mergeCell ref="L2167:M2167"/>
    <mergeCell ref="L2168:M2168"/>
    <mergeCell ref="L2169:M2169"/>
    <mergeCell ref="L2170:M2170"/>
    <mergeCell ref="L2171:M2171"/>
    <mergeCell ref="L2172:M2172"/>
    <mergeCell ref="L2173:M2173"/>
    <mergeCell ref="L2174:M2174"/>
    <mergeCell ref="L2175:M2175"/>
    <mergeCell ref="L2176:M2176"/>
    <mergeCell ref="L2177:M2177"/>
    <mergeCell ref="L2178:M2178"/>
    <mergeCell ref="L2179:M2179"/>
    <mergeCell ref="L2222:M2222"/>
    <mergeCell ref="L2223:M2223"/>
    <mergeCell ref="L2225:M2225"/>
    <mergeCell ref="L2226:M2226"/>
    <mergeCell ref="L2227:M2227"/>
    <mergeCell ref="L2228:M2228"/>
    <mergeCell ref="L2229:M2229"/>
    <mergeCell ref="L2230:M2230"/>
    <mergeCell ref="L2231:M2231"/>
    <mergeCell ref="L2232:M2232"/>
    <mergeCell ref="L2233:M2233"/>
    <mergeCell ref="L2234:M2234"/>
    <mergeCell ref="L2235:M2235"/>
    <mergeCell ref="L2236:M2236"/>
    <mergeCell ref="L2237:M2237"/>
    <mergeCell ref="L2238:M2238"/>
    <mergeCell ref="L2239:M2239"/>
    <mergeCell ref="L2276:M2276"/>
    <mergeCell ref="L2277:M2277"/>
    <mergeCell ref="L2279:M2279"/>
    <mergeCell ref="L2240:M2240"/>
    <mergeCell ref="L2241:M2241"/>
    <mergeCell ref="L2243:M2243"/>
    <mergeCell ref="L2244:M2244"/>
    <mergeCell ref="L2245:M2245"/>
    <mergeCell ref="L2247:M2247"/>
    <mergeCell ref="L2248:M2248"/>
    <mergeCell ref="L2249:M2249"/>
    <mergeCell ref="L2250:M2250"/>
    <mergeCell ref="L2252:M2252"/>
    <mergeCell ref="L2253:M2253"/>
    <mergeCell ref="L2254:M2254"/>
    <mergeCell ref="L2255:M2255"/>
    <mergeCell ref="L2256:M2256"/>
    <mergeCell ref="L2257:M2257"/>
    <mergeCell ref="L2259:M2259"/>
    <mergeCell ref="L2260:M2260"/>
    <mergeCell ref="L2284:M2284"/>
    <mergeCell ref="L2286:M2286"/>
    <mergeCell ref="L2288:M2288"/>
    <mergeCell ref="L2289:M2289"/>
    <mergeCell ref="L2293:M2293"/>
    <mergeCell ref="L2294:M2294"/>
    <mergeCell ref="L2295:M2295"/>
    <mergeCell ref="L2296:M2296"/>
    <mergeCell ref="L2297:M2297"/>
    <mergeCell ref="L2298:M2298"/>
    <mergeCell ref="L2299:M2299"/>
    <mergeCell ref="L2300:M2300"/>
    <mergeCell ref="L2301:M2301"/>
    <mergeCell ref="L2302:M2302"/>
    <mergeCell ref="L2283:M2283"/>
    <mergeCell ref="L2285:M2285"/>
    <mergeCell ref="L2287:M2287"/>
    <mergeCell ref="L2290:M2290"/>
    <mergeCell ref="L2291:M2291"/>
    <mergeCell ref="L2292:M2292"/>
    <mergeCell ref="L2303:M2303"/>
    <mergeCell ref="L1:M1"/>
    <mergeCell ref="L2:M2"/>
    <mergeCell ref="L3:M3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2280:M2280"/>
    <mergeCell ref="L31:M31"/>
    <mergeCell ref="L32:M32"/>
    <mergeCell ref="L33:M33"/>
    <mergeCell ref="L34:M34"/>
    <mergeCell ref="L40:M40"/>
    <mergeCell ref="L44:M44"/>
    <mergeCell ref="L56:M56"/>
    <mergeCell ref="L69:M69"/>
    <mergeCell ref="L77:M77"/>
    <mergeCell ref="L88:M88"/>
    <mergeCell ref="L99:M99"/>
    <mergeCell ref="L103:M103"/>
    <mergeCell ref="L104:M104"/>
    <mergeCell ref="L106:M106"/>
    <mergeCell ref="L108:M108"/>
    <mergeCell ref="L109:M109"/>
    <mergeCell ref="L110:M110"/>
    <mergeCell ref="L92:M92"/>
    <mergeCell ref="L93:M93"/>
    <mergeCell ref="L94:M94"/>
    <mergeCell ref="L95:M95"/>
    <mergeCell ref="L96:M96"/>
    <mergeCell ref="L97:M97"/>
    <mergeCell ref="L98:M98"/>
    <mergeCell ref="L100:M100"/>
    <mergeCell ref="L101:M101"/>
    <mergeCell ref="L102:M102"/>
    <mergeCell ref="L105:M105"/>
    <mergeCell ref="L107:M107"/>
    <mergeCell ref="L73:M73"/>
    <mergeCell ref="L74:M74"/>
    <mergeCell ref="L75:M75"/>
    <mergeCell ref="L111:M111"/>
    <mergeCell ref="L112:M112"/>
    <mergeCell ref="L113:M113"/>
    <mergeCell ref="L114:M114"/>
    <mergeCell ref="L115:M115"/>
    <mergeCell ref="L126:M126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7:M127"/>
    <mergeCell ref="L128:M128"/>
    <mergeCell ref="L129:M129"/>
    <mergeCell ref="L130:M130"/>
    <mergeCell ref="L131:M131"/>
    <mergeCell ref="L265:M265"/>
    <mergeCell ref="L266:M266"/>
    <mergeCell ref="L267:M267"/>
    <mergeCell ref="L268:M268"/>
    <mergeCell ref="L269:M269"/>
    <mergeCell ref="L270:M270"/>
    <mergeCell ref="L223:M223"/>
    <mergeCell ref="L224:M224"/>
    <mergeCell ref="L225:M225"/>
    <mergeCell ref="L226:M226"/>
    <mergeCell ref="L227:M227"/>
    <mergeCell ref="L309:M309"/>
    <mergeCell ref="L310:M310"/>
    <mergeCell ref="L311:M311"/>
    <mergeCell ref="L312:M312"/>
    <mergeCell ref="L313:M313"/>
    <mergeCell ref="L314:M314"/>
    <mergeCell ref="A299:M299"/>
    <mergeCell ref="L280:M280"/>
    <mergeCell ref="L281:M281"/>
    <mergeCell ref="L285:M285"/>
    <mergeCell ref="L286:M286"/>
    <mergeCell ref="L287:M287"/>
    <mergeCell ref="L288:M288"/>
    <mergeCell ref="L289:M289"/>
    <mergeCell ref="L290:M290"/>
    <mergeCell ref="L291:M291"/>
    <mergeCell ref="L293:M293"/>
    <mergeCell ref="L294:M294"/>
    <mergeCell ref="L295:M295"/>
    <mergeCell ref="L296:M296"/>
    <mergeCell ref="L297:M297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L332:M332"/>
    <mergeCell ref="L432:M432"/>
    <mergeCell ref="L433:M433"/>
    <mergeCell ref="L434:M434"/>
    <mergeCell ref="L435:M435"/>
    <mergeCell ref="L437:M437"/>
    <mergeCell ref="L438:M438"/>
    <mergeCell ref="L439:M439"/>
    <mergeCell ref="L391:M391"/>
    <mergeCell ref="L392:M392"/>
    <mergeCell ref="L393:M393"/>
    <mergeCell ref="L394:M394"/>
    <mergeCell ref="L395:M395"/>
    <mergeCell ref="L492:M492"/>
    <mergeCell ref="L493:M493"/>
    <mergeCell ref="L494:M494"/>
    <mergeCell ref="L495:M495"/>
    <mergeCell ref="L496:M496"/>
    <mergeCell ref="L469:M469"/>
    <mergeCell ref="L470:M470"/>
    <mergeCell ref="L471:M471"/>
    <mergeCell ref="L473:M473"/>
    <mergeCell ref="L474:M474"/>
    <mergeCell ref="L475:M475"/>
    <mergeCell ref="L476:M476"/>
    <mergeCell ref="L477:M477"/>
    <mergeCell ref="L449:M449"/>
    <mergeCell ref="L450:M450"/>
    <mergeCell ref="L452:M452"/>
    <mergeCell ref="L454:M454"/>
    <mergeCell ref="L455:M455"/>
    <mergeCell ref="L456:M456"/>
    <mergeCell ref="L457:M457"/>
    <mergeCell ref="L497:M497"/>
    <mergeCell ref="L498:M498"/>
    <mergeCell ref="L499:M499"/>
    <mergeCell ref="L500:M500"/>
    <mergeCell ref="L501:M501"/>
    <mergeCell ref="L502:M502"/>
    <mergeCell ref="L503:M503"/>
    <mergeCell ref="L504:M504"/>
    <mergeCell ref="L505:M505"/>
    <mergeCell ref="L506:M506"/>
    <mergeCell ref="L507:M507"/>
    <mergeCell ref="L508:M508"/>
    <mergeCell ref="L509:M509"/>
    <mergeCell ref="L510:M510"/>
    <mergeCell ref="L511:M511"/>
    <mergeCell ref="L512:M512"/>
    <mergeCell ref="L513:M513"/>
    <mergeCell ref="L514:M514"/>
    <mergeCell ref="L515:M515"/>
    <mergeCell ref="L516:M516"/>
    <mergeCell ref="L609:M609"/>
    <mergeCell ref="L610:M610"/>
    <mergeCell ref="L612:M612"/>
    <mergeCell ref="L630:M630"/>
    <mergeCell ref="L631:M631"/>
    <mergeCell ref="L632:M632"/>
    <mergeCell ref="L633:M633"/>
    <mergeCell ref="L634:M634"/>
    <mergeCell ref="L635:M635"/>
    <mergeCell ref="L613:M613"/>
    <mergeCell ref="L614:M614"/>
    <mergeCell ref="L615:M615"/>
    <mergeCell ref="L616:M616"/>
    <mergeCell ref="L617:M617"/>
    <mergeCell ref="L618:M618"/>
    <mergeCell ref="L619:M619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629:M629"/>
    <mergeCell ref="L594:M594"/>
    <mergeCell ref="L595:M595"/>
    <mergeCell ref="L596:M596"/>
    <mergeCell ref="L636:M636"/>
    <mergeCell ref="L637:M637"/>
    <mergeCell ref="L638:M638"/>
    <mergeCell ref="L639:M639"/>
    <mergeCell ref="L640:M640"/>
    <mergeCell ref="L641:M641"/>
    <mergeCell ref="L642:M642"/>
    <mergeCell ref="L643:M643"/>
    <mergeCell ref="L644:M644"/>
    <mergeCell ref="L645:M645"/>
    <mergeCell ref="L646:M646"/>
    <mergeCell ref="L647:M647"/>
    <mergeCell ref="L648:M648"/>
    <mergeCell ref="L649:M649"/>
    <mergeCell ref="L650:M650"/>
    <mergeCell ref="L651:M651"/>
    <mergeCell ref="L652:M652"/>
    <mergeCell ref="L653:M653"/>
    <mergeCell ref="L654:M654"/>
    <mergeCell ref="L655:M655"/>
    <mergeCell ref="L656:M656"/>
    <mergeCell ref="L657:M657"/>
    <mergeCell ref="L658:M658"/>
    <mergeCell ref="L659:M659"/>
    <mergeCell ref="L660:M660"/>
    <mergeCell ref="L661:M661"/>
    <mergeCell ref="L662:M662"/>
    <mergeCell ref="L663:M663"/>
    <mergeCell ref="L664:M664"/>
    <mergeCell ref="L670:M670"/>
    <mergeCell ref="L673:M673"/>
    <mergeCell ref="L683:M683"/>
    <mergeCell ref="L713:M713"/>
    <mergeCell ref="L725:M725"/>
    <mergeCell ref="L720:M720"/>
    <mergeCell ref="L721:M721"/>
    <mergeCell ref="L722:M722"/>
    <mergeCell ref="L723:M723"/>
    <mergeCell ref="L724:M724"/>
    <mergeCell ref="L685:M685"/>
    <mergeCell ref="L686:M686"/>
    <mergeCell ref="L687:M687"/>
    <mergeCell ref="L688:M688"/>
    <mergeCell ref="L689:M689"/>
    <mergeCell ref="L690:M690"/>
    <mergeCell ref="L691:M691"/>
    <mergeCell ref="L692:M692"/>
    <mergeCell ref="L693:M693"/>
    <mergeCell ref="L694:M694"/>
    <mergeCell ref="L757:M757"/>
    <mergeCell ref="L763:M763"/>
    <mergeCell ref="L767:M767"/>
    <mergeCell ref="L768:M768"/>
    <mergeCell ref="L770:M770"/>
    <mergeCell ref="L777:M777"/>
    <mergeCell ref="L779:M779"/>
    <mergeCell ref="L783:M783"/>
    <mergeCell ref="L791:M791"/>
    <mergeCell ref="L804:M804"/>
    <mergeCell ref="L810:M810"/>
    <mergeCell ref="L811:M811"/>
    <mergeCell ref="L812:M812"/>
    <mergeCell ref="L813:M813"/>
    <mergeCell ref="L814:M814"/>
    <mergeCell ref="L815:M815"/>
    <mergeCell ref="L816:M816"/>
    <mergeCell ref="L799:M799"/>
    <mergeCell ref="L800:M800"/>
    <mergeCell ref="L801:M801"/>
    <mergeCell ref="L802:M802"/>
    <mergeCell ref="L803:M803"/>
    <mergeCell ref="L805:M805"/>
    <mergeCell ref="L806:M806"/>
    <mergeCell ref="L807:M807"/>
    <mergeCell ref="L808:M808"/>
    <mergeCell ref="L809:M809"/>
    <mergeCell ref="L780:M780"/>
    <mergeCell ref="L781:M781"/>
    <mergeCell ref="L782:M782"/>
    <mergeCell ref="L784:M784"/>
    <mergeCell ref="L785:M785"/>
    <mergeCell ref="L842:M842"/>
    <mergeCell ref="L843:M843"/>
    <mergeCell ref="L844:M844"/>
    <mergeCell ref="L845:M845"/>
    <mergeCell ref="L846:M846"/>
    <mergeCell ref="L847:M847"/>
    <mergeCell ref="L848:M848"/>
    <mergeCell ref="L849:M849"/>
    <mergeCell ref="L850:M850"/>
    <mergeCell ref="L851:M851"/>
    <mergeCell ref="L856:M856"/>
    <mergeCell ref="L858:M858"/>
    <mergeCell ref="L866:M866"/>
    <mergeCell ref="L881:M881"/>
    <mergeCell ref="L889:M889"/>
    <mergeCell ref="L898:M898"/>
    <mergeCell ref="L902:M902"/>
    <mergeCell ref="L899:M899"/>
    <mergeCell ref="L900:M900"/>
    <mergeCell ref="L901:M901"/>
    <mergeCell ref="L879:M879"/>
    <mergeCell ref="L880:M880"/>
    <mergeCell ref="L882:M882"/>
    <mergeCell ref="L883:M883"/>
    <mergeCell ref="L884:M884"/>
    <mergeCell ref="L885:M885"/>
    <mergeCell ref="L886:M886"/>
    <mergeCell ref="L887:M887"/>
    <mergeCell ref="L888:M888"/>
    <mergeCell ref="L890:M890"/>
    <mergeCell ref="L891:M891"/>
    <mergeCell ref="L892:M892"/>
    <mergeCell ref="L941:M941"/>
    <mergeCell ref="L939:M939"/>
    <mergeCell ref="L940:M940"/>
    <mergeCell ref="L918:M918"/>
    <mergeCell ref="L921:M921"/>
    <mergeCell ref="L923:M923"/>
    <mergeCell ref="L925:M925"/>
    <mergeCell ref="L926:M926"/>
    <mergeCell ref="L927:M927"/>
    <mergeCell ref="L928:M928"/>
    <mergeCell ref="L929:M929"/>
    <mergeCell ref="L930:M930"/>
    <mergeCell ref="L931:M931"/>
    <mergeCell ref="L932:M932"/>
    <mergeCell ref="L933:M933"/>
    <mergeCell ref="L934:M934"/>
    <mergeCell ref="L957:M957"/>
    <mergeCell ref="L936:M936"/>
    <mergeCell ref="L937:M937"/>
    <mergeCell ref="L938:M938"/>
    <mergeCell ref="L922:M922"/>
    <mergeCell ref="L924:M924"/>
    <mergeCell ref="L935:M935"/>
    <mergeCell ref="L960:M960"/>
    <mergeCell ref="L961:M961"/>
    <mergeCell ref="L962:M962"/>
    <mergeCell ref="L963:M963"/>
    <mergeCell ref="L964:M964"/>
    <mergeCell ref="L965:M965"/>
    <mergeCell ref="L966:M966"/>
    <mergeCell ref="L967:M967"/>
    <mergeCell ref="L968:M968"/>
    <mergeCell ref="L969:M969"/>
    <mergeCell ref="L970:M970"/>
    <mergeCell ref="L971:M971"/>
    <mergeCell ref="L972:M972"/>
    <mergeCell ref="L973:M973"/>
    <mergeCell ref="L974:M974"/>
    <mergeCell ref="L975:M975"/>
    <mergeCell ref="L984:M984"/>
    <mergeCell ref="L976:M976"/>
    <mergeCell ref="L977:M977"/>
    <mergeCell ref="L978:M978"/>
    <mergeCell ref="L979:M979"/>
    <mergeCell ref="L980:M980"/>
    <mergeCell ref="L981:M981"/>
    <mergeCell ref="L982:M982"/>
    <mergeCell ref="L983:M983"/>
    <mergeCell ref="L1069:M1069"/>
    <mergeCell ref="L1070:M1070"/>
    <mergeCell ref="L1071:M1071"/>
    <mergeCell ref="L1075:M1075"/>
    <mergeCell ref="L1048:M1048"/>
    <mergeCell ref="L1049:M1049"/>
    <mergeCell ref="L1050:M1050"/>
    <mergeCell ref="L1051:M1051"/>
    <mergeCell ref="L1052:M1052"/>
    <mergeCell ref="L1053:M1053"/>
    <mergeCell ref="L1054:M1054"/>
    <mergeCell ref="L1056:M1056"/>
    <mergeCell ref="L1057:M1057"/>
    <mergeCell ref="L1058:M1058"/>
    <mergeCell ref="L1061:M1061"/>
    <mergeCell ref="L1063:M1063"/>
    <mergeCell ref="L1064:M1064"/>
    <mergeCell ref="L1065:M1065"/>
    <mergeCell ref="L1066:M1066"/>
    <mergeCell ref="L1072:M1072"/>
    <mergeCell ref="L1073:M1073"/>
    <mergeCell ref="L1074:M1074"/>
    <mergeCell ref="L1068:M1068"/>
    <mergeCell ref="L1055:M1055"/>
    <mergeCell ref="L1059:M1059"/>
    <mergeCell ref="L1060:M1060"/>
    <mergeCell ref="L1062:M1062"/>
    <mergeCell ref="L1067:M1067"/>
    <mergeCell ref="L1110:M1110"/>
    <mergeCell ref="L1111:M1111"/>
    <mergeCell ref="L1112:M1112"/>
    <mergeCell ref="L1113:M1113"/>
    <mergeCell ref="L1114:M1114"/>
    <mergeCell ref="L1115:M1115"/>
    <mergeCell ref="L1116:M1116"/>
    <mergeCell ref="L1117:M1117"/>
    <mergeCell ref="L1118:M1118"/>
    <mergeCell ref="L1119:M1119"/>
    <mergeCell ref="L1120:M1120"/>
    <mergeCell ref="L1121:M1121"/>
    <mergeCell ref="L1122:M1122"/>
    <mergeCell ref="L1123:M1123"/>
    <mergeCell ref="L1124:M1124"/>
    <mergeCell ref="L1092:M1092"/>
    <mergeCell ref="L1093:M1093"/>
    <mergeCell ref="L1094:M1094"/>
    <mergeCell ref="L1095:M1095"/>
    <mergeCell ref="L1096:M1096"/>
    <mergeCell ref="L1097:M1097"/>
    <mergeCell ref="L1098:M1098"/>
    <mergeCell ref="L1099:M1099"/>
    <mergeCell ref="L1100:M1100"/>
    <mergeCell ref="L1101:M1101"/>
    <mergeCell ref="L1102:M1102"/>
    <mergeCell ref="L1103:M1103"/>
    <mergeCell ref="L1105:M1105"/>
    <mergeCell ref="L1106:M1106"/>
    <mergeCell ref="L1107:M1107"/>
    <mergeCell ref="L1108:M1108"/>
    <mergeCell ref="L1109:M1109"/>
    <mergeCell ref="L1125:M1125"/>
    <mergeCell ref="L1126:M1126"/>
    <mergeCell ref="L1127:M1127"/>
    <mergeCell ref="L1128:M1128"/>
    <mergeCell ref="L1129:M1129"/>
    <mergeCell ref="L1130:M1130"/>
    <mergeCell ref="L1131:M1131"/>
    <mergeCell ref="L1132:M1132"/>
    <mergeCell ref="L1133:M1133"/>
    <mergeCell ref="L1134:M1134"/>
    <mergeCell ref="L1135:M1135"/>
    <mergeCell ref="L1136:M1136"/>
    <mergeCell ref="L1137:M1137"/>
    <mergeCell ref="L1138:M1138"/>
    <mergeCell ref="L1139:M1139"/>
    <mergeCell ref="L1140:M1140"/>
    <mergeCell ref="L1141:M1141"/>
    <mergeCell ref="L1142:M1142"/>
    <mergeCell ref="L1143:M1143"/>
    <mergeCell ref="L1144:M1144"/>
    <mergeCell ref="L1167:M1167"/>
    <mergeCell ref="L1192:M1192"/>
    <mergeCell ref="L1204:M1204"/>
    <mergeCell ref="L1213:M1213"/>
    <mergeCell ref="L1224:M1224"/>
    <mergeCell ref="L1236:M1236"/>
    <mergeCell ref="L1243:M1243"/>
    <mergeCell ref="L1247:M1247"/>
    <mergeCell ref="L1248:M1248"/>
    <mergeCell ref="L1252:M1252"/>
    <mergeCell ref="L1254:M1254"/>
    <mergeCell ref="L1255:M1255"/>
    <mergeCell ref="L1256:M1256"/>
    <mergeCell ref="L1264:M1264"/>
    <mergeCell ref="L1259:M1259"/>
    <mergeCell ref="L1260:M1260"/>
    <mergeCell ref="L1261:M1261"/>
    <mergeCell ref="L1262:M1262"/>
    <mergeCell ref="L1263:M1263"/>
    <mergeCell ref="L1235:M1235"/>
    <mergeCell ref="L1237:M1237"/>
    <mergeCell ref="L1238:M1238"/>
    <mergeCell ref="L1239:M1239"/>
    <mergeCell ref="L1240:M1240"/>
    <mergeCell ref="L1241:M1241"/>
    <mergeCell ref="L1242:M1242"/>
    <mergeCell ref="L1244:M1244"/>
    <mergeCell ref="L1245:M1245"/>
    <mergeCell ref="L1246:M1246"/>
    <mergeCell ref="L1290:M1290"/>
    <mergeCell ref="L1291:M1291"/>
    <mergeCell ref="L1292:M1292"/>
    <mergeCell ref="L1293:M1293"/>
    <mergeCell ref="L1294:M1294"/>
    <mergeCell ref="L1295:M1295"/>
    <mergeCell ref="L1296:M1296"/>
    <mergeCell ref="L1297:M1297"/>
    <mergeCell ref="L1298:M1298"/>
    <mergeCell ref="L1299:M1299"/>
    <mergeCell ref="L1300:M1300"/>
    <mergeCell ref="L1301:M1301"/>
    <mergeCell ref="L1302:M1302"/>
    <mergeCell ref="L1303:M1303"/>
    <mergeCell ref="L1304:M1304"/>
    <mergeCell ref="L1305:M1305"/>
    <mergeCell ref="L1306:M1306"/>
    <mergeCell ref="L1307:M1307"/>
    <mergeCell ref="L1308:M1308"/>
    <mergeCell ref="L1401:M1401"/>
    <mergeCell ref="L1402:M1402"/>
    <mergeCell ref="L1404:M1404"/>
    <mergeCell ref="L1421:M1421"/>
    <mergeCell ref="L1422:M1422"/>
    <mergeCell ref="L1423:M1423"/>
    <mergeCell ref="L1424:M1424"/>
    <mergeCell ref="L1425:M1425"/>
    <mergeCell ref="L1426:M1426"/>
    <mergeCell ref="L1427:M1427"/>
    <mergeCell ref="L1420:M1420"/>
    <mergeCell ref="L1403:M1403"/>
    <mergeCell ref="L1405:M1405"/>
    <mergeCell ref="L1406:M1406"/>
    <mergeCell ref="L1407:M1407"/>
    <mergeCell ref="L1408:M1408"/>
    <mergeCell ref="L1409:M1409"/>
    <mergeCell ref="L1410:M1410"/>
    <mergeCell ref="L1411:M1411"/>
    <mergeCell ref="L1412:M1412"/>
    <mergeCell ref="L1413:M1413"/>
    <mergeCell ref="L1414:M1414"/>
    <mergeCell ref="L1415:M1415"/>
    <mergeCell ref="L1416:M1416"/>
    <mergeCell ref="L1417:M1417"/>
    <mergeCell ref="L1418:M1418"/>
    <mergeCell ref="L1419:M1419"/>
    <mergeCell ref="L1384:M1384"/>
    <mergeCell ref="L1385:M1385"/>
    <mergeCell ref="L1386:M1386"/>
    <mergeCell ref="L1449:M1449"/>
    <mergeCell ref="L1450:M1450"/>
    <mergeCell ref="L1451:M1451"/>
    <mergeCell ref="L1452:M1452"/>
    <mergeCell ref="L1453:M1453"/>
    <mergeCell ref="L1454:M1454"/>
    <mergeCell ref="L1455:M1455"/>
    <mergeCell ref="L1461:M1461"/>
    <mergeCell ref="L1465:M1465"/>
    <mergeCell ref="L1475:M1475"/>
    <mergeCell ref="L1502:M1502"/>
    <mergeCell ref="L1492:M1492"/>
    <mergeCell ref="L1493:M1493"/>
    <mergeCell ref="L1494:M1494"/>
    <mergeCell ref="L1495:M1495"/>
    <mergeCell ref="L1496:M1496"/>
    <mergeCell ref="L1497:M1497"/>
    <mergeCell ref="L1498:M1498"/>
    <mergeCell ref="L1499:M1499"/>
    <mergeCell ref="L1500:M1500"/>
    <mergeCell ref="L1501:M1501"/>
    <mergeCell ref="L1456:M1456"/>
    <mergeCell ref="L1457:M1457"/>
    <mergeCell ref="L1458:M1458"/>
    <mergeCell ref="L1459:M1459"/>
    <mergeCell ref="L1460:M1460"/>
    <mergeCell ref="L1462:M1462"/>
    <mergeCell ref="L1463:M1463"/>
    <mergeCell ref="L1464:M1464"/>
    <mergeCell ref="L1466:M1466"/>
    <mergeCell ref="L1467:M1467"/>
    <mergeCell ref="L1468:M1468"/>
    <mergeCell ref="L1612:M1612"/>
    <mergeCell ref="L1613:M1613"/>
    <mergeCell ref="L1614:M1614"/>
    <mergeCell ref="L1615:M1615"/>
    <mergeCell ref="L1616:M1616"/>
    <mergeCell ref="L1617:M1617"/>
    <mergeCell ref="L1618:M1618"/>
    <mergeCell ref="L1619:M1619"/>
    <mergeCell ref="L1620:M1620"/>
    <mergeCell ref="L1621:M1621"/>
    <mergeCell ref="L1622:M1622"/>
    <mergeCell ref="L1623:M1623"/>
    <mergeCell ref="L1624:M1624"/>
    <mergeCell ref="L1625:M1625"/>
    <mergeCell ref="L1626:M1626"/>
    <mergeCell ref="L1627:M1627"/>
    <mergeCell ref="L1628:M1628"/>
    <mergeCell ref="L1629:M1629"/>
    <mergeCell ref="L1630:M1630"/>
    <mergeCell ref="L1631:M1631"/>
    <mergeCell ref="L1632:M1632"/>
    <mergeCell ref="L1636:M1636"/>
    <mergeCell ref="L1640:M1640"/>
    <mergeCell ref="L1643:M1643"/>
    <mergeCell ref="L1647:M1647"/>
    <mergeCell ref="L1658:M1658"/>
    <mergeCell ref="L1661:M1661"/>
    <mergeCell ref="L1663:M1663"/>
    <mergeCell ref="L1666:M1666"/>
    <mergeCell ref="L1673:M1673"/>
    <mergeCell ref="L1680:M1680"/>
    <mergeCell ref="L1684:M1684"/>
    <mergeCell ref="L1685:M1685"/>
    <mergeCell ref="L1687:M1687"/>
    <mergeCell ref="L1667:M1667"/>
    <mergeCell ref="L1668:M1668"/>
    <mergeCell ref="L1669:M1669"/>
    <mergeCell ref="L1670:M1670"/>
    <mergeCell ref="L1671:M1671"/>
    <mergeCell ref="L1672:M1672"/>
    <mergeCell ref="L1674:M1674"/>
    <mergeCell ref="L1675:M1675"/>
    <mergeCell ref="L1676:M1676"/>
    <mergeCell ref="L1677:M1677"/>
    <mergeCell ref="L1678:M1678"/>
    <mergeCell ref="L1679:M1679"/>
    <mergeCell ref="L1681:M1681"/>
    <mergeCell ref="L1682:M1682"/>
    <mergeCell ref="L1683:M1683"/>
    <mergeCell ref="L1715:M1715"/>
    <mergeCell ref="L1716:M1716"/>
    <mergeCell ref="L1717:M1717"/>
    <mergeCell ref="L1718:M1718"/>
    <mergeCell ref="L1719:M1719"/>
    <mergeCell ref="L1720:M1720"/>
    <mergeCell ref="L1721:M1721"/>
    <mergeCell ref="L1722:M1722"/>
    <mergeCell ref="L1723:M1723"/>
    <mergeCell ref="L1724:M1724"/>
    <mergeCell ref="L1725:M1725"/>
    <mergeCell ref="L1726:M1726"/>
    <mergeCell ref="L1727:M1727"/>
    <mergeCell ref="L1728:M1728"/>
    <mergeCell ref="L1729:M1729"/>
    <mergeCell ref="L1730:M1730"/>
    <mergeCell ref="L1731:M1731"/>
    <mergeCell ref="L1732:M1732"/>
    <mergeCell ref="L1733:M1733"/>
    <mergeCell ref="L1734:M1734"/>
    <mergeCell ref="L1735:M1735"/>
    <mergeCell ref="L1736:M1736"/>
    <mergeCell ref="L1737:M1737"/>
    <mergeCell ref="L1738:M1738"/>
    <mergeCell ref="L1740:M1740"/>
    <mergeCell ref="L1742:M1742"/>
    <mergeCell ref="L1745:M1745"/>
    <mergeCell ref="L1749:M1749"/>
    <mergeCell ref="L1751:M1751"/>
    <mergeCell ref="L1763:M1763"/>
    <mergeCell ref="L1767:M1767"/>
    <mergeCell ref="L1769:M1769"/>
    <mergeCell ref="L1773:M1773"/>
    <mergeCell ref="L1779:M1779"/>
    <mergeCell ref="L1768:M1768"/>
    <mergeCell ref="L1770:M1770"/>
    <mergeCell ref="L1771:M1771"/>
    <mergeCell ref="L1772:M1772"/>
    <mergeCell ref="L1774:M1774"/>
    <mergeCell ref="L1775:M1775"/>
    <mergeCell ref="L1776:M1776"/>
    <mergeCell ref="L1777:M1777"/>
    <mergeCell ref="L1778:M1778"/>
    <mergeCell ref="L1831:M1831"/>
    <mergeCell ref="L1832:M1832"/>
    <mergeCell ref="L1833:M1833"/>
    <mergeCell ref="L1834:M1834"/>
    <mergeCell ref="L1835:M1835"/>
    <mergeCell ref="L1836:M1836"/>
    <mergeCell ref="L1837:M1837"/>
    <mergeCell ref="L1838:M1838"/>
    <mergeCell ref="L1839:M1839"/>
    <mergeCell ref="L1840:M1840"/>
    <mergeCell ref="L1841:M1841"/>
    <mergeCell ref="L1842:M1842"/>
    <mergeCell ref="L1843:M1843"/>
    <mergeCell ref="L1844:M1844"/>
    <mergeCell ref="L1845:M1845"/>
    <mergeCell ref="L1846:M1846"/>
    <mergeCell ref="L1847:M1847"/>
    <mergeCell ref="L1848:M1848"/>
    <mergeCell ref="L1849:M1849"/>
    <mergeCell ref="L1850:M1850"/>
    <mergeCell ref="L1851:M1851"/>
    <mergeCell ref="L1855:M1855"/>
    <mergeCell ref="L1861:M1861"/>
    <mergeCell ref="L1866:M1866"/>
    <mergeCell ref="L1871:M1871"/>
    <mergeCell ref="L1893:M1893"/>
    <mergeCell ref="L1897:M1897"/>
    <mergeCell ref="L1902:M1902"/>
    <mergeCell ref="L1910:M1910"/>
    <mergeCell ref="L1921:M1921"/>
    <mergeCell ref="L1931:M1931"/>
    <mergeCell ref="L1935:M1935"/>
    <mergeCell ref="L1936:M1936"/>
    <mergeCell ref="L1938:M1938"/>
    <mergeCell ref="L1909:M1909"/>
    <mergeCell ref="L1911:M1911"/>
    <mergeCell ref="L1912:M1912"/>
    <mergeCell ref="L1913:M1913"/>
    <mergeCell ref="L1914:M1914"/>
    <mergeCell ref="L1915:M1915"/>
    <mergeCell ref="L1916:M1916"/>
    <mergeCell ref="L1917:M1917"/>
    <mergeCell ref="L1918:M1918"/>
    <mergeCell ref="L1919:M1919"/>
    <mergeCell ref="L1920:M1920"/>
    <mergeCell ref="L1922:M1922"/>
    <mergeCell ref="L1923:M1923"/>
    <mergeCell ref="L1924:M1924"/>
    <mergeCell ref="L1925:M1925"/>
    <mergeCell ref="L1948:M1948"/>
    <mergeCell ref="L1949:M1949"/>
    <mergeCell ref="L1950:M1950"/>
    <mergeCell ref="L1951:M1951"/>
    <mergeCell ref="L1953:M1953"/>
    <mergeCell ref="L1962:M1962"/>
    <mergeCell ref="L1972:M1972"/>
    <mergeCell ref="L1981:M1981"/>
    <mergeCell ref="L1987:M1987"/>
    <mergeCell ref="L1988:M1988"/>
    <mergeCell ref="L1971:M1971"/>
    <mergeCell ref="L1973:M1973"/>
    <mergeCell ref="L1974:M1974"/>
    <mergeCell ref="L1975:M1975"/>
    <mergeCell ref="L1976:M1976"/>
    <mergeCell ref="L1977:M1977"/>
    <mergeCell ref="L1978:M1978"/>
    <mergeCell ref="L1979:M1979"/>
    <mergeCell ref="L1980:M1980"/>
    <mergeCell ref="L1982:M1982"/>
    <mergeCell ref="L1983:M1983"/>
    <mergeCell ref="L1984:M1984"/>
    <mergeCell ref="L1985:M1985"/>
    <mergeCell ref="L1986:M1986"/>
    <mergeCell ref="L1952:M1952"/>
    <mergeCell ref="L1954:M1954"/>
    <mergeCell ref="L1955:M1955"/>
    <mergeCell ref="L1956:M1956"/>
    <mergeCell ref="L1957:M1957"/>
    <mergeCell ref="L1958:M1958"/>
    <mergeCell ref="L1959:M1959"/>
    <mergeCell ref="L1960:M1960"/>
    <mergeCell ref="L2018:M2018"/>
    <mergeCell ref="L2019:M2019"/>
    <mergeCell ref="L2020:M2020"/>
    <mergeCell ref="L2021:M2021"/>
    <mergeCell ref="L2022:M2022"/>
    <mergeCell ref="L2026:M2026"/>
    <mergeCell ref="L2032:M2032"/>
    <mergeCell ref="L2037:M2037"/>
    <mergeCell ref="L2042:M2042"/>
    <mergeCell ref="L2079:M2079"/>
    <mergeCell ref="L2085:M2085"/>
    <mergeCell ref="L2097:M2097"/>
    <mergeCell ref="L2107:M2107"/>
    <mergeCell ref="L2111:M2111"/>
    <mergeCell ref="L2112:M2112"/>
    <mergeCell ref="L2114:M2114"/>
    <mergeCell ref="L2119:M2119"/>
    <mergeCell ref="L2082:M2082"/>
    <mergeCell ref="L2083:M2083"/>
    <mergeCell ref="L2084:M2084"/>
    <mergeCell ref="L2086:M2086"/>
    <mergeCell ref="L2087:M2087"/>
    <mergeCell ref="L2088:M2088"/>
    <mergeCell ref="L2089:M2089"/>
    <mergeCell ref="L2090:M2090"/>
    <mergeCell ref="L2091:M2091"/>
    <mergeCell ref="L2092:M2092"/>
    <mergeCell ref="L2093:M2093"/>
    <mergeCell ref="L2094:M2094"/>
    <mergeCell ref="L2095:M2095"/>
    <mergeCell ref="L2096:M2096"/>
    <mergeCell ref="L2098:M2098"/>
    <mergeCell ref="L2123:M2123"/>
    <mergeCell ref="L2124:M2124"/>
    <mergeCell ref="L2125:M2125"/>
    <mergeCell ref="L2122:M2122"/>
    <mergeCell ref="L2101:M2101"/>
    <mergeCell ref="L2102:M2102"/>
    <mergeCell ref="L2103:M2103"/>
    <mergeCell ref="L2104:M2104"/>
    <mergeCell ref="L2105:M2105"/>
    <mergeCell ref="L2106:M2106"/>
    <mergeCell ref="L2108:M2108"/>
    <mergeCell ref="L2109:M2109"/>
    <mergeCell ref="L2110:M2110"/>
    <mergeCell ref="L2113:M2113"/>
    <mergeCell ref="L2115:M2115"/>
    <mergeCell ref="L2116:M2116"/>
    <mergeCell ref="L2117:M2117"/>
    <mergeCell ref="L2118:M2118"/>
    <mergeCell ref="L2120:M2120"/>
    <mergeCell ref="L2121:M2121"/>
    <mergeCell ref="L2180:M2180"/>
    <mergeCell ref="L2181:M2181"/>
    <mergeCell ref="L2182:M2182"/>
    <mergeCell ref="L2183:M2183"/>
    <mergeCell ref="L2184:M2184"/>
    <mergeCell ref="L2185:M2185"/>
    <mergeCell ref="L2186:M2186"/>
    <mergeCell ref="L2187:M2187"/>
    <mergeCell ref="L2188:M2188"/>
    <mergeCell ref="L2189:M2189"/>
    <mergeCell ref="L2190:M2190"/>
    <mergeCell ref="L2191:M2191"/>
    <mergeCell ref="L2192:M2192"/>
    <mergeCell ref="L2193:M2193"/>
    <mergeCell ref="L2194:M2194"/>
    <mergeCell ref="L2195:M2195"/>
    <mergeCell ref="L2196:M2196"/>
    <mergeCell ref="L2197:M2197"/>
    <mergeCell ref="L2198:M2198"/>
    <mergeCell ref="L2199:M2199"/>
    <mergeCell ref="L2200:M2200"/>
    <mergeCell ref="L2201:M2201"/>
    <mergeCell ref="L2202:M2202"/>
    <mergeCell ref="L2206:M2206"/>
    <mergeCell ref="L2213:M2213"/>
    <mergeCell ref="L2218:M2218"/>
    <mergeCell ref="L2224:M2224"/>
    <mergeCell ref="L2242:M2242"/>
    <mergeCell ref="L2246:M2246"/>
    <mergeCell ref="L2251:M2251"/>
    <mergeCell ref="L2258:M2258"/>
    <mergeCell ref="L2269:M2269"/>
    <mergeCell ref="L2278:M2278"/>
    <mergeCell ref="L2282:M2282"/>
    <mergeCell ref="L2281:M2281"/>
    <mergeCell ref="L2261:M2261"/>
    <mergeCell ref="L2262:M2262"/>
    <mergeCell ref="L2263:M2263"/>
    <mergeCell ref="L2264:M2264"/>
    <mergeCell ref="L2265:M2265"/>
    <mergeCell ref="L2266:M2266"/>
    <mergeCell ref="L2267:M2267"/>
    <mergeCell ref="L2268:M2268"/>
    <mergeCell ref="L2270:M2270"/>
    <mergeCell ref="L2271:M2271"/>
    <mergeCell ref="L2272:M2272"/>
    <mergeCell ref="L2273:M2273"/>
    <mergeCell ref="L2274:M2274"/>
    <mergeCell ref="L2275:M2275"/>
  </mergeCells>
  <conditionalFormatting sqref="A37:A38 A41:A42 A45:A54 A57:A68 A78:A86 A100:A103 A105 A107:A112 A116:A121 A124:A125 A127:A131 A771:A776">
    <cfRule type="cellIs" dxfId="130" priority="172" operator="greaterThan">
      <formula>0</formula>
    </cfRule>
  </conditionalFormatting>
  <conditionalFormatting sqref="A70:A75">
    <cfRule type="cellIs" dxfId="129" priority="171" operator="greaterThan">
      <formula>0</formula>
    </cfRule>
  </conditionalFormatting>
  <conditionalFormatting sqref="A89:A97">
    <cfRule type="cellIs" dxfId="128" priority="170" operator="greaterThan">
      <formula>0</formula>
    </cfRule>
  </conditionalFormatting>
  <conditionalFormatting sqref="A114">
    <cfRule type="cellIs" dxfId="127" priority="169" operator="greaterThan">
      <formula>0</formula>
    </cfRule>
  </conditionalFormatting>
  <conditionalFormatting sqref="A168 A171:A172 A190:A218 A220:A229 A238:A245">
    <cfRule type="cellIs" dxfId="126" priority="166" operator="greaterThan">
      <formula>0</formula>
    </cfRule>
  </conditionalFormatting>
  <conditionalFormatting sqref="A174:A188">
    <cfRule type="cellIs" dxfId="125" priority="165" operator="greaterThan">
      <formula>0</formula>
    </cfRule>
  </conditionalFormatting>
  <conditionalFormatting sqref="A231:A236">
    <cfRule type="cellIs" dxfId="124" priority="163" operator="greaterThan">
      <formula>0</formula>
    </cfRule>
  </conditionalFormatting>
  <conditionalFormatting sqref="A247:A256">
    <cfRule type="cellIs" dxfId="123" priority="153" operator="greaterThan">
      <formula>0</formula>
    </cfRule>
  </conditionalFormatting>
  <conditionalFormatting sqref="A258:A270">
    <cfRule type="cellIs" dxfId="122" priority="164" operator="greaterThan">
      <formula>0</formula>
    </cfRule>
  </conditionalFormatting>
  <conditionalFormatting sqref="A272:A274">
    <cfRule type="cellIs" dxfId="121" priority="162" operator="greaterThan">
      <formula>0</formula>
    </cfRule>
  </conditionalFormatting>
  <conditionalFormatting sqref="A277">
    <cfRule type="cellIs" dxfId="120" priority="161" operator="greaterThan">
      <formula>0</formula>
    </cfRule>
  </conditionalFormatting>
  <conditionalFormatting sqref="A279">
    <cfRule type="cellIs" dxfId="119" priority="160" operator="greaterThan">
      <formula>0</formula>
    </cfRule>
  </conditionalFormatting>
  <conditionalFormatting sqref="A281">
    <cfRule type="cellIs" dxfId="118" priority="159" operator="greaterThan">
      <formula>0</formula>
    </cfRule>
  </conditionalFormatting>
  <conditionalFormatting sqref="A285:A291">
    <cfRule type="cellIs" dxfId="117" priority="157" operator="greaterThan">
      <formula>0</formula>
    </cfRule>
  </conditionalFormatting>
  <conditionalFormatting sqref="A293:A297">
    <cfRule type="cellIs" dxfId="116" priority="154" operator="greaterThan">
      <formula>0</formula>
    </cfRule>
  </conditionalFormatting>
  <conditionalFormatting sqref="A335:A337 A339:A341 A343:A351 A353:A382 A384:A395 A397:A404 A406:A415 A417:A427 A429:A430 A432:A435 A437:A440 A442 A444:A450 A452 A454:A460 A462:A468 A473:A477">
    <cfRule type="cellIs" dxfId="115" priority="150" operator="greaterThan">
      <formula>0</formula>
    </cfRule>
  </conditionalFormatting>
  <conditionalFormatting sqref="A470:A471">
    <cfRule type="cellIs" dxfId="114" priority="148" operator="greaterThan">
      <formula>0</formula>
    </cfRule>
  </conditionalFormatting>
  <conditionalFormatting sqref="A667:A669 A780:A782">
    <cfRule type="cellIs" dxfId="113" priority="136" operator="greaterThan">
      <formula>0</formula>
    </cfRule>
  </conditionalFormatting>
  <conditionalFormatting sqref="A671:A672 A674:A682 A684:A712 A714:A724 A726:A733 A746:A756 A758:A762 A764:A766 A769 A784:A790 A792:A800 A802:A803 A805:A809">
    <cfRule type="cellIs" dxfId="112" priority="140" operator="greaterThan">
      <formula>0</formula>
    </cfRule>
  </conditionalFormatting>
  <conditionalFormatting sqref="A735:A744">
    <cfRule type="cellIs" dxfId="111" priority="138" operator="greaterThan">
      <formula>0</formula>
    </cfRule>
  </conditionalFormatting>
  <conditionalFormatting sqref="A778">
    <cfRule type="cellIs" dxfId="110" priority="139" operator="greaterThan">
      <formula>0</formula>
    </cfRule>
  </conditionalFormatting>
  <conditionalFormatting sqref="A854 A890:A897">
    <cfRule type="cellIs" dxfId="109" priority="131" operator="greaterThan">
      <formula>0</formula>
    </cfRule>
  </conditionalFormatting>
  <conditionalFormatting sqref="A857">
    <cfRule type="cellIs" dxfId="108" priority="130" operator="greaterThan">
      <formula>0</formula>
    </cfRule>
  </conditionalFormatting>
  <conditionalFormatting sqref="A859:A865">
    <cfRule type="cellIs" dxfId="107" priority="129" operator="greaterThan">
      <formula>0</formula>
    </cfRule>
  </conditionalFormatting>
  <conditionalFormatting sqref="A867:A880">
    <cfRule type="cellIs" dxfId="106" priority="121" operator="greaterThan">
      <formula>0</formula>
    </cfRule>
  </conditionalFormatting>
  <conditionalFormatting sqref="A882:A888">
    <cfRule type="cellIs" dxfId="105" priority="128" operator="greaterThan">
      <formula>0</formula>
    </cfRule>
  </conditionalFormatting>
  <conditionalFormatting sqref="A899:A901">
    <cfRule type="cellIs" dxfId="104" priority="127" operator="greaterThan">
      <formula>0</formula>
    </cfRule>
  </conditionalFormatting>
  <conditionalFormatting sqref="A903:A914">
    <cfRule type="cellIs" dxfId="103" priority="120" operator="greaterThan">
      <formula>0</formula>
    </cfRule>
  </conditionalFormatting>
  <conditionalFormatting sqref="A916:A919">
    <cfRule type="cellIs" dxfId="102" priority="126" operator="greaterThan">
      <formula>0</formula>
    </cfRule>
  </conditionalFormatting>
  <conditionalFormatting sqref="A921">
    <cfRule type="cellIs" dxfId="101" priority="125" operator="greaterThan">
      <formula>0</formula>
    </cfRule>
  </conditionalFormatting>
  <conditionalFormatting sqref="A923">
    <cfRule type="cellIs" dxfId="100" priority="118" operator="greaterThan">
      <formula>0</formula>
    </cfRule>
  </conditionalFormatting>
  <conditionalFormatting sqref="A925:A932">
    <cfRule type="cellIs" dxfId="99" priority="124" operator="greaterThan">
      <formula>0</formula>
    </cfRule>
  </conditionalFormatting>
  <conditionalFormatting sqref="A934">
    <cfRule type="cellIs" dxfId="98" priority="123" operator="greaterThan">
      <formula>0</formula>
    </cfRule>
  </conditionalFormatting>
  <conditionalFormatting sqref="A936:A940">
    <cfRule type="cellIs" dxfId="97" priority="122" operator="greaterThan">
      <formula>0</formula>
    </cfRule>
  </conditionalFormatting>
  <conditionalFormatting sqref="A978:A980 A982:A983 A985:A993 A995:A1006 A1008:A1017 A1019:A1031 A1033:A1036 A1038:A1041 A1056:A1059 A1061 A1063:A1066 A1068 A1072:A1074 A1076:A1082 A1084:A1090 A1092:A1100 A1102:A1103 A1105:A1109">
    <cfRule type="cellIs" dxfId="96" priority="117" operator="greaterThan">
      <formula>0</formula>
    </cfRule>
  </conditionalFormatting>
  <conditionalFormatting sqref="A1043:A1054">
    <cfRule type="cellIs" dxfId="95" priority="116" operator="greaterThan">
      <formula>0</formula>
    </cfRule>
  </conditionalFormatting>
  <conditionalFormatting sqref="A1147 A1149:A1150 A1168:A1191 A1193:A1203 A1205:A1212">
    <cfRule type="cellIs" dxfId="94" priority="111" operator="greaterThan">
      <formula>0</formula>
    </cfRule>
  </conditionalFormatting>
  <conditionalFormatting sqref="A1152:A1166">
    <cfRule type="cellIs" dxfId="93" priority="110" operator="greaterThan">
      <formula>0</formula>
    </cfRule>
  </conditionalFormatting>
  <conditionalFormatting sqref="A1214:A1223">
    <cfRule type="cellIs" dxfId="92" priority="99" operator="greaterThan">
      <formula>0</formula>
    </cfRule>
  </conditionalFormatting>
  <conditionalFormatting sqref="A1225:A1235">
    <cfRule type="cellIs" dxfId="91" priority="109" operator="greaterThan">
      <formula>0</formula>
    </cfRule>
  </conditionalFormatting>
  <conditionalFormatting sqref="A1237:A1242">
    <cfRule type="cellIs" dxfId="90" priority="108" operator="greaterThan">
      <formula>0</formula>
    </cfRule>
  </conditionalFormatting>
  <conditionalFormatting sqref="A1244:A1247">
    <cfRule type="cellIs" dxfId="89" priority="107" operator="greaterThan">
      <formula>0</formula>
    </cfRule>
  </conditionalFormatting>
  <conditionalFormatting sqref="A1249">
    <cfRule type="cellIs" dxfId="88" priority="106" operator="greaterThan">
      <formula>0</formula>
    </cfRule>
  </conditionalFormatting>
  <conditionalFormatting sqref="A1251">
    <cfRule type="cellIs" dxfId="87" priority="105" operator="greaterThan">
      <formula>0</formula>
    </cfRule>
  </conditionalFormatting>
  <conditionalFormatting sqref="A1253">
    <cfRule type="cellIs" dxfId="86" priority="104" operator="greaterThan">
      <formula>0</formula>
    </cfRule>
  </conditionalFormatting>
  <conditionalFormatting sqref="A1257:A1263">
    <cfRule type="cellIs" dxfId="85" priority="102" operator="greaterThan">
      <formula>0</formula>
    </cfRule>
  </conditionalFormatting>
  <conditionalFormatting sqref="A1265:A1269">
    <cfRule type="cellIs" dxfId="84" priority="100" operator="greaterThan">
      <formula>0</formula>
    </cfRule>
  </conditionalFormatting>
  <conditionalFormatting sqref="A1311 A1313:A1315 A1317:A1325 A1327:A1353 A1355:A1365 A1398:A1401 A1403 A1407:A1412 A1416:A1420">
    <cfRule type="cellIs" dxfId="83" priority="97" operator="greaterThan">
      <formula>0</formula>
    </cfRule>
  </conditionalFormatting>
  <conditionalFormatting sqref="A1367:A1373">
    <cfRule type="cellIs" dxfId="82" priority="95" operator="greaterThan">
      <formula>0</formula>
    </cfRule>
  </conditionalFormatting>
  <conditionalFormatting sqref="A1375:A1384">
    <cfRule type="cellIs" dxfId="81" priority="93" operator="greaterThan">
      <formula>0</formula>
    </cfRule>
  </conditionalFormatting>
  <conditionalFormatting sqref="A1386:A1396">
    <cfRule type="cellIs" dxfId="80" priority="96" operator="greaterThan">
      <formula>0</formula>
    </cfRule>
  </conditionalFormatting>
  <conditionalFormatting sqref="A1405">
    <cfRule type="cellIs" dxfId="79" priority="90" operator="greaterThan">
      <formula>0</formula>
    </cfRule>
  </conditionalFormatting>
  <conditionalFormatting sqref="A1414">
    <cfRule type="cellIs" dxfId="78" priority="94" operator="greaterThan">
      <formula>0</formula>
    </cfRule>
  </conditionalFormatting>
  <conditionalFormatting sqref="A1458:A1460 A1476:A1501 A1516:A1523 A1582:A1588">
    <cfRule type="cellIs" dxfId="77" priority="88" operator="greaterThan">
      <formula>0</formula>
    </cfRule>
  </conditionalFormatting>
  <conditionalFormatting sqref="A1462:A1464">
    <cfRule type="cellIs" dxfId="76" priority="87" operator="greaterThan">
      <formula>0</formula>
    </cfRule>
  </conditionalFormatting>
  <conditionalFormatting sqref="A1466:A1474">
    <cfRule type="cellIs" dxfId="75" priority="86" operator="greaterThan">
      <formula>0</formula>
    </cfRule>
  </conditionalFormatting>
  <conditionalFormatting sqref="A1503:A1514">
    <cfRule type="cellIs" dxfId="74" priority="84" operator="greaterThan">
      <formula>0</formula>
    </cfRule>
  </conditionalFormatting>
  <conditionalFormatting sqref="A1525:A1534">
    <cfRule type="cellIs" dxfId="73" priority="75" operator="greaterThan">
      <formula>0</formula>
    </cfRule>
  </conditionalFormatting>
  <conditionalFormatting sqref="A1536:A1549">
    <cfRule type="cellIs" dxfId="72" priority="85" operator="greaterThan">
      <formula>0</formula>
    </cfRule>
  </conditionalFormatting>
  <conditionalFormatting sqref="A1551:A1554">
    <cfRule type="cellIs" dxfId="71" priority="83" operator="greaterThan">
      <formula>0</formula>
    </cfRule>
  </conditionalFormatting>
  <conditionalFormatting sqref="A1556:A1559">
    <cfRule type="cellIs" dxfId="70" priority="82" operator="greaterThan">
      <formula>0</formula>
    </cfRule>
  </conditionalFormatting>
  <conditionalFormatting sqref="A1561">
    <cfRule type="cellIs" dxfId="69" priority="81" operator="greaterThan">
      <formula>0</formula>
    </cfRule>
  </conditionalFormatting>
  <conditionalFormatting sqref="A1563:A1568">
    <cfRule type="cellIs" dxfId="68" priority="71" operator="greaterThan">
      <formula>0</formula>
    </cfRule>
  </conditionalFormatting>
  <conditionalFormatting sqref="A1570">
    <cfRule type="cellIs" dxfId="67" priority="80" operator="greaterThan">
      <formula>0</formula>
    </cfRule>
  </conditionalFormatting>
  <conditionalFormatting sqref="A1574:A1580">
    <cfRule type="cellIs" dxfId="66" priority="78" operator="greaterThan">
      <formula>0</formula>
    </cfRule>
  </conditionalFormatting>
  <conditionalFormatting sqref="A1590:A1591">
    <cfRule type="cellIs" dxfId="65" priority="77" operator="greaterThan">
      <formula>0</formula>
    </cfRule>
  </conditionalFormatting>
  <conditionalFormatting sqref="A1593:A1597">
    <cfRule type="cellIs" dxfId="64" priority="76" operator="greaterThan">
      <formula>0</formula>
    </cfRule>
  </conditionalFormatting>
  <conditionalFormatting sqref="A1635 A1648:A1657">
    <cfRule type="cellIs" dxfId="63" priority="68" operator="greaterThan">
      <formula>0</formula>
    </cfRule>
  </conditionalFormatting>
  <conditionalFormatting sqref="A1637:A1639">
    <cfRule type="cellIs" dxfId="62" priority="67" operator="greaterThan">
      <formula>0</formula>
    </cfRule>
  </conditionalFormatting>
  <conditionalFormatting sqref="A1641:A1642">
    <cfRule type="cellIs" dxfId="61" priority="66" operator="greaterThan">
      <formula>0</formula>
    </cfRule>
  </conditionalFormatting>
  <conditionalFormatting sqref="A1644:A1646">
    <cfRule type="cellIs" dxfId="60" priority="65" operator="greaterThan">
      <formula>0</formula>
    </cfRule>
  </conditionalFormatting>
  <conditionalFormatting sqref="A1659:A1660">
    <cfRule type="cellIs" dxfId="59" priority="64" operator="greaterThan">
      <formula>0</formula>
    </cfRule>
  </conditionalFormatting>
  <conditionalFormatting sqref="A1662">
    <cfRule type="cellIs" dxfId="58" priority="63" operator="greaterThan">
      <formula>0</formula>
    </cfRule>
  </conditionalFormatting>
  <conditionalFormatting sqref="A1664:A1665">
    <cfRule type="cellIs" dxfId="57" priority="62" operator="greaterThan">
      <formula>0</formula>
    </cfRule>
  </conditionalFormatting>
  <conditionalFormatting sqref="A1667:A1672">
    <cfRule type="cellIs" dxfId="56" priority="61" operator="greaterThan">
      <formula>0</formula>
    </cfRule>
  </conditionalFormatting>
  <conditionalFormatting sqref="A1674:A1679">
    <cfRule type="cellIs" dxfId="55" priority="60" operator="greaterThan">
      <formula>0</formula>
    </cfRule>
  </conditionalFormatting>
  <conditionalFormatting sqref="A1681:A1684">
    <cfRule type="cellIs" dxfId="54" priority="59" operator="greaterThan">
      <formula>0</formula>
    </cfRule>
  </conditionalFormatting>
  <conditionalFormatting sqref="A1686">
    <cfRule type="cellIs" dxfId="53" priority="58" operator="greaterThan">
      <formula>0</formula>
    </cfRule>
  </conditionalFormatting>
  <conditionalFormatting sqref="A1688">
    <cfRule type="cellIs" dxfId="52" priority="57" operator="greaterThan">
      <formula>0</formula>
    </cfRule>
  </conditionalFormatting>
  <conditionalFormatting sqref="A1690:A1694">
    <cfRule type="cellIs" dxfId="51" priority="56" operator="greaterThan">
      <formula>0</formula>
    </cfRule>
  </conditionalFormatting>
  <conditionalFormatting sqref="A1696:A1700">
    <cfRule type="cellIs" dxfId="50" priority="54" operator="greaterThan">
      <formula>0</formula>
    </cfRule>
  </conditionalFormatting>
  <conditionalFormatting sqref="A1741 A1752:A1762 A1780:A1785 A1795:A1797">
    <cfRule type="cellIs" dxfId="49" priority="44" operator="greaterThan">
      <formula>0</formula>
    </cfRule>
  </conditionalFormatting>
  <conditionalFormatting sqref="A1743:A1744">
    <cfRule type="cellIs" dxfId="48" priority="45" operator="greaterThan">
      <formula>0</formula>
    </cfRule>
  </conditionalFormatting>
  <conditionalFormatting sqref="A1746:A1748">
    <cfRule type="cellIs" dxfId="47" priority="46" operator="greaterThan">
      <formula>0</formula>
    </cfRule>
  </conditionalFormatting>
  <conditionalFormatting sqref="A1750">
    <cfRule type="cellIs" dxfId="46" priority="47" operator="greaterThan">
      <formula>0</formula>
    </cfRule>
  </conditionalFormatting>
  <conditionalFormatting sqref="A1764:A1766">
    <cfRule type="cellIs" dxfId="45" priority="48" operator="greaterThan">
      <formula>0</formula>
    </cfRule>
  </conditionalFormatting>
  <conditionalFormatting sqref="A1768">
    <cfRule type="cellIs" dxfId="44" priority="49" operator="greaterThan">
      <formula>0</formula>
    </cfRule>
  </conditionalFormatting>
  <conditionalFormatting sqref="A1770:A1772">
    <cfRule type="cellIs" dxfId="43" priority="50" operator="greaterThan">
      <formula>0</formula>
    </cfRule>
  </conditionalFormatting>
  <conditionalFormatting sqref="A1774:A1778">
    <cfRule type="cellIs" dxfId="42" priority="51" operator="greaterThan">
      <formula>0</formula>
    </cfRule>
  </conditionalFormatting>
  <conditionalFormatting sqref="A1787:A1790 A1793">
    <cfRule type="cellIs" dxfId="41" priority="52" operator="greaterThan">
      <formula>0</formula>
    </cfRule>
  </conditionalFormatting>
  <conditionalFormatting sqref="A1799">
    <cfRule type="cellIs" dxfId="40" priority="43" operator="greaterThan">
      <formula>0</formula>
    </cfRule>
  </conditionalFormatting>
  <conditionalFormatting sqref="A1803:A1804">
    <cfRule type="cellIs" dxfId="39" priority="53" operator="greaterThan">
      <formula>0</formula>
    </cfRule>
  </conditionalFormatting>
  <conditionalFormatting sqref="A1806:A1807">
    <cfRule type="cellIs" dxfId="38" priority="40" operator="greaterThan">
      <formula>0</formula>
    </cfRule>
  </conditionalFormatting>
  <conditionalFormatting sqref="A1809">
    <cfRule type="cellIs" dxfId="37" priority="42" operator="greaterThan">
      <formula>0</formula>
    </cfRule>
  </conditionalFormatting>
  <conditionalFormatting sqref="A1811:A1815">
    <cfRule type="cellIs" dxfId="36" priority="41" operator="greaterThan">
      <formula>0</formula>
    </cfRule>
  </conditionalFormatting>
  <conditionalFormatting sqref="A1854 A1856:A1860 A1867:A1870 A1894:A1896 A1898:A1901 A1903:A1909 A1922:A1930 A1932:A1934 A1944:A1946 A1949:A1952 A1954:A1961 A1963:A1971 A1973:A1978 A1982:A1986">
    <cfRule type="cellIs" dxfId="35" priority="39" operator="greaterThan">
      <formula>0</formula>
    </cfRule>
  </conditionalFormatting>
  <conditionalFormatting sqref="A1862:A1865">
    <cfRule type="cellIs" dxfId="34" priority="38" operator="greaterThan">
      <formula>0</formula>
    </cfRule>
  </conditionalFormatting>
  <conditionalFormatting sqref="A1872:A1892">
    <cfRule type="cellIs" dxfId="33" priority="37" operator="greaterThan">
      <formula>0</formula>
    </cfRule>
  </conditionalFormatting>
  <conditionalFormatting sqref="A1911:A1920">
    <cfRule type="cellIs" dxfId="32" priority="35" operator="greaterThan">
      <formula>0</formula>
    </cfRule>
  </conditionalFormatting>
  <conditionalFormatting sqref="A1937:A1942">
    <cfRule type="cellIs" dxfId="31" priority="34" operator="greaterThan">
      <formula>0</formula>
    </cfRule>
  </conditionalFormatting>
  <conditionalFormatting sqref="A1980">
    <cfRule type="cellIs" dxfId="30" priority="36" operator="greaterThan">
      <formula>0</formula>
    </cfRule>
  </conditionalFormatting>
  <conditionalFormatting sqref="A2025 A2027:A2031 A2086:A2096">
    <cfRule type="cellIs" dxfId="29" priority="22" operator="greaterThan">
      <formula>0</formula>
    </cfRule>
  </conditionalFormatting>
  <conditionalFormatting sqref="A2033:A2036">
    <cfRule type="cellIs" dxfId="28" priority="21" operator="greaterThan">
      <formula>0</formula>
    </cfRule>
  </conditionalFormatting>
  <conditionalFormatting sqref="A2038:A2041">
    <cfRule type="cellIs" dxfId="27" priority="20" operator="greaterThan">
      <formula>0</formula>
    </cfRule>
  </conditionalFormatting>
  <conditionalFormatting sqref="A2043:A2061">
    <cfRule type="cellIs" dxfId="26" priority="19" operator="greaterThan">
      <formula>0</formula>
    </cfRule>
  </conditionalFormatting>
  <conditionalFormatting sqref="A2063:A2065">
    <cfRule type="cellIs" dxfId="25" priority="18" operator="greaterThan">
      <formula>0</formula>
    </cfRule>
  </conditionalFormatting>
  <conditionalFormatting sqref="A2067:A2070">
    <cfRule type="cellIs" dxfId="24" priority="17" operator="greaterThan">
      <formula>0</formula>
    </cfRule>
  </conditionalFormatting>
  <conditionalFormatting sqref="A2072:A2078">
    <cfRule type="cellIs" dxfId="23" priority="16" operator="greaterThan">
      <formula>0</formula>
    </cfRule>
  </conditionalFormatting>
  <conditionalFormatting sqref="A2080:A2084">
    <cfRule type="cellIs" dxfId="22" priority="15" operator="greaterThan">
      <formula>0</formula>
    </cfRule>
  </conditionalFormatting>
  <conditionalFormatting sqref="A2098:A2106">
    <cfRule type="cellIs" dxfId="21" priority="14" operator="greaterThan">
      <formula>0</formula>
    </cfRule>
  </conditionalFormatting>
  <conditionalFormatting sqref="A2108:A2110">
    <cfRule type="cellIs" dxfId="20" priority="13" operator="greaterThan">
      <formula>0</formula>
    </cfRule>
  </conditionalFormatting>
  <conditionalFormatting sqref="A2113">
    <cfRule type="cellIs" dxfId="19" priority="12" operator="greaterThan">
      <formula>0</formula>
    </cfRule>
  </conditionalFormatting>
  <conditionalFormatting sqref="A2115:A2118">
    <cfRule type="cellIs" dxfId="18" priority="11" operator="greaterThan">
      <formula>0</formula>
    </cfRule>
  </conditionalFormatting>
  <conditionalFormatting sqref="A2120:A2122">
    <cfRule type="cellIs" dxfId="17" priority="10" operator="greaterThan">
      <formula>0</formula>
    </cfRule>
  </conditionalFormatting>
  <conditionalFormatting sqref="A2126:A2131">
    <cfRule type="cellIs" dxfId="16" priority="9" operator="greaterThan">
      <formula>0</formula>
    </cfRule>
  </conditionalFormatting>
  <conditionalFormatting sqref="A2133:A2138">
    <cfRule type="cellIs" dxfId="15" priority="8" operator="greaterThan">
      <formula>0</formula>
    </cfRule>
  </conditionalFormatting>
  <conditionalFormatting sqref="A2141:A2147">
    <cfRule type="cellIs" dxfId="14" priority="7" operator="greaterThan">
      <formula>0</formula>
    </cfRule>
  </conditionalFormatting>
  <conditionalFormatting sqref="A2150:A2155">
    <cfRule type="cellIs" dxfId="13" priority="6" operator="greaterThan">
      <formula>0</formula>
    </cfRule>
  </conditionalFormatting>
  <conditionalFormatting sqref="A2157:A2158">
    <cfRule type="cellIs" dxfId="12" priority="5" operator="greaterThan">
      <formula>0</formula>
    </cfRule>
  </conditionalFormatting>
  <conditionalFormatting sqref="A2160:A2164">
    <cfRule type="cellIs" dxfId="11" priority="4" operator="greaterThan">
      <formula>0</formula>
    </cfRule>
  </conditionalFormatting>
  <conditionalFormatting sqref="B110:G112">
    <cfRule type="containsText" dxfId="10" priority="151" operator="containsText" text="Make selection from drop down IH A4">
      <formula>NOT(ISERROR(SEARCH("Make selection from drop down IH A4",B110)))</formula>
    </cfRule>
  </conditionalFormatting>
  <conditionalFormatting sqref="B444:G445">
    <cfRule type="containsText" dxfId="9" priority="143" operator="containsText" text="Make selection from drop down FL M2+ 184&quot;">
      <formula>NOT(ISERROR(SEARCH("Make selection from drop down FL M2+ 184""",B444)))</formula>
    </cfRule>
  </conditionalFormatting>
  <conditionalFormatting sqref="B446:G447">
    <cfRule type="containsText" dxfId="8" priority="141" operator="containsText" text="Make selection from drop down FL M2+ 164&quot;">
      <formula>NOT(ISERROR(SEARCH("Make selection from drop down FL M2+ 164""",B446)))</formula>
    </cfRule>
  </conditionalFormatting>
  <conditionalFormatting sqref="B771:G772">
    <cfRule type="containsText" dxfId="7" priority="134" operator="containsText" text="Make selection from drop down FL M2+ 184&quot;">
      <formula>NOT(ISERROR(SEARCH("Make selection from drop down FL M2+ 184""",B771)))</formula>
    </cfRule>
  </conditionalFormatting>
  <conditionalFormatting sqref="B773:G774">
    <cfRule type="containsText" dxfId="6" priority="132" operator="containsText" text="Make selection from drop down FL M2+ 164&quot;">
      <formula>NOT(ISERROR(SEARCH("Make selection from drop down FL M2+ 164""",B773)))</formula>
    </cfRule>
  </conditionalFormatting>
  <conditionalFormatting sqref="B1063:G1064">
    <cfRule type="containsText" dxfId="5" priority="112" operator="containsText" text="Make selection from drop down FL M2+ 184&quot;">
      <formula>NOT(ISERROR(SEARCH("Make selection from drop down FL M2+ 184""",B1063)))</formula>
    </cfRule>
  </conditionalFormatting>
  <conditionalFormatting sqref="B1563:G1564">
    <cfRule type="containsText" dxfId="4" priority="70" operator="containsText" text="Make selection from drop down FL M2+ 184&quot;">
      <formula>NOT(ISERROR(SEARCH("Make selection from drop down FL M2+ 184""",B1563)))</formula>
    </cfRule>
  </conditionalFormatting>
  <conditionalFormatting sqref="B1565:G1566">
    <cfRule type="containsText" dxfId="3" priority="69" operator="containsText" text="Make selection from drop down FL M2+ 164&quot;">
      <formula>NOT(ISERROR(SEARCH("Make selection from drop down FL M2+ 164""",B1565)))</formula>
    </cfRule>
  </conditionalFormatting>
  <conditionalFormatting sqref="B1939:G1940">
    <cfRule type="containsText" dxfId="2" priority="25" operator="containsText" text="Make selection from drop down FL M2+ ">
      <formula>NOT(ISERROR(SEARCH("Make selection from drop down FL M2+ ",B1939)))</formula>
    </cfRule>
  </conditionalFormatting>
  <conditionalFormatting sqref="B2115:G2116">
    <cfRule type="containsText" dxfId="0" priority="1" operator="containsText" text="Make selection from drop down FL M2+ ">
      <formula>NOT(ISERROR(SEARCH("Make selection from drop down FL M2+ ",B2115)))</formula>
    </cfRule>
  </conditionalFormatting>
  <dataValidations count="7">
    <dataValidation type="list" allowBlank="1" showInputMessage="1" showErrorMessage="1" sqref="B112:G112" xr:uid="{3BD688BD-2638-4CEF-A0BF-71306179DA01}">
      <formula1>$L$115:$L$119</formula1>
    </dataValidation>
    <dataValidation type="list" allowBlank="1" showInputMessage="1" showErrorMessage="1" sqref="B110:G111" xr:uid="{42F3436E-2DD6-4965-9694-3972FE1E6F1A}">
      <formula1>$L$119:$L$125</formula1>
    </dataValidation>
    <dataValidation type="list" allowBlank="1" showInputMessage="1" showErrorMessage="1" sqref="B446:G447 B773:G774 B1565:G1566" xr:uid="{0289C1F2-327E-4DAA-882C-2FEC53ACE4D9}">
      <formula1>$L$175:$L$182</formula1>
    </dataValidation>
    <dataValidation type="list" allowBlank="1" showInputMessage="1" showErrorMessage="1" sqref="B444:G445 B771:G772 B1063:G1064 B1563:G1564" xr:uid="{AFB3B5AB-7DF3-4AB9-B6D8-02771BBC2F35}">
      <formula1>$L$162:$L$169</formula1>
    </dataValidation>
    <dataValidation type="list" allowBlank="1" showInputMessage="1" showErrorMessage="1" sqref="B1939:G1940" xr:uid="{34F21685-A1EF-4667-AFFE-C4A6DB1B3B25}">
      <formula1>$L$128:$L$131</formula1>
    </dataValidation>
    <dataValidation type="list" allowBlank="1" showInputMessage="1" showErrorMessage="1" sqref="B1941:G1942" xr:uid="{5740883A-3010-4A1C-B9B5-6AA2A1B1A31F}">
      <formula1>$L$139:$L$144</formula1>
    </dataValidation>
    <dataValidation type="list" allowBlank="1" showInputMessage="1" showErrorMessage="1" sqref="B2115:G2116" xr:uid="{2E8C410F-6CED-453F-8FD3-23421077BBE6}">
      <formula1>$L$141:$L$147</formula1>
    </dataValidation>
  </dataValidations>
  <pageMargins left="0.7" right="0.7" top="0.75" bottom="0.75" header="0.3" footer="0.3"/>
  <pageSetup scale="75" fitToHeight="53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4" operator="containsText" id="{6041B913-5F0C-4931-BCB4-D117E2E34C04}">
            <xm:f>NOT(ISERROR(SEARCH($L$139,B1941)))</xm:f>
            <xm:f>$L$139</xm:f>
            <x14:dxf>
              <font>
                <color rgb="FFFF0000"/>
              </font>
              <fill>
                <patternFill>
                  <bgColor rgb="FFFFC000"/>
                </patternFill>
              </fill>
            </x14:dxf>
          </x14:cfRule>
          <xm:sqref>B1941:G1942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59434-89BF-422F-9729-35E216D76659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DDB5EB-DB1A-4E11-8A70-535D8A27814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1CD4448-8447-40B9-B269-A76D5A0EE1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F8EE9A-E2DA-4282-9CE5-26BC2B807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7e0cb-949b-44b5-b74a-c376e480c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Massey</dc:creator>
  <cp:lastModifiedBy>Witty, Neal</cp:lastModifiedBy>
  <cp:lastPrinted>2025-11-06T15:05:20Z</cp:lastPrinted>
  <dcterms:created xsi:type="dcterms:W3CDTF">2025-10-29T13:59:16Z</dcterms:created>
  <dcterms:modified xsi:type="dcterms:W3CDTF">2025-12-09T16:45:03Z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