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9"/>
  <workbookPr/>
  <mc:AlternateContent xmlns:mc="http://schemas.openxmlformats.org/markup-compatibility/2006">
    <mc:Choice Requires="x15">
      <x15ac:absPath xmlns:x15ac="http://schemas.microsoft.com/office/spreadsheetml/2010/11/ac" url="/Users/valerieboschung/Desktop/"/>
    </mc:Choice>
  </mc:AlternateContent>
  <xr:revisionPtr revIDLastSave="0" documentId="8_{F0624303-E73A-9E4D-8E9D-5AD419FD9ACE}" xr6:coauthVersionLast="47" xr6:coauthVersionMax="47" xr10:uidLastSave="{00000000-0000-0000-0000-000000000000}"/>
  <bookViews>
    <workbookView xWindow="0" yWindow="780" windowWidth="27500" windowHeight="20040" activeTab="1" xr2:uid="{00000000-000D-0000-FFFF-FFFF00000000}"/>
  </bookViews>
  <sheets>
    <sheet name="Pony P3.0" sheetId="1" r:id="rId1"/>
    <sheet name="S2.0" sheetId="2" r:id="rId2"/>
  </sheets>
  <calcPr calcId="18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82" i="2" l="1" a="1"/>
  <c r="D82" i="2" s="1"/>
  <c r="D81" i="2" a="1"/>
  <c r="D81" i="2" s="1"/>
  <c r="D79" i="2" a="1"/>
  <c r="D79" i="2" s="1"/>
  <c r="D75" i="2" a="1"/>
  <c r="D75" i="2" s="1"/>
  <c r="D74" i="2" a="1"/>
  <c r="D74" i="2" s="1"/>
  <c r="D73" i="2" a="1"/>
  <c r="D73" i="2" s="1"/>
  <c r="D71" i="2" a="1"/>
  <c r="D71" i="2" s="1"/>
  <c r="D70" i="2" a="1"/>
  <c r="D70" i="2" s="1"/>
  <c r="D69" i="2" a="1"/>
  <c r="D69" i="2" s="1"/>
  <c r="D65" i="2" a="1"/>
  <c r="D65" i="2" s="1"/>
  <c r="D64" i="2" a="1"/>
  <c r="D64" i="2" s="1"/>
  <c r="D63" i="2" a="1"/>
  <c r="D63" i="2" s="1"/>
  <c r="D68" i="2" a="1"/>
  <c r="D68" i="2"/>
  <c r="D59" i="2" a="1"/>
  <c r="D59" i="2" s="1"/>
  <c r="D58" i="2" a="1"/>
  <c r="D58" i="2" s="1"/>
  <c r="D57" i="2" a="1"/>
  <c r="D57" i="2" s="1"/>
  <c r="D56" i="2" a="1"/>
  <c r="D56" i="2" s="1"/>
  <c r="D55" i="2" a="1"/>
  <c r="D55" i="2" s="1"/>
  <c r="D54" i="2" a="1"/>
  <c r="D54" i="2" s="1"/>
  <c r="D53" i="2" a="1"/>
  <c r="D53" i="2" s="1"/>
  <c r="D52" i="2" a="1"/>
  <c r="D52" i="2"/>
  <c r="D51" i="2" a="1"/>
  <c r="D51" i="2"/>
  <c r="D50" i="2" a="1"/>
  <c r="D50" i="2"/>
  <c r="D47" i="2" a="1"/>
  <c r="D47" i="2"/>
  <c r="D46" i="2" a="1"/>
  <c r="D46" i="2"/>
  <c r="D45" i="2" a="1"/>
  <c r="D45" i="2"/>
  <c r="D44" i="2" a="1"/>
  <c r="D44" i="2" s="1"/>
  <c r="D43" i="2" a="1"/>
  <c r="D43" i="2" s="1"/>
  <c r="D42" i="2" a="1"/>
  <c r="D42" i="2" s="1"/>
  <c r="D41" i="2" a="1"/>
  <c r="D41" i="2"/>
  <c r="D40" i="2" a="1"/>
  <c r="D40" i="2" s="1"/>
  <c r="D39" i="2" a="1"/>
  <c r="D39" i="2"/>
  <c r="D38" i="2" a="1"/>
  <c r="D38" i="2" s="1"/>
  <c r="D37" i="2" a="1"/>
  <c r="D37" i="2"/>
  <c r="D36" i="2" a="1"/>
  <c r="D36" i="2" s="1"/>
  <c r="D35" i="2" a="1"/>
  <c r="D35" i="2"/>
  <c r="D34" i="2" a="1"/>
  <c r="D34" i="2"/>
  <c r="D33" i="2" a="1"/>
  <c r="D33" i="2"/>
  <c r="D32" i="2" a="1"/>
  <c r="D32" i="2"/>
  <c r="D31" i="2" a="1"/>
  <c r="D31" i="2" s="1"/>
  <c r="D30" i="2" a="1"/>
  <c r="D30" i="2" s="1"/>
  <c r="D29" i="2" a="1"/>
  <c r="D29" i="2" s="1"/>
  <c r="D28" i="2" a="1"/>
  <c r="D28" i="2" s="1"/>
  <c r="D27" i="2" a="1"/>
  <c r="D27" i="2" s="1"/>
  <c r="D26" i="2" a="1"/>
  <c r="D26" i="2" s="1"/>
  <c r="D25" i="2" a="1"/>
  <c r="D25" i="2" s="1"/>
  <c r="D24" i="2" a="1"/>
  <c r="D24" i="2" s="1"/>
  <c r="D23" i="2" a="1"/>
  <c r="D23" i="2" s="1"/>
  <c r="D22" i="2" a="1"/>
  <c r="D22" i="2" s="1"/>
  <c r="D21" i="2" a="1"/>
  <c r="D21" i="2" s="1"/>
  <c r="D20" i="2" a="1"/>
  <c r="D20" i="2" s="1"/>
  <c r="D19" i="2" a="1"/>
  <c r="D19" i="2" s="1"/>
  <c r="D17" i="2" a="1"/>
  <c r="D17" i="2" s="1"/>
  <c r="D16" i="2" a="1"/>
  <c r="D16" i="2" s="1"/>
  <c r="D15" i="2" a="1"/>
  <c r="D15" i="2" s="1"/>
  <c r="D14" i="2" a="1"/>
  <c r="D14" i="2" s="1"/>
  <c r="D13" i="2" a="1"/>
  <c r="D13" i="2" s="1"/>
  <c r="D12" i="2" a="1"/>
  <c r="D12" i="2" s="1"/>
  <c r="D11" i="2" a="1"/>
  <c r="D11" i="2" s="1"/>
  <c r="D10" i="2" a="1"/>
  <c r="D10" i="2" s="1"/>
  <c r="D9" i="2" a="1"/>
  <c r="D9" i="2" s="1"/>
  <c r="D8" i="2" a="1"/>
  <c r="D8" i="2" s="1"/>
  <c r="D7" i="2" a="1"/>
  <c r="D7" i="2" s="1"/>
  <c r="D6" i="2" a="1"/>
  <c r="D6" i="2" s="1"/>
  <c r="D5" i="2" a="1"/>
  <c r="D5" i="2" s="1"/>
  <c r="D4" i="2" a="1"/>
  <c r="D4" i="2" s="1"/>
  <c r="D153" i="1" a="1"/>
  <c r="D153" i="1" s="1"/>
  <c r="D152" i="1" a="1"/>
  <c r="D152" i="1" s="1"/>
  <c r="D149" i="1" a="1"/>
  <c r="D149" i="1" s="1"/>
  <c r="D145" i="1" a="1"/>
  <c r="D145" i="1" s="1"/>
  <c r="D144" i="1" a="1"/>
  <c r="D144" i="1" s="1"/>
  <c r="D143" i="1" a="1"/>
  <c r="D143" i="1" s="1"/>
  <c r="D140" i="1" a="1"/>
  <c r="D140" i="1" s="1"/>
  <c r="D139" i="1" a="1"/>
  <c r="D139" i="1" s="1"/>
  <c r="D138" i="1" a="1"/>
  <c r="D138" i="1" s="1"/>
  <c r="D137" i="1" a="1"/>
  <c r="D137" i="1" s="1"/>
  <c r="D134" i="1" a="1"/>
  <c r="D134" i="1" s="1"/>
  <c r="D133" i="1" a="1"/>
  <c r="D133" i="1" s="1"/>
  <c r="D132" i="1" a="1"/>
  <c r="D132" i="1" s="1"/>
  <c r="D128" i="1" a="1"/>
  <c r="D128" i="1" s="1"/>
  <c r="D127" i="1" a="1"/>
  <c r="D127" i="1" s="1"/>
  <c r="D126" i="1" a="1"/>
  <c r="D126" i="1" s="1"/>
  <c r="D125" i="1" a="1"/>
  <c r="D125" i="1" s="1"/>
  <c r="D124" i="1" a="1"/>
  <c r="D124" i="1" s="1"/>
  <c r="D123" i="1" a="1"/>
  <c r="D123" i="1" s="1"/>
  <c r="D122" i="1" a="1"/>
  <c r="D122" i="1" s="1"/>
  <c r="D121" i="1" a="1"/>
  <c r="D121" i="1" s="1"/>
  <c r="D120" i="1" a="1"/>
  <c r="D120" i="1" s="1"/>
  <c r="D119" i="1" a="1"/>
  <c r="D119" i="1" s="1"/>
  <c r="D116" i="1" a="1"/>
  <c r="D116" i="1" s="1"/>
  <c r="D114" i="1" a="1"/>
  <c r="D114" i="1" s="1"/>
  <c r="D113" i="1" a="1"/>
  <c r="D113" i="1" s="1"/>
  <c r="D110" i="1" a="1"/>
  <c r="D110" i="1" s="1"/>
  <c r="D109" i="1" a="1"/>
  <c r="D109" i="1" s="1"/>
  <c r="D106" i="1" a="1"/>
  <c r="D106" i="1" s="1"/>
  <c r="D104" i="1" a="1"/>
  <c r="D104" i="1" s="1"/>
  <c r="D101" i="1" a="1"/>
  <c r="D101" i="1" s="1"/>
  <c r="D99" i="1" a="1"/>
  <c r="D99" i="1" s="1"/>
  <c r="D96" i="1" a="1"/>
  <c r="D96" i="1" s="1"/>
  <c r="D94" i="1" a="1"/>
  <c r="D94" i="1" s="1"/>
  <c r="D93" i="1" a="1"/>
  <c r="D93" i="1" s="1"/>
  <c r="D91" i="1" a="1"/>
  <c r="D91" i="1"/>
  <c r="D90" i="1" a="1"/>
  <c r="D90" i="1" s="1"/>
  <c r="D89" i="1" a="1"/>
  <c r="D89" i="1" s="1"/>
  <c r="D88" i="1" a="1"/>
  <c r="D88" i="1" s="1"/>
  <c r="D87" i="1" a="1"/>
  <c r="D87" i="1" s="1"/>
  <c r="D84" i="1" a="1"/>
  <c r="D84" i="1" s="1"/>
  <c r="D83" i="1" a="1"/>
  <c r="D83" i="1" s="1"/>
  <c r="D80" i="1" a="1"/>
  <c r="D80" i="1" s="1"/>
  <c r="D77" i="1" a="1"/>
  <c r="D77" i="1" s="1"/>
  <c r="D74" i="1" a="1"/>
  <c r="D74" i="1" s="1"/>
  <c r="D73" i="1" a="1"/>
  <c r="D73" i="1" s="1"/>
  <c r="D72" i="1" a="1"/>
  <c r="D72" i="1" s="1"/>
  <c r="D70" i="1" a="1"/>
  <c r="D70" i="1" s="1"/>
  <c r="D67" i="1" a="1"/>
  <c r="D67" i="1" s="1"/>
  <c r="D66" i="1" a="1"/>
  <c r="D66" i="1" s="1"/>
  <c r="D64" i="1" a="1"/>
  <c r="D64" i="1" s="1"/>
  <c r="D61" i="1" a="1"/>
  <c r="D61" i="1" s="1"/>
  <c r="D60" i="1" a="1"/>
  <c r="D60" i="1" s="1"/>
  <c r="D59" i="1" a="1"/>
  <c r="D59" i="1" s="1"/>
  <c r="D58" i="1" a="1"/>
  <c r="D58" i="1" s="1"/>
  <c r="D57" i="1" a="1"/>
  <c r="D57" i="1" s="1"/>
  <c r="D56" i="1" a="1"/>
  <c r="D56" i="1" s="1"/>
  <c r="D55" i="1" a="1"/>
  <c r="D55" i="1" s="1"/>
  <c r="D53" i="1" a="1"/>
  <c r="D53" i="1" s="1"/>
  <c r="D52" i="1" a="1"/>
  <c r="D52" i="1" s="1"/>
  <c r="D51" i="1" a="1"/>
  <c r="D51" i="1" s="1"/>
  <c r="D50" i="1" a="1"/>
  <c r="D50" i="1" s="1"/>
  <c r="D48" i="1" a="1"/>
  <c r="D48" i="1" s="1"/>
  <c r="D45" i="1" a="1"/>
  <c r="D45" i="1" s="1"/>
  <c r="D44" i="1" a="1"/>
  <c r="D44" i="1" s="1"/>
  <c r="D43" i="1" a="1"/>
  <c r="D43" i="1" s="1"/>
  <c r="D42" i="1" a="1"/>
  <c r="D42" i="1" s="1"/>
  <c r="D41" i="1" a="1"/>
  <c r="D41" i="1" s="1"/>
  <c r="D40" i="1" a="1"/>
  <c r="D40" i="1" s="1"/>
  <c r="D39" i="1" a="1"/>
  <c r="D39" i="1" s="1"/>
  <c r="D38" i="1" a="1"/>
  <c r="D38" i="1" s="1"/>
  <c r="D37" i="1" a="1"/>
  <c r="D37" i="1" s="1"/>
  <c r="D36" i="1" a="1"/>
  <c r="D36" i="1" s="1"/>
  <c r="D35" i="1" a="1"/>
  <c r="D35" i="1" s="1"/>
  <c r="D34" i="1" a="1"/>
  <c r="D34" i="1" s="1"/>
  <c r="D33" i="1" a="1"/>
  <c r="D33" i="1" s="1"/>
  <c r="D32" i="1" a="1"/>
  <c r="D32" i="1" s="1"/>
  <c r="D31" i="1" a="1"/>
  <c r="D31" i="1" s="1"/>
  <c r="D30" i="1" a="1"/>
  <c r="D30" i="1" s="1"/>
  <c r="D29" i="1" a="1"/>
  <c r="D29" i="1" s="1"/>
  <c r="D28" i="1" a="1"/>
  <c r="D28" i="1" s="1"/>
  <c r="D27" i="1" a="1"/>
  <c r="D27" i="1" s="1"/>
  <c r="D26" i="1" a="1"/>
  <c r="D26" i="1" s="1"/>
  <c r="D25" i="1" a="1"/>
  <c r="D25" i="1" s="1"/>
  <c r="D24" i="1" a="1"/>
  <c r="D24" i="1" s="1"/>
  <c r="D23" i="1" a="1"/>
  <c r="D23" i="1" s="1"/>
  <c r="D21" i="1" a="1"/>
  <c r="D21" i="1" s="1"/>
  <c r="D20" i="1" a="1"/>
  <c r="D20" i="1" s="1"/>
  <c r="D19" i="1" a="1"/>
  <c r="D19" i="1" s="1"/>
  <c r="D18" i="1" a="1"/>
  <c r="D18" i="1" s="1"/>
  <c r="D17" i="1" a="1"/>
  <c r="D17" i="1"/>
  <c r="D16" i="1" a="1"/>
  <c r="D16" i="1" s="1"/>
  <c r="D15" i="1" a="1"/>
  <c r="D15" i="1" s="1"/>
  <c r="D14" i="1" a="1"/>
  <c r="D14" i="1" s="1"/>
  <c r="D13" i="1" a="1"/>
  <c r="D13" i="1" s="1"/>
  <c r="D12" i="1" a="1"/>
  <c r="D12" i="1" s="1"/>
  <c r="D11" i="1" a="1"/>
  <c r="D11" i="1" s="1"/>
  <c r="D10" i="1" a="1"/>
  <c r="D10" i="1" s="1"/>
  <c r="D9" i="1" a="1"/>
  <c r="D9" i="1" s="1"/>
  <c r="D8" i="1" a="1"/>
  <c r="D8" i="1" s="1"/>
  <c r="D7" i="1" a="1"/>
  <c r="D7" i="1" s="1"/>
  <c r="D6" i="1" a="1"/>
  <c r="D6" i="1" s="1"/>
  <c r="D5" i="1" a="1"/>
  <c r="D5" i="1" s="1"/>
  <c r="D4" i="1" a="1"/>
  <c r="D4"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<sst xmlns="http://schemas.openxmlformats.org/spreadsheetml/2006/main" count="320" uniqueCount="258">
  <si>
    <t xml:space="preserve">Pony P3.0 </t>
  </si>
  <si>
    <t>*Prices without possible tariffs</t>
  </si>
  <si>
    <t>SKU</t>
  </si>
  <si>
    <t>Description</t>
  </si>
  <si>
    <t>List Price           USD</t>
  </si>
  <si>
    <r>
      <rPr>
        <b/>
        <sz val="10"/>
        <color indexed="8"/>
        <rFont val="Helvetica Neue"/>
        <family val="2"/>
      </rPr>
      <t xml:space="preserve">Electric multipurpose carrier Pony P3.0
</t>
    </r>
    <r>
      <rPr>
        <sz val="10"/>
        <color indexed="8"/>
        <rFont val="Helvetica Neue"/>
        <family val="2"/>
      </rPr>
      <t xml:space="preserve">Basic vehicle with adjustable steering column, control unit with 2 joysticks to operate the equipment, adjustable reversing camera, sliding side windows, heating and air conditioning adjustable at will ( can be programmed when connected to mains), air filter for cab ventilation, heated rear-view mirrors, two-speed windscreen wiper with washer, seat belts for driver and passenger, LED working lights integrated into the cab ceiling, foldable LED rotating beacon, interior lighting, 7"" color touchscreen Vpad for display and selection of driving and working settings, including warning lights and acoustic assistance, acoustic reversing warning system, deactivatable (""Silent Night Switch""), cruise control, DAB+ radio with USB, AUX and Bluetooth hands-free connection, front attachment lifting device with triangular quick-release coupling, hydraulic connections : 4 x 8l/min plug-in connections at front, 2 x 8l/min plug-in connections at rear, integrated 190-liter water tank incl. hoses, electric water pump for sweeper and scrubber, water system for sweeper and scrubber, standard 205/70 R 15C all-weather tires / outside width 123cm, suitable for use with snow chains.
</t>
    </r>
    <r>
      <rPr>
        <sz val="10"/>
        <color indexed="8"/>
        <rFont val="Helvetica Neue"/>
        <family val="2"/>
      </rPr>
      <t xml:space="preserve">
</t>
    </r>
    <r>
      <rPr>
        <sz val="10"/>
        <color indexed="8"/>
        <rFont val="Helvetica Neue"/>
        <family val="2"/>
      </rPr>
      <t xml:space="preserve">Performance and environmental data :
</t>
    </r>
    <r>
      <rPr>
        <sz val="10"/>
        <color indexed="8"/>
        <rFont val="Helvetica Neue"/>
        <family val="2"/>
      </rPr>
      <t xml:space="preserve">- 25mph (can be reduced at customer request)
</t>
    </r>
    <r>
      <rPr>
        <sz val="10"/>
        <color indexed="8"/>
        <rFont val="Helvetica Neue"/>
        <family val="2"/>
      </rPr>
      <t xml:space="preserve">- 4x4 transmission with wheel hub motors (4x10kW)
</t>
    </r>
    <r>
      <rPr>
        <sz val="10"/>
        <color indexed="8"/>
        <rFont val="Helvetica Neue"/>
        <family val="2"/>
      </rPr>
      <t xml:space="preserve">- High-efficiency Li-Ion battery, 96V, 54.5kWh and low reference consumption of just 4.23kW/h (in sweeping configuration)
</t>
    </r>
    <r>
      <rPr>
        <sz val="10"/>
        <color indexed="8"/>
        <rFont val="Helvetica Neue"/>
        <family val="2"/>
      </rPr>
      <t xml:space="preserve">- Type 2 charging socket with integrated charger
</t>
    </r>
    <r>
      <rPr>
        <sz val="10"/>
        <color indexed="8"/>
        <rFont val="Helvetica Neue"/>
        <family val="2"/>
      </rPr>
      <t xml:space="preserve">- Noise level: 90.7dB
</t>
    </r>
    <r>
      <rPr>
        <sz val="10"/>
        <color indexed="8"/>
        <rFont val="Helvetica Neue"/>
        <family val="2"/>
      </rPr>
      <t xml:space="preserve">- Fine dust: PM10/ PM2.5 according to Eunited standard
</t>
    </r>
    <r>
      <rPr>
        <sz val="10"/>
        <color indexed="8"/>
        <rFont val="Helvetica Neue"/>
        <family val="2"/>
      </rPr>
      <t xml:space="preserve">- Empty weight: 4,409 lbs
</t>
    </r>
    <r>
      <rPr>
        <sz val="10"/>
        <color indexed="8"/>
        <rFont val="Helvetica Neue"/>
        <family val="2"/>
      </rPr>
      <t>- Total weight 7,716 lbs</t>
    </r>
  </si>
  <si>
    <t>Planking yellow RAL 1021</t>
  </si>
  <si>
    <t>Planking orange RAL 2011</t>
  </si>
  <si>
    <t>Planking white RAL 9010</t>
  </si>
  <si>
    <t>Planking green RAL 6001</t>
  </si>
  <si>
    <t>Permissible total weight 7,716 lbs</t>
  </si>
  <si>
    <t>Permissible total weight 8,818 lbs</t>
  </si>
  <si>
    <t>Speed:15.5 mph</t>
  </si>
  <si>
    <t>Speed: 25 mph</t>
  </si>
  <si>
    <t>Manual central lubrication system</t>
  </si>
  <si>
    <t>Automatic central lubrication system</t>
  </si>
  <si>
    <t>Supercharger vehicle-side installation set</t>
  </si>
  <si>
    <t>Supercharger
for Inteligent DC charging, 3-phase, 400V 
10m charging cable with 63A CEE plug
(Attention: only possible if Supercharger installation kit is installed!)</t>
  </si>
  <si>
    <t>Charging cable Type 2 - CEE 16A - 32A, with residual current protection</t>
  </si>
  <si>
    <t>Charging cable type 2 - 22kW 32A, 5m for existing charging station</t>
  </si>
  <si>
    <t>Charging power 22kW</t>
  </si>
  <si>
    <t>Installation of high-pressure water pump, 160bar / 13l/min (without spray lance)</t>
  </si>
  <si>
    <t>Preparation for the trailer hitch</t>
  </si>
  <si>
    <t>Basic vehicle options</t>
  </si>
  <si>
    <t>Pneumatic-suspension driver's seat with integrated compressor, ergonomic back rest with headrest and heatable seat</t>
  </si>
  <si>
    <t>Wide-angle mirror</t>
  </si>
  <si>
    <t>Left-hand mirror support with automatic return</t>
  </si>
  <si>
    <t>Right-hand mirror support
with automatic return</t>
  </si>
  <si>
    <t>Steering column, with additional height adjustment</t>
  </si>
  <si>
    <t>Additional lighting</t>
  </si>
  <si>
    <t>Headlight with high beam</t>
  </si>
  <si>
    <t>Rear fog light</t>
  </si>
  <si>
    <t>Standard tires 205/70R15C ET40 M+S</t>
  </si>
  <si>
    <t>275/60 R 15 wide tires with M+S tread pattern
Outside width 130 cm, not suitable for snow chains</t>
  </si>
  <si>
    <t>205/70 R 15 C wheels with M+S tread
Outer width 115 cm, not suitable for snow chains</t>
  </si>
  <si>
    <t>Standard spare wheel 205/70 R 15 C</t>
  </si>
  <si>
    <t>Spare wheel, wide tire 275/60 R15</t>
  </si>
  <si>
    <t>Narrow-track spare wheel 205/70R15C ET60 M+S (outside width 45.3 inches)</t>
  </si>
  <si>
    <t>1 pair of snow chains for 205/70R 15 C tires with an outside width of 48.4 inches</t>
  </si>
  <si>
    <t>Tool set</t>
  </si>
  <si>
    <t>Overload indicator</t>
  </si>
  <si>
    <t>Additional cooling of the control units for steep terrain</t>
  </si>
  <si>
    <t>Hook trailer hitch for ring drawbar eye</t>
  </si>
  <si>
    <t>Automatic trailer hitch</t>
  </si>
  <si>
    <t>Trailer hitch with balle</t>
  </si>
  <si>
    <t>Quick change plate Variobloc</t>
  </si>
  <si>
    <t>Universal hopper UB-P</t>
  </si>
  <si>
    <t>Universal hopper UB-P
Fully-fillable universal aluminum hopper, suitable for sweeping, mowing and scrubbing, with integrated water recycling system, including suction pit for corresponding suction mouth, including suction mouth camera.
Performance and environmental data :
- Hydraulic tilting
- Manual pump for hopper tilting in case of emergency
- Nominal volume: 2 yd³  
- Hopper Payload: 2,425 lbs
- Discharge height: 5 ft 6 in
- Discharge width: 3 ft 3 in
- Turbine power: flow rate V=8'600m³/h</t>
  </si>
  <si>
    <t>Colours</t>
  </si>
  <si>
    <t>Options for the universal hopper</t>
  </si>
  <si>
    <t>High-pressure washer</t>
  </si>
  <si>
    <t>Mechanical securing of hopper (manual)</t>
  </si>
  <si>
    <t>Mechanical securing of hopper (automatic)</t>
  </si>
  <si>
    <t>Swiveling hand-held suction hose, Ø 5 inches for S2.0</t>
  </si>
  <si>
    <t>Hand suction hose Ø 8 inches, for below-ground garbage containers</t>
  </si>
  <si>
    <t>Automatic recycling system cleaning (without high-pressure cleaner)</t>
  </si>
  <si>
    <t>Automatic cleaning of recycling system (only in combination with high-pressure washer)</t>
  </si>
  <si>
    <t>Sweeper</t>
  </si>
  <si>
    <t>Sweeping unit KE-P
(only in combination with UB-P universal hopper)
Sweeping unit with triangular quick-coupler housing, 2 circular brushes (individually hydraulically adjustable), individually adjustable brush pressure, electric brush motors, suction port with quick-coupler system.
Performance and environmental data:
- Sweeping width: up to 7 ft 6 in
- Brush diameter: 31.5 inches
- Suction mouth width: 30.3 inches, with flap for coarse waste</t>
  </si>
  <si>
    <t>Options for sweeper</t>
  </si>
  <si>
    <t>Extra fresh water nozzles in the suction mouth</t>
  </si>
  <si>
    <t>2-piece replacement brush</t>
  </si>
  <si>
    <t>Washing system</t>
  </si>
  <si>
    <t>Washing unit BUW-P 94
Washing system including electrically driven water pump, tank with integrated retaining baffles, transparent tube for level display, electrical level display on V-Pad, Storz filling connection, hot-dip galvanized quick-switch structure.
Performance and environmental data :
- Water system with 94l/min, 50bar membrane pump 
- White PE water tank, 369 gallons capacity</t>
  </si>
  <si>
    <t>Options Washing system</t>
  </si>
  <si>
    <t>160° swivel arm, with 10 m hose reel for water pump 50 bar, 67 l/min</t>
  </si>
  <si>
    <t>BLS type washbar for mounting on triangular quick-switch
Washing width 1.4m
Hydraulic swivel</t>
  </si>
  <si>
    <t>Independent side nozzles, mounted on the washbar</t>
  </si>
  <si>
    <t>Tipper body</t>
  </si>
  <si>
    <t>Rear tipper body KB 1.15 
Rear tipper body with hydraulic tilt-back feature, opening aluminum side panels, hot-dip galvanized quick-switch structure, steel floor plate, black-painted front tool box.
Performance and environmental data :
- Exterior dimensions L 6ft x l 3.8ft
- Height 11.8 in 
- Fixed front panel, height 15.7 in</t>
  </si>
  <si>
    <t>Snowplow</t>
  </si>
  <si>
    <t>Single side snowplow type BF1P3.0
Snow plow incl. hydraulic left - right swivel; raise - lower on Pony P3.0, color RAL 2011 (orange), steel wear blade, mechanical collision protection (spring preloaded)
Performance and environmental data :
- Overall width 63 in
- Clearing width 54 in
- Coulter height 25in
- Weight approx. 507lbs</t>
  </si>
  <si>
    <t>Front broom</t>
  </si>
  <si>
    <t>Cylinder front broom type BUS-U 40-130
Front broom with electric central drive, color RAL 2011 (orange)
Performance and environmental data:
- Plastic snow broom, diameter approx. 4ft 3in 
- total width approx. 4ft 4in
- sweeping width in inclined position approx. 3ft 8in</t>
  </si>
  <si>
    <t>Front attachment with triangular support and supporting wheel for broom height adjustment
Hydraulic swivelling left - right with attachment; hydraulic lifting - lowering on Pony P3.0</t>
  </si>
  <si>
    <t>Salt spreader</t>
  </si>
  <si>
    <t>Solid spreader BUKS-P 800-800
Spreading hopper with integrated PE plastic hopper, color black, quick-switch hot-dip galvanized frame, stainless steel auger, stainless steel outlet and spreading plate, speed-dependent spreading quantity adjustment, electric drive (12 volts, HDP24-24-91PN-P064 plug), tarpaulin cover, 1 vibrator on hopper, 1 LED work spotlight, 1 RKL LED, rear road lighting (13-pin ISO plug), with nameplate holder, emergency stop switch
Performance and environmental data:
- Capacity: 28.25 ft³ solids, 145 gallons brine 
- Spreading width 3.3 ft – 13.1 ft
- Protective grid on hopper 2 in × 2 in</t>
  </si>
  <si>
    <t>Wet salt system 
(pump, filter and pipes), spreading process per spreading plate</t>
  </si>
  <si>
    <t>Brine level sensor (V-Pad display)</t>
  </si>
  <si>
    <t>Hose reel with automatic retraction, including 39.4 ft hose and spray gun</t>
  </si>
  <si>
    <t>Additional vibrator</t>
  </si>
  <si>
    <r>
      <rPr>
        <b/>
        <sz val="10"/>
        <color indexed="8"/>
        <rFont val="Helvetica Neue"/>
        <family val="2"/>
      </rPr>
      <t xml:space="preserve">Liquid spreader Fullwet BUKB-P
</t>
    </r>
    <r>
      <rPr>
        <sz val="10"/>
        <color indexed="8"/>
        <rFont val="Helvetica Neue"/>
        <family val="2"/>
      </rPr>
      <t xml:space="preserve">Liquid spreader with PE tank, color white, quick-switch hot-dip galvanized structure, speed-dependent adjustment of spreading quantity, transparent tube for level indication, Storz filler connection.
</t>
    </r>
    <r>
      <rPr>
        <sz val="10"/>
        <color indexed="8"/>
        <rFont val="Helvetica Neue"/>
        <family val="2"/>
      </rPr>
      <t xml:space="preserve">
</t>
    </r>
    <r>
      <rPr>
        <sz val="10"/>
        <color indexed="8"/>
        <rFont val="Helvetica Neue"/>
        <family val="2"/>
      </rPr>
      <t xml:space="preserve">Performance and environmental data :
</t>
    </r>
    <r>
      <rPr>
        <sz val="10"/>
        <color indexed="8"/>
        <rFont val="Helvetica Neue"/>
        <family val="2"/>
      </rPr>
      <t xml:space="preserve">- Tank capacity: 369 gallons
</t>
    </r>
    <r>
      <rPr>
        <sz val="10"/>
        <color indexed="8"/>
        <rFont val="Helvetica Neue"/>
        <family val="2"/>
      </rPr>
      <t xml:space="preserve">- Adjustable spreading width: 4.1 ft - 9.8 ft
</t>
    </r>
    <r>
      <rPr>
        <sz val="10"/>
        <color indexed="8"/>
        <rFont val="Helvetica Neue"/>
        <family val="2"/>
      </rPr>
      <t>- FS 50cc pump</t>
    </r>
  </si>
  <si>
    <t>Hose reel with 12 m hose and spray gun
Brine pump function changeover by means of a three-way valve, between FullWet or reel mode for liquid de-icing of surfaces and stairs, as well as for light cleaning and watering. Maximum 3.5 bar, 13.2 gallons per minute</t>
  </si>
  <si>
    <t>Vpad2E control unit with cable and stand (suitable for FullWet and solids spreader)</t>
  </si>
  <si>
    <t>Front-mounted mower</t>
  </si>
  <si>
    <t>Option for front-mounted mower</t>
  </si>
  <si>
    <t>Front mower dispensing cart</t>
  </si>
  <si>
    <t>Scrubber</t>
  </si>
  <si>
    <t>Scrubber
(Only in combination with the universal hopper!)
Front-mounted on quick-switch device
Electric drive for 3 circular brushes
Fresh and/or recycled water supply
Cleaning agent can be added
Working width: 3.8 ft
Brush diameter: 16.5 in
Maximum contact pressure: 2500Pa = 0.25N/cm2
Included:
Suction mouth for scrubber</t>
  </si>
  <si>
    <t>Option for scrubber</t>
  </si>
  <si>
    <t>Dispensing cart for scrubber</t>
  </si>
  <si>
    <t>Quick Switch System</t>
  </si>
  <si>
    <t>Rear-mounted SW-P quick switch system cart for UB-P waste container, rear-mounted tipper hopper bridge KB 1.15</t>
  </si>
  <si>
    <t>Front-mounted quick switch cart for KE-P sweeper and BLS washbar</t>
  </si>
  <si>
    <t>Support stands</t>
  </si>
  <si>
    <t>Rigid support stand, for permanent storage, 4 pieces (suitable for KE-P sweeper unit, tipper body)</t>
  </si>
  <si>
    <t>Crank-operated height-adjustable stands, 4 units (BUKS-P 800-550 solids spreader, BUKB-P FullWet, BUW-P 94 washing system)</t>
  </si>
  <si>
    <t>Options support stands</t>
  </si>
  <si>
    <t>Wheels for support stands</t>
  </si>
  <si>
    <t>bVision</t>
  </si>
  <si>
    <t>Customer account setup, one-time flat-rate fee</t>
  </si>
  <si>
    <t>Vehicle registration in customer account, one-time flat-rate fee</t>
  </si>
  <si>
    <t>Data collection “Performance monitoring”, by subscription, annual price                        
Integrated functionalities include :
- Data collection
- Monitoring of vehicle parameters and equipment 
- Hindsight up to -8 hours
- Route analysis</t>
  </si>
  <si>
    <t>Navigation, one-time package
- Navigation function in Vpad
- Ability to read predefined itineraries
- Possibility of saving itineraries
- Classic go-to feature</t>
  </si>
  <si>
    <t>Navigation, subscription-based, annual fee
- Navigation function in Vpad
- Ability to read predefined itineraries
- Possibility of saving itineraries
- Classic go-to feature</t>
  </si>
  <si>
    <t>GPS-controlled navigation and spreading, one-time package
- Navigation function in Vpad
- Ability to read predefined itineraries
- Possibility of saving itineraries
- Classic go-to feature- Automatic spreading setting adjustment</t>
  </si>
  <si>
    <t>GPS-controlled navigation and spreading, subscription-based, annual fee
- Navigation function in Vpad
- Ability to read predefined itineraries
- Possibility of saving itineraries
- Classic go-to feature- Automatic spreading setting adjustment</t>
  </si>
  <si>
    <t>Navigation update, single amount per update</t>
  </si>
  <si>
    <t>GPS-controlled navigation and spreading, single amount per update</t>
  </si>
  <si>
    <t>USB key with cartography 
- USB stick with cartography, required for navigation settings.</t>
  </si>
  <si>
    <t>Care Plans</t>
  </si>
  <si>
    <t>Standard Plans</t>
  </si>
  <si>
    <t>Standard Plan Electric Vehicles 800
Included: Spare parts and battery, maintenance parts, regular wear and tear parts and working hours
Excluded: Extended wear and tear parts (all parts in contact with the floor plus suction pipe)
Valid for 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</si>
  <si>
    <t>Standard Plan Electric Vehicles 1200
Included: Spare parts and battery, maintenance parts, regular wear and tear parts and working hours
Excluded: Extended wear and tear parts (all parts in contact with the floor plus suction pipe)
Valid for 1200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</si>
  <si>
    <t>Standard Plan Electric Vehicles 1800
Included: Spare parts and battery, maintenance parts, regular wear and tear parts and working hours
Excluded: Extended wear and tear parts (all parts in contact with the floor plus suction pipe)
Valid for 1800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</si>
  <si>
    <t>Warranty Plans</t>
  </si>
  <si>
    <t>Warranty Plan FACTORY (Standard)
Included: Spare parts (incl. battery) and working hours
Excluded: Maintenance parts, regular wear and tear parts, extended wear and tear parts (all parts in contact with the floor plus suction pipe)
For vehicles/attachments, the standard warranty period is twenty-four (24) months or one thousand (1,000) operating hours, whichever comes first. The current GTC apply.</t>
  </si>
  <si>
    <t>Warranty Plan Electric Vehicles 800
Included: Spare parts (incl. battery) and working hours
Excluded: Maintenance parts, regular wear and tear parts, extended wear and tear parts (all parts in contact with the floor plus suction pipe)
Valid for 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</si>
  <si>
    <t>Warranty Plan Electric Vehicles 1200
Included: Spare parts (incl. battery) and working hours
Excluded: Maintenance parts, regular wear and tear parts, extended wear and tear parts (all parts in contact with the floor plus suction pipe)
Valid for 1200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</si>
  <si>
    <t>Warranty Plan Electric Vehicles 1800
Included: Spare parts (incl. battery) and working hours
Excluded: Maintenance parts, regular wear and tear parts, extended wear and tear parts (all parts in contact with the floor plus suction pipe)
Valid for 1800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</si>
  <si>
    <t>Maintenance Plans</t>
  </si>
  <si>
    <t>Maintenance Plan Electric Vehicles 800
Included: Maintenance parts and working hours
Excluded: Spare parts (incl. battery), regular wear and tear parts, extended wear and tear parts (all parts in contact with the floor plus suction pipe)
Valid for 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</si>
  <si>
    <t>Maintenance Plan Electric Vehicles 1200
Included: Maintenance parts and working hours
Excluded: Spare parts (incl. battery), regular wear and tear parts, extended wear and tear parts (all parts in contact with the floor plus suction pipe)
Valid for 1200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</si>
  <si>
    <t>Maintenance Plan Electric Vehicles 1800
Included: Maintenance parts and working hours
Excluded: Spare parts (incl. battery), regular wear and tear parts, extended wear and tear parts (all parts in contact with the floor plus suction pipe)
Valid for 1800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</si>
  <si>
    <t>Preventive material &amp; Diagnostics</t>
  </si>
  <si>
    <t>Material starter kits</t>
  </si>
  <si>
    <t>Material starter kit P3.0
Starter package with the most important spare-, maintenance- and wear parts for the basic vehicle, preferential conditions with 30% discount, only valid in combination with a vehicle purchase.
(If the required parts are covered by the standard warranty or a Care Plan, the parts will be reimbursed).</t>
  </si>
  <si>
    <t>Diagnostic kits</t>
  </si>
  <si>
    <t>Electric vehicle diagnostic kit for dealers
Set with the most important diagnostic tools for analyzing faults and solving problems.</t>
  </si>
  <si>
    <t>Electric vehicle diagnostic kit for end customers
Set with the most important diagnostic tools for analyzing faults and solving problems.</t>
  </si>
  <si>
    <t>Urban-Sweeper S2.0</t>
  </si>
  <si>
    <t>List Price
USD</t>
  </si>
  <si>
    <r>
      <rPr>
        <b/>
        <sz val="10"/>
        <color indexed="8"/>
        <rFont val="Arial"/>
        <family val="2"/>
      </rPr>
      <t xml:space="preserve">Urban-Sweeper S2.0 
</t>
    </r>
    <r>
      <rPr>
        <sz val="10"/>
        <color indexed="8"/>
        <rFont val="Arial"/>
        <family val="2"/>
      </rPr>
      <t xml:space="preserve">Standard vehicle with adjustable steering column, brush control unit with 2 joysticks, reversing and suction camera, sliding side windows, continuous heating and air conditioning, pre-programmable when connected to the mains, air filter for cab ventilation, heated rearview mirrors, two-speed wiper with washer, seat belts for driver and passenger, roof-mounted LED work lights, folding LED rotating beacon, interior lighting, Vpad with 7“ color screen for displaying and selecting driving data and work settings, including warning lights and acoustic assistance, acoustic reversing warning system, can be switched off (”Silent Night Switch"), cruise control, DAB+ radio with USB connector, AUX and Bluetooth hands-free device, aluminum waste tank with integrated water recycling system.                                                        Environmental and performance data :
</t>
    </r>
    <r>
      <rPr>
        <sz val="10"/>
        <color indexed="8"/>
        <rFont val="Arial"/>
        <family val="2"/>
      </rPr>
      <t xml:space="preserve">- Gross tank capacity 530 gallons 
</t>
    </r>
    <r>
      <rPr>
        <sz val="10"/>
        <color indexed="8"/>
        <rFont val="Arial"/>
        <family val="2"/>
      </rPr>
      <t xml:space="preserve">- 25mph ( can be reduced on customer request)
</t>
    </r>
    <r>
      <rPr>
        <sz val="10"/>
        <color indexed="8"/>
        <rFont val="Arial"/>
        <family val="2"/>
      </rPr>
      <t xml:space="preserve">- Continuous drive with 2 wheel hub motors 2x20kW
</t>
    </r>
    <r>
      <rPr>
        <sz val="10"/>
        <color indexed="8"/>
        <rFont val="Arial"/>
        <family val="2"/>
      </rPr>
      <t xml:space="preserve">- High-efficiency Li-Ion battery, 96V, 54.5kWh with low benchmark consumption of only 4.23kW/h (!)
</t>
    </r>
    <r>
      <rPr>
        <sz val="10"/>
        <color indexed="8"/>
        <rFont val="Arial"/>
        <family val="2"/>
      </rPr>
      <t xml:space="preserve">- Type 2 charging socket with integrated charger
</t>
    </r>
    <r>
      <rPr>
        <sz val="10"/>
        <color indexed="8"/>
        <rFont val="Arial"/>
        <family val="2"/>
      </rPr>
      <t xml:space="preserve">- Noise level: 90.7dB
</t>
    </r>
    <r>
      <rPr>
        <sz val="10"/>
        <color indexed="8"/>
        <rFont val="Arial"/>
        <family val="2"/>
      </rPr>
      <t xml:space="preserve">- Fine dust: PM10/ PM2.5 according to Eunited standard
</t>
    </r>
    <r>
      <rPr>
        <sz val="10"/>
        <color indexed="8"/>
        <rFont val="Arial"/>
        <family val="2"/>
      </rPr>
      <t>- Empty weight: 5,070 lbs</t>
    </r>
  </si>
  <si>
    <t>Special one-tone RAL paint on request: RAL .......</t>
  </si>
  <si>
    <t>Front-mount preparation</t>
  </si>
  <si>
    <t>Speed: 15 mph</t>
  </si>
  <si>
    <t>Options</t>
  </si>
  <si>
    <t>Cup holder</t>
  </si>
  <si>
    <t>Third brush</t>
  </si>
  <si>
    <t>Weed brush</t>
  </si>
  <si>
    <t>Electric brush tilt adjustment</t>
  </si>
  <si>
    <t>High-pressure water pump with spray lance</t>
  </si>
  <si>
    <t>Lateral nozzles
mounted left and right in front of the front wheel
Individual start-up by high-pressure pump
(High pressure water pump 0101016320 required)</t>
  </si>
  <si>
    <t>Swiveling hand-held suction hose, Ø 15 in for S2.0</t>
  </si>
  <si>
    <t>Hand suction hose Ø 8 in, for below-ground garbage containers</t>
  </si>
  <si>
    <t>Wide tyres 275 / 60 R15, M+S</t>
  </si>
  <si>
    <t>Standard spare wheel, 205/70 R15 C M+S</t>
  </si>
  <si>
    <t>Wide tire spare wheel, 205/70 R15 C M+S</t>
  </si>
  <si>
    <t xml:space="preserve">Wide tires for suction mouth, ø 8 × 2.6 in </t>
  </si>
  <si>
    <t>Overload indicator S2.0</t>
  </si>
  <si>
    <t>Interior door lock</t>
  </si>
  <si>
    <t>Turret</t>
  </si>
  <si>
    <t>Document box tool</t>
  </si>
  <si>
    <t>Additional cooling for steep terrain</t>
  </si>
  <si>
    <r>
      <rPr>
        <b/>
        <sz val="10"/>
        <color indexed="8"/>
        <rFont val="Arial"/>
        <family val="2"/>
      </rPr>
      <t xml:space="preserve">Data collection “Performance monitoring”, by subscription, annual price            </t>
    </r>
    <r>
      <rPr>
        <sz val="10"/>
        <color indexed="8"/>
        <rFont val="Arial"/>
        <family val="2"/>
      </rPr>
      <t xml:space="preserve">            
</t>
    </r>
    <r>
      <rPr>
        <sz val="10"/>
        <color indexed="8"/>
        <rFont val="Arial"/>
        <family val="2"/>
      </rPr>
      <t xml:space="preserve">Integrated functionalities include :
</t>
    </r>
    <r>
      <rPr>
        <sz val="10"/>
        <color indexed="8"/>
        <rFont val="Arial"/>
        <family val="2"/>
      </rPr>
      <t xml:space="preserve">- Data collection
</t>
    </r>
    <r>
      <rPr>
        <sz val="10"/>
        <color indexed="8"/>
        <rFont val="Arial"/>
        <family val="2"/>
      </rPr>
      <t xml:space="preserve">- Monitoring of vehicle parameters and equipment 
</t>
    </r>
    <r>
      <rPr>
        <sz val="10"/>
        <color indexed="8"/>
        <rFont val="Arial"/>
        <family val="2"/>
      </rPr>
      <t xml:space="preserve">- Hindsight up to -8 hours
</t>
    </r>
    <r>
      <rPr>
        <sz val="10"/>
        <color indexed="8"/>
        <rFont val="Arial"/>
        <family val="2"/>
      </rPr>
      <t>- Route analysis</t>
    </r>
  </si>
  <si>
    <r>
      <rPr>
        <b/>
        <sz val="10"/>
        <color indexed="8"/>
        <rFont val="Arial"/>
        <family val="2"/>
      </rPr>
      <t>Navigation, one-time package</t>
    </r>
    <r>
      <rPr>
        <sz val="10"/>
        <color indexed="8"/>
        <rFont val="Arial"/>
        <family val="2"/>
      </rPr>
      <t xml:space="preserve">
</t>
    </r>
    <r>
      <rPr>
        <sz val="10"/>
        <color indexed="8"/>
        <rFont val="Arial"/>
        <family val="2"/>
      </rPr>
      <t xml:space="preserve">- Navigation function in Vpad
</t>
    </r>
    <r>
      <rPr>
        <sz val="10"/>
        <color indexed="8"/>
        <rFont val="Arial"/>
        <family val="2"/>
      </rPr>
      <t xml:space="preserve">- Ability to read predefined itineraries
</t>
    </r>
    <r>
      <rPr>
        <sz val="10"/>
        <color indexed="8"/>
        <rFont val="Arial"/>
        <family val="2"/>
      </rPr>
      <t xml:space="preserve">- Possibility of saving itineraries
</t>
    </r>
    <r>
      <rPr>
        <sz val="10"/>
        <color indexed="8"/>
        <rFont val="Arial"/>
        <family val="2"/>
      </rPr>
      <t>- Classic go-to feature</t>
    </r>
  </si>
  <si>
    <r>
      <rPr>
        <b/>
        <sz val="10"/>
        <color indexed="8"/>
        <rFont val="Arial"/>
        <family val="2"/>
      </rPr>
      <t>Navigation, subscription-based, annual fee</t>
    </r>
    <r>
      <rPr>
        <sz val="10"/>
        <color indexed="8"/>
        <rFont val="Arial"/>
        <family val="2"/>
      </rPr>
      <t xml:space="preserve">
</t>
    </r>
    <r>
      <rPr>
        <sz val="10"/>
        <color indexed="8"/>
        <rFont val="Arial"/>
        <family val="2"/>
      </rPr>
      <t xml:space="preserve">- Navigation function in Vpad
</t>
    </r>
    <r>
      <rPr>
        <sz val="10"/>
        <color indexed="8"/>
        <rFont val="Arial"/>
        <family val="2"/>
      </rPr>
      <t xml:space="preserve">- Ability to read predefined itineraries
</t>
    </r>
    <r>
      <rPr>
        <sz val="10"/>
        <color indexed="8"/>
        <rFont val="Arial"/>
        <family val="2"/>
      </rPr>
      <t xml:space="preserve">- Possibility of saving itineraries
</t>
    </r>
    <r>
      <rPr>
        <sz val="10"/>
        <color indexed="8"/>
        <rFont val="Arial"/>
        <family val="2"/>
      </rPr>
      <t>- Classic go-to feature</t>
    </r>
  </si>
  <si>
    <r>
      <rPr>
        <b/>
        <sz val="10"/>
        <color indexed="8"/>
        <rFont val="Arial"/>
        <family val="2"/>
      </rPr>
      <t>GPS-controlled navigation and spreading, one-time package</t>
    </r>
    <r>
      <rPr>
        <sz val="10"/>
        <color indexed="8"/>
        <rFont val="Arial"/>
        <family val="2"/>
      </rPr>
      <t xml:space="preserve">
</t>
    </r>
    <r>
      <rPr>
        <sz val="10"/>
        <color indexed="8"/>
        <rFont val="Arial"/>
        <family val="2"/>
      </rPr>
      <t xml:space="preserve">- Navigation function in Vpad
</t>
    </r>
    <r>
      <rPr>
        <sz val="10"/>
        <color indexed="8"/>
        <rFont val="Arial"/>
        <family val="2"/>
      </rPr>
      <t xml:space="preserve">- Ability to read predefined itineraries
</t>
    </r>
    <r>
      <rPr>
        <sz val="10"/>
        <color indexed="8"/>
        <rFont val="Arial"/>
        <family val="2"/>
      </rPr>
      <t xml:space="preserve">- Possibility of saving itineraries
</t>
    </r>
    <r>
      <rPr>
        <sz val="10"/>
        <color indexed="8"/>
        <rFont val="Arial"/>
        <family val="2"/>
      </rPr>
      <t>- Classic go-to feature- Automatic spreading setting adjustment</t>
    </r>
  </si>
  <si>
    <r>
      <rPr>
        <b/>
        <sz val="10"/>
        <color indexed="8"/>
        <rFont val="Arial"/>
        <family val="2"/>
      </rPr>
      <t>GPS-controlled navigation and spreading, subscription-based, annual fee</t>
    </r>
    <r>
      <rPr>
        <sz val="10"/>
        <color indexed="8"/>
        <rFont val="Arial"/>
        <family val="2"/>
      </rPr>
      <t xml:space="preserve">
</t>
    </r>
    <r>
      <rPr>
        <sz val="10"/>
        <color indexed="8"/>
        <rFont val="Arial"/>
        <family val="2"/>
      </rPr>
      <t xml:space="preserve">- Navigation function in Vpad
</t>
    </r>
    <r>
      <rPr>
        <sz val="10"/>
        <color indexed="8"/>
        <rFont val="Arial"/>
        <family val="2"/>
      </rPr>
      <t xml:space="preserve">- Ability to read predefined itineraries
</t>
    </r>
    <r>
      <rPr>
        <sz val="10"/>
        <color indexed="8"/>
        <rFont val="Arial"/>
        <family val="2"/>
      </rPr>
      <t xml:space="preserve">- Possibility of saving itineraries
</t>
    </r>
    <r>
      <rPr>
        <sz val="10"/>
        <color indexed="8"/>
        <rFont val="Arial"/>
        <family val="2"/>
      </rPr>
      <t>- Classic go-to feature- Automatic spreading setting adjustment</t>
    </r>
  </si>
  <si>
    <r>
      <rPr>
        <b/>
        <sz val="10"/>
        <color indexed="8"/>
        <rFont val="Arial"/>
        <family val="2"/>
      </rPr>
      <t xml:space="preserve">USB key with cartography </t>
    </r>
    <r>
      <rPr>
        <sz val="10"/>
        <color indexed="8"/>
        <rFont val="Arial"/>
        <family val="2"/>
      </rPr>
      <t xml:space="preserve">
</t>
    </r>
    <r>
      <rPr>
        <sz val="10"/>
        <color indexed="8"/>
        <rFont val="Arial"/>
        <family val="2"/>
      </rPr>
      <t>- USB stick with cartography, required for navigation settings.</t>
    </r>
  </si>
  <si>
    <r>
      <rPr>
        <b/>
        <sz val="10"/>
        <color indexed="8"/>
        <rFont val="Arial"/>
        <family val="2"/>
      </rPr>
      <t xml:space="preserve">Standard Plan Electric Vehicles 800
</t>
    </r>
    <r>
      <rPr>
        <sz val="10"/>
        <color indexed="8"/>
        <rFont val="Arial"/>
        <family val="2"/>
      </rPr>
      <t xml:space="preserve">Included: Spare parts and battery, maintenance parts, regular wear and tear parts and working hours
</t>
    </r>
    <r>
      <rPr>
        <sz val="10"/>
        <color indexed="8"/>
        <rFont val="Arial"/>
        <family val="2"/>
      </rPr>
      <t xml:space="preserve">Excluded: Extended wear and tear parts (all parts in contact with the floor plus suction pipe)
</t>
    </r>
    <r>
      <rPr>
        <sz val="10"/>
        <color indexed="8"/>
        <rFont val="Arial"/>
        <family val="2"/>
      </rPr>
      <t xml:space="preserve">
</t>
    </r>
    <r>
      <rPr>
        <sz val="10"/>
        <color indexed="8"/>
        <rFont val="Arial"/>
        <family val="2"/>
      </rPr>
      <t>Valid for 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r>
  </si>
  <si>
    <r>
      <rPr>
        <b/>
        <sz val="10"/>
        <color indexed="8"/>
        <rFont val="Arial"/>
        <family val="2"/>
      </rPr>
      <t xml:space="preserve">Standard Plan Electric Vehicles 1200
</t>
    </r>
    <r>
      <rPr>
        <sz val="10"/>
        <color indexed="8"/>
        <rFont val="Arial"/>
        <family val="2"/>
      </rPr>
      <t xml:space="preserve">Included: Spare parts and battery, maintenance parts, regular wear and tear parts and working hours
</t>
    </r>
    <r>
      <rPr>
        <sz val="10"/>
        <color indexed="8"/>
        <rFont val="Arial"/>
        <family val="2"/>
      </rPr>
      <t xml:space="preserve">Excluded: Extended wear and tear parts (all parts in contact with the floor plus suction pipe)
</t>
    </r>
    <r>
      <rPr>
        <sz val="10"/>
        <color indexed="8"/>
        <rFont val="Arial"/>
        <family val="2"/>
      </rPr>
      <t xml:space="preserve">
</t>
    </r>
    <r>
      <rPr>
        <sz val="10"/>
        <color indexed="8"/>
        <rFont val="Arial"/>
        <family val="2"/>
      </rPr>
      <t>Valid for 1200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r>
  </si>
  <si>
    <r>
      <rPr>
        <b/>
        <sz val="10"/>
        <color indexed="8"/>
        <rFont val="Arial"/>
        <family val="2"/>
      </rPr>
      <t xml:space="preserve">Standard Plan Electric Vehicles 1800
</t>
    </r>
    <r>
      <rPr>
        <sz val="10"/>
        <color indexed="8"/>
        <rFont val="Arial"/>
        <family val="2"/>
      </rPr>
      <t xml:space="preserve">Included: Spare parts and battery, maintenance parts, regular wear and tear parts and working hours
</t>
    </r>
    <r>
      <rPr>
        <sz val="10"/>
        <color indexed="8"/>
        <rFont val="Arial"/>
        <family val="2"/>
      </rPr>
      <t xml:space="preserve">Excluded: Extended wear and tear parts (all parts in contact with the floor plus suction pipe)
</t>
    </r>
    <r>
      <rPr>
        <sz val="10"/>
        <color indexed="8"/>
        <rFont val="Arial"/>
        <family val="2"/>
      </rPr>
      <t xml:space="preserve">
</t>
    </r>
    <r>
      <rPr>
        <sz val="10"/>
        <color indexed="8"/>
        <rFont val="Arial"/>
        <family val="2"/>
      </rPr>
      <t>Valid for 1800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r>
  </si>
  <si>
    <r>
      <rPr>
        <b/>
        <sz val="10"/>
        <color indexed="8"/>
        <rFont val="Arial"/>
        <family val="2"/>
      </rPr>
      <t xml:space="preserve">Warranty Plan FACTORY (Standard)
</t>
    </r>
    <r>
      <rPr>
        <sz val="10"/>
        <color indexed="8"/>
        <rFont val="Arial"/>
        <family val="2"/>
      </rPr>
      <t xml:space="preserve">Included: Spare parts (incl. battery) and working hours
</t>
    </r>
    <r>
      <rPr>
        <sz val="10"/>
        <color indexed="8"/>
        <rFont val="Arial"/>
        <family val="2"/>
      </rPr>
      <t xml:space="preserve">Excluded: Maintenance parts, regular wear and tear parts, extended wear and tear parts (all parts in contact with the floor plus suction pipe)
</t>
    </r>
    <r>
      <rPr>
        <sz val="10"/>
        <color indexed="8"/>
        <rFont val="Arial"/>
        <family val="2"/>
      </rPr>
      <t xml:space="preserve">
</t>
    </r>
    <r>
      <rPr>
        <sz val="10"/>
        <color indexed="8"/>
        <rFont val="Arial"/>
        <family val="2"/>
      </rPr>
      <t>For vehicles/attachments, the standard warranty period is twenty-four (24) months or one thousand (1,000) operating hours, whichever comes first. The current GTC apply.</t>
    </r>
  </si>
  <si>
    <r>
      <rPr>
        <b/>
        <sz val="10"/>
        <color indexed="8"/>
        <rFont val="Arial"/>
        <family val="2"/>
      </rPr>
      <t xml:space="preserve">Warranty Plan Electric Vehicles 800
</t>
    </r>
    <r>
      <rPr>
        <sz val="10"/>
        <color indexed="8"/>
        <rFont val="Arial"/>
        <family val="2"/>
      </rPr>
      <t xml:space="preserve">Included: Spare parts (incl. battery) and working hours
</t>
    </r>
    <r>
      <rPr>
        <sz val="10"/>
        <color indexed="8"/>
        <rFont val="Arial"/>
        <family val="2"/>
      </rPr>
      <t xml:space="preserve">Excluded: Maintenance parts, regular wear and tear parts, extended wear and tear parts (all parts in contact with the floor plus suction pipe)
</t>
    </r>
    <r>
      <rPr>
        <sz val="10"/>
        <color indexed="8"/>
        <rFont val="Arial"/>
        <family val="2"/>
      </rPr>
      <t xml:space="preserve">
</t>
    </r>
    <r>
      <rPr>
        <sz val="10"/>
        <color indexed="8"/>
        <rFont val="Arial"/>
        <family val="2"/>
      </rPr>
      <t>Valid for 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r>
  </si>
  <si>
    <r>
      <rPr>
        <b/>
        <sz val="10"/>
        <color indexed="8"/>
        <rFont val="Arial"/>
        <family val="2"/>
      </rPr>
      <t xml:space="preserve">Warranty Plan Electric Vehicles 1200
</t>
    </r>
    <r>
      <rPr>
        <sz val="10"/>
        <color indexed="8"/>
        <rFont val="Arial"/>
        <family val="2"/>
      </rPr>
      <t xml:space="preserve">Included: Spare parts (incl. battery) and working hours
</t>
    </r>
    <r>
      <rPr>
        <sz val="10"/>
        <color indexed="8"/>
        <rFont val="Arial"/>
        <family val="2"/>
      </rPr>
      <t xml:space="preserve">Excluded: Maintenance parts, regular wear and tear parts, extended wear and tear parts (all parts in contact with the floor plus suction pipe)
</t>
    </r>
    <r>
      <rPr>
        <sz val="10"/>
        <color indexed="8"/>
        <rFont val="Arial"/>
        <family val="2"/>
      </rPr>
      <t xml:space="preserve">
</t>
    </r>
    <r>
      <rPr>
        <sz val="10"/>
        <color indexed="8"/>
        <rFont val="Arial"/>
        <family val="2"/>
      </rPr>
      <t>Valid for 1200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r>
  </si>
  <si>
    <r>
      <rPr>
        <b/>
        <sz val="10"/>
        <color indexed="8"/>
        <rFont val="Arial"/>
        <family val="2"/>
      </rPr>
      <t xml:space="preserve">Warranty Plan Electric Vehicles 1800
</t>
    </r>
    <r>
      <rPr>
        <sz val="10"/>
        <color indexed="8"/>
        <rFont val="Arial"/>
        <family val="2"/>
      </rPr>
      <t xml:space="preserve">Included: Spare parts (incl. battery) and working hours
</t>
    </r>
    <r>
      <rPr>
        <sz val="10"/>
        <color indexed="8"/>
        <rFont val="Arial"/>
        <family val="2"/>
      </rPr>
      <t xml:space="preserve">Excluded: Maintenance parts, regular wear and tear parts, extended wear and tear parts (all parts in contact with the floor plus suction pipe)
</t>
    </r>
    <r>
      <rPr>
        <sz val="10"/>
        <color indexed="8"/>
        <rFont val="Arial"/>
        <family val="2"/>
      </rPr>
      <t xml:space="preserve">
</t>
    </r>
    <r>
      <rPr>
        <sz val="10"/>
        <color indexed="8"/>
        <rFont val="Arial"/>
        <family val="2"/>
      </rPr>
      <t>Valid for 1800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r>
  </si>
  <si>
    <r>
      <rPr>
        <b/>
        <sz val="10"/>
        <color indexed="8"/>
        <rFont val="Arial"/>
        <family val="2"/>
      </rPr>
      <t xml:space="preserve">Maintenance Plan Electric Vehicles 800
</t>
    </r>
    <r>
      <rPr>
        <sz val="10"/>
        <color indexed="8"/>
        <rFont val="Arial"/>
        <family val="2"/>
      </rPr>
      <t xml:space="preserve">Included: Maintenance parts and working hours
</t>
    </r>
    <r>
      <rPr>
        <sz val="10"/>
        <color indexed="8"/>
        <rFont val="Arial"/>
        <family val="2"/>
      </rPr>
      <t xml:space="preserve">Excluded: Spare parts (incl. battery), regular wear and tear parts, extended wear and tear parts (all parts in contact with the floor plus suction pipe)
</t>
    </r>
    <r>
      <rPr>
        <sz val="10"/>
        <color indexed="8"/>
        <rFont val="Arial"/>
        <family val="2"/>
      </rPr>
      <t xml:space="preserve">
</t>
    </r>
    <r>
      <rPr>
        <sz val="10"/>
        <color indexed="8"/>
        <rFont val="Arial"/>
        <family val="2"/>
      </rPr>
      <t>Valid for 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r>
  </si>
  <si>
    <r>
      <rPr>
        <b/>
        <sz val="10"/>
        <color indexed="8"/>
        <rFont val="Arial"/>
        <family val="2"/>
      </rPr>
      <t xml:space="preserve">Maintenance Plan Electric Vehicles 1200
</t>
    </r>
    <r>
      <rPr>
        <sz val="10"/>
        <color indexed="8"/>
        <rFont val="Arial"/>
        <family val="2"/>
      </rPr>
      <t xml:space="preserve">Included: Maintenance parts and working hours
</t>
    </r>
    <r>
      <rPr>
        <sz val="10"/>
        <color indexed="8"/>
        <rFont val="Arial"/>
        <family val="2"/>
      </rPr>
      <t xml:space="preserve">Excluded: Spare parts (incl. battery), regular wear and tear parts, extended wear and tear parts (all parts in contact with the floor plus suction pipe)
</t>
    </r>
    <r>
      <rPr>
        <sz val="10"/>
        <color indexed="8"/>
        <rFont val="Arial"/>
        <family val="2"/>
      </rPr>
      <t xml:space="preserve">
</t>
    </r>
    <r>
      <rPr>
        <sz val="10"/>
        <color indexed="8"/>
        <rFont val="Arial"/>
        <family val="2"/>
      </rPr>
      <t>Valid for 1200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r>
  </si>
  <si>
    <r>
      <rPr>
        <b/>
        <sz val="10"/>
        <color indexed="8"/>
        <rFont val="Arial"/>
        <family val="2"/>
      </rPr>
      <t xml:space="preserve">Maintenance Plan Electric Vehicles 1800
</t>
    </r>
    <r>
      <rPr>
        <sz val="10"/>
        <color indexed="8"/>
        <rFont val="Arial"/>
        <family val="2"/>
      </rPr>
      <t xml:space="preserve">Included: Maintenance parts and working hours
</t>
    </r>
    <r>
      <rPr>
        <sz val="10"/>
        <color indexed="8"/>
        <rFont val="Arial"/>
        <family val="2"/>
      </rPr>
      <t xml:space="preserve">Excluded: Spare parts (incl. battery), regular wear and tear parts, extended wear and tear parts (all parts in contact with the floor plus suction pipe)
</t>
    </r>
    <r>
      <rPr>
        <sz val="10"/>
        <color indexed="8"/>
        <rFont val="Arial"/>
        <family val="2"/>
      </rPr>
      <t xml:space="preserve">
</t>
    </r>
    <r>
      <rPr>
        <sz val="10"/>
        <color indexed="8"/>
        <rFont val="Arial"/>
        <family val="2"/>
      </rPr>
      <t>Valid for 1800 operating hours per year, quantity of Care Plans = number of years from delivery, the Care Plan ends either after the accumulated, covered operating hours have been reached or after the covered years have expired, whichever comes first. (Example 3 Care Plans à 800h; Care Plan ends after 3 years or after reaching 2400 operating hours.</t>
    </r>
  </si>
  <si>
    <r>
      <rPr>
        <b/>
        <sz val="10"/>
        <color indexed="8"/>
        <rFont val="Arial"/>
        <family val="2"/>
      </rPr>
      <t>Material starter kit S2.0</t>
    </r>
    <r>
      <rPr>
        <sz val="10"/>
        <color indexed="8"/>
        <rFont val="Arial"/>
        <family val="2"/>
      </rPr>
      <t xml:space="preserve">
</t>
    </r>
    <r>
      <rPr>
        <sz val="10"/>
        <color indexed="8"/>
        <rFont val="Arial"/>
        <family val="2"/>
      </rPr>
      <t xml:space="preserve">Starter package with the most important spare-, maintenance- and wear parts for the basic vehicle, preferential conditions with 30% discount, only valid in combination with a vehicle purchase.
</t>
    </r>
    <r>
      <rPr>
        <sz val="10"/>
        <color indexed="8"/>
        <rFont val="Arial"/>
        <family val="2"/>
      </rPr>
      <t xml:space="preserve">
</t>
    </r>
    <r>
      <rPr>
        <sz val="10"/>
        <color indexed="8"/>
        <rFont val="Arial"/>
        <family val="2"/>
      </rPr>
      <t>(If the required parts are covered by the standard warranty or a Care Plan, the parts will be reimbursed).</t>
    </r>
  </si>
  <si>
    <r>
      <rPr>
        <b/>
        <sz val="10"/>
        <color indexed="8"/>
        <rFont val="Arial"/>
        <family val="2"/>
      </rPr>
      <t>Electric vehicle diagnostic kit for dealers</t>
    </r>
    <r>
      <rPr>
        <sz val="10"/>
        <color indexed="8"/>
        <rFont val="Arial"/>
        <family val="2"/>
      </rPr>
      <t xml:space="preserve">
</t>
    </r>
    <r>
      <rPr>
        <sz val="10"/>
        <color indexed="8"/>
        <rFont val="Arial"/>
        <family val="2"/>
      </rPr>
      <t>Set with the most important diagnostic tools for analyzing faults and solving problems.</t>
    </r>
  </si>
  <si>
    <r>
      <rPr>
        <b/>
        <sz val="10"/>
        <color indexed="8"/>
        <rFont val="Arial"/>
        <family val="2"/>
      </rPr>
      <t>Electric vehicle diagnostic kit for end customers</t>
    </r>
    <r>
      <rPr>
        <sz val="10"/>
        <color indexed="8"/>
        <rFont val="Arial"/>
        <family val="2"/>
      </rPr>
      <t xml:space="preserve">
</t>
    </r>
    <r>
      <rPr>
        <sz val="10"/>
        <color indexed="8"/>
        <rFont val="Arial"/>
        <family val="2"/>
      </rPr>
      <t>Set with the most important diagnostic tools for analyzing faults and solving problems.</t>
    </r>
  </si>
  <si>
    <t>100051000690</t>
  </si>
  <si>
    <t>100101017010</t>
  </si>
  <si>
    <t>100101017020</t>
  </si>
  <si>
    <t>100101017030</t>
  </si>
  <si>
    <t>100101017040</t>
  </si>
  <si>
    <t>100101016290</t>
  </si>
  <si>
    <t>100101016300</t>
  </si>
  <si>
    <t>100101016950</t>
  </si>
  <si>
    <t>100101016940</t>
  </si>
  <si>
    <t>100101017000</t>
  </si>
  <si>
    <t>100101016370</t>
  </si>
  <si>
    <t>100101016390</t>
  </si>
  <si>
    <t>100101015160</t>
  </si>
  <si>
    <t>100101013300</t>
  </si>
  <si>
    <t>100101015190</t>
  </si>
  <si>
    <t>100101015310</t>
  </si>
  <si>
    <t>100101015340</t>
  </si>
  <si>
    <t>100101016980</t>
  </si>
  <si>
    <t>100101016960</t>
  </si>
  <si>
    <t>100101016970</t>
  </si>
  <si>
    <t>100101013190</t>
  </si>
  <si>
    <t>100101016990</t>
  </si>
  <si>
    <t>100101013200</t>
  </si>
  <si>
    <t>100101017060</t>
  </si>
  <si>
    <t>100101017070</t>
  </si>
  <si>
    <t>100101017080</t>
  </si>
  <si>
    <t>100101017090</t>
  </si>
  <si>
    <t>100101017100</t>
  </si>
  <si>
    <t>100101017140</t>
  </si>
  <si>
    <t>100101016340</t>
  </si>
  <si>
    <t>100101016670</t>
  </si>
  <si>
    <t>100101017150</t>
  </si>
  <si>
    <t>100101017170</t>
  </si>
  <si>
    <t>100101017220</t>
  </si>
  <si>
    <t>100101017300</t>
  </si>
  <si>
    <t>100101017290</t>
  </si>
  <si>
    <t>100101017360</t>
  </si>
  <si>
    <t>130151000820</t>
  </si>
  <si>
    <t>100301000200</t>
  </si>
  <si>
    <t>140201013320</t>
  </si>
  <si>
    <t>100101017400</t>
  </si>
  <si>
    <t>140201013470</t>
  </si>
  <si>
    <t>140201013480</t>
  </si>
  <si>
    <t>140201013440</t>
  </si>
  <si>
    <t>140201013340</t>
  </si>
  <si>
    <t>100201013370</t>
  </si>
  <si>
    <t>100101017180</t>
  </si>
  <si>
    <t>100101017190</t>
  </si>
  <si>
    <t>100101017200</t>
  </si>
  <si>
    <t>100101017210</t>
  </si>
  <si>
    <t>100101017120</t>
  </si>
  <si>
    <t>100101017160</t>
  </si>
  <si>
    <t>100101017130</t>
  </si>
  <si>
    <t>100101017350</t>
  </si>
  <si>
    <t>705200019750</t>
  </si>
  <si>
    <t>705200019753</t>
  </si>
  <si>
    <t>705200019737</t>
  </si>
  <si>
    <t>705200023600</t>
  </si>
  <si>
    <t>705200019738</t>
  </si>
  <si>
    <t>705200023610</t>
  </si>
  <si>
    <t>60630.320512</t>
  </si>
  <si>
    <t>100051000600</t>
  </si>
  <si>
    <t>100101013210</t>
  </si>
  <si>
    <t>100101013220</t>
  </si>
  <si>
    <t>100101013230</t>
  </si>
  <si>
    <t>100101013240</t>
  </si>
  <si>
    <t>100101013250</t>
  </si>
  <si>
    <t>100101016660</t>
  </si>
  <si>
    <t>100101016650</t>
  </si>
  <si>
    <t>100101015430</t>
  </si>
  <si>
    <t>100101016310</t>
  </si>
  <si>
    <t>100101013170</t>
  </si>
  <si>
    <t>100101016350</t>
  </si>
  <si>
    <t>100101016320</t>
  </si>
  <si>
    <t>100101015230</t>
  </si>
  <si>
    <t>100101016630</t>
  </si>
  <si>
    <t>100101016620</t>
  </si>
  <si>
    <t>100101013150</t>
  </si>
  <si>
    <t>100101013180</t>
  </si>
  <si>
    <t>100101015360</t>
  </si>
  <si>
    <t>100101016360</t>
  </si>
  <si>
    <t>100101015240</t>
  </si>
  <si>
    <t>100101013310</t>
  </si>
  <si>
    <t>100101015270</t>
  </si>
  <si>
    <t>HGAC Contract Price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</si>
</sst>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0"/>
      <color indexed="8"/>
      <name val="Helvetica Neue"/>
    </font>
    <font>
      <b/>
      <sz val="10"/>
      <color indexed="8"/>
      <name val="Helvetica Neue"/>
      <family val="2"/>
    </font>
    <font>
      <b/>
      <sz val="20"/>
      <color indexed="8"/>
      <name val="Helvetica Neue"/>
      <family val="2"/>
    </font>
    <font>
      <b/>
      <i/>
      <sz val="10"/>
      <color indexed="8"/>
      <name val="Helvetica Neue"/>
      <family val="2"/>
    </font>
    <font>
      <b/>
      <sz val="10"/>
      <color indexed="8"/>
      <name val="Arial"/>
      <family val="2"/>
    </font>
    <font>
      <sz val="10"/>
      <color indexed="8"/>
      <name val="Arial"/>
      <family val="2"/>
    </font>
    <font>
      <b/>
      <sz val="12"/>
      <color indexed="8"/>
      <name val="Arial"/>
      <family val="2"/>
    </font>
    <font>
      <b/>
      <sz val="16"/>
      <color indexed="8"/>
      <name val="Arial"/>
      <family val="2"/>
    </font>
    <font>
      <sz val="10"/>
      <color indexed="8"/>
      <name val="Helvetica Neue"/>
      <family val="2"/>
    </font>
    <font>
      <sz val="10"/>
      <color indexed="8"/>
      <name val="Helvetica Neue"/>
      <family val="2"/>
    </font>
  </fonts>
  <fills count="5">
    <fill>
      <patternFill patternType="none"/>
    </fill>
    <fill>
      <patternFill patternType="gray125"/>
    </fill>
    <fill>
      <patternFill patternType="solid">
        <fgColor indexed="11"/>
        <bgColor auto="1"/>
      </patternFill>
    </fill>
    <fill>
      <patternFill patternType="solid">
        <fgColor indexed="12"/>
        <bgColor auto="1"/>
      </patternFill>
    </fill>
    <fill>
      <patternFill patternType="solid">
        <fgColor indexed="13"/>
        <bgColor auto="1"/>
      </patternFill>
    </fill>
  </fills>
  <borders count="17">
    <border>
      <left/>
      <right/>
      <top/>
      <bottom/>
      <diagonal/>
    </border>
    <border>
      <left style="medium">
        <color indexed="8"/>
      </left>
      <right style="thin">
        <color indexed="9"/>
      </right>
      <top style="medium">
        <color indexed="8"/>
      </top>
      <bottom/>
      <diagonal/>
    </border>
    <border>
      <left style="thin">
        <color indexed="9"/>
      </left>
      <right style="thin">
        <color indexed="10"/>
      </right>
      <top style="medium">
        <color indexed="8"/>
      </top>
      <bottom/>
      <diagonal/>
    </border>
    <border>
      <left style="thin">
        <color indexed="10"/>
      </left>
      <right style="thin">
        <color indexed="10"/>
      </right>
      <top style="medium">
        <color indexed="8"/>
      </top>
      <bottom/>
      <diagonal/>
    </border>
    <border>
      <left style="thin">
        <color indexed="10"/>
      </left>
      <right style="medium">
        <color indexed="8"/>
      </right>
      <top style="medium">
        <color indexed="8"/>
      </top>
      <bottom/>
      <diagonal/>
    </border>
    <border>
      <left style="medium">
        <color indexed="8"/>
      </left>
      <right style="medium">
        <color indexed="8"/>
      </right>
      <top style="thin">
        <color indexed="10"/>
      </top>
      <bottom style="thin">
        <color indexed="10"/>
      </bottom>
      <diagonal/>
    </border>
    <border>
      <left style="medium">
        <color indexed="8"/>
      </left>
      <right style="thin">
        <color indexed="9"/>
      </right>
      <top/>
      <bottom style="medium">
        <color indexed="8"/>
      </bottom>
      <diagonal/>
    </border>
    <border>
      <left style="thin">
        <color indexed="9"/>
      </left>
      <right style="thin">
        <color indexed="10"/>
      </right>
      <top/>
      <bottom style="medium">
        <color indexed="8"/>
      </bottom>
      <diagonal/>
    </border>
    <border>
      <left style="thin">
        <color indexed="10"/>
      </left>
      <right style="thin">
        <color indexed="10"/>
      </right>
      <top/>
      <bottom style="medium">
        <color indexed="8"/>
      </bottom>
      <diagonal/>
    </border>
    <border>
      <left style="thin">
        <color indexed="10"/>
      </left>
      <right style="medium">
        <color indexed="8"/>
      </right>
      <top/>
      <bottom style="medium">
        <color indexed="8"/>
      </bottom>
      <diagonal/>
    </border>
    <border>
      <left style="thin">
        <color indexed="10"/>
      </left>
      <right style="thin">
        <color indexed="9"/>
      </right>
      <top style="medium">
        <color indexed="8"/>
      </top>
      <bottom style="thin">
        <color indexed="10"/>
      </bottom>
      <diagonal/>
    </border>
    <border>
      <left style="thin">
        <color indexed="9"/>
      </left>
      <right style="thin">
        <color indexed="10"/>
      </right>
      <top style="medium">
        <color indexed="8"/>
      </top>
      <bottom style="thin">
        <color indexed="10"/>
      </bottom>
      <diagonal/>
    </border>
    <border>
      <left style="thin">
        <color indexed="10"/>
      </left>
      <right style="thin">
        <color indexed="10"/>
      </right>
      <top style="medium">
        <color indexed="8"/>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thin">
        <color indexed="9"/>
      </right>
      <top style="thin">
        <color indexed="10"/>
      </top>
      <bottom style="thin">
        <color indexed="10"/>
      </bottom>
      <diagonal/>
    </border>
    <border>
      <left style="thin">
        <color indexed="9"/>
      </left>
      <right style="thin">
        <color indexed="10"/>
      </right>
      <top style="thin">
        <color indexed="10"/>
      </top>
      <bottom style="thin">
        <color indexed="10"/>
      </bottom>
      <diagonal/>
    </border>
    <border>
      <left style="medium">
        <color indexed="8"/>
      </left>
      <right style="thin">
        <color indexed="10"/>
      </right>
      <top style="medium">
        <color indexed="8"/>
      </top>
      <bottom/>
      <diagonal/>
    </border>
  </borders>
  <cellStyleXfs count="2">
    <xf numFmtId="0" fontId="0" fillId="0" borderId="0" applyNumberFormat="0" applyFill="0" applyBorder="0" applyProtection="0">
      <alignment vertical="top" wrapText="1"/>
    </xf>
    <xf numFmtId="43" fontId="9" fillId="0" borderId="0" applyFont="0" applyFill="0" applyBorder="0" applyAlignment="0" applyProtection="0"/>
  </cellStyleXfs>
  <cellXfs count="49">
    <xf numFmtId="0" fontId="0" fillId="0" borderId="0" xfId="0">
      <alignment vertical="top" wrapText="1"/>
    </xf>
    <xf numFmtId="0" fontId="0" fillId="0" borderId="0" xfId="0" applyNumberFormat="1">
      <alignment vertical="top" wrapText="1"/>
    </xf>
    <xf numFmtId="49" fontId="2"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5" xfId="0" applyBorder="1">
      <alignment vertical="top" wrapText="1"/>
    </xf>
    <xf numFmtId="0" fontId="2" fillId="0" borderId="7" xfId="0" applyFont="1" applyBorder="1" applyAlignment="1">
      <alignment horizontal="center" vertical="center" wrapText="1"/>
    </xf>
    <xf numFmtId="49" fontId="1" fillId="2" borderId="10" xfId="0" applyNumberFormat="1" applyFont="1" applyFill="1" applyBorder="1" applyAlignment="1">
      <alignment horizontal="center" vertical="center" wrapText="1"/>
    </xf>
    <xf numFmtId="49" fontId="1" fillId="2" borderId="11" xfId="0" applyNumberFormat="1" applyFont="1" applyFill="1" applyBorder="1" applyAlignment="1">
      <alignment horizontal="left" vertical="top" wrapText="1"/>
    </xf>
    <xf numFmtId="49" fontId="1" fillId="2" borderId="12" xfId="0" applyNumberFormat="1" applyFont="1" applyFill="1" applyBorder="1" applyAlignment="1">
      <alignment horizontal="center" vertical="center" wrapText="1"/>
    </xf>
    <xf numFmtId="0" fontId="0" fillId="0" borderId="13" xfId="0" applyBorder="1">
      <alignment vertical="top" wrapText="1"/>
    </xf>
    <xf numFmtId="49" fontId="0" fillId="0" borderId="15" xfId="0" applyNumberFormat="1" applyBorder="1" applyAlignment="1">
      <alignment horizontal="left" vertical="top" wrapText="1"/>
    </xf>
    <xf numFmtId="4" fontId="1" fillId="0" borderId="13"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0" fillId="2" borderId="15" xfId="0" applyFill="1" applyBorder="1" applyAlignment="1">
      <alignment horizontal="left" vertical="top" wrapText="1"/>
    </xf>
    <xf numFmtId="0" fontId="1" fillId="2" borderId="13" xfId="0" applyFont="1" applyFill="1" applyBorder="1" applyAlignment="1">
      <alignment horizontal="center" vertical="center" wrapText="1"/>
    </xf>
    <xf numFmtId="49" fontId="1" fillId="0" borderId="15" xfId="0" applyNumberFormat="1" applyFont="1" applyBorder="1" applyAlignment="1">
      <alignment horizontal="left" vertical="top" wrapText="1"/>
    </xf>
    <xf numFmtId="0" fontId="1" fillId="0" borderId="13" xfId="0" applyFont="1" applyBorder="1" applyAlignment="1">
      <alignment horizontal="center" vertical="center" wrapText="1"/>
    </xf>
    <xf numFmtId="0" fontId="0" fillId="2" borderId="15" xfId="0" applyFill="1" applyBorder="1">
      <alignment vertical="top" wrapText="1"/>
    </xf>
    <xf numFmtId="49" fontId="0" fillId="0" borderId="15" xfId="0" applyNumberFormat="1" applyBorder="1">
      <alignment vertical="top" wrapText="1"/>
    </xf>
    <xf numFmtId="49" fontId="1" fillId="0" borderId="15" xfId="0" applyNumberFormat="1" applyFont="1" applyBorder="1">
      <alignment vertical="top" wrapText="1"/>
    </xf>
    <xf numFmtId="0" fontId="4" fillId="0" borderId="13"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0" borderId="15" xfId="0" applyNumberFormat="1" applyFont="1" applyBorder="1" applyAlignment="1">
      <alignment horizontal="left" vertical="center" wrapText="1"/>
    </xf>
    <xf numFmtId="49" fontId="5" fillId="0" borderId="15" xfId="0" applyNumberFormat="1" applyFont="1" applyBorder="1" applyAlignment="1">
      <alignment horizontal="left" vertical="center" wrapText="1"/>
    </xf>
    <xf numFmtId="49" fontId="6" fillId="0" borderId="15" xfId="0" applyNumberFormat="1" applyFont="1" applyBorder="1" applyAlignment="1">
      <alignment horizontal="left" vertical="center" wrapText="1"/>
    </xf>
    <xf numFmtId="49" fontId="7" fillId="0" borderId="15" xfId="0" applyNumberFormat="1" applyFont="1" applyBorder="1" applyAlignment="1">
      <alignment horizontal="left" vertical="center" wrapText="1"/>
    </xf>
    <xf numFmtId="49" fontId="3" fillId="0" borderId="8" xfId="0" applyNumberFormat="1" applyFont="1" applyBorder="1" applyAlignment="1">
      <alignment horizontal="center" vertical="center" wrapText="1"/>
    </xf>
    <xf numFmtId="0" fontId="0" fillId="0" borderId="9" xfId="0" applyBorder="1">
      <alignment vertical="top" wrapText="1"/>
    </xf>
    <xf numFmtId="49" fontId="1" fillId="0" borderId="16"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4" fillId="4" borderId="14" xfId="0" applyNumberFormat="1" applyFont="1" applyFill="1" applyBorder="1" applyAlignment="1">
      <alignment horizontal="center" vertical="center" wrapText="1"/>
    </xf>
    <xf numFmtId="49" fontId="0" fillId="4" borderId="14" xfId="0" applyNumberForma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49" fontId="0" fillId="0" borderId="0" xfId="0" applyNumberFormat="1">
      <alignment vertical="top" wrapText="1"/>
    </xf>
    <xf numFmtId="49" fontId="4" fillId="4" borderId="14" xfId="1" applyNumberFormat="1" applyFont="1" applyFill="1" applyBorder="1" applyAlignment="1">
      <alignment horizontal="center" vertical="center" wrapText="1"/>
    </xf>
    <xf numFmtId="49" fontId="1" fillId="3" borderId="14"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2" borderId="12" xfId="0" applyNumberFormat="1" applyFont="1" applyFill="1" applyBorder="1" applyAlignment="1">
      <alignment horizontal="center" vertical="center" wrapText="1"/>
    </xf>
    <xf numFmtId="3" fontId="1" fillId="0" borderId="13" xfId="0" applyNumberFormat="1" applyFont="1" applyBorder="1" applyAlignment="1">
      <alignment horizontal="center" vertical="center" wrapText="1"/>
    </xf>
    <xf numFmtId="3" fontId="1" fillId="2" borderId="13" xfId="0" applyNumberFormat="1" applyFont="1" applyFill="1" applyBorder="1" applyAlignment="1">
      <alignment horizontal="center" vertical="center" wrapText="1"/>
    </xf>
    <xf numFmtId="3" fontId="0" fillId="0" borderId="0" xfId="0" applyNumberFormat="1">
      <alignment vertical="top" wrapText="1"/>
    </xf>
    <xf numFmtId="3" fontId="4" fillId="0" borderId="13" xfId="0" applyNumberFormat="1" applyFont="1" applyBorder="1" applyAlignment="1">
      <alignment horizontal="center" vertical="center" wrapText="1"/>
    </xf>
    <xf numFmtId="3" fontId="0" fillId="0" borderId="13" xfId="0" applyNumberFormat="1" applyBorder="1" applyAlignment="1">
      <alignment horizontal="center" vertical="center" wrapText="1"/>
    </xf>
  </cellXfs>
  <cellStyles count="2">
    <cellStyle name="Comma" xfId="1" builtinId="3"/>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3F3F3F"/>
      <rgbColor rgb="FFA5A5A5"/>
      <rgbColor rgb="FF919191"/>
      <rgbColor rgb="FFDBDBDB"/>
      <rgbColor rgb="FFD5D5D5"/>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3"/>
  <sheetViews>
    <sheetView showGridLines="0" topLeftCell="A2" zoomScale="170" workbookViewId="0">
      <pane xSplit="1" topLeftCell="B1" activePane="topRight" state="frozen"/>
      <selection pane="topRight" activeCell="C4" sqref="C4"/>
    </sheetView>
  </sheetViews>
  <sheetFormatPr baseColWidth="10" defaultColWidth="16.33203125" defaultRowHeight="20" customHeight="1" x14ac:dyDescent="0.15"/>
  <cols>
    <col min="1" max="1" width="25.1640625" style="38" customWidth="1"/>
    <col min="2" max="2" width="57.33203125" style="1" customWidth="1"/>
    <col min="3" max="3" width="13.5" style="1" customWidth="1"/>
    <col min="4" max="4" width="12.33203125" style="46" customWidth="1"/>
    <col min="5" max="7" width="16.33203125" style="1" hidden="1" customWidth="1"/>
    <col min="8" max="8" width="16.33203125" style="1" customWidth="1"/>
    <col min="9" max="16384" width="16.33203125" style="1"/>
  </cols>
  <sheetData>
    <row r="1" spans="1:7" ht="24" customHeight="1" x14ac:dyDescent="0.15">
      <c r="A1" s="41"/>
      <c r="B1" s="2" t="s">
        <v>0</v>
      </c>
      <c r="C1" s="3"/>
      <c r="D1" s="42"/>
      <c r="E1" s="5"/>
      <c r="F1" s="5"/>
      <c r="G1" s="5"/>
    </row>
    <row r="2" spans="1:7" ht="31" customHeight="1" thickBot="1" x14ac:dyDescent="0.2">
      <c r="A2" s="34"/>
      <c r="B2" s="6"/>
      <c r="C2" s="31" t="s">
        <v>1</v>
      </c>
      <c r="D2" s="32"/>
      <c r="E2" s="5"/>
      <c r="F2" s="5"/>
      <c r="G2" s="5"/>
    </row>
    <row r="3" spans="1:7" ht="32.75" customHeight="1" x14ac:dyDescent="0.15">
      <c r="A3" s="7" t="s">
        <v>2</v>
      </c>
      <c r="B3" s="8" t="s">
        <v>3</v>
      </c>
      <c r="C3" s="9" t="s">
        <v>257</v>
      </c>
      <c r="D3" s="43" t="s">
        <v>4</v>
      </c>
      <c r="E3" s="10"/>
      <c r="F3" s="10"/>
      <c r="G3" s="10"/>
    </row>
    <row r="4" spans="1:7" ht="368" customHeight="1" x14ac:dyDescent="0.15">
      <c r="A4" s="40" t="s">
        <v>173</v>
      </c>
      <c r="B4" s="11" t="s">
        <v>5</v>
      </c>
      <c r="C4" s="12">
        <v>226120</v>
      </c>
      <c r="D4" s="44" cm="1">
        <f t="array" ref="D4">C4/0.9</f>
        <v>251244.44444444444</v>
      </c>
      <c r="E4" s="10"/>
      <c r="F4" s="10"/>
      <c r="G4" s="10"/>
    </row>
    <row r="5" spans="1:7" ht="20" customHeight="1" x14ac:dyDescent="0.15">
      <c r="A5" s="40" t="s">
        <v>174</v>
      </c>
      <c r="B5" s="11" t="s">
        <v>6</v>
      </c>
      <c r="C5" s="13">
        <v>0</v>
      </c>
      <c r="D5" s="44" cm="1">
        <f t="array" ref="D5">C5/0.9</f>
        <v>0</v>
      </c>
      <c r="E5" s="10"/>
      <c r="F5" s="10"/>
      <c r="G5" s="10"/>
    </row>
    <row r="6" spans="1:7" ht="20" customHeight="1" x14ac:dyDescent="0.15">
      <c r="A6" s="40" t="s">
        <v>175</v>
      </c>
      <c r="B6" s="11" t="s">
        <v>7</v>
      </c>
      <c r="C6" s="13">
        <v>0</v>
      </c>
      <c r="D6" s="44" cm="1">
        <f t="array" ref="D6">C6/0.9</f>
        <v>0</v>
      </c>
      <c r="E6" s="10"/>
      <c r="F6" s="10"/>
      <c r="G6" s="10"/>
    </row>
    <row r="7" spans="1:7" ht="20" customHeight="1" x14ac:dyDescent="0.15">
      <c r="A7" s="40" t="s">
        <v>176</v>
      </c>
      <c r="B7" s="11" t="s">
        <v>8</v>
      </c>
      <c r="C7" s="13">
        <v>0</v>
      </c>
      <c r="D7" s="44" cm="1">
        <f t="array" ref="D7">C7/0.9</f>
        <v>0</v>
      </c>
      <c r="E7" s="10"/>
      <c r="F7" s="10"/>
      <c r="G7" s="10"/>
    </row>
    <row r="8" spans="1:7" ht="20" customHeight="1" x14ac:dyDescent="0.15">
      <c r="A8" s="40" t="s">
        <v>177</v>
      </c>
      <c r="B8" s="11" t="s">
        <v>9</v>
      </c>
      <c r="C8" s="13">
        <v>0</v>
      </c>
      <c r="D8" s="44" cm="1">
        <f t="array" ref="D8">C8/0.9</f>
        <v>0</v>
      </c>
      <c r="E8" s="10"/>
      <c r="F8" s="10"/>
      <c r="G8" s="10"/>
    </row>
    <row r="9" spans="1:7" ht="20" customHeight="1" x14ac:dyDescent="0.15">
      <c r="A9" s="40">
        <v>100088</v>
      </c>
      <c r="B9" s="11" t="s">
        <v>10</v>
      </c>
      <c r="C9" s="13">
        <v>0</v>
      </c>
      <c r="D9" s="44" cm="1">
        <f t="array" ref="D9">C9/0.9</f>
        <v>0</v>
      </c>
      <c r="E9" s="10"/>
      <c r="F9" s="10"/>
      <c r="G9" s="10"/>
    </row>
    <row r="10" spans="1:7" ht="20" customHeight="1" x14ac:dyDescent="0.15">
      <c r="A10" s="40">
        <v>100089</v>
      </c>
      <c r="B10" s="11" t="s">
        <v>11</v>
      </c>
      <c r="C10" s="13">
        <v>0</v>
      </c>
      <c r="D10" s="44" cm="1">
        <f t="array" ref="D10">C10/0.9</f>
        <v>0</v>
      </c>
      <c r="E10" s="10"/>
      <c r="F10" s="10"/>
      <c r="G10" s="10"/>
    </row>
    <row r="11" spans="1:7" ht="20" customHeight="1" x14ac:dyDescent="0.15">
      <c r="A11" s="40" t="s">
        <v>178</v>
      </c>
      <c r="B11" s="11" t="s">
        <v>12</v>
      </c>
      <c r="C11" s="13">
        <v>0</v>
      </c>
      <c r="D11" s="44" cm="1">
        <f t="array" ref="D11">C11/0.9</f>
        <v>0</v>
      </c>
      <c r="E11" s="10"/>
      <c r="F11" s="10"/>
      <c r="G11" s="10"/>
    </row>
    <row r="12" spans="1:7" ht="20" customHeight="1" x14ac:dyDescent="0.15">
      <c r="A12" s="40" t="s">
        <v>179</v>
      </c>
      <c r="B12" s="11" t="s">
        <v>13</v>
      </c>
      <c r="C12" s="13">
        <v>0</v>
      </c>
      <c r="D12" s="44" cm="1">
        <f t="array" ref="D12">C12/0.9</f>
        <v>0</v>
      </c>
      <c r="E12" s="10"/>
      <c r="F12" s="10"/>
      <c r="G12" s="10"/>
    </row>
    <row r="13" spans="1:7" ht="20" customHeight="1" x14ac:dyDescent="0.15">
      <c r="A13" s="40" t="s">
        <v>180</v>
      </c>
      <c r="B13" s="11" t="s">
        <v>14</v>
      </c>
      <c r="C13" s="12">
        <v>1740</v>
      </c>
      <c r="D13" s="44" cm="1">
        <f t="array" ref="D13">C13/0.9</f>
        <v>1933.3333333333333</v>
      </c>
      <c r="E13" s="10"/>
      <c r="F13" s="10"/>
      <c r="G13" s="10"/>
    </row>
    <row r="14" spans="1:7" ht="20" customHeight="1" x14ac:dyDescent="0.15">
      <c r="A14" s="40" t="s">
        <v>181</v>
      </c>
      <c r="B14" s="11" t="s">
        <v>15</v>
      </c>
      <c r="C14" s="12">
        <v>4540</v>
      </c>
      <c r="D14" s="44" cm="1">
        <f t="array" ref="D14">C14/0.9</f>
        <v>5044.4444444444443</v>
      </c>
      <c r="E14" s="10"/>
      <c r="F14" s="10"/>
      <c r="G14" s="10"/>
    </row>
    <row r="15" spans="1:7" ht="20" customHeight="1" x14ac:dyDescent="0.15">
      <c r="A15" s="40" t="s">
        <v>182</v>
      </c>
      <c r="B15" s="11" t="s">
        <v>16</v>
      </c>
      <c r="C15" s="13">
        <v>820</v>
      </c>
      <c r="D15" s="44" cm="1">
        <f t="array" ref="D15">C15/0.9</f>
        <v>911.11111111111109</v>
      </c>
      <c r="E15" s="10"/>
      <c r="F15" s="10"/>
      <c r="G15" s="10"/>
    </row>
    <row r="16" spans="1:7" ht="56" customHeight="1" x14ac:dyDescent="0.15">
      <c r="A16" s="40" t="s">
        <v>183</v>
      </c>
      <c r="B16" s="11" t="s">
        <v>17</v>
      </c>
      <c r="C16" s="12">
        <v>1200</v>
      </c>
      <c r="D16" s="44" cm="1">
        <f t="array" ref="D16">C16/0.9</f>
        <v>1333.3333333333333</v>
      </c>
      <c r="E16" s="10"/>
      <c r="F16" s="10"/>
      <c r="G16" s="10"/>
    </row>
    <row r="17" spans="1:7" ht="32" customHeight="1" x14ac:dyDescent="0.15">
      <c r="A17" s="40" t="s">
        <v>184</v>
      </c>
      <c r="B17" s="11" t="s">
        <v>18</v>
      </c>
      <c r="C17" s="12">
        <v>2030</v>
      </c>
      <c r="D17" s="44" cm="1">
        <f t="array" ref="D17">C17/0.9</f>
        <v>2255.5555555555557</v>
      </c>
      <c r="E17" s="10"/>
      <c r="F17" s="10"/>
      <c r="G17" s="10"/>
    </row>
    <row r="18" spans="1:7" ht="20" customHeight="1" x14ac:dyDescent="0.15">
      <c r="A18" s="40">
        <v>100335</v>
      </c>
      <c r="B18" s="11" t="s">
        <v>19</v>
      </c>
      <c r="C18" s="13">
        <v>600</v>
      </c>
      <c r="D18" s="44" cm="1">
        <f t="array" ref="D18">C18/0.9</f>
        <v>666.66666666666663</v>
      </c>
      <c r="E18" s="10"/>
      <c r="F18" s="10"/>
      <c r="G18" s="10"/>
    </row>
    <row r="19" spans="1:7" ht="20" customHeight="1" x14ac:dyDescent="0.15">
      <c r="A19" s="40">
        <v>100359</v>
      </c>
      <c r="B19" s="11" t="s">
        <v>20</v>
      </c>
      <c r="C19" s="12">
        <v>4720</v>
      </c>
      <c r="D19" s="44" cm="1">
        <f t="array" ref="D19">C19/0.9</f>
        <v>5244.4444444444443</v>
      </c>
      <c r="E19" s="10"/>
      <c r="F19" s="10"/>
      <c r="G19" s="10"/>
    </row>
    <row r="20" spans="1:7" ht="32" customHeight="1" x14ac:dyDescent="0.15">
      <c r="A20" s="40">
        <v>100068</v>
      </c>
      <c r="B20" s="11" t="s">
        <v>21</v>
      </c>
      <c r="C20" s="12">
        <v>3590</v>
      </c>
      <c r="D20" s="44" cm="1">
        <f t="array" ref="D20">C20/0.9</f>
        <v>3988.8888888888887</v>
      </c>
      <c r="E20" s="10"/>
      <c r="F20" s="10"/>
      <c r="G20" s="10"/>
    </row>
    <row r="21" spans="1:7" ht="20" customHeight="1" x14ac:dyDescent="0.15">
      <c r="A21" s="40">
        <v>100278</v>
      </c>
      <c r="B21" s="11" t="s">
        <v>22</v>
      </c>
      <c r="C21" s="13">
        <v>960</v>
      </c>
      <c r="D21" s="44" cm="1">
        <f t="array" ref="D21">C21/0.9</f>
        <v>1066.6666666666667</v>
      </c>
      <c r="E21" s="10"/>
      <c r="F21" s="10"/>
      <c r="G21" s="10"/>
    </row>
    <row r="22" spans="1:7" ht="10.5" customHeight="1" x14ac:dyDescent="0.15">
      <c r="A22" s="37"/>
      <c r="B22" s="14"/>
      <c r="C22" s="15"/>
      <c r="D22" s="45"/>
      <c r="E22" s="10"/>
      <c r="F22" s="10"/>
      <c r="G22" s="10"/>
    </row>
    <row r="23" spans="1:7" ht="20" customHeight="1" x14ac:dyDescent="0.15">
      <c r="A23" s="40"/>
      <c r="B23" s="16" t="s">
        <v>23</v>
      </c>
      <c r="C23" s="17"/>
      <c r="D23" s="44" cm="1">
        <f t="array" ref="D23">C23/0.9</f>
        <v>0</v>
      </c>
      <c r="E23" s="10"/>
      <c r="F23" s="10"/>
      <c r="G23" s="10"/>
    </row>
    <row r="24" spans="1:7" ht="32" customHeight="1" x14ac:dyDescent="0.15">
      <c r="A24" s="40" t="s">
        <v>185</v>
      </c>
      <c r="B24" s="11" t="s">
        <v>24</v>
      </c>
      <c r="C24" s="12">
        <v>3470</v>
      </c>
      <c r="D24" s="44" cm="1">
        <f t="array" ref="D24">C24/0.9</f>
        <v>3855.5555555555557</v>
      </c>
      <c r="E24" s="10"/>
      <c r="F24" s="10"/>
      <c r="G24" s="10"/>
    </row>
    <row r="25" spans="1:7" ht="20" customHeight="1" x14ac:dyDescent="0.15">
      <c r="A25" s="40" t="s">
        <v>186</v>
      </c>
      <c r="B25" s="11" t="s">
        <v>25</v>
      </c>
      <c r="C25" s="13">
        <v>220</v>
      </c>
      <c r="D25" s="44" cm="1">
        <f t="array" ref="D25">C25/0.9</f>
        <v>244.44444444444443</v>
      </c>
      <c r="E25" s="10"/>
      <c r="F25" s="10"/>
      <c r="G25" s="10"/>
    </row>
    <row r="26" spans="1:7" ht="20" customHeight="1" x14ac:dyDescent="0.15">
      <c r="A26" s="40" t="s">
        <v>187</v>
      </c>
      <c r="B26" s="11" t="s">
        <v>26</v>
      </c>
      <c r="C26" s="13">
        <v>250</v>
      </c>
      <c r="D26" s="44" cm="1">
        <f t="array" ref="D26">C26/0.9</f>
        <v>277.77777777777777</v>
      </c>
      <c r="E26" s="10"/>
      <c r="F26" s="10"/>
      <c r="G26" s="10"/>
    </row>
    <row r="27" spans="1:7" ht="32" customHeight="1" x14ac:dyDescent="0.15">
      <c r="A27" s="40" t="s">
        <v>188</v>
      </c>
      <c r="B27" s="11" t="s">
        <v>27</v>
      </c>
      <c r="C27" s="13">
        <v>250</v>
      </c>
      <c r="D27" s="44" cm="1">
        <f t="array" ref="D27">C27/0.9</f>
        <v>277.77777777777777</v>
      </c>
      <c r="E27" s="10"/>
      <c r="F27" s="10"/>
      <c r="G27" s="10"/>
    </row>
    <row r="28" spans="1:7" ht="20" customHeight="1" x14ac:dyDescent="0.15">
      <c r="A28" s="40" t="s">
        <v>189</v>
      </c>
      <c r="B28" s="11" t="s">
        <v>28</v>
      </c>
      <c r="C28" s="12">
        <v>1830</v>
      </c>
      <c r="D28" s="44" cm="1">
        <f t="array" ref="D28">C28/0.9</f>
        <v>2033.3333333333333</v>
      </c>
      <c r="E28" s="10"/>
      <c r="F28" s="10"/>
      <c r="G28" s="10"/>
    </row>
    <row r="29" spans="1:7" ht="20" customHeight="1" x14ac:dyDescent="0.15">
      <c r="A29" s="40">
        <v>100260</v>
      </c>
      <c r="B29" s="11" t="s">
        <v>29</v>
      </c>
      <c r="C29" s="12">
        <v>1740</v>
      </c>
      <c r="D29" s="44" cm="1">
        <f t="array" ref="D29">C29/0.9</f>
        <v>1933.3333333333333</v>
      </c>
      <c r="E29" s="10"/>
      <c r="F29" s="10"/>
      <c r="G29" s="10"/>
    </row>
    <row r="30" spans="1:7" ht="20" customHeight="1" x14ac:dyDescent="0.15">
      <c r="A30" s="40">
        <v>100241</v>
      </c>
      <c r="B30" s="11" t="s">
        <v>30</v>
      </c>
      <c r="C30" s="12">
        <v>1880</v>
      </c>
      <c r="D30" s="44" cm="1">
        <f t="array" ref="D30">C30/0.9</f>
        <v>2088.8888888888887</v>
      </c>
      <c r="E30" s="10"/>
      <c r="F30" s="10"/>
      <c r="G30" s="10"/>
    </row>
    <row r="31" spans="1:7" ht="20" customHeight="1" x14ac:dyDescent="0.15">
      <c r="A31" s="40">
        <v>100151</v>
      </c>
      <c r="B31" s="11" t="s">
        <v>31</v>
      </c>
      <c r="C31" s="13">
        <v>360</v>
      </c>
      <c r="D31" s="44" cm="1">
        <f t="array" ref="D31">C31/0.9</f>
        <v>400</v>
      </c>
      <c r="E31" s="10"/>
      <c r="F31" s="10"/>
      <c r="G31" s="10"/>
    </row>
    <row r="32" spans="1:7" ht="20" customHeight="1" x14ac:dyDescent="0.15">
      <c r="A32" s="40">
        <v>100065</v>
      </c>
      <c r="B32" s="11" t="s">
        <v>32</v>
      </c>
      <c r="C32" s="13">
        <v>0</v>
      </c>
      <c r="D32" s="44" cm="1">
        <f t="array" ref="D32">C32/0.9</f>
        <v>0</v>
      </c>
      <c r="E32" s="10"/>
      <c r="F32" s="10"/>
      <c r="G32" s="10"/>
    </row>
    <row r="33" spans="1:7" ht="32" customHeight="1" x14ac:dyDescent="0.15">
      <c r="A33" s="40" t="s">
        <v>190</v>
      </c>
      <c r="B33" s="11" t="s">
        <v>33</v>
      </c>
      <c r="C33" s="13">
        <v>770</v>
      </c>
      <c r="D33" s="44" cm="1">
        <f t="array" ref="D33">C33/0.9</f>
        <v>855.55555555555554</v>
      </c>
      <c r="E33" s="10"/>
      <c r="F33" s="10"/>
      <c r="G33" s="10"/>
    </row>
    <row r="34" spans="1:7" ht="32" customHeight="1" x14ac:dyDescent="0.15">
      <c r="A34" s="40" t="s">
        <v>191</v>
      </c>
      <c r="B34" s="11" t="s">
        <v>34</v>
      </c>
      <c r="C34" s="12">
        <v>2610</v>
      </c>
      <c r="D34" s="44" cm="1">
        <f t="array" ref="D34">C34/0.9</f>
        <v>2900</v>
      </c>
      <c r="E34" s="10"/>
      <c r="F34" s="10"/>
      <c r="G34" s="10"/>
    </row>
    <row r="35" spans="1:7" ht="20" customHeight="1" x14ac:dyDescent="0.15">
      <c r="A35" s="40" t="s">
        <v>192</v>
      </c>
      <c r="B35" s="11" t="s">
        <v>35</v>
      </c>
      <c r="C35" s="13">
        <v>420</v>
      </c>
      <c r="D35" s="44" cm="1">
        <f t="array" ref="D35">C35/0.9</f>
        <v>466.66666666666663</v>
      </c>
      <c r="E35" s="10"/>
      <c r="F35" s="10"/>
      <c r="G35" s="10"/>
    </row>
    <row r="36" spans="1:7" ht="20" customHeight="1" x14ac:dyDescent="0.15">
      <c r="A36" s="40" t="s">
        <v>193</v>
      </c>
      <c r="B36" s="11" t="s">
        <v>36</v>
      </c>
      <c r="C36" s="13">
        <v>680</v>
      </c>
      <c r="D36" s="44" cm="1">
        <f t="array" ref="D36">C36/0.9</f>
        <v>755.55555555555554</v>
      </c>
      <c r="E36" s="10"/>
      <c r="F36" s="10"/>
      <c r="G36" s="10"/>
    </row>
    <row r="37" spans="1:7" ht="32" customHeight="1" x14ac:dyDescent="0.15">
      <c r="A37" s="40">
        <v>100066</v>
      </c>
      <c r="B37" s="11" t="s">
        <v>37</v>
      </c>
      <c r="C37" s="13">
        <v>400</v>
      </c>
      <c r="D37" s="44" cm="1">
        <f t="array" ref="D37">C37/0.9</f>
        <v>444.44444444444446</v>
      </c>
      <c r="E37" s="10"/>
      <c r="F37" s="10"/>
      <c r="G37" s="10"/>
    </row>
    <row r="38" spans="1:7" ht="32" customHeight="1" x14ac:dyDescent="0.15">
      <c r="A38" s="40" t="s">
        <v>194</v>
      </c>
      <c r="B38" s="11" t="s">
        <v>38</v>
      </c>
      <c r="C38" s="12">
        <v>1090</v>
      </c>
      <c r="D38" s="44" cm="1">
        <f t="array" ref="D38">C38/0.9</f>
        <v>1211.1111111111111</v>
      </c>
      <c r="E38" s="10"/>
      <c r="F38" s="10"/>
      <c r="G38" s="10"/>
    </row>
    <row r="39" spans="1:7" ht="20" customHeight="1" x14ac:dyDescent="0.15">
      <c r="A39" s="40" t="s">
        <v>195</v>
      </c>
      <c r="B39" s="11" t="s">
        <v>39</v>
      </c>
      <c r="C39" s="13">
        <v>490</v>
      </c>
      <c r="D39" s="44" cm="1">
        <f t="array" ref="D39">C39/0.9</f>
        <v>544.44444444444446</v>
      </c>
      <c r="E39" s="10"/>
      <c r="F39" s="10"/>
      <c r="G39" s="10"/>
    </row>
    <row r="40" spans="1:7" ht="20" customHeight="1" x14ac:dyDescent="0.15">
      <c r="A40" s="40">
        <v>100067</v>
      </c>
      <c r="B40" s="11" t="s">
        <v>40</v>
      </c>
      <c r="C40" s="12">
        <v>1250</v>
      </c>
      <c r="D40" s="44" cm="1">
        <f t="array" ref="D40">C40/0.9</f>
        <v>1388.8888888888889</v>
      </c>
      <c r="E40" s="10"/>
      <c r="F40" s="10"/>
      <c r="G40" s="10"/>
    </row>
    <row r="41" spans="1:7" ht="20" customHeight="1" x14ac:dyDescent="0.15">
      <c r="A41" s="40">
        <v>100220</v>
      </c>
      <c r="B41" s="11" t="s">
        <v>41</v>
      </c>
      <c r="C41" s="12">
        <v>4780</v>
      </c>
      <c r="D41" s="44" cm="1">
        <f t="array" ref="D41">C41/0.9</f>
        <v>5311.1111111111113</v>
      </c>
      <c r="E41" s="10"/>
      <c r="F41" s="10"/>
      <c r="G41" s="10"/>
    </row>
    <row r="42" spans="1:7" ht="20" customHeight="1" x14ac:dyDescent="0.15">
      <c r="A42" s="40">
        <v>100291</v>
      </c>
      <c r="B42" s="11" t="s">
        <v>42</v>
      </c>
      <c r="C42" s="13">
        <v>550</v>
      </c>
      <c r="D42" s="44" cm="1">
        <f t="array" ref="D42">C42/0.9</f>
        <v>611.11111111111109</v>
      </c>
      <c r="E42" s="10"/>
      <c r="F42" s="10"/>
      <c r="G42" s="10"/>
    </row>
    <row r="43" spans="1:7" ht="20" customHeight="1" x14ac:dyDescent="0.15">
      <c r="A43" s="40">
        <v>100290</v>
      </c>
      <c r="B43" s="11" t="s">
        <v>43</v>
      </c>
      <c r="C43" s="13">
        <v>710</v>
      </c>
      <c r="D43" s="44" cm="1">
        <f t="array" ref="D43">C43/0.9</f>
        <v>788.88888888888891</v>
      </c>
      <c r="E43" s="10"/>
      <c r="F43" s="10"/>
      <c r="G43" s="10"/>
    </row>
    <row r="44" spans="1:7" ht="20" customHeight="1" x14ac:dyDescent="0.15">
      <c r="A44" s="40">
        <v>100279</v>
      </c>
      <c r="B44" s="11" t="s">
        <v>44</v>
      </c>
      <c r="C44" s="13">
        <v>420</v>
      </c>
      <c r="D44" s="44" cm="1">
        <f t="array" ref="D44">C44/0.9</f>
        <v>466.66666666666663</v>
      </c>
      <c r="E44" s="10"/>
      <c r="F44" s="10"/>
      <c r="G44" s="10"/>
    </row>
    <row r="45" spans="1:7" ht="20" customHeight="1" x14ac:dyDescent="0.15">
      <c r="A45" s="40">
        <v>100283</v>
      </c>
      <c r="B45" s="11" t="s">
        <v>45</v>
      </c>
      <c r="C45" s="12">
        <v>1200</v>
      </c>
      <c r="D45" s="44" cm="1">
        <f t="array" ref="D45">C45/0.9</f>
        <v>1333.3333333333333</v>
      </c>
      <c r="E45" s="10"/>
      <c r="F45" s="10"/>
      <c r="G45" s="10"/>
    </row>
    <row r="46" spans="1:7" ht="13.25" customHeight="1" x14ac:dyDescent="0.15">
      <c r="A46" s="37"/>
      <c r="B46" s="14"/>
      <c r="C46" s="15"/>
      <c r="D46" s="45"/>
      <c r="E46" s="10"/>
      <c r="F46" s="10"/>
      <c r="G46" s="10"/>
    </row>
    <row r="47" spans="1:7" ht="20" customHeight="1" x14ac:dyDescent="0.15">
      <c r="A47" s="40"/>
      <c r="B47" s="16" t="s">
        <v>46</v>
      </c>
      <c r="C47" s="17"/>
      <c r="D47" s="44"/>
      <c r="E47" s="10"/>
      <c r="F47" s="10"/>
      <c r="G47" s="10"/>
    </row>
    <row r="48" spans="1:7" ht="188" customHeight="1" x14ac:dyDescent="0.15">
      <c r="A48" s="40" t="s">
        <v>196</v>
      </c>
      <c r="B48" s="11" t="s">
        <v>47</v>
      </c>
      <c r="C48" s="12">
        <v>19170</v>
      </c>
      <c r="D48" s="44" cm="1">
        <f t="array" ref="D48">C48/0.9</f>
        <v>21300</v>
      </c>
      <c r="E48" s="10"/>
      <c r="F48" s="10"/>
      <c r="G48" s="10"/>
    </row>
    <row r="49" spans="1:7" ht="20" customHeight="1" x14ac:dyDescent="0.15">
      <c r="A49" s="40"/>
      <c r="B49" s="11" t="s">
        <v>48</v>
      </c>
      <c r="C49" s="17"/>
      <c r="D49" s="44"/>
      <c r="E49" s="10"/>
      <c r="F49" s="10"/>
      <c r="G49" s="10"/>
    </row>
    <row r="50" spans="1:7" ht="20" customHeight="1" x14ac:dyDescent="0.15">
      <c r="A50" s="40" t="s">
        <v>197</v>
      </c>
      <c r="B50" s="11" t="s">
        <v>6</v>
      </c>
      <c r="C50" s="13">
        <v>0</v>
      </c>
      <c r="D50" s="44" cm="1">
        <f t="array" ref="D50">C50/0.9</f>
        <v>0</v>
      </c>
      <c r="E50" s="10"/>
      <c r="F50" s="10"/>
      <c r="G50" s="10"/>
    </row>
    <row r="51" spans="1:7" ht="20" customHeight="1" x14ac:dyDescent="0.15">
      <c r="A51" s="40" t="s">
        <v>198</v>
      </c>
      <c r="B51" s="11" t="s">
        <v>7</v>
      </c>
      <c r="C51" s="13">
        <v>0</v>
      </c>
      <c r="D51" s="44" cm="1">
        <f t="array" ref="D51">C51/0.9</f>
        <v>0</v>
      </c>
      <c r="E51" s="10"/>
      <c r="F51" s="10"/>
      <c r="G51" s="10"/>
    </row>
    <row r="52" spans="1:7" ht="20" customHeight="1" x14ac:dyDescent="0.15">
      <c r="A52" s="40" t="s">
        <v>199</v>
      </c>
      <c r="B52" s="11" t="s">
        <v>8</v>
      </c>
      <c r="C52" s="13">
        <v>0</v>
      </c>
      <c r="D52" s="44" cm="1">
        <f t="array" ref="D52">C52/0.9</f>
        <v>0</v>
      </c>
      <c r="E52" s="10"/>
      <c r="F52" s="10"/>
      <c r="G52" s="10"/>
    </row>
    <row r="53" spans="1:7" ht="20" customHeight="1" x14ac:dyDescent="0.15">
      <c r="A53" s="40" t="s">
        <v>200</v>
      </c>
      <c r="B53" s="11" t="s">
        <v>9</v>
      </c>
      <c r="C53" s="13">
        <v>0</v>
      </c>
      <c r="D53" s="44" cm="1">
        <f t="array" ref="D53">C53/0.9</f>
        <v>0</v>
      </c>
      <c r="E53" s="10"/>
      <c r="F53" s="10"/>
      <c r="G53" s="10"/>
    </row>
    <row r="54" spans="1:7" ht="20" customHeight="1" x14ac:dyDescent="0.15">
      <c r="A54" s="40"/>
      <c r="B54" s="16" t="s">
        <v>49</v>
      </c>
      <c r="C54" s="17"/>
      <c r="D54" s="44"/>
      <c r="E54" s="10"/>
      <c r="F54" s="10"/>
      <c r="G54" s="10"/>
    </row>
    <row r="55" spans="1:7" ht="20" customHeight="1" x14ac:dyDescent="0.15">
      <c r="A55" s="40" t="s">
        <v>201</v>
      </c>
      <c r="B55" s="11" t="s">
        <v>50</v>
      </c>
      <c r="C55" s="12">
        <v>2930</v>
      </c>
      <c r="D55" s="44" cm="1">
        <f t="array" ref="D55">C55/0.9</f>
        <v>3255.5555555555557</v>
      </c>
      <c r="E55" s="10"/>
      <c r="F55" s="10"/>
      <c r="G55" s="10"/>
    </row>
    <row r="56" spans="1:7" ht="20" customHeight="1" x14ac:dyDescent="0.15">
      <c r="A56" s="40">
        <v>100069</v>
      </c>
      <c r="B56" s="11" t="s">
        <v>51</v>
      </c>
      <c r="C56" s="13">
        <v>540</v>
      </c>
      <c r="D56" s="44" cm="1">
        <f t="array" ref="D56">C56/0.9</f>
        <v>600</v>
      </c>
      <c r="E56" s="10"/>
      <c r="F56" s="10"/>
      <c r="G56" s="10"/>
    </row>
    <row r="57" spans="1:7" ht="20" customHeight="1" x14ac:dyDescent="0.15">
      <c r="A57" s="40">
        <v>100070</v>
      </c>
      <c r="B57" s="11" t="s">
        <v>52</v>
      </c>
      <c r="C57" s="13">
        <v>720</v>
      </c>
      <c r="D57" s="44" cm="1">
        <f t="array" ref="D57">C57/0.9</f>
        <v>800</v>
      </c>
      <c r="E57" s="10"/>
      <c r="F57" s="10"/>
      <c r="G57" s="10"/>
    </row>
    <row r="58" spans="1:7" ht="20" customHeight="1" x14ac:dyDescent="0.15">
      <c r="A58" s="40" t="s">
        <v>202</v>
      </c>
      <c r="B58" s="11" t="s">
        <v>53</v>
      </c>
      <c r="C58" s="12">
        <v>4980</v>
      </c>
      <c r="D58" s="44" cm="1">
        <f t="array" ref="D58">C58/0.9</f>
        <v>5533.333333333333</v>
      </c>
      <c r="E58" s="10"/>
      <c r="F58" s="10"/>
      <c r="G58" s="10"/>
    </row>
    <row r="59" spans="1:7" ht="20" customHeight="1" x14ac:dyDescent="0.15">
      <c r="A59" s="40" t="s">
        <v>203</v>
      </c>
      <c r="B59" s="11" t="s">
        <v>54</v>
      </c>
      <c r="C59" s="12">
        <v>7710</v>
      </c>
      <c r="D59" s="44" cm="1">
        <f t="array" ref="D59">C59/0.9</f>
        <v>8566.6666666666661</v>
      </c>
      <c r="E59" s="10"/>
      <c r="F59" s="10"/>
      <c r="G59" s="10"/>
    </row>
    <row r="60" spans="1:7" ht="20" customHeight="1" x14ac:dyDescent="0.15">
      <c r="A60" s="40">
        <v>100221</v>
      </c>
      <c r="B60" s="11" t="s">
        <v>55</v>
      </c>
      <c r="C60" s="12">
        <v>2300</v>
      </c>
      <c r="D60" s="44" cm="1">
        <f t="array" ref="D60">C60/0.9</f>
        <v>2555.5555555555557</v>
      </c>
      <c r="E60" s="10"/>
      <c r="F60" s="10"/>
      <c r="G60" s="10"/>
    </row>
    <row r="61" spans="1:7" ht="32" customHeight="1" x14ac:dyDescent="0.15">
      <c r="A61" s="40">
        <v>100222</v>
      </c>
      <c r="B61" s="11" t="s">
        <v>56</v>
      </c>
      <c r="C61" s="12">
        <v>3680</v>
      </c>
      <c r="D61" s="44" cm="1">
        <f t="array" ref="D61">C61/0.9</f>
        <v>4088.8888888888887</v>
      </c>
      <c r="E61" s="10"/>
      <c r="F61" s="10"/>
      <c r="G61" s="10"/>
    </row>
    <row r="62" spans="1:7" ht="12.5" customHeight="1" x14ac:dyDescent="0.15">
      <c r="A62" s="37"/>
      <c r="B62" s="18"/>
      <c r="C62" s="15"/>
      <c r="D62" s="45"/>
      <c r="E62" s="10"/>
      <c r="F62" s="10"/>
      <c r="G62" s="10"/>
    </row>
    <row r="63" spans="1:7" ht="20" customHeight="1" x14ac:dyDescent="0.15">
      <c r="A63" s="40"/>
      <c r="B63" s="16" t="s">
        <v>57</v>
      </c>
      <c r="C63" s="17"/>
      <c r="D63" s="44"/>
      <c r="E63" s="10"/>
      <c r="F63" s="10"/>
      <c r="G63" s="10"/>
    </row>
    <row r="64" spans="1:7" ht="152" customHeight="1" x14ac:dyDescent="0.15">
      <c r="A64" s="40" t="s">
        <v>204</v>
      </c>
      <c r="B64" s="11" t="s">
        <v>58</v>
      </c>
      <c r="C64" s="12">
        <v>19120</v>
      </c>
      <c r="D64" s="44" cm="1">
        <f t="array" ref="D64">C64/0.9</f>
        <v>21244.444444444445</v>
      </c>
      <c r="E64" s="10"/>
      <c r="F64" s="10"/>
      <c r="G64" s="10"/>
    </row>
    <row r="65" spans="1:7" ht="20" customHeight="1" x14ac:dyDescent="0.15">
      <c r="A65" s="40"/>
      <c r="B65" s="16" t="s">
        <v>59</v>
      </c>
      <c r="C65" s="17"/>
      <c r="D65" s="44"/>
      <c r="E65" s="10"/>
      <c r="F65" s="10"/>
      <c r="G65" s="10"/>
    </row>
    <row r="66" spans="1:7" ht="20" customHeight="1" x14ac:dyDescent="0.15">
      <c r="A66" s="40">
        <v>100441</v>
      </c>
      <c r="B66" s="11" t="s">
        <v>60</v>
      </c>
      <c r="C66" s="13">
        <v>390</v>
      </c>
      <c r="D66" s="44" cm="1">
        <f t="array" ref="D66">C66/0.9</f>
        <v>433.33333333333331</v>
      </c>
      <c r="E66" s="10"/>
      <c r="F66" s="10"/>
      <c r="G66" s="10"/>
    </row>
    <row r="67" spans="1:7" ht="20" customHeight="1" x14ac:dyDescent="0.15">
      <c r="A67" s="40" t="s">
        <v>205</v>
      </c>
      <c r="B67" s="11" t="s">
        <v>61</v>
      </c>
      <c r="C67" s="13">
        <v>150</v>
      </c>
      <c r="D67" s="44" cm="1">
        <f t="array" ref="D67">C67/0.9</f>
        <v>166.66666666666666</v>
      </c>
      <c r="E67" s="10"/>
      <c r="F67" s="10"/>
      <c r="G67" s="10"/>
    </row>
    <row r="68" spans="1:7" ht="11" customHeight="1" x14ac:dyDescent="0.15">
      <c r="A68" s="37"/>
      <c r="B68" s="18"/>
      <c r="C68" s="15"/>
      <c r="D68" s="45"/>
      <c r="E68" s="10"/>
      <c r="F68" s="10"/>
      <c r="G68" s="10"/>
    </row>
    <row r="69" spans="1:7" ht="20" customHeight="1" x14ac:dyDescent="0.15">
      <c r="A69" s="40"/>
      <c r="B69" s="16" t="s">
        <v>62</v>
      </c>
      <c r="C69" s="17"/>
      <c r="D69" s="44"/>
      <c r="E69" s="10"/>
      <c r="F69" s="10"/>
      <c r="G69" s="10"/>
    </row>
    <row r="70" spans="1:7" ht="116" customHeight="1" x14ac:dyDescent="0.15">
      <c r="A70" s="40" t="s">
        <v>206</v>
      </c>
      <c r="B70" s="11" t="s">
        <v>63</v>
      </c>
      <c r="C70" s="12">
        <v>16880</v>
      </c>
      <c r="D70" s="44" cm="1">
        <f t="array" ref="D70">C70/0.9</f>
        <v>18755.555555555555</v>
      </c>
      <c r="E70" s="10"/>
      <c r="F70" s="10"/>
      <c r="G70" s="10"/>
    </row>
    <row r="71" spans="1:7" ht="20" customHeight="1" x14ac:dyDescent="0.15">
      <c r="A71" s="40"/>
      <c r="B71" s="16" t="s">
        <v>64</v>
      </c>
      <c r="C71" s="17"/>
      <c r="D71" s="44"/>
      <c r="E71" s="10"/>
      <c r="F71" s="10"/>
      <c r="G71" s="10"/>
    </row>
    <row r="72" spans="1:7" ht="20" customHeight="1" x14ac:dyDescent="0.15">
      <c r="A72" s="40" t="s">
        <v>207</v>
      </c>
      <c r="B72" s="11" t="s">
        <v>65</v>
      </c>
      <c r="C72" s="12">
        <v>2610</v>
      </c>
      <c r="D72" s="44" cm="1">
        <f t="array" ref="D72">C72/0.9</f>
        <v>2900</v>
      </c>
      <c r="E72" s="10"/>
      <c r="F72" s="10"/>
      <c r="G72" s="10"/>
    </row>
    <row r="73" spans="1:7" ht="44" customHeight="1" x14ac:dyDescent="0.15">
      <c r="A73" s="40">
        <v>100271</v>
      </c>
      <c r="B73" s="11" t="s">
        <v>66</v>
      </c>
      <c r="C73" s="12">
        <v>5280</v>
      </c>
      <c r="D73" s="44" cm="1">
        <f t="array" ref="D73">C73/0.9</f>
        <v>5866.666666666667</v>
      </c>
      <c r="E73" s="10"/>
      <c r="F73" s="10"/>
      <c r="G73" s="10"/>
    </row>
    <row r="74" spans="1:7" ht="20" customHeight="1" x14ac:dyDescent="0.15">
      <c r="A74" s="40" t="s">
        <v>208</v>
      </c>
      <c r="B74" s="11" t="s">
        <v>67</v>
      </c>
      <c r="C74" s="13">
        <v>690</v>
      </c>
      <c r="D74" s="44" cm="1">
        <f t="array" ref="D74">C74/0.9</f>
        <v>766.66666666666663</v>
      </c>
      <c r="E74" s="10"/>
      <c r="F74" s="10"/>
      <c r="G74" s="10"/>
    </row>
    <row r="75" spans="1:7" ht="12" customHeight="1" x14ac:dyDescent="0.15">
      <c r="A75" s="37"/>
      <c r="B75" s="18"/>
      <c r="C75" s="15"/>
      <c r="D75" s="45"/>
      <c r="E75" s="10"/>
      <c r="F75" s="10"/>
      <c r="G75" s="10"/>
    </row>
    <row r="76" spans="1:7" ht="20" customHeight="1" x14ac:dyDescent="0.15">
      <c r="A76" s="40"/>
      <c r="B76" s="16" t="s">
        <v>68</v>
      </c>
      <c r="C76" s="17"/>
      <c r="D76" s="44"/>
      <c r="E76" s="10"/>
      <c r="F76" s="10"/>
      <c r="G76" s="10"/>
    </row>
    <row r="77" spans="1:7" ht="116" customHeight="1" x14ac:dyDescent="0.15">
      <c r="A77" s="40" t="s">
        <v>209</v>
      </c>
      <c r="B77" s="11" t="s">
        <v>69</v>
      </c>
      <c r="C77" s="12">
        <v>7400</v>
      </c>
      <c r="D77" s="44" cm="1">
        <f t="array" ref="D77">C77/0.9</f>
        <v>8222.2222222222226</v>
      </c>
      <c r="E77" s="10"/>
      <c r="F77" s="10"/>
      <c r="G77" s="10"/>
    </row>
    <row r="78" spans="1:7" ht="9.25" customHeight="1" x14ac:dyDescent="0.15">
      <c r="A78" s="37"/>
      <c r="B78" s="18"/>
      <c r="C78" s="15"/>
      <c r="D78" s="45"/>
      <c r="E78" s="10"/>
      <c r="F78" s="10"/>
      <c r="G78" s="10"/>
    </row>
    <row r="79" spans="1:7" ht="20" customHeight="1" x14ac:dyDescent="0.15">
      <c r="A79" s="40"/>
      <c r="B79" s="16" t="s">
        <v>70</v>
      </c>
      <c r="C79" s="17"/>
      <c r="D79" s="44"/>
      <c r="E79" s="10"/>
      <c r="F79" s="10"/>
      <c r="G79" s="10"/>
    </row>
    <row r="80" spans="1:7" ht="128" customHeight="1" x14ac:dyDescent="0.15">
      <c r="A80" s="40" t="s">
        <v>210</v>
      </c>
      <c r="B80" s="11" t="s">
        <v>71</v>
      </c>
      <c r="C80" s="12">
        <v>3550</v>
      </c>
      <c r="D80" s="44" cm="1">
        <f t="array" ref="D80">C80/0.9</f>
        <v>3944.4444444444443</v>
      </c>
      <c r="E80" s="10"/>
      <c r="F80" s="10"/>
      <c r="G80" s="10"/>
    </row>
    <row r="81" spans="1:7" ht="10.75" customHeight="1" x14ac:dyDescent="0.15">
      <c r="A81" s="37"/>
      <c r="B81" s="18"/>
      <c r="C81" s="15"/>
      <c r="D81" s="45"/>
      <c r="E81" s="10"/>
      <c r="F81" s="10"/>
      <c r="G81" s="10"/>
    </row>
    <row r="82" spans="1:7" ht="20" customHeight="1" x14ac:dyDescent="0.15">
      <c r="A82" s="40"/>
      <c r="B82" s="16" t="s">
        <v>72</v>
      </c>
      <c r="C82" s="17"/>
      <c r="D82" s="44"/>
      <c r="E82" s="10"/>
      <c r="F82" s="10"/>
      <c r="G82" s="10"/>
    </row>
    <row r="83" spans="1:7" ht="92" customHeight="1" x14ac:dyDescent="0.15">
      <c r="A83" s="40" t="s">
        <v>211</v>
      </c>
      <c r="B83" s="11" t="s">
        <v>73</v>
      </c>
      <c r="C83" s="12">
        <v>8680</v>
      </c>
      <c r="D83" s="44" cm="1">
        <f t="array" ref="D83">C83/0.9</f>
        <v>9644.4444444444434</v>
      </c>
      <c r="E83" s="10"/>
      <c r="F83" s="10"/>
      <c r="G83" s="10"/>
    </row>
    <row r="84" spans="1:7" ht="56" customHeight="1" x14ac:dyDescent="0.15">
      <c r="A84" s="40" t="s">
        <v>213</v>
      </c>
      <c r="B84" s="11" t="s">
        <v>74</v>
      </c>
      <c r="C84" s="12">
        <v>3260</v>
      </c>
      <c r="D84" s="44" cm="1">
        <f t="array" ref="D84">C84/0.9</f>
        <v>3622.2222222222222</v>
      </c>
      <c r="E84" s="10"/>
      <c r="F84" s="10"/>
      <c r="G84" s="10"/>
    </row>
    <row r="85" spans="1:7" ht="11.75" customHeight="1" x14ac:dyDescent="0.15">
      <c r="A85" s="37"/>
      <c r="B85" s="18"/>
      <c r="C85" s="15"/>
      <c r="D85" s="45"/>
      <c r="E85" s="10"/>
      <c r="F85" s="10"/>
      <c r="G85" s="10"/>
    </row>
    <row r="86" spans="1:7" ht="20" customHeight="1" x14ac:dyDescent="0.15">
      <c r="A86" s="40"/>
      <c r="B86" s="16" t="s">
        <v>75</v>
      </c>
      <c r="C86" s="17"/>
      <c r="D86" s="44"/>
      <c r="E86" s="10"/>
      <c r="F86" s="10"/>
      <c r="G86" s="10"/>
    </row>
    <row r="87" spans="1:7" ht="164" customHeight="1" x14ac:dyDescent="0.15">
      <c r="A87" s="40" t="s">
        <v>212</v>
      </c>
      <c r="B87" s="11" t="s">
        <v>76</v>
      </c>
      <c r="C87" s="12">
        <v>23820</v>
      </c>
      <c r="D87" s="44" cm="1">
        <f t="array" ref="D87">C87/0.9</f>
        <v>26466.666666666664</v>
      </c>
      <c r="E87" s="10"/>
      <c r="F87" s="10"/>
      <c r="G87" s="10"/>
    </row>
    <row r="88" spans="1:7" ht="32" customHeight="1" x14ac:dyDescent="0.15">
      <c r="A88" s="40" t="s">
        <v>214</v>
      </c>
      <c r="B88" s="11" t="s">
        <v>77</v>
      </c>
      <c r="C88" s="12">
        <v>2920</v>
      </c>
      <c r="D88" s="44" cm="1">
        <f t="array" ref="D88">C88/0.9</f>
        <v>3244.4444444444443</v>
      </c>
      <c r="E88" s="10"/>
      <c r="F88" s="10"/>
      <c r="G88" s="10"/>
    </row>
    <row r="89" spans="1:7" ht="20" customHeight="1" x14ac:dyDescent="0.15">
      <c r="A89" s="40">
        <v>100272</v>
      </c>
      <c r="B89" s="11" t="s">
        <v>78</v>
      </c>
      <c r="C89" s="12">
        <v>1280</v>
      </c>
      <c r="D89" s="44" cm="1">
        <f t="array" ref="D89">C89/0.9</f>
        <v>1422.2222222222222</v>
      </c>
      <c r="E89" s="10"/>
      <c r="F89" s="10"/>
      <c r="G89" s="10"/>
    </row>
    <row r="90" spans="1:7" ht="32" customHeight="1" x14ac:dyDescent="0.15">
      <c r="A90" s="40" t="s">
        <v>215</v>
      </c>
      <c r="B90" s="11" t="s">
        <v>79</v>
      </c>
      <c r="C90" s="12">
        <v>3850</v>
      </c>
      <c r="D90" s="44" cm="1">
        <f t="array" ref="D90">C90/0.9</f>
        <v>4277.7777777777774</v>
      </c>
      <c r="E90" s="10"/>
      <c r="F90" s="10"/>
      <c r="G90" s="10"/>
    </row>
    <row r="91" spans="1:7" ht="20" customHeight="1" x14ac:dyDescent="0.15">
      <c r="A91" s="40" t="s">
        <v>216</v>
      </c>
      <c r="B91" s="11" t="s">
        <v>80</v>
      </c>
      <c r="C91" s="12">
        <v>1510</v>
      </c>
      <c r="D91" s="44" cm="1">
        <f t="array" ref="D91">C91/0.9</f>
        <v>1677.7777777777778</v>
      </c>
      <c r="E91" s="10"/>
      <c r="F91" s="10"/>
      <c r="G91" s="10"/>
    </row>
    <row r="92" spans="1:7" ht="11.75" customHeight="1" x14ac:dyDescent="0.15">
      <c r="A92" s="37"/>
      <c r="B92" s="18"/>
      <c r="C92" s="15"/>
      <c r="D92" s="45"/>
      <c r="E92" s="10"/>
      <c r="F92" s="10"/>
      <c r="G92" s="10"/>
    </row>
    <row r="93" spans="1:7" ht="116" customHeight="1" x14ac:dyDescent="0.15">
      <c r="A93" s="40" t="s">
        <v>217</v>
      </c>
      <c r="B93" s="11" t="s">
        <v>81</v>
      </c>
      <c r="C93" s="12">
        <v>30050</v>
      </c>
      <c r="D93" s="44" cm="1">
        <f t="array" ref="D93">C93/0.9</f>
        <v>33388.888888888891</v>
      </c>
      <c r="E93" s="10"/>
      <c r="F93" s="10"/>
      <c r="G93" s="10"/>
    </row>
    <row r="94" spans="1:7" ht="68" customHeight="1" x14ac:dyDescent="0.15">
      <c r="A94" s="40" t="s">
        <v>218</v>
      </c>
      <c r="B94" s="11" t="s">
        <v>82</v>
      </c>
      <c r="C94" s="12">
        <v>2320</v>
      </c>
      <c r="D94" s="44" cm="1">
        <f t="array" ref="D94">C94/0.9</f>
        <v>2577.7777777777778</v>
      </c>
      <c r="E94" s="10"/>
      <c r="F94" s="10"/>
      <c r="G94" s="10"/>
    </row>
    <row r="95" spans="1:7" ht="10.5" customHeight="1" x14ac:dyDescent="0.15">
      <c r="A95" s="37"/>
      <c r="B95" s="18"/>
      <c r="C95" s="15"/>
      <c r="D95" s="45"/>
      <c r="E95" s="10"/>
      <c r="F95" s="10"/>
      <c r="G95" s="10"/>
    </row>
    <row r="96" spans="1:7" ht="32" customHeight="1" x14ac:dyDescent="0.15">
      <c r="A96" s="40">
        <v>100225</v>
      </c>
      <c r="B96" s="11" t="s">
        <v>83</v>
      </c>
      <c r="C96" s="12">
        <v>2860</v>
      </c>
      <c r="D96" s="44" cm="1">
        <f t="array" ref="D96">C96/0.9</f>
        <v>3177.7777777777778</v>
      </c>
      <c r="E96" s="10"/>
      <c r="F96" s="10"/>
      <c r="G96" s="10"/>
    </row>
    <row r="97" spans="1:7" ht="13" customHeight="1" x14ac:dyDescent="0.15">
      <c r="A97" s="37"/>
      <c r="B97" s="18"/>
      <c r="C97" s="15"/>
      <c r="D97" s="45"/>
      <c r="E97" s="10"/>
      <c r="F97" s="10"/>
      <c r="G97" s="10"/>
    </row>
    <row r="98" spans="1:7" ht="20" customHeight="1" x14ac:dyDescent="0.15">
      <c r="A98" s="40"/>
      <c r="B98" s="16" t="s">
        <v>84</v>
      </c>
      <c r="C98" s="17"/>
      <c r="D98" s="44"/>
      <c r="E98" s="10"/>
      <c r="F98" s="10"/>
      <c r="G98" s="10"/>
    </row>
    <row r="99" spans="1:7" ht="20" customHeight="1" x14ac:dyDescent="0.15">
      <c r="A99" s="40" t="s">
        <v>219</v>
      </c>
      <c r="B99" s="11" t="s">
        <v>84</v>
      </c>
      <c r="C99" s="12">
        <v>38140</v>
      </c>
      <c r="D99" s="44" cm="1">
        <f t="array" ref="D99">C99/0.9</f>
        <v>42377.777777777774</v>
      </c>
      <c r="E99" s="10"/>
      <c r="F99" s="10"/>
      <c r="G99" s="10"/>
    </row>
    <row r="100" spans="1:7" ht="20" customHeight="1" x14ac:dyDescent="0.15">
      <c r="A100" s="40"/>
      <c r="B100" s="16" t="s">
        <v>85</v>
      </c>
      <c r="C100" s="17"/>
      <c r="D100" s="44"/>
      <c r="E100" s="10"/>
      <c r="F100" s="10"/>
      <c r="G100" s="10"/>
    </row>
    <row r="101" spans="1:7" ht="20" customHeight="1" x14ac:dyDescent="0.15">
      <c r="A101" s="40" t="s">
        <v>220</v>
      </c>
      <c r="B101" s="11" t="s">
        <v>86</v>
      </c>
      <c r="C101" s="12">
        <v>1070</v>
      </c>
      <c r="D101" s="44" cm="1">
        <f t="array" ref="D101">C101/0.9</f>
        <v>1188.8888888888889</v>
      </c>
      <c r="E101" s="10"/>
      <c r="F101" s="10"/>
      <c r="G101" s="10"/>
    </row>
    <row r="102" spans="1:7" ht="12.75" customHeight="1" x14ac:dyDescent="0.15">
      <c r="A102" s="37"/>
      <c r="B102" s="18"/>
      <c r="C102" s="15"/>
      <c r="D102" s="45"/>
      <c r="E102" s="10"/>
      <c r="F102" s="10"/>
      <c r="G102" s="10"/>
    </row>
    <row r="103" spans="1:7" ht="20" customHeight="1" x14ac:dyDescent="0.15">
      <c r="A103" s="40"/>
      <c r="B103" s="16" t="s">
        <v>87</v>
      </c>
      <c r="C103" s="17"/>
      <c r="D103" s="44"/>
      <c r="E103" s="10"/>
      <c r="F103" s="10"/>
      <c r="G103" s="10"/>
    </row>
    <row r="104" spans="1:7" ht="176" customHeight="1" x14ac:dyDescent="0.15">
      <c r="A104" s="40" t="s">
        <v>221</v>
      </c>
      <c r="B104" s="11" t="s">
        <v>88</v>
      </c>
      <c r="C104" s="12">
        <v>34900</v>
      </c>
      <c r="D104" s="44" cm="1">
        <f t="array" ref="D104">C104/0.9</f>
        <v>38777.777777777774</v>
      </c>
      <c r="E104" s="10"/>
      <c r="F104" s="10"/>
      <c r="G104" s="10"/>
    </row>
    <row r="105" spans="1:7" ht="20" customHeight="1" x14ac:dyDescent="0.15">
      <c r="A105" s="40"/>
      <c r="B105" s="16" t="s">
        <v>89</v>
      </c>
      <c r="C105" s="17"/>
      <c r="D105" s="44"/>
      <c r="E105" s="10"/>
      <c r="F105" s="10"/>
      <c r="G105" s="10"/>
    </row>
    <row r="106" spans="1:7" ht="20" customHeight="1" x14ac:dyDescent="0.15">
      <c r="A106" s="40" t="s">
        <v>222</v>
      </c>
      <c r="B106" s="11" t="s">
        <v>90</v>
      </c>
      <c r="C106" s="12">
        <v>1070</v>
      </c>
      <c r="D106" s="44" cm="1">
        <f t="array" ref="D106">C106/0.9</f>
        <v>1188.8888888888889</v>
      </c>
      <c r="E106" s="10"/>
      <c r="F106" s="10"/>
      <c r="G106" s="10"/>
    </row>
    <row r="107" spans="1:7" ht="12.5" customHeight="1" x14ac:dyDescent="0.15">
      <c r="A107" s="37"/>
      <c r="B107" s="18"/>
      <c r="C107" s="15"/>
      <c r="D107" s="45"/>
      <c r="E107" s="10"/>
      <c r="F107" s="10"/>
      <c r="G107" s="10"/>
    </row>
    <row r="108" spans="1:7" ht="20" customHeight="1" x14ac:dyDescent="0.15">
      <c r="A108" s="40"/>
      <c r="B108" s="16" t="s">
        <v>91</v>
      </c>
      <c r="C108" s="17"/>
      <c r="D108" s="44"/>
      <c r="E108" s="10"/>
      <c r="F108" s="10"/>
      <c r="G108" s="10"/>
    </row>
    <row r="109" spans="1:7" ht="32" customHeight="1" x14ac:dyDescent="0.15">
      <c r="A109" s="40" t="s">
        <v>223</v>
      </c>
      <c r="B109" s="11" t="s">
        <v>92</v>
      </c>
      <c r="C109" s="12">
        <v>3390</v>
      </c>
      <c r="D109" s="44" cm="1">
        <f t="array" ref="D109">C109/0.9</f>
        <v>3766.6666666666665</v>
      </c>
      <c r="E109" s="10"/>
      <c r="F109" s="10"/>
      <c r="G109" s="10"/>
    </row>
    <row r="110" spans="1:7" ht="32" customHeight="1" x14ac:dyDescent="0.15">
      <c r="A110" s="40" t="s">
        <v>224</v>
      </c>
      <c r="B110" s="11" t="s">
        <v>93</v>
      </c>
      <c r="C110" s="12">
        <v>1130</v>
      </c>
      <c r="D110" s="44" cm="1">
        <f t="array" ref="D110">C110/0.9</f>
        <v>1255.5555555555554</v>
      </c>
      <c r="E110" s="10"/>
      <c r="F110" s="10"/>
      <c r="G110" s="10"/>
    </row>
    <row r="111" spans="1:7" ht="10.75" customHeight="1" x14ac:dyDescent="0.15">
      <c r="A111" s="37"/>
      <c r="B111" s="18"/>
      <c r="C111" s="15"/>
      <c r="D111" s="45"/>
      <c r="E111" s="10"/>
      <c r="F111" s="10"/>
      <c r="G111" s="10"/>
    </row>
    <row r="112" spans="1:7" ht="20" customHeight="1" x14ac:dyDescent="0.15">
      <c r="A112" s="40"/>
      <c r="B112" s="16" t="s">
        <v>94</v>
      </c>
      <c r="C112" s="17"/>
      <c r="D112" s="44"/>
      <c r="E112" s="10"/>
      <c r="F112" s="10"/>
      <c r="G112" s="10"/>
    </row>
    <row r="113" spans="1:7" ht="32" customHeight="1" x14ac:dyDescent="0.15">
      <c r="A113" s="40" t="s">
        <v>225</v>
      </c>
      <c r="B113" s="11" t="s">
        <v>95</v>
      </c>
      <c r="C113" s="13">
        <v>320</v>
      </c>
      <c r="D113" s="44" cm="1">
        <f t="array" ref="D113">C113/0.9</f>
        <v>355.55555555555554</v>
      </c>
      <c r="E113" s="10"/>
      <c r="F113" s="10"/>
      <c r="G113" s="10"/>
    </row>
    <row r="114" spans="1:7" ht="32" customHeight="1" x14ac:dyDescent="0.15">
      <c r="A114" s="40" t="s">
        <v>226</v>
      </c>
      <c r="B114" s="11" t="s">
        <v>96</v>
      </c>
      <c r="C114" s="12">
        <v>3180</v>
      </c>
      <c r="D114" s="44" cm="1">
        <f t="array" ref="D114">C114/0.9</f>
        <v>3533.333333333333</v>
      </c>
      <c r="E114" s="10"/>
      <c r="F114" s="10"/>
      <c r="G114" s="10"/>
    </row>
    <row r="115" spans="1:7" ht="20" customHeight="1" x14ac:dyDescent="0.15">
      <c r="A115" s="40"/>
      <c r="B115" s="16" t="s">
        <v>97</v>
      </c>
      <c r="C115" s="17"/>
      <c r="D115" s="44"/>
      <c r="E115" s="10"/>
      <c r="F115" s="10"/>
      <c r="G115" s="10"/>
    </row>
    <row r="116" spans="1:7" ht="20" customHeight="1" x14ac:dyDescent="0.15">
      <c r="A116" s="40">
        <v>100326</v>
      </c>
      <c r="B116" s="11" t="s">
        <v>98</v>
      </c>
      <c r="C116" s="12">
        <v>1630</v>
      </c>
      <c r="D116" s="44" cm="1">
        <f t="array" ref="D116">C116/0.9</f>
        <v>1811.1111111111111</v>
      </c>
      <c r="E116" s="10"/>
      <c r="F116" s="10"/>
      <c r="G116" s="10"/>
    </row>
    <row r="117" spans="1:7" ht="12" customHeight="1" x14ac:dyDescent="0.15">
      <c r="A117" s="37"/>
      <c r="B117" s="18"/>
      <c r="C117" s="15"/>
      <c r="D117" s="45"/>
      <c r="E117" s="10"/>
      <c r="F117" s="10"/>
      <c r="G117" s="10"/>
    </row>
    <row r="118" spans="1:7" ht="20" customHeight="1" x14ac:dyDescent="0.15">
      <c r="A118" s="40"/>
      <c r="B118" s="16" t="s">
        <v>99</v>
      </c>
      <c r="C118" s="17"/>
      <c r="D118" s="44"/>
      <c r="E118" s="10"/>
      <c r="F118" s="10"/>
      <c r="G118" s="10"/>
    </row>
    <row r="119" spans="1:7" ht="20" customHeight="1" x14ac:dyDescent="0.15">
      <c r="A119" s="40" t="s">
        <v>227</v>
      </c>
      <c r="B119" s="19" t="s">
        <v>100</v>
      </c>
      <c r="C119" s="13">
        <v>510</v>
      </c>
      <c r="D119" s="44" cm="1">
        <f t="array" ref="D119">C119/0.9</f>
        <v>566.66666666666663</v>
      </c>
      <c r="E119" s="10"/>
      <c r="F119" s="10"/>
      <c r="G119" s="10"/>
    </row>
    <row r="120" spans="1:7" ht="20" customHeight="1" x14ac:dyDescent="0.15">
      <c r="A120" s="40" t="s">
        <v>228</v>
      </c>
      <c r="B120" s="19" t="s">
        <v>101</v>
      </c>
      <c r="C120" s="13">
        <v>150</v>
      </c>
      <c r="D120" s="44" cm="1">
        <f t="array" ref="D120">C120/0.9</f>
        <v>166.66666666666666</v>
      </c>
      <c r="E120" s="10"/>
      <c r="F120" s="10"/>
      <c r="G120" s="10"/>
    </row>
    <row r="121" spans="1:7" ht="92" customHeight="1" x14ac:dyDescent="0.15">
      <c r="A121" s="40">
        <v>700070</v>
      </c>
      <c r="B121" s="19" t="s">
        <v>102</v>
      </c>
      <c r="C121" s="13">
        <v>480</v>
      </c>
      <c r="D121" s="44" cm="1">
        <f t="array" ref="D121">C121/0.9</f>
        <v>533.33333333333337</v>
      </c>
      <c r="E121" s="10"/>
      <c r="F121" s="10"/>
      <c r="G121" s="10"/>
    </row>
    <row r="122" spans="1:7" ht="68" customHeight="1" x14ac:dyDescent="0.15">
      <c r="A122" s="40" t="s">
        <v>229</v>
      </c>
      <c r="B122" s="19" t="s">
        <v>103</v>
      </c>
      <c r="C122" s="12">
        <v>1260</v>
      </c>
      <c r="D122" s="44" cm="1">
        <f t="array" ref="D122">C122/0.9</f>
        <v>1400</v>
      </c>
      <c r="E122" s="10"/>
      <c r="F122" s="10"/>
      <c r="G122" s="10"/>
    </row>
    <row r="123" spans="1:7" ht="68" customHeight="1" x14ac:dyDescent="0.15">
      <c r="A123" s="40" t="s">
        <v>230</v>
      </c>
      <c r="B123" s="19" t="s">
        <v>104</v>
      </c>
      <c r="C123" s="13">
        <v>650</v>
      </c>
      <c r="D123" s="44" cm="1">
        <f t="array" ref="D123">C123/0.9</f>
        <v>722.22222222222217</v>
      </c>
      <c r="E123" s="10"/>
      <c r="F123" s="10"/>
      <c r="G123" s="10"/>
    </row>
    <row r="124" spans="1:7" ht="68" customHeight="1" x14ac:dyDescent="0.15">
      <c r="A124" s="40" t="s">
        <v>231</v>
      </c>
      <c r="B124" s="19" t="s">
        <v>105</v>
      </c>
      <c r="C124" s="12">
        <v>1660</v>
      </c>
      <c r="D124" s="44" cm="1">
        <f t="array" ref="D124">C124/0.9</f>
        <v>1844.4444444444443</v>
      </c>
      <c r="E124" s="10"/>
      <c r="F124" s="10"/>
      <c r="G124" s="10"/>
    </row>
    <row r="125" spans="1:7" ht="80" customHeight="1" x14ac:dyDescent="0.15">
      <c r="A125" s="40" t="s">
        <v>232</v>
      </c>
      <c r="B125" s="19" t="s">
        <v>106</v>
      </c>
      <c r="C125" s="13">
        <v>840</v>
      </c>
      <c r="D125" s="44" cm="1">
        <f t="array" ref="D125">C125/0.9</f>
        <v>933.33333333333326</v>
      </c>
      <c r="E125" s="10"/>
      <c r="F125" s="10"/>
      <c r="G125" s="10"/>
    </row>
    <row r="126" spans="1:7" ht="20" customHeight="1" x14ac:dyDescent="0.15">
      <c r="A126" s="40">
        <v>700050</v>
      </c>
      <c r="B126" s="19" t="s">
        <v>107</v>
      </c>
      <c r="C126" s="12">
        <v>1020</v>
      </c>
      <c r="D126" s="44" cm="1">
        <f t="array" ref="D126">C126/0.9</f>
        <v>1133.3333333333333</v>
      </c>
      <c r="E126" s="10"/>
      <c r="F126" s="10"/>
      <c r="G126" s="10"/>
    </row>
    <row r="127" spans="1:7" ht="20" customHeight="1" x14ac:dyDescent="0.15">
      <c r="A127" s="40">
        <v>700071</v>
      </c>
      <c r="B127" s="19" t="s">
        <v>108</v>
      </c>
      <c r="C127" s="12">
        <v>1520</v>
      </c>
      <c r="D127" s="44" cm="1">
        <f t="array" ref="D127">C127/0.9</f>
        <v>1688.8888888888889</v>
      </c>
      <c r="E127" s="10"/>
      <c r="F127" s="10"/>
      <c r="G127" s="10"/>
    </row>
    <row r="128" spans="1:7" ht="32" customHeight="1" x14ac:dyDescent="0.15">
      <c r="A128" s="40" t="s">
        <v>233</v>
      </c>
      <c r="B128" s="19" t="s">
        <v>109</v>
      </c>
      <c r="C128" s="13">
        <v>140</v>
      </c>
      <c r="D128" s="44" cm="1">
        <f t="array" ref="D128">C128/0.9</f>
        <v>155.55555555555554</v>
      </c>
      <c r="E128" s="10"/>
      <c r="F128" s="10"/>
      <c r="G128" s="10"/>
    </row>
    <row r="129" spans="1:7" ht="13" customHeight="1" x14ac:dyDescent="0.15">
      <c r="A129" s="37"/>
      <c r="B129" s="18"/>
      <c r="C129" s="15"/>
      <c r="D129" s="45"/>
      <c r="E129" s="10"/>
      <c r="F129" s="10"/>
      <c r="G129" s="10"/>
    </row>
    <row r="130" spans="1:7" ht="20" customHeight="1" x14ac:dyDescent="0.15">
      <c r="A130" s="40"/>
      <c r="B130" s="20" t="s">
        <v>110</v>
      </c>
      <c r="C130" s="17"/>
      <c r="D130" s="44"/>
      <c r="E130" s="10"/>
      <c r="F130" s="10"/>
      <c r="G130" s="10"/>
    </row>
    <row r="131" spans="1:7" ht="20" customHeight="1" x14ac:dyDescent="0.15">
      <c r="A131" s="40"/>
      <c r="B131" s="20" t="s">
        <v>111</v>
      </c>
      <c r="C131" s="17"/>
      <c r="D131" s="44"/>
      <c r="E131" s="10"/>
      <c r="F131" s="10"/>
      <c r="G131" s="10"/>
    </row>
    <row r="132" spans="1:7" ht="152" customHeight="1" x14ac:dyDescent="0.15">
      <c r="A132" s="40">
        <v>810180</v>
      </c>
      <c r="B132" s="19" t="s">
        <v>112</v>
      </c>
      <c r="C132" s="13">
        <v>7180</v>
      </c>
      <c r="D132" s="44" cm="1">
        <f t="array" ref="D132">C132/0.9</f>
        <v>7977.7777777777774</v>
      </c>
      <c r="E132" s="10"/>
      <c r="F132" s="10"/>
      <c r="G132" s="10"/>
    </row>
    <row r="133" spans="1:7" ht="152" customHeight="1" x14ac:dyDescent="0.15">
      <c r="A133" s="40">
        <v>810183</v>
      </c>
      <c r="B133" s="19" t="s">
        <v>113</v>
      </c>
      <c r="C133" s="13">
        <v>10530</v>
      </c>
      <c r="D133" s="44" cm="1">
        <f t="array" ref="D133">C133/0.9</f>
        <v>11700</v>
      </c>
      <c r="E133" s="10"/>
      <c r="F133" s="10"/>
      <c r="G133" s="10"/>
    </row>
    <row r="134" spans="1:7" ht="152" customHeight="1" x14ac:dyDescent="0.15">
      <c r="A134" s="40">
        <v>810186</v>
      </c>
      <c r="B134" s="19" t="s">
        <v>114</v>
      </c>
      <c r="C134" s="13">
        <v>15210</v>
      </c>
      <c r="D134" s="44" cm="1">
        <f t="array" ref="D134">C134/0.9</f>
        <v>16900</v>
      </c>
      <c r="E134" s="10"/>
      <c r="F134" s="10"/>
      <c r="G134" s="10"/>
    </row>
    <row r="135" spans="1:7" ht="9.5" customHeight="1" x14ac:dyDescent="0.15">
      <c r="A135" s="37"/>
      <c r="B135" s="18"/>
      <c r="C135" s="15"/>
      <c r="D135" s="45"/>
      <c r="E135" s="10"/>
      <c r="F135" s="10"/>
      <c r="G135" s="10"/>
    </row>
    <row r="136" spans="1:7" ht="20" customHeight="1" x14ac:dyDescent="0.15">
      <c r="A136" s="40"/>
      <c r="B136" s="20" t="s">
        <v>115</v>
      </c>
      <c r="C136" s="17"/>
      <c r="D136" s="44"/>
      <c r="E136" s="10"/>
      <c r="F136" s="10"/>
      <c r="G136" s="10"/>
    </row>
    <row r="137" spans="1:7" ht="116" customHeight="1" x14ac:dyDescent="0.15">
      <c r="A137" s="40">
        <v>810073</v>
      </c>
      <c r="B137" s="19" t="s">
        <v>116</v>
      </c>
      <c r="C137" s="21">
        <v>0</v>
      </c>
      <c r="D137" s="44" cm="1">
        <f t="array" ref="D137">C137/0.9</f>
        <v>0</v>
      </c>
      <c r="E137" s="10"/>
      <c r="F137" s="10"/>
      <c r="G137" s="10"/>
    </row>
    <row r="138" spans="1:7" ht="152" customHeight="1" x14ac:dyDescent="0.15">
      <c r="A138" s="40">
        <v>810181</v>
      </c>
      <c r="B138" s="19" t="s">
        <v>117</v>
      </c>
      <c r="C138" s="22">
        <v>4450</v>
      </c>
      <c r="D138" s="44" cm="1">
        <f t="array" ref="D138">C138/0.9</f>
        <v>4944.4444444444443</v>
      </c>
      <c r="E138" s="10"/>
      <c r="F138" s="10"/>
      <c r="G138" s="10"/>
    </row>
    <row r="139" spans="1:7" ht="152" customHeight="1" x14ac:dyDescent="0.15">
      <c r="A139" s="40">
        <v>810184</v>
      </c>
      <c r="B139" s="19" t="s">
        <v>118</v>
      </c>
      <c r="C139" s="22">
        <v>6500</v>
      </c>
      <c r="D139" s="44" cm="1">
        <f t="array" ref="D139">C139/0.9</f>
        <v>7222.2222222222217</v>
      </c>
      <c r="E139" s="10"/>
      <c r="F139" s="10"/>
      <c r="G139" s="10"/>
    </row>
    <row r="140" spans="1:7" ht="152" customHeight="1" x14ac:dyDescent="0.15">
      <c r="A140" s="40">
        <v>810187</v>
      </c>
      <c r="B140" s="19" t="s">
        <v>119</v>
      </c>
      <c r="C140" s="22">
        <v>9250</v>
      </c>
      <c r="D140" s="44" cm="1">
        <f t="array" ref="D140">C140/0.9</f>
        <v>10277.777777777777</v>
      </c>
      <c r="E140" s="10"/>
      <c r="F140" s="10"/>
      <c r="G140" s="10"/>
    </row>
    <row r="141" spans="1:7" ht="11" customHeight="1" x14ac:dyDescent="0.15">
      <c r="A141" s="37"/>
      <c r="B141" s="18"/>
      <c r="C141" s="15"/>
      <c r="D141" s="45"/>
      <c r="E141" s="10"/>
      <c r="F141" s="10"/>
      <c r="G141" s="10"/>
    </row>
    <row r="142" spans="1:7" ht="20" customHeight="1" x14ac:dyDescent="0.15">
      <c r="A142" s="40"/>
      <c r="B142" s="20" t="s">
        <v>120</v>
      </c>
      <c r="C142" s="17"/>
      <c r="D142" s="44"/>
      <c r="E142" s="10"/>
      <c r="F142" s="10"/>
      <c r="G142" s="10"/>
    </row>
    <row r="143" spans="1:7" ht="152" customHeight="1" x14ac:dyDescent="0.15">
      <c r="A143" s="40">
        <v>810182</v>
      </c>
      <c r="B143" s="19" t="s">
        <v>121</v>
      </c>
      <c r="C143" s="21">
        <v>880</v>
      </c>
      <c r="D143" s="44" cm="1">
        <f t="array" ref="D143">C143/0.9</f>
        <v>977.77777777777771</v>
      </c>
      <c r="E143" s="10"/>
      <c r="F143" s="10"/>
      <c r="G143" s="10"/>
    </row>
    <row r="144" spans="1:7" ht="152" customHeight="1" x14ac:dyDescent="0.15">
      <c r="A144" s="40">
        <v>810185</v>
      </c>
      <c r="B144" s="19" t="s">
        <v>122</v>
      </c>
      <c r="C144" s="22">
        <v>1070</v>
      </c>
      <c r="D144" s="44" cm="1">
        <f t="array" ref="D144">C144/0.9</f>
        <v>1188.8888888888889</v>
      </c>
      <c r="E144" s="10"/>
      <c r="F144" s="10"/>
      <c r="G144" s="10"/>
    </row>
    <row r="145" spans="1:7" ht="152" customHeight="1" x14ac:dyDescent="0.15">
      <c r="A145" s="40">
        <v>810188</v>
      </c>
      <c r="B145" s="19" t="s">
        <v>123</v>
      </c>
      <c r="C145" s="22">
        <v>1360</v>
      </c>
      <c r="D145" s="44" cm="1">
        <f t="array" ref="D145">C145/0.9</f>
        <v>1511.1111111111111</v>
      </c>
      <c r="E145" s="10"/>
      <c r="F145" s="10"/>
      <c r="G145" s="10"/>
    </row>
    <row r="146" spans="1:7" ht="13" customHeight="1" x14ac:dyDescent="0.15">
      <c r="A146" s="37"/>
      <c r="B146" s="18"/>
      <c r="C146" s="15"/>
      <c r="D146" s="45"/>
      <c r="E146" s="10"/>
      <c r="F146" s="10"/>
      <c r="G146" s="10"/>
    </row>
    <row r="147" spans="1:7" ht="20" customHeight="1" x14ac:dyDescent="0.15">
      <c r="A147" s="40"/>
      <c r="B147" s="20" t="s">
        <v>124</v>
      </c>
      <c r="C147" s="17"/>
      <c r="D147" s="44"/>
      <c r="E147" s="10"/>
      <c r="F147" s="10"/>
      <c r="G147" s="10"/>
    </row>
    <row r="148" spans="1:7" ht="20" customHeight="1" x14ac:dyDescent="0.15">
      <c r="A148" s="40"/>
      <c r="B148" s="20" t="s">
        <v>125</v>
      </c>
      <c r="C148" s="17"/>
      <c r="D148" s="44"/>
      <c r="E148" s="10"/>
      <c r="F148" s="10"/>
      <c r="G148" s="10"/>
    </row>
    <row r="149" spans="1:7" ht="92" customHeight="1" x14ac:dyDescent="0.15">
      <c r="A149" s="40">
        <v>100411</v>
      </c>
      <c r="B149" s="19" t="s">
        <v>126</v>
      </c>
      <c r="C149" s="12">
        <v>14520</v>
      </c>
      <c r="D149" s="44" cm="1">
        <f t="array" ref="D149">C149/0.9</f>
        <v>16133.333333333332</v>
      </c>
      <c r="E149" s="10"/>
      <c r="F149" s="10"/>
      <c r="G149" s="10"/>
    </row>
    <row r="150" spans="1:7" ht="13.75" customHeight="1" x14ac:dyDescent="0.15">
      <c r="A150" s="37"/>
      <c r="B150" s="18"/>
      <c r="C150" s="15"/>
      <c r="D150" s="45"/>
      <c r="E150" s="10"/>
      <c r="F150" s="10"/>
      <c r="G150" s="10"/>
    </row>
    <row r="151" spans="1:7" ht="20" customHeight="1" x14ac:dyDescent="0.15">
      <c r="A151" s="40"/>
      <c r="B151" s="20" t="s">
        <v>127</v>
      </c>
      <c r="C151" s="17"/>
      <c r="D151" s="44"/>
      <c r="E151" s="10"/>
      <c r="F151" s="10"/>
      <c r="G151" s="10"/>
    </row>
    <row r="152" spans="1:7" ht="44" customHeight="1" x14ac:dyDescent="0.15">
      <c r="A152" s="40">
        <v>100412</v>
      </c>
      <c r="B152" s="19" t="s">
        <v>128</v>
      </c>
      <c r="C152" s="12">
        <v>3030</v>
      </c>
      <c r="D152" s="44" cm="1">
        <f t="array" ref="D152">C152/0.9</f>
        <v>3366.6666666666665</v>
      </c>
      <c r="E152" s="10"/>
      <c r="F152" s="10"/>
      <c r="G152" s="10"/>
    </row>
    <row r="153" spans="1:7" ht="44" customHeight="1" x14ac:dyDescent="0.15">
      <c r="A153" s="40">
        <v>100413</v>
      </c>
      <c r="B153" s="19" t="s">
        <v>129</v>
      </c>
      <c r="C153" s="12">
        <v>2420</v>
      </c>
      <c r="D153" s="44" cm="1">
        <f t="array" ref="D153">C153/0.9</f>
        <v>2688.8888888888887</v>
      </c>
      <c r="E153" s="10"/>
      <c r="F153" s="10"/>
      <c r="G153" s="10"/>
    </row>
  </sheetData>
  <mergeCells count="1">
    <mergeCell ref="C2:D2"/>
  </mergeCells>
  <pageMargins left="0.5" right="0.5" top="0.75" bottom="0.75" header="0.27777800000000002" footer="0.27777800000000002"/>
  <pageSetup scale="90"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88"/>
  <sheetViews>
    <sheetView showGridLines="0" tabSelected="1" zoomScale="85" workbookViewId="0">
      <pane xSplit="1" topLeftCell="B1" activePane="topRight" state="frozen"/>
      <selection pane="topRight" activeCell="E4" sqref="E4"/>
    </sheetView>
  </sheetViews>
  <sheetFormatPr baseColWidth="10" defaultColWidth="16.33203125" defaultRowHeight="20" customHeight="1" x14ac:dyDescent="0.15"/>
  <cols>
    <col min="1" max="1" width="24.5" style="38" customWidth="1"/>
    <col min="2" max="2" width="70" style="1" customWidth="1"/>
    <col min="3" max="3" width="15.83203125" style="1" customWidth="1"/>
    <col min="4" max="5" width="16.33203125" style="1" customWidth="1"/>
    <col min="6" max="16384" width="16.33203125" style="1"/>
  </cols>
  <sheetData>
    <row r="1" spans="1:4" ht="53" customHeight="1" x14ac:dyDescent="0.15">
      <c r="A1" s="33"/>
      <c r="B1" s="23" t="s">
        <v>130</v>
      </c>
      <c r="C1" s="3"/>
      <c r="D1" s="4"/>
    </row>
    <row r="2" spans="1:4" ht="33.5" customHeight="1" x14ac:dyDescent="0.15">
      <c r="A2" s="34"/>
      <c r="B2" s="6"/>
      <c r="C2" s="31" t="s">
        <v>1</v>
      </c>
      <c r="D2" s="32"/>
    </row>
    <row r="3" spans="1:4" ht="35.75" customHeight="1" x14ac:dyDescent="0.15">
      <c r="A3" s="24" t="s">
        <v>2</v>
      </c>
      <c r="B3" s="25" t="s">
        <v>3</v>
      </c>
      <c r="C3" s="26" t="s">
        <v>257</v>
      </c>
      <c r="D3" s="26" t="s">
        <v>131</v>
      </c>
    </row>
    <row r="4" spans="1:4" ht="242" customHeight="1" x14ac:dyDescent="0.15">
      <c r="A4" s="39" t="s">
        <v>234</v>
      </c>
      <c r="B4" s="27" t="s">
        <v>132</v>
      </c>
      <c r="C4" s="47">
        <v>284090</v>
      </c>
      <c r="D4" s="44" cm="1">
        <f t="array" ref="D4">C4/0.9</f>
        <v>315655.55555555556</v>
      </c>
    </row>
    <row r="5" spans="1:4" ht="20" customHeight="1" x14ac:dyDescent="0.15">
      <c r="A5" s="35" t="s">
        <v>235</v>
      </c>
      <c r="B5" s="28" t="s">
        <v>6</v>
      </c>
      <c r="C5" s="47">
        <v>0</v>
      </c>
      <c r="D5" s="44" cm="1">
        <f t="array" ref="D5">C5/0.9</f>
        <v>0</v>
      </c>
    </row>
    <row r="6" spans="1:4" ht="20" customHeight="1" x14ac:dyDescent="0.15">
      <c r="A6" s="35" t="s">
        <v>236</v>
      </c>
      <c r="B6" s="28" t="s">
        <v>7</v>
      </c>
      <c r="C6" s="47">
        <v>0</v>
      </c>
      <c r="D6" s="44" cm="1">
        <f t="array" ref="D6">C6/0.9</f>
        <v>0</v>
      </c>
    </row>
    <row r="7" spans="1:4" ht="20" customHeight="1" x14ac:dyDescent="0.15">
      <c r="A7" s="35" t="s">
        <v>237</v>
      </c>
      <c r="B7" s="28" t="s">
        <v>8</v>
      </c>
      <c r="C7" s="47">
        <v>0</v>
      </c>
      <c r="D7" s="44" cm="1">
        <f t="array" ref="D7">C7/0.9</f>
        <v>0</v>
      </c>
    </row>
    <row r="8" spans="1:4" ht="20" customHeight="1" x14ac:dyDescent="0.15">
      <c r="A8" s="35" t="s">
        <v>238</v>
      </c>
      <c r="B8" s="28" t="s">
        <v>9</v>
      </c>
      <c r="C8" s="47">
        <v>0</v>
      </c>
      <c r="D8" s="44" cm="1">
        <f t="array" ref="D8">C8/0.9</f>
        <v>0</v>
      </c>
    </row>
    <row r="9" spans="1:4" ht="20" customHeight="1" x14ac:dyDescent="0.15">
      <c r="A9" s="35" t="s">
        <v>239</v>
      </c>
      <c r="B9" s="28" t="s">
        <v>133</v>
      </c>
      <c r="C9" s="47">
        <v>5620</v>
      </c>
      <c r="D9" s="44" cm="1">
        <f t="array" ref="D9">C9/0.9</f>
        <v>6244.4444444444443</v>
      </c>
    </row>
    <row r="10" spans="1:4" ht="20" customHeight="1" x14ac:dyDescent="0.15">
      <c r="A10" s="35" t="s">
        <v>240</v>
      </c>
      <c r="B10" s="28" t="s">
        <v>134</v>
      </c>
      <c r="C10" s="47">
        <v>3440</v>
      </c>
      <c r="D10" s="44" cm="1">
        <f t="array" ref="D10">C10/0.9</f>
        <v>3822.2222222222222</v>
      </c>
    </row>
    <row r="11" spans="1:4" ht="20" customHeight="1" x14ac:dyDescent="0.15">
      <c r="A11" s="35" t="s">
        <v>178</v>
      </c>
      <c r="B11" s="28" t="s">
        <v>135</v>
      </c>
      <c r="C11" s="47">
        <v>0</v>
      </c>
      <c r="D11" s="44" cm="1">
        <f t="array" ref="D11">C11/0.9</f>
        <v>0</v>
      </c>
    </row>
    <row r="12" spans="1:4" ht="20" customHeight="1" x14ac:dyDescent="0.15">
      <c r="A12" s="35" t="s">
        <v>179</v>
      </c>
      <c r="B12" s="28" t="s">
        <v>13</v>
      </c>
      <c r="C12" s="47">
        <v>0</v>
      </c>
      <c r="D12" s="44" cm="1">
        <f t="array" ref="D12">C12/0.9</f>
        <v>0</v>
      </c>
    </row>
    <row r="13" spans="1:4" ht="20" customHeight="1" x14ac:dyDescent="0.15">
      <c r="A13" s="35" t="s">
        <v>241</v>
      </c>
      <c r="B13" s="28" t="s">
        <v>16</v>
      </c>
      <c r="C13" s="47">
        <v>1000</v>
      </c>
      <c r="D13" s="44" cm="1">
        <f t="array" ref="D13">C13/0.9</f>
        <v>1111.1111111111111</v>
      </c>
    </row>
    <row r="14" spans="1:4" ht="44" customHeight="1" x14ac:dyDescent="0.15">
      <c r="A14" s="35" t="s">
        <v>183</v>
      </c>
      <c r="B14" s="28" t="s">
        <v>17</v>
      </c>
      <c r="C14" s="47">
        <v>1520</v>
      </c>
      <c r="D14" s="44" cm="1">
        <f t="array" ref="D14">C14/0.9</f>
        <v>1688.8888888888889</v>
      </c>
    </row>
    <row r="15" spans="1:4" ht="20" customHeight="1" x14ac:dyDescent="0.15">
      <c r="A15" s="35" t="s">
        <v>184</v>
      </c>
      <c r="B15" s="28" t="s">
        <v>18</v>
      </c>
      <c r="C15" s="47">
        <v>2550</v>
      </c>
      <c r="D15" s="44" cm="1">
        <f t="array" ref="D15">C15/0.9</f>
        <v>2833.3333333333335</v>
      </c>
    </row>
    <row r="16" spans="1:4" ht="20" customHeight="1" x14ac:dyDescent="0.15">
      <c r="A16" s="35">
        <v>100335</v>
      </c>
      <c r="B16" s="28" t="s">
        <v>19</v>
      </c>
      <c r="C16" s="47">
        <v>750</v>
      </c>
      <c r="D16" s="44" cm="1">
        <f t="array" ref="D16">C16/0.9</f>
        <v>833.33333333333326</v>
      </c>
    </row>
    <row r="17" spans="1:4" ht="20" customHeight="1" x14ac:dyDescent="0.15">
      <c r="A17" s="35">
        <v>100359</v>
      </c>
      <c r="B17" s="28" t="s">
        <v>20</v>
      </c>
      <c r="C17" s="47">
        <v>5960</v>
      </c>
      <c r="D17" s="44" cm="1">
        <f t="array" ref="D17">C17/0.9</f>
        <v>6622.2222222222217</v>
      </c>
    </row>
    <row r="18" spans="1:4" ht="20" customHeight="1" x14ac:dyDescent="0.15">
      <c r="A18" s="36"/>
      <c r="B18" s="29" t="s">
        <v>136</v>
      </c>
      <c r="C18" s="48"/>
      <c r="D18" s="44"/>
    </row>
    <row r="19" spans="1:4" ht="22" customHeight="1" x14ac:dyDescent="0.15">
      <c r="A19" s="35" t="s">
        <v>185</v>
      </c>
      <c r="B19" s="28" t="s">
        <v>24</v>
      </c>
      <c r="C19" s="47">
        <v>4370</v>
      </c>
      <c r="D19" s="44" cm="1">
        <f t="array" ref="D19">C19/0.9</f>
        <v>4855.5555555555557</v>
      </c>
    </row>
    <row r="20" spans="1:4" ht="20" customHeight="1" x14ac:dyDescent="0.15">
      <c r="A20" s="35" t="s">
        <v>186</v>
      </c>
      <c r="B20" s="28" t="s">
        <v>25</v>
      </c>
      <c r="C20" s="47">
        <v>280</v>
      </c>
      <c r="D20" s="44" cm="1">
        <f t="array" ref="D20">C20/0.9</f>
        <v>311.11111111111109</v>
      </c>
    </row>
    <row r="21" spans="1:4" ht="20" customHeight="1" x14ac:dyDescent="0.15">
      <c r="A21" s="35" t="s">
        <v>187</v>
      </c>
      <c r="B21" s="28" t="s">
        <v>26</v>
      </c>
      <c r="C21" s="47">
        <v>310</v>
      </c>
      <c r="D21" s="44" cm="1">
        <f t="array" ref="D21">C21/0.9</f>
        <v>344.44444444444446</v>
      </c>
    </row>
    <row r="22" spans="1:4" ht="22" customHeight="1" x14ac:dyDescent="0.15">
      <c r="A22" s="35" t="s">
        <v>188</v>
      </c>
      <c r="B22" s="28" t="s">
        <v>27</v>
      </c>
      <c r="C22" s="47">
        <v>310</v>
      </c>
      <c r="D22" s="44" cm="1">
        <f t="array" ref="D22">C22/0.9</f>
        <v>344.44444444444446</v>
      </c>
    </row>
    <row r="23" spans="1:4" ht="20" customHeight="1" x14ac:dyDescent="0.15">
      <c r="A23" s="35" t="s">
        <v>189</v>
      </c>
      <c r="B23" s="28" t="s">
        <v>28</v>
      </c>
      <c r="C23" s="47">
        <v>2310</v>
      </c>
      <c r="D23" s="44" cm="1">
        <f t="array" ref="D23">C23/0.9</f>
        <v>2566.6666666666665</v>
      </c>
    </row>
    <row r="24" spans="1:4" ht="20" customHeight="1" x14ac:dyDescent="0.15">
      <c r="A24" s="35" t="s">
        <v>242</v>
      </c>
      <c r="B24" s="28" t="s">
        <v>137</v>
      </c>
      <c r="C24" s="47">
        <v>230</v>
      </c>
      <c r="D24" s="44" cm="1">
        <f t="array" ref="D24">C24/0.9</f>
        <v>255.55555555555554</v>
      </c>
    </row>
    <row r="25" spans="1:4" ht="20" customHeight="1" x14ac:dyDescent="0.15">
      <c r="A25" s="35">
        <v>100241</v>
      </c>
      <c r="B25" s="28" t="s">
        <v>30</v>
      </c>
      <c r="C25" s="47">
        <v>2370</v>
      </c>
      <c r="D25" s="44" cm="1">
        <f t="array" ref="D25">C25/0.9</f>
        <v>2633.3333333333335</v>
      </c>
    </row>
    <row r="26" spans="1:4" ht="20" customHeight="1" x14ac:dyDescent="0.15">
      <c r="A26" s="35">
        <v>100142</v>
      </c>
      <c r="B26" s="28" t="s">
        <v>31</v>
      </c>
      <c r="C26" s="47">
        <v>390</v>
      </c>
      <c r="D26" s="44" cm="1">
        <f t="array" ref="D26">C26/0.9</f>
        <v>433.33333333333331</v>
      </c>
    </row>
    <row r="27" spans="1:4" ht="20" customHeight="1" x14ac:dyDescent="0.15">
      <c r="A27" s="35" t="s">
        <v>243</v>
      </c>
      <c r="B27" s="28" t="s">
        <v>138</v>
      </c>
      <c r="C27" s="47">
        <v>16610</v>
      </c>
      <c r="D27" s="44" cm="1">
        <f t="array" ref="D27">C27/0.9</f>
        <v>18455.555555555555</v>
      </c>
    </row>
    <row r="28" spans="1:4" ht="20" customHeight="1" x14ac:dyDescent="0.15">
      <c r="A28" s="35" t="s">
        <v>244</v>
      </c>
      <c r="B28" s="28" t="s">
        <v>139</v>
      </c>
      <c r="C28" s="47">
        <v>1300</v>
      </c>
      <c r="D28" s="44" cm="1">
        <f t="array" ref="D28">C28/0.9</f>
        <v>1444.4444444444443</v>
      </c>
    </row>
    <row r="29" spans="1:4" ht="20" customHeight="1" x14ac:dyDescent="0.15">
      <c r="A29" s="35" t="s">
        <v>245</v>
      </c>
      <c r="B29" s="28" t="s">
        <v>140</v>
      </c>
      <c r="C29" s="47">
        <v>1850</v>
      </c>
      <c r="D29" s="44" cm="1">
        <f t="array" ref="D29">C29/0.9</f>
        <v>2055.5555555555557</v>
      </c>
    </row>
    <row r="30" spans="1:4" ht="20" customHeight="1" x14ac:dyDescent="0.15">
      <c r="A30" s="35" t="s">
        <v>246</v>
      </c>
      <c r="B30" s="28" t="s">
        <v>141</v>
      </c>
      <c r="C30" s="47">
        <v>6580</v>
      </c>
      <c r="D30" s="44" cm="1">
        <f t="array" ref="D30">C30/0.9</f>
        <v>7311.1111111111113</v>
      </c>
    </row>
    <row r="31" spans="1:4" ht="44" customHeight="1" x14ac:dyDescent="0.15">
      <c r="A31" s="35" t="s">
        <v>247</v>
      </c>
      <c r="B31" s="28" t="s">
        <v>142</v>
      </c>
      <c r="C31" s="47">
        <v>650</v>
      </c>
      <c r="D31" s="44" cm="1">
        <f t="array" ref="D31">C31/0.9</f>
        <v>722.22222222222217</v>
      </c>
    </row>
    <row r="32" spans="1:4" ht="20" customHeight="1" x14ac:dyDescent="0.15">
      <c r="A32" s="35">
        <v>100441</v>
      </c>
      <c r="B32" s="28" t="s">
        <v>60</v>
      </c>
      <c r="C32" s="47">
        <v>490</v>
      </c>
      <c r="D32" s="44" cm="1">
        <f t="array" ref="D32">C32/0.9</f>
        <v>544.44444444444446</v>
      </c>
    </row>
    <row r="33" spans="1:4" ht="20" customHeight="1" x14ac:dyDescent="0.15">
      <c r="A33" s="35" t="s">
        <v>202</v>
      </c>
      <c r="B33" s="28" t="s">
        <v>143</v>
      </c>
      <c r="C33" s="47">
        <v>6280</v>
      </c>
      <c r="D33" s="44" cm="1">
        <f t="array" ref="D33">C33/0.9</f>
        <v>6977.7777777777774</v>
      </c>
    </row>
    <row r="34" spans="1:4" ht="20" customHeight="1" x14ac:dyDescent="0.15">
      <c r="A34" s="35" t="s">
        <v>203</v>
      </c>
      <c r="B34" s="28" t="s">
        <v>144</v>
      </c>
      <c r="C34" s="47">
        <v>9730</v>
      </c>
      <c r="D34" s="44" cm="1">
        <f t="array" ref="D34">C34/0.9</f>
        <v>10811.111111111111</v>
      </c>
    </row>
    <row r="35" spans="1:4" ht="20" customHeight="1" x14ac:dyDescent="0.15">
      <c r="A35" s="35" t="s">
        <v>248</v>
      </c>
      <c r="B35" s="28" t="s">
        <v>14</v>
      </c>
      <c r="C35" s="47">
        <v>3870</v>
      </c>
      <c r="D35" s="44" cm="1">
        <f t="array" ref="D35">C35/0.9</f>
        <v>4300</v>
      </c>
    </row>
    <row r="36" spans="1:4" ht="20" customHeight="1" x14ac:dyDescent="0.15">
      <c r="A36" s="35" t="s">
        <v>249</v>
      </c>
      <c r="B36" s="28" t="s">
        <v>15</v>
      </c>
      <c r="C36" s="47">
        <v>6350</v>
      </c>
      <c r="D36" s="44" cm="1">
        <f t="array" ref="D36">C36/0.9</f>
        <v>7055.5555555555557</v>
      </c>
    </row>
    <row r="37" spans="1:4" ht="20" customHeight="1" x14ac:dyDescent="0.15">
      <c r="A37" s="35">
        <v>100420</v>
      </c>
      <c r="B37" s="28" t="s">
        <v>32</v>
      </c>
      <c r="C37" s="47">
        <v>0</v>
      </c>
      <c r="D37" s="44" cm="1">
        <f t="array" ref="D37">C37/0.9</f>
        <v>0</v>
      </c>
    </row>
    <row r="38" spans="1:4" ht="20" customHeight="1" x14ac:dyDescent="0.15">
      <c r="A38" s="35" t="s">
        <v>250</v>
      </c>
      <c r="B38" s="28" t="s">
        <v>145</v>
      </c>
      <c r="C38" s="47">
        <v>2630</v>
      </c>
      <c r="D38" s="44" cm="1">
        <f t="array" ref="D38">C38/0.9</f>
        <v>2922.2222222222222</v>
      </c>
    </row>
    <row r="39" spans="1:4" ht="20" customHeight="1" x14ac:dyDescent="0.15">
      <c r="A39" s="35" t="s">
        <v>251</v>
      </c>
      <c r="B39" s="28" t="s">
        <v>146</v>
      </c>
      <c r="C39" s="47">
        <v>450</v>
      </c>
      <c r="D39" s="44" cm="1">
        <f t="array" ref="D39">C39/0.9</f>
        <v>500</v>
      </c>
    </row>
    <row r="40" spans="1:4" ht="20" customHeight="1" x14ac:dyDescent="0.15">
      <c r="A40" s="35" t="s">
        <v>193</v>
      </c>
      <c r="B40" s="28" t="s">
        <v>147</v>
      </c>
      <c r="C40" s="47">
        <v>860</v>
      </c>
      <c r="D40" s="44" cm="1">
        <f t="array" ref="D40">C40/0.9</f>
        <v>955.55555555555554</v>
      </c>
    </row>
    <row r="41" spans="1:4" ht="20" customHeight="1" x14ac:dyDescent="0.15">
      <c r="A41" s="35" t="s">
        <v>195</v>
      </c>
      <c r="B41" s="28" t="s">
        <v>39</v>
      </c>
      <c r="C41" s="47">
        <v>620</v>
      </c>
      <c r="D41" s="44" cm="1">
        <f t="array" ref="D41">C41/0.9</f>
        <v>688.88888888888891</v>
      </c>
    </row>
    <row r="42" spans="1:4" ht="20" customHeight="1" x14ac:dyDescent="0.15">
      <c r="A42" s="35" t="s">
        <v>252</v>
      </c>
      <c r="B42" s="28" t="s">
        <v>148</v>
      </c>
      <c r="C42" s="47">
        <v>740</v>
      </c>
      <c r="D42" s="44" cm="1">
        <f t="array" ref="D42">C42/0.9</f>
        <v>822.22222222222217</v>
      </c>
    </row>
    <row r="43" spans="1:4" ht="20" customHeight="1" x14ac:dyDescent="0.15">
      <c r="A43" s="35" t="s">
        <v>253</v>
      </c>
      <c r="B43" s="28" t="s">
        <v>149</v>
      </c>
      <c r="C43" s="47">
        <v>1520</v>
      </c>
      <c r="D43" s="44" cm="1">
        <f t="array" ref="D43">C43/0.9</f>
        <v>1688.8888888888889</v>
      </c>
    </row>
    <row r="44" spans="1:4" ht="20" customHeight="1" x14ac:dyDescent="0.15">
      <c r="A44" s="35" t="s">
        <v>254</v>
      </c>
      <c r="B44" s="28" t="s">
        <v>150</v>
      </c>
      <c r="C44" s="47">
        <v>340</v>
      </c>
      <c r="D44" s="44" cm="1">
        <f t="array" ref="D44">C44/0.9</f>
        <v>377.77777777777777</v>
      </c>
    </row>
    <row r="45" spans="1:4" ht="20" customHeight="1" x14ac:dyDescent="0.15">
      <c r="A45" s="35" t="s">
        <v>255</v>
      </c>
      <c r="B45" s="28" t="s">
        <v>151</v>
      </c>
      <c r="C45" s="47">
        <v>4950</v>
      </c>
      <c r="D45" s="44" cm="1">
        <f t="array" ref="D45">C45/0.9</f>
        <v>5500</v>
      </c>
    </row>
    <row r="46" spans="1:4" ht="20" customHeight="1" x14ac:dyDescent="0.15">
      <c r="A46" s="35" t="s">
        <v>256</v>
      </c>
      <c r="B46" s="28" t="s">
        <v>152</v>
      </c>
      <c r="C46" s="47">
        <v>430</v>
      </c>
      <c r="D46" s="44" cm="1">
        <f t="array" ref="D46">C46/0.9</f>
        <v>477.77777777777777</v>
      </c>
    </row>
    <row r="47" spans="1:4" ht="20" customHeight="1" x14ac:dyDescent="0.15">
      <c r="A47" s="35">
        <v>100223</v>
      </c>
      <c r="B47" s="28" t="s">
        <v>153</v>
      </c>
      <c r="C47" s="47">
        <v>4540</v>
      </c>
      <c r="D47" s="44" cm="1">
        <f t="array" ref="D47">C47/0.9</f>
        <v>5044.4444444444443</v>
      </c>
    </row>
    <row r="48" spans="1:4" ht="13.25" customHeight="1" x14ac:dyDescent="0.15">
      <c r="A48" s="37"/>
      <c r="B48" s="14"/>
      <c r="C48" s="45"/>
      <c r="D48" s="45"/>
    </row>
    <row r="49" spans="1:4" ht="20" customHeight="1" x14ac:dyDescent="0.15">
      <c r="A49" s="36"/>
      <c r="B49" s="30" t="s">
        <v>99</v>
      </c>
      <c r="C49" s="48"/>
      <c r="D49" s="44"/>
    </row>
    <row r="50" spans="1:4" ht="20" customHeight="1" x14ac:dyDescent="0.15">
      <c r="A50" s="35" t="s">
        <v>227</v>
      </c>
      <c r="B50" s="27" t="s">
        <v>100</v>
      </c>
      <c r="C50" s="47">
        <v>650</v>
      </c>
      <c r="D50" s="44" cm="1">
        <f t="array" ref="D50">C50/0.9</f>
        <v>722.22222222222217</v>
      </c>
    </row>
    <row r="51" spans="1:4" ht="20" customHeight="1" x14ac:dyDescent="0.15">
      <c r="A51" s="35" t="s">
        <v>228</v>
      </c>
      <c r="B51" s="27" t="s">
        <v>101</v>
      </c>
      <c r="C51" s="47">
        <v>190</v>
      </c>
      <c r="D51" s="44" cm="1">
        <f t="array" ref="D51">C51/0.9</f>
        <v>211.11111111111111</v>
      </c>
    </row>
    <row r="52" spans="1:4" ht="99" customHeight="1" x14ac:dyDescent="0.15">
      <c r="A52" s="35">
        <v>700070</v>
      </c>
      <c r="B52" s="27" t="s">
        <v>154</v>
      </c>
      <c r="C52" s="47">
        <v>600</v>
      </c>
      <c r="D52" s="44" cm="1">
        <f t="array" ref="D52">C52/0.9</f>
        <v>666.66666666666663</v>
      </c>
    </row>
    <row r="53" spans="1:4" ht="71" customHeight="1" x14ac:dyDescent="0.15">
      <c r="A53" s="35" t="s">
        <v>229</v>
      </c>
      <c r="B53" s="27" t="s">
        <v>155</v>
      </c>
      <c r="C53" s="47">
        <v>1590</v>
      </c>
      <c r="D53" s="44" cm="1">
        <f t="array" ref="D53">C53/0.9</f>
        <v>1766.6666666666665</v>
      </c>
    </row>
    <row r="54" spans="1:4" ht="72" customHeight="1" x14ac:dyDescent="0.15">
      <c r="A54" s="35" t="s">
        <v>230</v>
      </c>
      <c r="B54" s="27" t="s">
        <v>156</v>
      </c>
      <c r="C54" s="47">
        <v>810</v>
      </c>
      <c r="D54" s="44" cm="1">
        <f t="array" ref="D54">C54/0.9</f>
        <v>900</v>
      </c>
    </row>
    <row r="55" spans="1:4" ht="68" customHeight="1" x14ac:dyDescent="0.15">
      <c r="A55" s="35" t="s">
        <v>231</v>
      </c>
      <c r="B55" s="27" t="s">
        <v>157</v>
      </c>
      <c r="C55" s="47">
        <v>2100</v>
      </c>
      <c r="D55" s="44" cm="1">
        <f t="array" ref="D55">C55/0.9</f>
        <v>2333.3333333333335</v>
      </c>
    </row>
    <row r="56" spans="1:4" ht="66" customHeight="1" x14ac:dyDescent="0.15">
      <c r="A56" s="35" t="s">
        <v>232</v>
      </c>
      <c r="B56" s="27" t="s">
        <v>158</v>
      </c>
      <c r="C56" s="47">
        <v>1060</v>
      </c>
      <c r="D56" s="44" cm="1">
        <f t="array" ref="D56">C56/0.9</f>
        <v>1177.7777777777778</v>
      </c>
    </row>
    <row r="57" spans="1:4" ht="20" customHeight="1" x14ac:dyDescent="0.15">
      <c r="A57" s="35">
        <v>700050</v>
      </c>
      <c r="B57" s="27" t="s">
        <v>107</v>
      </c>
      <c r="C57" s="47">
        <v>1290</v>
      </c>
      <c r="D57" s="44" cm="1">
        <f t="array" ref="D57">C57/0.9</f>
        <v>1433.3333333333333</v>
      </c>
    </row>
    <row r="58" spans="1:4" ht="20" customHeight="1" x14ac:dyDescent="0.15">
      <c r="A58" s="35">
        <v>700071</v>
      </c>
      <c r="B58" s="27" t="s">
        <v>108</v>
      </c>
      <c r="C58" s="47">
        <v>1910</v>
      </c>
      <c r="D58" s="44" cm="1">
        <f t="array" ref="D58">C58/0.9</f>
        <v>2122.2222222222222</v>
      </c>
    </row>
    <row r="59" spans="1:4" ht="34" customHeight="1" x14ac:dyDescent="0.15">
      <c r="A59" s="35">
        <v>60630.320511999998</v>
      </c>
      <c r="B59" s="27" t="s">
        <v>159</v>
      </c>
      <c r="C59" s="47">
        <v>170</v>
      </c>
      <c r="D59" s="44" cm="1">
        <f t="array" ref="D59">C59/0.9</f>
        <v>188.88888888888889</v>
      </c>
    </row>
    <row r="60" spans="1:4" ht="10.75" customHeight="1" x14ac:dyDescent="0.15">
      <c r="A60" s="37"/>
      <c r="B60" s="14"/>
      <c r="C60" s="45"/>
      <c r="D60" s="45"/>
    </row>
    <row r="61" spans="1:4" ht="20" customHeight="1" x14ac:dyDescent="0.15">
      <c r="A61" s="36"/>
      <c r="B61" s="30" t="s">
        <v>110</v>
      </c>
      <c r="C61" s="48"/>
      <c r="D61" s="44"/>
    </row>
    <row r="62" spans="1:4" ht="20" customHeight="1" x14ac:dyDescent="0.15">
      <c r="A62" s="36"/>
      <c r="B62" s="29" t="s">
        <v>111</v>
      </c>
      <c r="C62" s="48"/>
      <c r="D62" s="44"/>
    </row>
    <row r="63" spans="1:4" ht="121" customHeight="1" x14ac:dyDescent="0.15">
      <c r="A63" s="35">
        <v>810180</v>
      </c>
      <c r="B63" s="27" t="s">
        <v>160</v>
      </c>
      <c r="C63" s="44">
        <v>7180</v>
      </c>
      <c r="D63" s="44" cm="1">
        <f t="array" ref="D63">C63/0.9</f>
        <v>7977.7777777777774</v>
      </c>
    </row>
    <row r="64" spans="1:4" ht="121" customHeight="1" x14ac:dyDescent="0.15">
      <c r="A64" s="35">
        <v>810183</v>
      </c>
      <c r="B64" s="27" t="s">
        <v>161</v>
      </c>
      <c r="C64" s="44">
        <v>10530</v>
      </c>
      <c r="D64" s="44" cm="1">
        <f t="array" ref="D64">C64/0.9</f>
        <v>11700</v>
      </c>
    </row>
    <row r="65" spans="1:4" ht="121" customHeight="1" x14ac:dyDescent="0.15">
      <c r="A65" s="35">
        <v>810186</v>
      </c>
      <c r="B65" s="27" t="s">
        <v>162</v>
      </c>
      <c r="C65" s="44">
        <v>15210</v>
      </c>
      <c r="D65" s="44" cm="1">
        <f t="array" ref="D65">C65/0.9</f>
        <v>16900</v>
      </c>
    </row>
    <row r="66" spans="1:4" ht="14" customHeight="1" x14ac:dyDescent="0.15">
      <c r="A66" s="37"/>
      <c r="B66" s="14"/>
      <c r="C66" s="45"/>
      <c r="D66" s="45"/>
    </row>
    <row r="67" spans="1:4" ht="20" customHeight="1" x14ac:dyDescent="0.15">
      <c r="A67" s="36"/>
      <c r="B67" s="29" t="s">
        <v>115</v>
      </c>
      <c r="C67" s="48"/>
      <c r="D67" s="44"/>
    </row>
    <row r="68" spans="1:4" ht="116" customHeight="1" x14ac:dyDescent="0.15">
      <c r="A68" s="35">
        <v>810073</v>
      </c>
      <c r="B68" s="27" t="s">
        <v>163</v>
      </c>
      <c r="C68" s="47">
        <v>0</v>
      </c>
      <c r="D68" s="44" cm="1">
        <f t="array" ref="D68">C68/0.9</f>
        <v>0</v>
      </c>
    </row>
    <row r="69" spans="1:4" ht="146" customHeight="1" x14ac:dyDescent="0.15">
      <c r="A69" s="35">
        <v>810181</v>
      </c>
      <c r="B69" s="27" t="s">
        <v>164</v>
      </c>
      <c r="C69" s="47">
        <v>4450</v>
      </c>
      <c r="D69" s="44" cm="1">
        <f t="array" ref="D69">C69/0.9</f>
        <v>4944.4444444444443</v>
      </c>
    </row>
    <row r="70" spans="1:4" ht="152" customHeight="1" x14ac:dyDescent="0.15">
      <c r="A70" s="35">
        <v>810184</v>
      </c>
      <c r="B70" s="27" t="s">
        <v>165</v>
      </c>
      <c r="C70" s="47">
        <v>6500</v>
      </c>
      <c r="D70" s="44" cm="1">
        <f t="array" ref="D70">C70/0.9</f>
        <v>7222.2222222222217</v>
      </c>
    </row>
    <row r="71" spans="1:4" ht="154" customHeight="1" x14ac:dyDescent="0.15">
      <c r="A71" s="35">
        <v>810187</v>
      </c>
      <c r="B71" s="27" t="s">
        <v>166</v>
      </c>
      <c r="C71" s="47">
        <v>9250</v>
      </c>
      <c r="D71" s="44" cm="1">
        <f t="array" ref="D71">C71/0.9</f>
        <v>10277.777777777777</v>
      </c>
    </row>
    <row r="72" spans="1:4" ht="20" customHeight="1" x14ac:dyDescent="0.15">
      <c r="A72" s="36"/>
      <c r="B72" s="29" t="s">
        <v>120</v>
      </c>
      <c r="C72" s="48"/>
      <c r="D72" s="44"/>
    </row>
    <row r="73" spans="1:4" ht="145" customHeight="1" x14ac:dyDescent="0.15">
      <c r="A73" s="35">
        <v>810182</v>
      </c>
      <c r="B73" s="27" t="s">
        <v>167</v>
      </c>
      <c r="C73" s="47">
        <v>880</v>
      </c>
      <c r="D73" s="44" cm="1">
        <f t="array" ref="D73">C73/0.9</f>
        <v>977.77777777777771</v>
      </c>
    </row>
    <row r="74" spans="1:4" ht="141" customHeight="1" x14ac:dyDescent="0.15">
      <c r="A74" s="35">
        <v>810185</v>
      </c>
      <c r="B74" s="27" t="s">
        <v>168</v>
      </c>
      <c r="C74" s="47">
        <v>1070</v>
      </c>
      <c r="D74" s="44" cm="1">
        <f t="array" ref="D74">C74/0.9</f>
        <v>1188.8888888888889</v>
      </c>
    </row>
    <row r="75" spans="1:4" ht="144" customHeight="1" x14ac:dyDescent="0.15">
      <c r="A75" s="35">
        <v>810188</v>
      </c>
      <c r="B75" s="27" t="s">
        <v>169</v>
      </c>
      <c r="C75" s="47">
        <v>1360</v>
      </c>
      <c r="D75" s="44" cm="1">
        <f t="array" ref="D75">C75/0.9</f>
        <v>1511.1111111111111</v>
      </c>
    </row>
    <row r="76" spans="1:4" ht="12.25" customHeight="1" x14ac:dyDescent="0.15">
      <c r="A76" s="37"/>
      <c r="B76" s="14"/>
      <c r="C76" s="45"/>
      <c r="D76" s="45"/>
    </row>
    <row r="77" spans="1:4" ht="20" customHeight="1" x14ac:dyDescent="0.15">
      <c r="A77" s="36"/>
      <c r="B77" s="30" t="s">
        <v>124</v>
      </c>
      <c r="C77" s="48"/>
      <c r="D77" s="44"/>
    </row>
    <row r="78" spans="1:4" ht="20" customHeight="1" x14ac:dyDescent="0.15">
      <c r="A78" s="36"/>
      <c r="B78" s="29" t="s">
        <v>125</v>
      </c>
      <c r="C78" s="48"/>
      <c r="D78" s="44"/>
    </row>
    <row r="79" spans="1:4" ht="77" customHeight="1" x14ac:dyDescent="0.15">
      <c r="A79" s="35">
        <v>100410</v>
      </c>
      <c r="B79" s="27" t="s">
        <v>170</v>
      </c>
      <c r="C79" s="44">
        <v>14520</v>
      </c>
      <c r="D79" s="44" cm="1">
        <f t="array" ref="D79">C79/0.9</f>
        <v>16133.333333333332</v>
      </c>
    </row>
    <row r="80" spans="1:4" ht="20" customHeight="1" x14ac:dyDescent="0.15">
      <c r="A80" s="36"/>
      <c r="B80" s="29" t="s">
        <v>127</v>
      </c>
      <c r="C80" s="48"/>
      <c r="D80" s="44"/>
    </row>
    <row r="81" spans="1:4" ht="52" customHeight="1" x14ac:dyDescent="0.15">
      <c r="A81" s="35">
        <v>100412</v>
      </c>
      <c r="B81" s="27" t="s">
        <v>171</v>
      </c>
      <c r="C81" s="44">
        <v>3030</v>
      </c>
      <c r="D81" s="44" cm="1">
        <f t="array" ref="D81">C81/0.9</f>
        <v>3366.6666666666665</v>
      </c>
    </row>
    <row r="82" spans="1:4" ht="54" customHeight="1" x14ac:dyDescent="0.15">
      <c r="A82" s="35">
        <v>100413</v>
      </c>
      <c r="B82" s="27" t="s">
        <v>172</v>
      </c>
      <c r="C82" s="44">
        <v>2420</v>
      </c>
      <c r="D82" s="44" cm="1">
        <f t="array" ref="D82">C82/0.9</f>
        <v>2688.8888888888887</v>
      </c>
    </row>
    <row r="83" spans="1:4" ht="20" customHeight="1" x14ac:dyDescent="0.15">
      <c r="C83" s="46"/>
      <c r="D83" s="46"/>
    </row>
    <row r="84" spans="1:4" ht="20" customHeight="1" x14ac:dyDescent="0.15">
      <c r="C84" s="46"/>
      <c r="D84" s="46"/>
    </row>
    <row r="85" spans="1:4" ht="20" customHeight="1" x14ac:dyDescent="0.15">
      <c r="C85" s="46"/>
      <c r="D85" s="46"/>
    </row>
    <row r="86" spans="1:4" ht="20" customHeight="1" x14ac:dyDescent="0.15">
      <c r="C86" s="46"/>
      <c r="D86" s="46"/>
    </row>
    <row r="87" spans="1:4" ht="20" customHeight="1" x14ac:dyDescent="0.15">
      <c r="C87" s="46"/>
      <c r="D87" s="46"/>
    </row>
    <row r="88" spans="1:4" ht="20" customHeight="1" x14ac:dyDescent="0.15">
      <c r="C88" s="46"/>
      <c r="D88" s="46"/>
    </row>
  </sheetData>
  <mergeCells count="1">
    <mergeCell ref="C2:D2"/>
  </mergeCells>
  <pageMargins left="1" right="1" top="1" bottom="1" header="0.25" footer="0.25"/>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15ed3b53a424bde6599b8951ca8e00de">
  <xsd:schema xmlns:xsd="http://www.w3.org/2001/XMLSchema" xmlns:xs="http://www.w3.org/2001/XMLSchema" xmlns:p="http://schemas.microsoft.com/office/2006/metadata/properties" xmlns:ns2="9037e0cb-949b-44b5-b74a-c376e480ceb0" targetNamespace="http://schemas.microsoft.com/office/2006/metadata/properties" ma:root="true" ma:fieldsID="6c536c69277e42492e8d05e55012d991"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0460E8-33CB-4C7E-86D7-B54904A5B767}"/>
</file>

<file path=customXml/itemProps2.xml><?xml version="1.0" encoding="utf-8"?>
<ds:datastoreItem xmlns:ds="http://schemas.openxmlformats.org/officeDocument/2006/customXml" ds:itemID="{3BC345E0-0BE1-4ADB-BC4E-73B320C20EE5}"/>
</file>

<file path=customXml/itemProps3.xml><?xml version="1.0" encoding="utf-8"?>
<ds:datastoreItem xmlns:ds="http://schemas.openxmlformats.org/officeDocument/2006/customXml" ds:itemID="{D0B3D74A-8BD6-4D96-9D0E-750A09524D8B}"/>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Pony P3.0</vt:lpstr>
      <vt:lpstr>S2.0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Valerie Boschung</cp:lastModifiedBy>
  <dcterms:created xsi:type="dcterms:W3CDTF">2025-11-18T21:31:36Z</dcterms:created>
  <dcterms:modified xsi:type="dcterms:W3CDTF">2025-11-18T21:31:36Z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0x010100FBE3B55E07866F42B0648D8EA3A250F8</vt:lpwstr>
  </property>
</Properties>
</file>