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hgac-my.sharepoint.com/personal/palmer_h-gac_com/Documents/Desktop/"/>
    </mc:Choice>
  </mc:AlternateContent>
  <xr:revisionPtr revIDLastSave="0" documentId="8_{50B39474-CF0B-448D-9D4D-A15F45E5BA64}" xr6:coauthVersionLast="47" xr6:coauthVersionMax="47" xr10:uidLastSave="{00000000-0000-0000-0000-000000000000}"/>
  <bookViews>
    <workbookView xWindow="-28920" yWindow="-1350" windowWidth="29040" windowHeight="15720" xr2:uid="{F1B7B277-A257-4DA0-8DF7-8E75CABCA147}"/>
  </bookViews>
  <sheets>
    <sheet name="New" sheetId="2" r:id="rId1"/>
    <sheet name="HVA Pricelist" sheetId="3" r:id="rId2"/>
    <sheet name="Wisenet SKY Subscriptions" sheetId="4" r:id="rId3"/>
    <sheet name="Limited Stock" sheetId="5" state="veryHidden" r:id="rId4"/>
    <sheet name="EOL Product" sheetId="6" r:id="rId5"/>
    <sheet name="Sales Worksheet" sheetId="7" r:id="rId6"/>
    <sheet name="Sales Worksheet (Wisenet SKY)" sheetId="8" r:id="rId7"/>
  </sheets>
  <externalReferences>
    <externalReference r:id="rId8"/>
  </externalReferences>
  <definedNames>
    <definedName name="_xlnm._FilterDatabase" localSheetId="4" hidden="1">'EOL Product'!$B$5:$J$5</definedName>
    <definedName name="_xlnm._FilterDatabase" localSheetId="1" hidden="1">'HVA Pricelist'!$B$3:$G$1394</definedName>
    <definedName name="_xlnm._FilterDatabase" localSheetId="3" hidden="1">'Limited Stock'!$B$2:$H$2</definedName>
    <definedName name="_xlnm._FilterDatabase" localSheetId="0" hidden="1">New!$B$4:$H$4</definedName>
    <definedName name="_xlnm._FilterDatabase" localSheetId="2" hidden="1">'Wisenet SKY Subscriptions'!$B$4:$H$340</definedName>
    <definedName name="_xlnm.Print_Area" localSheetId="5">'Sales Worksheet'!$B$4:$G$42</definedName>
    <definedName name="_xlnm.Print_Area" localSheetId="6">'Sales Worksheet (Wisenet SKY)'!$B$4:$G$48</definedName>
    <definedName name="Product_Action">[1]Param!$A$8:$A$11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6" i="8" l="1"/>
  <c r="D46" i="8"/>
  <c r="E45" i="8"/>
  <c r="D45" i="8"/>
  <c r="E44" i="8"/>
  <c r="D44" i="8"/>
  <c r="E43" i="8"/>
  <c r="D43" i="8"/>
  <c r="E42" i="8"/>
  <c r="D42" i="8"/>
  <c r="E41" i="8"/>
  <c r="D41" i="8"/>
  <c r="E40" i="8"/>
  <c r="D40" i="8"/>
  <c r="E39" i="8"/>
  <c r="D39" i="8"/>
  <c r="E38" i="8"/>
  <c r="D38" i="8"/>
  <c r="E37" i="8"/>
  <c r="D37" i="8"/>
  <c r="E36" i="8"/>
  <c r="D36" i="8"/>
  <c r="E35" i="8"/>
  <c r="D35" i="8"/>
  <c r="E30" i="8"/>
  <c r="D30" i="8"/>
  <c r="E29" i="8"/>
  <c r="D29" i="8"/>
  <c r="E28" i="8"/>
  <c r="D28" i="8"/>
  <c r="E27" i="8"/>
  <c r="D27" i="8"/>
  <c r="E26" i="8"/>
  <c r="D26" i="8"/>
  <c r="E25" i="8"/>
  <c r="D25" i="8"/>
  <c r="E24" i="8"/>
  <c r="D24" i="8"/>
  <c r="E23" i="8"/>
  <c r="D23" i="8"/>
  <c r="E22" i="8"/>
  <c r="D22" i="8"/>
  <c r="E21" i="8"/>
  <c r="D21" i="8"/>
  <c r="E20" i="8"/>
  <c r="D20" i="8"/>
  <c r="E19" i="8"/>
  <c r="D19" i="8"/>
  <c r="E18" i="8"/>
  <c r="D18" i="8"/>
  <c r="E17" i="8"/>
  <c r="D17" i="8"/>
  <c r="E16" i="8"/>
  <c r="D16" i="8"/>
  <c r="F46" i="8"/>
  <c r="G46" i="8" s="1"/>
  <c r="G45" i="8"/>
  <c r="F45" i="8"/>
  <c r="F44" i="8"/>
  <c r="G44" i="8" s="1"/>
  <c r="F43" i="8"/>
  <c r="G43" i="8" s="1"/>
  <c r="G42" i="8"/>
  <c r="F42" i="8"/>
  <c r="F41" i="8"/>
  <c r="G41" i="8" s="1"/>
  <c r="F40" i="8"/>
  <c r="G40" i="8" s="1"/>
  <c r="F39" i="8"/>
  <c r="G39" i="8" s="1"/>
  <c r="F38" i="8"/>
  <c r="G38" i="8" s="1"/>
  <c r="F37" i="8"/>
  <c r="G37" i="8" s="1"/>
  <c r="F36" i="8"/>
  <c r="G36" i="8" s="1"/>
  <c r="F35" i="8"/>
  <c r="G35" i="8" s="1"/>
  <c r="F30" i="8"/>
  <c r="G30" i="8" s="1"/>
  <c r="F29" i="8"/>
  <c r="G29" i="8" s="1"/>
  <c r="F28" i="8"/>
  <c r="G28" i="8" s="1"/>
  <c r="G27" i="8"/>
  <c r="F27" i="8"/>
  <c r="F26" i="8"/>
  <c r="G26" i="8" s="1"/>
  <c r="F25" i="8"/>
  <c r="G25" i="8" s="1"/>
  <c r="F24" i="8"/>
  <c r="G24" i="8" s="1"/>
  <c r="F23" i="8"/>
  <c r="G23" i="8" s="1"/>
  <c r="F22" i="8"/>
  <c r="G22" i="8" s="1"/>
  <c r="F21" i="8"/>
  <c r="G21" i="8" s="1"/>
  <c r="F20" i="8"/>
  <c r="G20" i="8" s="1"/>
  <c r="F19" i="8"/>
  <c r="G19" i="8" s="1"/>
  <c r="F18" i="8"/>
  <c r="G18" i="8" s="1"/>
  <c r="F17" i="8"/>
  <c r="G17" i="8" s="1"/>
  <c r="F16" i="8"/>
  <c r="G16" i="8" s="1"/>
  <c r="D12" i="8"/>
  <c r="D9" i="8"/>
  <c r="E40" i="7"/>
  <c r="D40" i="7"/>
  <c r="E39" i="7"/>
  <c r="D39" i="7"/>
  <c r="E38" i="7"/>
  <c r="D38" i="7"/>
  <c r="E37" i="7"/>
  <c r="D37" i="7"/>
  <c r="E36" i="7"/>
  <c r="D36" i="7"/>
  <c r="E35" i="7"/>
  <c r="D35" i="7"/>
  <c r="E34" i="7"/>
  <c r="D34" i="7"/>
  <c r="E33" i="7"/>
  <c r="D33" i="7"/>
  <c r="E32" i="7"/>
  <c r="D32" i="7"/>
  <c r="E31" i="7"/>
  <c r="D31" i="7"/>
  <c r="E30" i="7"/>
  <c r="D30" i="7"/>
  <c r="E29" i="7"/>
  <c r="D29" i="7"/>
  <c r="E28" i="7"/>
  <c r="D28" i="7"/>
  <c r="E27" i="7"/>
  <c r="D27" i="7"/>
  <c r="E26" i="7"/>
  <c r="D26" i="7"/>
  <c r="E25" i="7"/>
  <c r="D25" i="7"/>
  <c r="E24" i="7"/>
  <c r="D24" i="7"/>
  <c r="E23" i="7"/>
  <c r="D23" i="7"/>
  <c r="E22" i="7"/>
  <c r="D22" i="7"/>
  <c r="E21" i="7"/>
  <c r="D21" i="7"/>
  <c r="E20" i="7"/>
  <c r="D20" i="7"/>
  <c r="E19" i="7"/>
  <c r="D19" i="7"/>
  <c r="E18" i="7"/>
  <c r="D18" i="7"/>
  <c r="E17" i="7"/>
  <c r="D17" i="7"/>
  <c r="E16" i="7"/>
  <c r="D16" i="7"/>
  <c r="F40" i="7"/>
  <c r="G40" i="7" s="1"/>
  <c r="F39" i="7"/>
  <c r="G39" i="7" s="1"/>
  <c r="F38" i="7"/>
  <c r="G38" i="7" s="1"/>
  <c r="F37" i="7"/>
  <c r="G37" i="7" s="1"/>
  <c r="F36" i="7"/>
  <c r="G36" i="7" s="1"/>
  <c r="F35" i="7"/>
  <c r="G35" i="7" s="1"/>
  <c r="F34" i="7"/>
  <c r="G34" i="7" s="1"/>
  <c r="F33" i="7"/>
  <c r="G33" i="7" s="1"/>
  <c r="F32" i="7"/>
  <c r="G32" i="7" s="1"/>
  <c r="F31" i="7"/>
  <c r="G31" i="7" s="1"/>
  <c r="F30" i="7"/>
  <c r="G30" i="7" s="1"/>
  <c r="F29" i="7"/>
  <c r="G29" i="7" s="1"/>
  <c r="F28" i="7"/>
  <c r="G28" i="7" s="1"/>
  <c r="F27" i="7"/>
  <c r="G27" i="7" s="1"/>
  <c r="F26" i="7"/>
  <c r="G26" i="7" s="1"/>
  <c r="F25" i="7"/>
  <c r="G25" i="7" s="1"/>
  <c r="F24" i="7"/>
  <c r="G24" i="7" s="1"/>
  <c r="F23" i="7"/>
  <c r="G23" i="7" s="1"/>
  <c r="F22" i="7"/>
  <c r="G22" i="7" s="1"/>
  <c r="F21" i="7"/>
  <c r="G21" i="7" s="1"/>
  <c r="F20" i="7"/>
  <c r="G20" i="7" s="1"/>
  <c r="F19" i="7"/>
  <c r="G19" i="7" s="1"/>
  <c r="F18" i="7"/>
  <c r="G18" i="7" s="1"/>
  <c r="F17" i="7"/>
  <c r="G17" i="7" s="1"/>
  <c r="F16" i="7"/>
  <c r="G16" i="7" s="1"/>
  <c r="D12" i="7"/>
  <c r="D9" i="7"/>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H6" i="4"/>
  <c r="H5" i="4"/>
  <c r="H1392" i="3"/>
  <c r="H1391" i="3"/>
  <c r="H1390" i="3"/>
  <c r="H1389" i="3"/>
  <c r="H1388" i="3"/>
  <c r="H1386" i="3"/>
  <c r="H1385" i="3"/>
  <c r="H1383" i="3"/>
  <c r="H1382" i="3"/>
  <c r="H1381" i="3"/>
  <c r="H1380" i="3"/>
  <c r="H1378" i="3"/>
  <c r="H1377" i="3"/>
  <c r="H1376" i="3"/>
  <c r="H1375" i="3"/>
  <c r="H1373" i="3"/>
  <c r="H1372" i="3"/>
  <c r="H1371" i="3"/>
  <c r="H1370" i="3"/>
  <c r="H1368" i="3"/>
  <c r="H1367" i="3"/>
  <c r="H1366" i="3"/>
  <c r="H1365" i="3"/>
  <c r="H1364" i="3"/>
  <c r="H1363" i="3"/>
  <c r="H1362" i="3"/>
  <c r="H1361" i="3"/>
  <c r="H1360" i="3"/>
  <c r="H1359" i="3"/>
  <c r="H1358" i="3"/>
  <c r="H1357" i="3"/>
  <c r="H1356" i="3"/>
  <c r="H1355" i="3"/>
  <c r="H1353" i="3"/>
  <c r="H1352" i="3"/>
  <c r="H1351" i="3"/>
  <c r="H1350" i="3"/>
  <c r="H1349" i="3"/>
  <c r="H1348" i="3"/>
  <c r="H1347" i="3"/>
  <c r="H1346" i="3"/>
  <c r="H1345" i="3"/>
  <c r="H1344" i="3"/>
  <c r="H1343" i="3"/>
  <c r="H1342" i="3"/>
  <c r="H1341" i="3"/>
  <c r="H1340" i="3"/>
  <c r="H1339" i="3"/>
  <c r="H1338" i="3"/>
  <c r="H1337" i="3"/>
  <c r="H1336" i="3"/>
  <c r="H1335" i="3"/>
  <c r="H1334" i="3"/>
  <c r="H1333" i="3"/>
  <c r="H1332" i="3"/>
  <c r="H1331" i="3"/>
  <c r="H1330" i="3"/>
  <c r="H1329" i="3"/>
  <c r="H1328" i="3"/>
  <c r="H1327" i="3"/>
  <c r="H1326" i="3"/>
  <c r="H1325" i="3"/>
  <c r="H1324" i="3"/>
  <c r="H1323" i="3"/>
  <c r="H1322" i="3"/>
  <c r="H1321" i="3"/>
  <c r="H1320" i="3"/>
  <c r="H1319" i="3"/>
  <c r="H1318" i="3"/>
  <c r="H1317" i="3"/>
  <c r="H1316" i="3"/>
  <c r="H1315" i="3"/>
  <c r="H1314" i="3"/>
  <c r="H1313" i="3"/>
  <c r="H1312" i="3"/>
  <c r="H1311" i="3"/>
  <c r="H1310" i="3"/>
  <c r="H1309" i="3"/>
  <c r="H1308" i="3"/>
  <c r="H1307" i="3"/>
  <c r="H1306" i="3"/>
  <c r="H1305" i="3"/>
  <c r="H1304" i="3"/>
  <c r="H1303" i="3"/>
  <c r="H1302" i="3"/>
  <c r="H1301" i="3"/>
  <c r="H1300" i="3"/>
  <c r="H1299" i="3"/>
  <c r="H1298" i="3"/>
  <c r="H1297" i="3"/>
  <c r="H1296" i="3"/>
  <c r="H1295" i="3"/>
  <c r="H1294" i="3"/>
  <c r="H1293" i="3"/>
  <c r="H1292" i="3"/>
  <c r="H1291" i="3"/>
  <c r="H1290" i="3"/>
  <c r="H1289" i="3"/>
  <c r="H1288" i="3"/>
  <c r="H1287" i="3"/>
  <c r="H1286" i="3"/>
  <c r="H1285" i="3"/>
  <c r="H1284" i="3"/>
  <c r="H1283" i="3"/>
  <c r="H1282" i="3"/>
  <c r="H1281" i="3"/>
  <c r="H1280" i="3"/>
  <c r="H1279" i="3"/>
  <c r="H1278" i="3"/>
  <c r="H1277" i="3"/>
  <c r="H1276" i="3"/>
  <c r="H1275" i="3"/>
  <c r="H1274" i="3"/>
  <c r="H1273" i="3"/>
  <c r="H1272" i="3"/>
  <c r="H1271" i="3"/>
  <c r="H1270" i="3"/>
  <c r="H1269" i="3"/>
  <c r="H1268" i="3"/>
  <c r="H1267" i="3"/>
  <c r="H1266" i="3"/>
  <c r="H1265" i="3"/>
  <c r="H1264" i="3"/>
  <c r="H1263" i="3"/>
  <c r="H1262" i="3"/>
  <c r="H1261" i="3"/>
  <c r="H1260" i="3"/>
  <c r="H1259" i="3"/>
  <c r="H1258" i="3"/>
  <c r="H1257" i="3"/>
  <c r="H1256" i="3"/>
  <c r="H1255" i="3"/>
  <c r="H1254" i="3"/>
  <c r="H1253" i="3"/>
  <c r="H1252" i="3"/>
  <c r="H1251" i="3"/>
  <c r="H1250" i="3"/>
  <c r="H1249" i="3"/>
  <c r="H1248" i="3"/>
  <c r="H1247" i="3"/>
  <c r="H1246" i="3"/>
  <c r="H1245" i="3"/>
  <c r="H1244" i="3"/>
  <c r="H1243" i="3"/>
  <c r="H1242" i="3"/>
  <c r="H1241" i="3"/>
  <c r="H1240" i="3"/>
  <c r="H1239" i="3"/>
  <c r="H1238" i="3"/>
  <c r="H1237" i="3"/>
  <c r="H1236" i="3"/>
  <c r="H1235" i="3"/>
  <c r="H1234" i="3"/>
  <c r="H1233" i="3"/>
  <c r="H1232" i="3"/>
  <c r="H1231" i="3"/>
  <c r="H1230" i="3"/>
  <c r="H1229" i="3"/>
  <c r="H1228" i="3"/>
  <c r="H1227" i="3"/>
  <c r="H1226" i="3"/>
  <c r="H1225" i="3"/>
  <c r="H1224" i="3"/>
  <c r="H1223" i="3"/>
  <c r="H1222" i="3"/>
  <c r="H1221" i="3"/>
  <c r="H1220" i="3"/>
  <c r="H1219" i="3"/>
  <c r="H1218" i="3"/>
  <c r="H1217" i="3"/>
  <c r="H1216" i="3"/>
  <c r="H1215" i="3"/>
  <c r="H1214" i="3"/>
  <c r="H1213" i="3"/>
  <c r="H1212" i="3"/>
  <c r="H1211" i="3"/>
  <c r="H1210" i="3"/>
  <c r="H1209" i="3"/>
  <c r="H1208" i="3"/>
  <c r="H1207" i="3"/>
  <c r="H1206" i="3"/>
  <c r="H1205" i="3"/>
  <c r="H1204" i="3"/>
  <c r="H1203" i="3"/>
  <c r="H1202" i="3"/>
  <c r="H1201" i="3"/>
  <c r="H1200" i="3"/>
  <c r="H1199" i="3"/>
  <c r="H1198" i="3"/>
  <c r="H1197" i="3"/>
  <c r="H1196" i="3"/>
  <c r="H1195" i="3"/>
  <c r="H1194" i="3"/>
  <c r="H1193" i="3"/>
  <c r="H1192" i="3"/>
  <c r="H1191" i="3"/>
  <c r="H1190" i="3"/>
  <c r="H1189" i="3"/>
  <c r="H1188" i="3"/>
  <c r="H1187" i="3"/>
  <c r="H1186" i="3"/>
  <c r="H1185" i="3"/>
  <c r="H1184" i="3"/>
  <c r="H1183" i="3"/>
  <c r="H1182" i="3"/>
  <c r="H1181" i="3"/>
  <c r="H1180" i="3"/>
  <c r="H1179" i="3"/>
  <c r="H1178" i="3"/>
  <c r="H1177" i="3"/>
  <c r="H1176" i="3"/>
  <c r="H1175" i="3"/>
  <c r="H1174" i="3"/>
  <c r="H1173" i="3"/>
  <c r="H1172" i="3"/>
  <c r="H1171" i="3"/>
  <c r="H1170" i="3"/>
  <c r="H1169" i="3"/>
  <c r="H1168" i="3"/>
  <c r="H1167" i="3"/>
  <c r="H1166" i="3"/>
  <c r="H1165" i="3"/>
  <c r="H1164" i="3"/>
  <c r="H1163" i="3"/>
  <c r="H1162" i="3"/>
  <c r="H1161" i="3"/>
  <c r="H1160" i="3"/>
  <c r="H1159" i="3"/>
  <c r="H1158" i="3"/>
  <c r="H1157" i="3"/>
  <c r="H1156" i="3"/>
  <c r="H1155" i="3"/>
  <c r="H1154" i="3"/>
  <c r="H1153" i="3"/>
  <c r="H1152" i="3"/>
  <c r="H1151" i="3"/>
  <c r="H1150" i="3"/>
  <c r="H1149" i="3"/>
  <c r="H1148" i="3"/>
  <c r="H1147" i="3"/>
  <c r="H1146" i="3"/>
  <c r="H1145" i="3"/>
  <c r="H1144" i="3"/>
  <c r="H1143" i="3"/>
  <c r="H1142" i="3"/>
  <c r="H1141" i="3"/>
  <c r="H1140" i="3"/>
  <c r="H1139" i="3"/>
  <c r="H1138" i="3"/>
  <c r="H1137" i="3"/>
  <c r="H1136" i="3"/>
  <c r="H1135" i="3"/>
  <c r="H1134" i="3"/>
  <c r="H1133" i="3"/>
  <c r="H1132" i="3"/>
  <c r="H1131" i="3"/>
  <c r="H1130" i="3"/>
  <c r="H1129" i="3"/>
  <c r="H1128" i="3"/>
  <c r="H1127" i="3"/>
  <c r="H1126" i="3"/>
  <c r="H1125" i="3"/>
  <c r="H1124" i="3"/>
  <c r="H1123" i="3"/>
  <c r="H1122" i="3"/>
  <c r="H1121" i="3"/>
  <c r="H1120" i="3"/>
  <c r="H1119" i="3"/>
  <c r="H1118" i="3"/>
  <c r="H1117" i="3"/>
  <c r="H1116" i="3"/>
  <c r="H1115" i="3"/>
  <c r="H1114" i="3"/>
  <c r="H1113" i="3"/>
  <c r="H1112" i="3"/>
  <c r="H1111" i="3"/>
  <c r="H1110" i="3"/>
  <c r="H1109" i="3"/>
  <c r="H1108" i="3"/>
  <c r="H1107" i="3"/>
  <c r="H1106" i="3"/>
  <c r="H1105" i="3"/>
  <c r="H1104" i="3"/>
  <c r="H1103" i="3"/>
  <c r="H1102" i="3"/>
  <c r="H1101" i="3"/>
  <c r="H1100" i="3"/>
  <c r="H1099" i="3"/>
  <c r="H1098" i="3"/>
  <c r="H1097" i="3"/>
  <c r="H1096" i="3"/>
  <c r="H1095" i="3"/>
  <c r="H1094" i="3"/>
  <c r="H1093" i="3"/>
  <c r="H1092" i="3"/>
  <c r="H1091" i="3"/>
  <c r="H1090" i="3"/>
  <c r="H1089" i="3"/>
  <c r="H1088" i="3"/>
  <c r="H1087" i="3"/>
  <c r="H1086" i="3"/>
  <c r="H1085" i="3"/>
  <c r="H1084" i="3"/>
  <c r="H1083" i="3"/>
  <c r="H1082" i="3"/>
  <c r="H1081" i="3"/>
  <c r="H1080" i="3"/>
  <c r="H1079" i="3"/>
  <c r="H1078" i="3"/>
  <c r="H1077" i="3"/>
  <c r="H1076" i="3"/>
  <c r="H1075" i="3"/>
  <c r="H1074" i="3"/>
  <c r="H1073" i="3"/>
  <c r="H1072" i="3"/>
  <c r="H1071" i="3"/>
  <c r="H1070" i="3"/>
  <c r="H1069" i="3"/>
  <c r="H1068" i="3"/>
  <c r="H1067" i="3"/>
  <c r="H1066" i="3"/>
  <c r="H1065" i="3"/>
  <c r="H1064" i="3"/>
  <c r="H1063" i="3"/>
  <c r="H1062" i="3"/>
  <c r="H1061" i="3"/>
  <c r="H1060" i="3"/>
  <c r="H1059" i="3"/>
  <c r="H1058" i="3"/>
  <c r="H1057" i="3"/>
  <c r="H1056" i="3"/>
  <c r="H1055" i="3"/>
  <c r="H1054" i="3"/>
  <c r="H1053" i="3"/>
  <c r="H1051" i="3"/>
  <c r="H1050" i="3"/>
  <c r="H1049" i="3"/>
  <c r="H1048" i="3"/>
  <c r="H1047" i="3"/>
  <c r="H1046" i="3"/>
  <c r="H1045" i="3"/>
  <c r="H1044" i="3"/>
  <c r="H1043" i="3"/>
  <c r="H1042" i="3"/>
  <c r="H1041" i="3"/>
  <c r="H1040" i="3"/>
  <c r="H1039" i="3"/>
  <c r="H1038" i="3"/>
  <c r="H1037" i="3"/>
  <c r="H1036" i="3"/>
  <c r="H1035" i="3"/>
  <c r="H1034" i="3"/>
  <c r="H1033" i="3"/>
  <c r="H1032" i="3"/>
  <c r="H1031" i="3"/>
  <c r="H1030" i="3"/>
  <c r="H1029" i="3"/>
  <c r="H1028" i="3"/>
  <c r="H1027" i="3"/>
  <c r="H1026" i="3"/>
  <c r="H1025" i="3"/>
  <c r="H1024" i="3"/>
  <c r="H1023" i="3"/>
  <c r="H1022" i="3"/>
  <c r="H1021" i="3"/>
  <c r="H1020" i="3"/>
  <c r="H1019" i="3"/>
  <c r="H1018" i="3"/>
  <c r="H1017" i="3"/>
  <c r="H1016" i="3"/>
  <c r="H1015" i="3"/>
  <c r="H1014" i="3"/>
  <c r="H1013" i="3"/>
  <c r="H1012" i="3"/>
  <c r="H1011" i="3"/>
  <c r="H1010" i="3"/>
  <c r="H1009" i="3"/>
  <c r="H1008" i="3"/>
  <c r="H1006" i="3"/>
  <c r="H1004" i="3"/>
  <c r="H1003" i="3"/>
  <c r="H1002" i="3"/>
  <c r="H1001" i="3"/>
  <c r="H1000" i="3"/>
  <c r="H999" i="3"/>
  <c r="H998" i="3"/>
  <c r="H997" i="3"/>
  <c r="H996" i="3"/>
  <c r="H995" i="3"/>
  <c r="H994" i="3"/>
  <c r="H993" i="3"/>
  <c r="H992" i="3"/>
  <c r="H991" i="3"/>
  <c r="H990" i="3"/>
  <c r="H989" i="3"/>
  <c r="H988" i="3"/>
  <c r="H987" i="3"/>
  <c r="H986" i="3"/>
  <c r="H985" i="3"/>
  <c r="H984" i="3"/>
  <c r="H983" i="3"/>
  <c r="H982" i="3"/>
  <c r="H981" i="3"/>
  <c r="H980" i="3"/>
  <c r="H979" i="3"/>
  <c r="H978" i="3"/>
  <c r="H977" i="3"/>
  <c r="H976" i="3"/>
  <c r="H975" i="3"/>
  <c r="H974" i="3"/>
  <c r="H973" i="3"/>
  <c r="H972" i="3"/>
  <c r="H971" i="3"/>
  <c r="H970" i="3"/>
  <c r="H969" i="3"/>
  <c r="H968" i="3"/>
  <c r="H967" i="3"/>
  <c r="H966" i="3"/>
  <c r="H964" i="3"/>
  <c r="H963" i="3"/>
  <c r="H962" i="3"/>
  <c r="H961" i="3"/>
  <c r="H960" i="3"/>
  <c r="H959" i="3"/>
  <c r="H958" i="3"/>
  <c r="H957" i="3"/>
  <c r="H956" i="3"/>
  <c r="H955" i="3"/>
  <c r="H954" i="3"/>
  <c r="H953" i="3"/>
  <c r="H952" i="3"/>
  <c r="H951" i="3"/>
  <c r="H950" i="3"/>
  <c r="H949" i="3"/>
  <c r="H948" i="3"/>
  <c r="H947" i="3"/>
  <c r="H946" i="3"/>
  <c r="H945" i="3"/>
  <c r="H944" i="3"/>
  <c r="H943" i="3"/>
  <c r="H942" i="3"/>
  <c r="H941" i="3"/>
  <c r="H940" i="3"/>
  <c r="H939" i="3"/>
  <c r="H938" i="3"/>
  <c r="H937" i="3"/>
  <c r="H936" i="3"/>
  <c r="H935" i="3"/>
  <c r="H934" i="3"/>
  <c r="H932" i="3"/>
  <c r="H931" i="3"/>
  <c r="H930" i="3"/>
  <c r="H929" i="3"/>
  <c r="H928" i="3"/>
  <c r="H927" i="3"/>
  <c r="H926" i="3"/>
  <c r="H925" i="3"/>
  <c r="H924" i="3"/>
  <c r="H923" i="3"/>
  <c r="H922" i="3"/>
  <c r="H921" i="3"/>
  <c r="H920" i="3"/>
  <c r="H919" i="3"/>
  <c r="H917" i="3"/>
  <c r="H916" i="3"/>
  <c r="H915" i="3"/>
  <c r="H914" i="3"/>
  <c r="H913" i="3"/>
  <c r="H912" i="3"/>
  <c r="H911" i="3"/>
  <c r="H910" i="3"/>
  <c r="H909" i="3"/>
  <c r="H908" i="3"/>
  <c r="H907" i="3"/>
  <c r="H906" i="3"/>
  <c r="H905" i="3"/>
  <c r="H904" i="3"/>
  <c r="H903" i="3"/>
  <c r="H902" i="3"/>
  <c r="H901" i="3"/>
  <c r="H900" i="3"/>
  <c r="H899" i="3"/>
  <c r="H898" i="3"/>
  <c r="H897" i="3"/>
  <c r="H896" i="3"/>
  <c r="H895" i="3"/>
  <c r="H894" i="3"/>
  <c r="H893" i="3"/>
  <c r="H892" i="3"/>
  <c r="H891" i="3"/>
  <c r="H890" i="3"/>
  <c r="H889" i="3"/>
  <c r="H888" i="3"/>
  <c r="H887" i="3"/>
  <c r="H886" i="3"/>
  <c r="H885" i="3"/>
  <c r="H884" i="3"/>
  <c r="H883" i="3"/>
  <c r="H882" i="3"/>
  <c r="H881" i="3"/>
  <c r="H880" i="3"/>
  <c r="H879" i="3"/>
  <c r="H878" i="3"/>
  <c r="H877" i="3"/>
  <c r="H876" i="3"/>
  <c r="H875" i="3"/>
  <c r="H874" i="3"/>
  <c r="H873" i="3"/>
  <c r="H872" i="3"/>
  <c r="H871" i="3"/>
  <c r="H870" i="3"/>
  <c r="H869" i="3"/>
  <c r="H868" i="3"/>
  <c r="H867" i="3"/>
  <c r="H866" i="3"/>
  <c r="H865" i="3"/>
  <c r="H864" i="3"/>
  <c r="H863" i="3"/>
  <c r="H862" i="3"/>
  <c r="H861" i="3"/>
  <c r="H860" i="3"/>
  <c r="H859" i="3"/>
  <c r="H858" i="3"/>
  <c r="H857" i="3"/>
  <c r="H856" i="3"/>
  <c r="H855" i="3"/>
  <c r="H854" i="3"/>
  <c r="H853" i="3"/>
  <c r="H852" i="3"/>
  <c r="H851" i="3"/>
  <c r="H850" i="3"/>
  <c r="H849" i="3"/>
  <c r="H848" i="3"/>
  <c r="H847" i="3"/>
  <c r="H846" i="3"/>
  <c r="H845" i="3"/>
  <c r="H844" i="3"/>
  <c r="H843" i="3"/>
  <c r="H842" i="3"/>
  <c r="H841" i="3"/>
  <c r="H840" i="3"/>
  <c r="H839" i="3"/>
  <c r="H838" i="3"/>
  <c r="H837" i="3"/>
  <c r="H836" i="3"/>
  <c r="H835" i="3"/>
  <c r="H834" i="3"/>
  <c r="H832" i="3"/>
  <c r="H831" i="3"/>
  <c r="H830" i="3"/>
  <c r="H829" i="3"/>
  <c r="H828" i="3"/>
  <c r="H827" i="3"/>
  <c r="H826" i="3"/>
  <c r="H825" i="3"/>
  <c r="H823" i="3"/>
  <c r="H822" i="3"/>
  <c r="H821" i="3"/>
  <c r="H820" i="3"/>
  <c r="H818" i="3"/>
  <c r="H817" i="3"/>
  <c r="H816" i="3"/>
  <c r="H815" i="3"/>
  <c r="H814" i="3"/>
  <c r="H813" i="3"/>
  <c r="H812" i="3"/>
  <c r="H811" i="3"/>
  <c r="H810" i="3"/>
  <c r="H809" i="3"/>
  <c r="H808" i="3"/>
  <c r="H807" i="3"/>
  <c r="H806" i="3"/>
  <c r="H805" i="3"/>
  <c r="H804" i="3"/>
  <c r="H803" i="3"/>
  <c r="H802" i="3"/>
  <c r="H801" i="3"/>
  <c r="H800" i="3"/>
  <c r="H799" i="3"/>
  <c r="H798" i="3"/>
  <c r="H797" i="3"/>
  <c r="H796" i="3"/>
  <c r="H795" i="3"/>
  <c r="H794" i="3"/>
  <c r="H793" i="3"/>
  <c r="H792" i="3"/>
  <c r="H791" i="3"/>
  <c r="H790" i="3"/>
  <c r="H789" i="3"/>
  <c r="H788" i="3"/>
  <c r="H787" i="3"/>
  <c r="H786" i="3"/>
  <c r="H785" i="3"/>
  <c r="H784" i="3"/>
  <c r="H783" i="3"/>
  <c r="H782" i="3"/>
  <c r="H781" i="3"/>
  <c r="H780" i="3"/>
  <c r="H779" i="3"/>
  <c r="H778" i="3"/>
  <c r="H777" i="3"/>
  <c r="H776" i="3"/>
  <c r="H775" i="3"/>
  <c r="H774" i="3"/>
  <c r="H773" i="3"/>
  <c r="H772" i="3"/>
  <c r="H771" i="3"/>
  <c r="H770" i="3"/>
  <c r="H769" i="3"/>
  <c r="H768" i="3"/>
  <c r="H767" i="3"/>
  <c r="H766" i="3"/>
  <c r="H765" i="3"/>
  <c r="H764" i="3"/>
  <c r="H763" i="3"/>
  <c r="H762" i="3"/>
  <c r="H761" i="3"/>
  <c r="H760" i="3"/>
  <c r="H759" i="3"/>
  <c r="H758" i="3"/>
  <c r="H757" i="3"/>
  <c r="H756" i="3"/>
  <c r="H755" i="3"/>
  <c r="H754" i="3"/>
  <c r="H753" i="3"/>
  <c r="H752" i="3"/>
  <c r="H751" i="3"/>
  <c r="H750" i="3"/>
  <c r="H749" i="3"/>
  <c r="H748" i="3"/>
  <c r="H747" i="3"/>
  <c r="H746" i="3"/>
  <c r="H745" i="3"/>
  <c r="H744" i="3"/>
  <c r="H743" i="3"/>
  <c r="H742" i="3"/>
  <c r="H741" i="3"/>
  <c r="H740" i="3"/>
  <c r="H739" i="3"/>
  <c r="H738" i="3"/>
  <c r="H737" i="3"/>
  <c r="H736" i="3"/>
  <c r="H735" i="3"/>
  <c r="H734" i="3"/>
  <c r="H733" i="3"/>
  <c r="H732" i="3"/>
  <c r="H731" i="3"/>
  <c r="H730" i="3"/>
  <c r="H729" i="3"/>
  <c r="H728" i="3"/>
  <c r="H727" i="3"/>
  <c r="H726" i="3"/>
  <c r="H725" i="3"/>
  <c r="H724" i="3"/>
  <c r="H723" i="3"/>
  <c r="H722" i="3"/>
  <c r="H721" i="3"/>
  <c r="H720" i="3"/>
  <c r="H719" i="3"/>
  <c r="H718" i="3"/>
  <c r="H717" i="3"/>
  <c r="H716" i="3"/>
  <c r="H715" i="3"/>
  <c r="H714" i="3"/>
  <c r="H713" i="3"/>
  <c r="H712" i="3"/>
  <c r="H711" i="3"/>
  <c r="H710" i="3"/>
  <c r="H709" i="3"/>
  <c r="H708" i="3"/>
  <c r="H707" i="3"/>
  <c r="H706" i="3"/>
  <c r="H705" i="3"/>
  <c r="H704" i="3"/>
  <c r="H703" i="3"/>
  <c r="H702" i="3"/>
  <c r="H701" i="3"/>
  <c r="H700" i="3"/>
  <c r="H699" i="3"/>
  <c r="H698" i="3"/>
  <c r="H697" i="3"/>
  <c r="H696" i="3"/>
  <c r="H695" i="3"/>
  <c r="H694" i="3"/>
  <c r="H693" i="3"/>
  <c r="H692" i="3"/>
  <c r="H691" i="3"/>
  <c r="H690" i="3"/>
  <c r="H689" i="3"/>
  <c r="H688" i="3"/>
  <c r="H687" i="3"/>
  <c r="H686" i="3"/>
  <c r="H685" i="3"/>
  <c r="H684" i="3"/>
  <c r="H683" i="3"/>
  <c r="H682" i="3"/>
  <c r="H681" i="3"/>
  <c r="H680" i="3"/>
  <c r="H679" i="3"/>
  <c r="H678" i="3"/>
  <c r="H677" i="3"/>
  <c r="H676" i="3"/>
  <c r="H675" i="3"/>
  <c r="H674" i="3"/>
  <c r="H673" i="3"/>
  <c r="H672" i="3"/>
  <c r="H671" i="3"/>
  <c r="H670" i="3"/>
  <c r="H669" i="3"/>
  <c r="H668" i="3"/>
  <c r="H667" i="3"/>
  <c r="H666" i="3"/>
  <c r="H665" i="3"/>
  <c r="H664" i="3"/>
  <c r="H663" i="3"/>
  <c r="H662" i="3"/>
  <c r="H661" i="3"/>
  <c r="H660" i="3"/>
  <c r="H659" i="3"/>
  <c r="H658" i="3"/>
  <c r="H657" i="3"/>
  <c r="H656" i="3"/>
  <c r="H655" i="3"/>
  <c r="H654" i="3"/>
  <c r="H653" i="3"/>
  <c r="H652" i="3"/>
  <c r="H651" i="3"/>
  <c r="H650" i="3"/>
  <c r="H649" i="3"/>
  <c r="H648" i="3"/>
  <c r="H647" i="3"/>
  <c r="H646" i="3"/>
  <c r="H645" i="3"/>
  <c r="H644" i="3"/>
  <c r="H643" i="3"/>
  <c r="H642" i="3"/>
  <c r="H641" i="3"/>
  <c r="H640" i="3"/>
  <c r="H639" i="3"/>
  <c r="H638" i="3"/>
  <c r="H637" i="3"/>
  <c r="H636" i="3"/>
  <c r="H635" i="3"/>
  <c r="H634" i="3"/>
  <c r="H633" i="3"/>
  <c r="H632" i="3"/>
  <c r="H631" i="3"/>
  <c r="H630" i="3"/>
  <c r="H629" i="3"/>
  <c r="H628" i="3"/>
  <c r="H627" i="3"/>
  <c r="H625" i="3"/>
  <c r="H624" i="3"/>
  <c r="H623" i="3"/>
  <c r="H622" i="3"/>
  <c r="H621" i="3"/>
  <c r="H620" i="3"/>
  <c r="H619" i="3"/>
  <c r="H618" i="3"/>
  <c r="H617" i="3"/>
  <c r="H616" i="3"/>
  <c r="H615" i="3"/>
  <c r="H614" i="3"/>
  <c r="H613" i="3"/>
  <c r="H612" i="3"/>
  <c r="H611" i="3"/>
  <c r="H610" i="3"/>
  <c r="H609" i="3"/>
  <c r="H608" i="3"/>
  <c r="H607" i="3"/>
  <c r="H606" i="3"/>
  <c r="H605" i="3"/>
  <c r="H603" i="3"/>
  <c r="H602" i="3"/>
  <c r="H601" i="3"/>
  <c r="H600" i="3"/>
  <c r="H599" i="3"/>
  <c r="H598" i="3"/>
  <c r="H597" i="3"/>
  <c r="H596" i="3"/>
  <c r="H595" i="3"/>
  <c r="H594" i="3"/>
  <c r="H593" i="3"/>
  <c r="H592" i="3"/>
  <c r="H591" i="3"/>
  <c r="H590" i="3"/>
  <c r="H589" i="3"/>
  <c r="H588" i="3"/>
  <c r="H587" i="3"/>
  <c r="H586" i="3"/>
  <c r="H585" i="3"/>
  <c r="H584" i="3"/>
  <c r="H583" i="3"/>
  <c r="H582" i="3"/>
  <c r="H581" i="3"/>
  <c r="H580" i="3"/>
  <c r="H579" i="3"/>
  <c r="H578" i="3"/>
  <c r="H577" i="3"/>
  <c r="H576" i="3"/>
  <c r="H575" i="3"/>
  <c r="H574" i="3"/>
  <c r="H573" i="3"/>
  <c r="H572" i="3"/>
  <c r="H571" i="3"/>
  <c r="H570" i="3"/>
  <c r="H569" i="3"/>
  <c r="H568" i="3"/>
  <c r="H567" i="3"/>
  <c r="H566" i="3"/>
  <c r="H565" i="3"/>
  <c r="H564" i="3"/>
  <c r="H563" i="3"/>
  <c r="H562" i="3"/>
  <c r="H561" i="3"/>
  <c r="H559" i="3"/>
  <c r="H558" i="3"/>
  <c r="H557" i="3"/>
  <c r="H556" i="3"/>
  <c r="H555" i="3"/>
  <c r="H554" i="3"/>
  <c r="H552" i="3"/>
  <c r="H551" i="3"/>
  <c r="H550" i="3"/>
  <c r="H549" i="3"/>
  <c r="H548" i="3"/>
  <c r="H547" i="3"/>
  <c r="H546" i="3"/>
  <c r="H545" i="3"/>
  <c r="H544" i="3"/>
  <c r="H543" i="3"/>
  <c r="H542" i="3"/>
  <c r="H541" i="3"/>
  <c r="H540" i="3"/>
  <c r="H539" i="3"/>
  <c r="H538" i="3"/>
  <c r="H537" i="3"/>
  <c r="H536" i="3"/>
  <c r="H535" i="3"/>
  <c r="H534" i="3"/>
  <c r="H533" i="3"/>
  <c r="H532" i="3"/>
  <c r="H531" i="3"/>
  <c r="H530" i="3"/>
  <c r="H529" i="3"/>
  <c r="H528" i="3"/>
  <c r="H527" i="3"/>
  <c r="H526" i="3"/>
  <c r="H525" i="3"/>
  <c r="H524" i="3"/>
  <c r="H523" i="3"/>
  <c r="H522" i="3"/>
  <c r="H521" i="3"/>
  <c r="H520" i="3"/>
  <c r="H519" i="3"/>
  <c r="H518" i="3"/>
  <c r="H517" i="3"/>
  <c r="H516" i="3"/>
  <c r="H515" i="3"/>
  <c r="H514" i="3"/>
  <c r="H513" i="3"/>
  <c r="H512" i="3"/>
  <c r="H511" i="3"/>
  <c r="H510" i="3"/>
  <c r="H509" i="3"/>
  <c r="H508" i="3"/>
  <c r="H507" i="3"/>
  <c r="H506" i="3"/>
  <c r="H505" i="3"/>
  <c r="H504" i="3"/>
  <c r="H503" i="3"/>
  <c r="H502" i="3"/>
  <c r="H501" i="3"/>
  <c r="H500" i="3"/>
  <c r="H499" i="3"/>
  <c r="H498" i="3"/>
  <c r="H497" i="3"/>
  <c r="H496" i="3"/>
  <c r="H495" i="3"/>
  <c r="H494" i="3"/>
  <c r="H493" i="3"/>
  <c r="H492" i="3"/>
  <c r="H491" i="3"/>
  <c r="H490" i="3"/>
  <c r="H489" i="3"/>
  <c r="H488" i="3"/>
  <c r="H487" i="3"/>
  <c r="H486" i="3"/>
  <c r="H485" i="3"/>
  <c r="H484" i="3"/>
  <c r="H483" i="3"/>
  <c r="H482" i="3"/>
  <c r="H481" i="3"/>
  <c r="H480" i="3"/>
  <c r="H479" i="3"/>
  <c r="H478" i="3"/>
  <c r="H477" i="3"/>
  <c r="H476" i="3"/>
  <c r="H475" i="3"/>
  <c r="H474" i="3"/>
  <c r="H473" i="3"/>
  <c r="H472" i="3"/>
  <c r="H471" i="3"/>
  <c r="H470" i="3"/>
  <c r="H469" i="3"/>
  <c r="H468" i="3"/>
  <c r="H467" i="3"/>
  <c r="H466" i="3"/>
  <c r="H465" i="3"/>
  <c r="H464" i="3"/>
  <c r="H463" i="3"/>
  <c r="H462" i="3"/>
  <c r="H461" i="3"/>
  <c r="H460" i="3"/>
  <c r="H459" i="3"/>
  <c r="H458" i="3"/>
  <c r="H457" i="3"/>
  <c r="H456" i="3"/>
  <c r="H455" i="3"/>
  <c r="H454" i="3"/>
  <c r="H453" i="3"/>
  <c r="H452" i="3"/>
  <c r="H451" i="3"/>
  <c r="H450" i="3"/>
  <c r="H449" i="3"/>
  <c r="H448" i="3"/>
  <c r="H447" i="3"/>
  <c r="H446" i="3"/>
  <c r="H445" i="3"/>
  <c r="H444" i="3"/>
  <c r="H443" i="3"/>
  <c r="H442" i="3"/>
  <c r="H441" i="3"/>
  <c r="H440" i="3"/>
  <c r="H439" i="3"/>
  <c r="H438" i="3"/>
  <c r="H437" i="3"/>
  <c r="H436" i="3"/>
  <c r="H435" i="3"/>
  <c r="H434" i="3"/>
  <c r="H433" i="3"/>
  <c r="H432" i="3"/>
  <c r="H431" i="3"/>
  <c r="H430" i="3"/>
  <c r="H428" i="3"/>
  <c r="H427" i="3"/>
  <c r="H426" i="3"/>
  <c r="H425" i="3"/>
  <c r="H423" i="3"/>
  <c r="H422" i="3"/>
  <c r="H421" i="3"/>
  <c r="H420" i="3"/>
  <c r="H419" i="3"/>
  <c r="H418" i="3"/>
  <c r="H417" i="3"/>
  <c r="H416" i="3"/>
  <c r="H415" i="3"/>
  <c r="H414" i="3"/>
  <c r="H413" i="3"/>
  <c r="H412" i="3"/>
  <c r="H411" i="3"/>
  <c r="H410" i="3"/>
  <c r="H409" i="3"/>
  <c r="H407" i="3"/>
  <c r="H406" i="3"/>
  <c r="H405" i="3"/>
  <c r="H404" i="3"/>
  <c r="H403" i="3"/>
  <c r="H402" i="3"/>
  <c r="H401" i="3"/>
  <c r="H400" i="3"/>
  <c r="H399" i="3"/>
  <c r="H398" i="3"/>
  <c r="H397" i="3"/>
  <c r="H396" i="3"/>
  <c r="H395" i="3"/>
  <c r="H394" i="3"/>
  <c r="H393" i="3"/>
  <c r="H392" i="3"/>
  <c r="H391" i="3"/>
  <c r="H390" i="3"/>
  <c r="H389" i="3"/>
  <c r="H388" i="3"/>
  <c r="H387" i="3"/>
  <c r="H386" i="3"/>
  <c r="H385" i="3"/>
  <c r="H384" i="3"/>
  <c r="H383" i="3"/>
  <c r="H382" i="3"/>
  <c r="H381" i="3"/>
  <c r="H380" i="3"/>
  <c r="H379" i="3"/>
  <c r="H378" i="3"/>
  <c r="H377" i="3"/>
  <c r="H376" i="3"/>
  <c r="H375" i="3"/>
  <c r="H374" i="3"/>
  <c r="H373" i="3"/>
  <c r="H372" i="3"/>
  <c r="H371" i="3"/>
  <c r="H370" i="3"/>
  <c r="H369" i="3"/>
  <c r="H368" i="3"/>
  <c r="H367" i="3"/>
  <c r="H366" i="3"/>
  <c r="H365" i="3"/>
  <c r="H364" i="3"/>
  <c r="H363" i="3"/>
  <c r="H362" i="3"/>
  <c r="H361" i="3"/>
  <c r="H360" i="3"/>
  <c r="H359" i="3"/>
  <c r="H357" i="3"/>
  <c r="H356" i="3"/>
  <c r="H355" i="3"/>
  <c r="H354" i="3"/>
  <c r="H353" i="3"/>
  <c r="H352" i="3"/>
  <c r="H351" i="3"/>
  <c r="H350" i="3"/>
  <c r="H349" i="3"/>
  <c r="H348" i="3"/>
  <c r="H347" i="3"/>
  <c r="H346" i="3"/>
  <c r="H345" i="3"/>
  <c r="H344" i="3"/>
  <c r="H343" i="3"/>
  <c r="H342" i="3"/>
  <c r="H341" i="3"/>
  <c r="H340" i="3"/>
  <c r="H339" i="3"/>
  <c r="H338" i="3"/>
  <c r="H337" i="3"/>
  <c r="H336" i="3"/>
  <c r="H335" i="3"/>
  <c r="H334" i="3"/>
  <c r="H333" i="3"/>
  <c r="H332" i="3"/>
  <c r="H331" i="3"/>
  <c r="H330" i="3"/>
  <c r="H329" i="3"/>
  <c r="H328" i="3"/>
  <c r="H327" i="3"/>
  <c r="H326" i="3"/>
  <c r="H325" i="3"/>
  <c r="H324" i="3"/>
  <c r="H323" i="3"/>
  <c r="H322" i="3"/>
  <c r="H321" i="3"/>
  <c r="H320" i="3"/>
  <c r="H319" i="3"/>
  <c r="H318" i="3"/>
  <c r="H317" i="3"/>
  <c r="H315" i="3"/>
  <c r="H314" i="3"/>
  <c r="H313" i="3"/>
  <c r="H312" i="3"/>
  <c r="H311" i="3"/>
  <c r="H309" i="3"/>
  <c r="H308" i="3"/>
  <c r="H307" i="3"/>
  <c r="H306" i="3"/>
  <c r="H305" i="3"/>
  <c r="H304" i="3"/>
  <c r="H303" i="3"/>
  <c r="H302" i="3"/>
  <c r="H301" i="3"/>
  <c r="H300" i="3"/>
  <c r="H299" i="3"/>
  <c r="H298" i="3"/>
  <c r="H297" i="3"/>
  <c r="H296" i="3"/>
  <c r="H295" i="3"/>
  <c r="H294" i="3"/>
  <c r="H293" i="3"/>
  <c r="H292" i="3"/>
  <c r="H291" i="3"/>
  <c r="H290" i="3"/>
  <c r="H289" i="3"/>
  <c r="H288" i="3"/>
  <c r="H287" i="3"/>
  <c r="H286" i="3"/>
  <c r="H285" i="3"/>
  <c r="H284" i="3"/>
  <c r="H283" i="3"/>
  <c r="H282" i="3"/>
  <c r="H281" i="3"/>
  <c r="H280" i="3"/>
  <c r="H279" i="3"/>
  <c r="H278" i="3"/>
  <c r="H277" i="3"/>
  <c r="H276" i="3"/>
  <c r="H275" i="3"/>
  <c r="H274" i="3"/>
  <c r="H273" i="3"/>
  <c r="H272" i="3"/>
  <c r="H271" i="3"/>
  <c r="H270" i="3"/>
  <c r="H269" i="3"/>
  <c r="H268" i="3"/>
  <c r="H267" i="3"/>
  <c r="H266" i="3"/>
  <c r="H265" i="3"/>
  <c r="H264" i="3"/>
  <c r="H263" i="3"/>
  <c r="H262" i="3"/>
  <c r="H261" i="3"/>
  <c r="H260" i="3"/>
  <c r="H259" i="3"/>
  <c r="H258" i="3"/>
  <c r="H257" i="3"/>
  <c r="H256" i="3"/>
  <c r="H255" i="3"/>
  <c r="H254" i="3"/>
  <c r="H253" i="3"/>
  <c r="H252" i="3"/>
  <c r="H251" i="3"/>
  <c r="H250" i="3"/>
  <c r="H249" i="3"/>
  <c r="H248" i="3"/>
  <c r="H247" i="3"/>
  <c r="H246" i="3"/>
  <c r="H245" i="3"/>
  <c r="H244" i="3"/>
  <c r="H243" i="3"/>
  <c r="H242" i="3"/>
  <c r="H241" i="3"/>
  <c r="H240" i="3"/>
  <c r="H239" i="3"/>
  <c r="H238" i="3"/>
  <c r="H237" i="3"/>
  <c r="H236" i="3"/>
  <c r="H235" i="3"/>
  <c r="H234" i="3"/>
  <c r="H233" i="3"/>
  <c r="H232" i="3"/>
  <c r="H231" i="3"/>
  <c r="H230" i="3"/>
  <c r="H229" i="3"/>
  <c r="H228" i="3"/>
  <c r="H227" i="3"/>
  <c r="H226" i="3"/>
  <c r="H225" i="3"/>
  <c r="H224" i="3"/>
  <c r="H223" i="3"/>
  <c r="H222" i="3"/>
  <c r="H221" i="3"/>
  <c r="H220" i="3"/>
  <c r="H219" i="3"/>
  <c r="H218" i="3"/>
  <c r="H217" i="3"/>
  <c r="H216" i="3"/>
  <c r="H215" i="3"/>
  <c r="H214" i="3"/>
  <c r="H213" i="3"/>
  <c r="H212" i="3"/>
  <c r="H211" i="3"/>
  <c r="H210" i="3"/>
  <c r="H209" i="3"/>
  <c r="H208" i="3"/>
  <c r="H207" i="3"/>
  <c r="H206" i="3"/>
  <c r="H205" i="3"/>
  <c r="H204" i="3"/>
  <c r="H203" i="3"/>
  <c r="H202" i="3"/>
  <c r="H201" i="3"/>
  <c r="H200" i="3"/>
  <c r="H199" i="3"/>
  <c r="H198" i="3"/>
  <c r="H197" i="3"/>
  <c r="H196" i="3"/>
  <c r="H195" i="3"/>
  <c r="H194" i="3"/>
  <c r="H193" i="3"/>
  <c r="H192" i="3"/>
  <c r="H191" i="3"/>
  <c r="H190" i="3"/>
  <c r="H189" i="3"/>
  <c r="H188" i="3"/>
  <c r="H186" i="3"/>
  <c r="H185" i="3"/>
  <c r="H183" i="3"/>
  <c r="H182" i="3"/>
  <c r="H181" i="3"/>
  <c r="H180" i="3"/>
  <c r="H179" i="3"/>
  <c r="H178" i="3"/>
  <c r="H177" i="3"/>
  <c r="H176" i="3"/>
  <c r="H175" i="3"/>
  <c r="H174" i="3"/>
  <c r="H173" i="3"/>
  <c r="H172" i="3"/>
  <c r="H171" i="3"/>
  <c r="H170" i="3"/>
  <c r="H169" i="3"/>
  <c r="H168" i="3"/>
  <c r="H167" i="3"/>
  <c r="H166" i="3"/>
  <c r="H165" i="3"/>
  <c r="H164" i="3"/>
  <c r="H163" i="3"/>
  <c r="H162" i="3"/>
  <c r="H161" i="3"/>
  <c r="H160" i="3"/>
  <c r="H159" i="3"/>
  <c r="H158" i="3"/>
  <c r="H157" i="3"/>
  <c r="H156" i="3"/>
  <c r="H154" i="3"/>
  <c r="H153" i="3"/>
  <c r="H152" i="3"/>
  <c r="H151" i="3"/>
  <c r="H150" i="3"/>
  <c r="H149" i="3"/>
  <c r="H148" i="3"/>
  <c r="H147" i="3"/>
  <c r="H146" i="3"/>
  <c r="H145" i="3"/>
  <c r="H144" i="3"/>
  <c r="H143" i="3"/>
  <c r="H142" i="3"/>
  <c r="H141" i="3"/>
  <c r="H140" i="3"/>
  <c r="H139" i="3"/>
  <c r="H138" i="3"/>
  <c r="H137" i="3"/>
  <c r="H136" i="3"/>
  <c r="H135" i="3"/>
  <c r="H134" i="3"/>
  <c r="H133" i="3"/>
  <c r="H132" i="3"/>
  <c r="H131" i="3"/>
  <c r="H130" i="3"/>
  <c r="H129" i="3"/>
  <c r="H128" i="3"/>
  <c r="H127" i="3"/>
  <c r="H126" i="3"/>
  <c r="H125" i="3"/>
  <c r="H124" i="3"/>
  <c r="H123" i="3"/>
  <c r="H122" i="3"/>
  <c r="H121" i="3"/>
  <c r="H120" i="3"/>
  <c r="H119" i="3"/>
  <c r="H118" i="3"/>
  <c r="H117" i="3"/>
  <c r="H116" i="3"/>
  <c r="H115" i="3"/>
  <c r="H114" i="3"/>
  <c r="H113" i="3"/>
  <c r="H112" i="3"/>
  <c r="H111" i="3"/>
  <c r="H110" i="3"/>
  <c r="H109" i="3"/>
  <c r="H108" i="3"/>
  <c r="H107" i="3"/>
  <c r="H106" i="3"/>
  <c r="H105" i="3"/>
  <c r="H104" i="3"/>
  <c r="H103" i="3"/>
  <c r="H102" i="3"/>
  <c r="H101" i="3"/>
  <c r="H100" i="3"/>
  <c r="H99" i="3"/>
  <c r="H97" i="3"/>
  <c r="H96" i="3"/>
  <c r="H95" i="3"/>
  <c r="H94" i="3"/>
  <c r="H93" i="3"/>
  <c r="H92" i="3"/>
  <c r="H91" i="3"/>
  <c r="H90" i="3"/>
  <c r="H89" i="3"/>
  <c r="H88" i="3"/>
  <c r="H87" i="3"/>
  <c r="H86" i="3"/>
  <c r="H85" i="3"/>
  <c r="H84" i="3"/>
  <c r="H83" i="3"/>
  <c r="H82" i="3"/>
  <c r="H81" i="3"/>
  <c r="H80" i="3"/>
  <c r="H79" i="3"/>
  <c r="H78"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6" i="3"/>
  <c r="H5" i="3"/>
  <c r="G31" i="8" l="1"/>
  <c r="G47" i="8"/>
  <c r="G41" i="7"/>
</calcChain>
</file>

<file path=xl/sharedStrings.xml><?xml version="1.0" encoding="utf-8"?>
<sst xmlns="http://schemas.openxmlformats.org/spreadsheetml/2006/main" count="19639" uniqueCount="8949">
  <si>
    <t>New &amp; Change in October 1, 2025</t>
  </si>
  <si>
    <t>New Products</t>
  </si>
  <si>
    <t>Category</t>
  </si>
  <si>
    <t>Item #</t>
  </si>
  <si>
    <t>Item Type</t>
  </si>
  <si>
    <t>Notes</t>
  </si>
  <si>
    <t>Description</t>
  </si>
  <si>
    <t xml:space="preserve">MSRP </t>
  </si>
  <si>
    <t>EAN Code</t>
  </si>
  <si>
    <t>Camera - Network</t>
  </si>
  <si>
    <t>PNO-A7082R</t>
  </si>
  <si>
    <t>4MP IR Bullet AI camera</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</si>
  <si>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</si>
  <si>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</si>
  <si>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4MP IR Outdoor Vandal Dome AI, PTRZ Camera </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</si>
  <si>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</si>
  <si>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PND-A7082RV</t>
  </si>
  <si>
    <t>4MP IR Indoor Vandal Dome AI Camera</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</si>
  <si>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</si>
  <si>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PNO-A9092R</t>
  </si>
  <si>
    <t>8MP IR Bullet AI Camera</t>
  </si>
  <si>
    <t>15-50mm lens</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</si>
  <si>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</si>
  <si>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</si>
  <si>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</si>
  <si>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PNV-A9082RZ</t>
  </si>
  <si>
    <t xml:space="preserve">8MP IR Outdoor Vandal Dome AI, PTRZ Camera </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</si>
  <si>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</si>
  <si>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PND-A9082RV</t>
  </si>
  <si>
    <t>8MP IR Indoor Vandal Dome AI Camera</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</si>
  <si>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</si>
  <si>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PNB-A9082</t>
  </si>
  <si>
    <t>8MP Box AI camera</t>
  </si>
  <si>
    <t>Built in lens 5.9~13.3mm</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</si>
  <si>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</si>
  <si>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</si>
  <si>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Built in lens 15~50mm</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</si>
  <si>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</si>
  <si>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Accessory</t>
  </si>
  <si>
    <t>SPB-IND87W</t>
  </si>
  <si>
    <t>Smoke Dome Cover</t>
  </si>
  <si>
    <t>Smoke dome compatible with PND-A7082RV, PND-A9082RV</t>
  </si>
  <si>
    <t>SPB-VAN87W</t>
  </si>
  <si>
    <t>Smoke dome compatible with PNV-A7082RZ, PNV-A9082RZ</t>
  </si>
  <si>
    <t>SHD-1372FPW</t>
  </si>
  <si>
    <t>In-ceiling Mount</t>
  </si>
  <si>
    <t>Plenum In-ceiling Mount compatible with PND-A7082RV, PND-A9082RV, PND-A6081R, PND-A9081R, XND-6083RV, XND-8083RV,
XND-8093RV, XND-9083RV</t>
  </si>
  <si>
    <t>Changes (Highlighted in light blue)</t>
  </si>
  <si>
    <t>SHD-1370FPW</t>
  </si>
  <si>
    <t>Plenum In-ceiling Mount compatible with XNV-6123R, XNV-6083RZ/8083RZ/9083RZ, XNV-6083Z/8083Z, XNV-6083R/8083R/8093R/9083R, XNV-8082R/9082R, PNV-A6081R/A9081R,PNV-A7082RZ/A9082RZ</t>
  </si>
  <si>
    <t>PNB-A9092RLPH</t>
  </si>
  <si>
    <t>4K AI LPR Box Camera Kit with Enclosure and IR (L)</t>
  </si>
  <si>
    <t>Care is required in selecting the install location  –  See product selector and quick reference guide for details</t>
  </si>
  <si>
    <t>4K Regular Speed (up to 74MPH)  LPR Box Camera Kit with Enclosure and IR, Licensed with Wisenet Road AI. Max. 4K resolution, 12-50 mm lens, H.265/H.264/MJPEG codec, WiseStream III, Includes PoE+ Camera enclosure with Wall mount and IR 
LPR + MMCR: Make, Model &amp; Color*  Recognition on the Edge. 32GB Micro SD storage for up to 10,000 LPR/Vehicle images, Licensed open platform application for multiple regions/countries. 
(* Color recognition only during day time)</t>
  </si>
  <si>
    <t>849688024546</t>
  </si>
  <si>
    <t>PNB-A9091RLPH</t>
  </si>
  <si>
    <t>Limited Stock
Recommended replacement
PNB-A9092RLPH
Care is required in selecting the install location  –  See product selector and quick reference guide for details</t>
  </si>
  <si>
    <t>4K Moderate Speed (up to 75MPH)  LPR Box Camera Kit with Enclosure and IR, Licensed with Wisenet Road AI. Max. 4K resolution, 12-50 mm lens,  H.265, H.264, MJPEG codec, WiseStream III, Includes PoE+ Camera enclosure with Wall mount and IR 
LPR + MMCR: Make, Model &amp; Color*  Recognition on the Edge. 32GB Micro SD storage for up to 10,000 LPR/Vehicle images, Licensed open platform application for multiple regions/countries. 
(* Color recognition only during day time)</t>
  </si>
  <si>
    <t>849688019214</t>
  </si>
  <si>
    <t>Appliance</t>
  </si>
  <si>
    <t>CGA-1610</t>
  </si>
  <si>
    <t>OnCloud Gateway Appliance</t>
  </si>
  <si>
    <t>OnCloud Gateway Appliance - Cloud CVR Recording - ONVIF support - Supports up to 16 Channels</t>
  </si>
  <si>
    <t>8801089229236
8801089232168</t>
  </si>
  <si>
    <t>Hanwha Vision America - USA Pricelist October 1, 2025</t>
  </si>
  <si>
    <t>All Products</t>
  </si>
  <si>
    <t>Enter Discount</t>
  </si>
  <si>
    <t>MSRP</t>
  </si>
  <si>
    <t>EAN code</t>
  </si>
  <si>
    <t>8K Cameras</t>
  </si>
  <si>
    <t>TNO-A26081</t>
  </si>
  <si>
    <t>26MP AI Bullet Camera</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</si>
  <si>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</si>
  <si>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8801089227232</t>
  </si>
  <si>
    <t>TNB-9000</t>
  </si>
  <si>
    <t>8K Network Box Camera</t>
  </si>
  <si>
    <t>Special Order / Please Contact HVA Sales to confirm Lead Time</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</si>
  <si>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</si>
  <si>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4K Cameras &amp; up</t>
  </si>
  <si>
    <t>PNM-C32084RQZ-8XE256G-LU</t>
  </si>
  <si>
    <t>4K AI, IR, PTRZ Multi-directional, Jetson Orin, with Lumeo Advanced Analytics</t>
  </si>
  <si>
    <t>Wisenet P series network vandal outdoor Multi-Directional camera  [WiseAI ON] 4CH x 8MP @ 15FPS / [WiseAI OFF] 4CH x 8MP @ 20FPS, Motorized Varifocal Lens 4.38~9.33mm (FoV H: 112.1°~47.5°, V: 58°~26.6°) with PTRZ function, triple codec H.265/H.264/MJPEG, 120dB WDR; IR viewable length 25m (82ft); Lumeo: Retail, Transportation, Smart Cities, Logistics, Enterprise Security and more ;Wise AI: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NEMA-TS2(2.2.7), 150MPH Wind load resistant, Operating Temperature: -40°C~+55°C(-40°F~+131°F), HPoE Injector Included, Hard-coated dome bubble, Includes Jetson ORIN NX 8GB with 256GB NVMe SSD Storage, and Lumeo AI Gateway with 4 x Camera Channels 1 Year Enterprise License.</t>
  </si>
  <si>
    <t xml:space="preserve">Camera - Network </t>
  </si>
  <si>
    <t>PNM-C32084RQZ-8XE4T-W</t>
  </si>
  <si>
    <t>4K AI, IR, PTRZ, Multi-Sensor SolidEDGE with 4TB SSD (L)</t>
  </si>
  <si>
    <t>Wisenet P series network vandal outdoor Multi-Directional camera  [AI ON] 4CH x 8MP @ 15FPS / [AI OFF] 4CH x 8MP @ 20FPS, Motorized Varifocal Lens 4.38~9.33mm (FoV H: 112.1°~47.5°, V: 58°~26.6°) with PTRZ function,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NEMA-TS2(2.2.7), 150MPH Wind load resistant, Operating Temperature: -40°C~+55°C(-40°F~+131°F), HPoE Injector Included, Hard-coated dome bubble, Includes Jetson ORIN NX 8GB with 4TB NVMe SSD Storage, Pre-Installed WAVE Server with 1 Pro License, Pre-installed WAVE AI Plugin</t>
  </si>
  <si>
    <t>PNM-C19183RVTP</t>
  </si>
  <si>
    <t>3CH + PTZ, AI, IR Multi directional outdoor camera / 5MP x 3CH + 4MP 18x PTZ</t>
  </si>
  <si>
    <t>Wisenet P series network vandal outdoor Multi-Directional camera, 3CH x 5MP @ 30FPS and 4MP PTZ 18x Zoom, 3CH Fix Lens 2.4mm (FoV H: 123°, V: 91°),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 (Based on AI engine), I/O Box compatibility; Secure element (FIPS 140-3 level3), micro SD card 512GB x2, IP66, IK10, NEMA4X, Operating Temperature: -40°C~+55°C(-40°F~+131°F), PoE++ (injector included), Hard-coated dome bubble.</t>
  </si>
  <si>
    <t>PNM-C34404RQPZ</t>
  </si>
  <si>
    <t>5 CH, AI, IR, PTRZ Multi-directional outdoor camera with PTZ / 4K x 4 PTRZ + 2MP 40x PTZ</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</si>
  <si>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</si>
  <si>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8801089224552</t>
  </si>
  <si>
    <t>PNM-9084QZ1</t>
  </si>
  <si>
    <t>2MP X 4 outdoor Dome, PTRZ</t>
  </si>
  <si>
    <t> </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</si>
  <si>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IP66, IK10, NEMA4X, -40°C ~ +55°C (-40°F ~ +131°F), White, DIS, HPoE Injector included</t>
  </si>
  <si>
    <t>8801089216786</t>
  </si>
  <si>
    <t>PNM-C16083RQZ</t>
  </si>
  <si>
    <t>4MP, AI, IR, and PTRZ Multi-directional</t>
  </si>
  <si>
    <t>Wisenet P series network vandal outdoor Multi-Directional camera [AI ON] 4CH x 4MP @ 30FPS, Motorized Varifocal Lens with PTRZ function 3.2~10.2mm (FoV H: 95°~29°, V: 69°~21°), triple codec H.265/H.264/MJPEG, 120dB WDR; IR viewable length [PoE++ 20m(65.6ft),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</si>
  <si>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PNM-C16083RVQ</t>
  </si>
  <si>
    <t>4MP x 4, AI, IR Multi-directional outdoor camera</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</si>
  <si>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</si>
  <si>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8801089223128</t>
  </si>
  <si>
    <t>PNM-C16013RVQ</t>
  </si>
  <si>
    <t>4MP x 4, AI, IR mini multi-directional camera</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</si>
  <si>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IK09, NEMA4X, Operating Temperature: -40°C~+55°C(-40°F~+131°F); PoE+ /HPoE, Hard-coated dome bubble</t>
  </si>
  <si>
    <t>PNM-9084RQZ1</t>
  </si>
  <si>
    <t>2MP X 4 outdoor Dome, PTRZ w/IR</t>
  </si>
  <si>
    <t>Wisenet P series network vandal outdoor Multi-sensor Multi-Directional dome camera, 2MP x 4ch multi-directional camera, Motorized PTRZ support, Max. 60fps@2MP(H.265, H.264), 3.2~10mm(3.1x) motorized varifocal, IR viewable length: 30m, H.265, H.264, MJPEG with WiseStream II technology, 120dB WDR, defocus detection, built in analytics, true D/N, 4x SD card, hallway view, HLC, defog detection, Bi-Directional Audio,  Alarm I/O 1/1, IP66, IK10, NEMA4X, -40°C ~ +55°C (-40°F ~ +131°F), White, DIS, HPoE Injector included</t>
  </si>
  <si>
    <r>
      <t xml:space="preserve">8801089216892
</t>
    </r>
    <r>
      <rPr>
        <sz val="12"/>
        <color indexed="10"/>
        <rFont val="Arial"/>
        <family val="2"/>
      </rPr>
      <t>8801089216823</t>
    </r>
  </si>
  <si>
    <t>PNM-C32083RQZ</t>
  </si>
  <si>
    <t>4K AI, IR, and PTRZ Multi-directional</t>
  </si>
  <si>
    <r>
      <t xml:space="preserve">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t>
    </r>
    <r>
      <rPr>
        <sz val="12"/>
        <color rgb="FF000000"/>
        <rFont val="MS Gothic"/>
        <family val="3"/>
      </rPr>
      <t>Ⅱ</t>
    </r>
    <r>
      <rPr>
        <sz val="12"/>
        <color rgb="FF000000"/>
        <rFont val="Arial"/>
        <family val="2"/>
      </rPr>
      <t>(using AI engine), WiseStream</t>
    </r>
    <r>
      <rPr>
        <sz val="12"/>
        <color rgb="FF000000"/>
        <rFont val="MS Gothic"/>
        <family val="3"/>
      </rPr>
      <t>Ⅲ</t>
    </r>
    <r>
      <rPr>
        <sz val="12"/>
        <color rgb="FF000000"/>
        <rFont val="Arial"/>
        <family val="2"/>
      </rPr>
      <t>(Based on AI engine), I/O Box compatibility; TPM with FIPS 140-2 level2, micro SD card 512GB x2, IP66, IK10, NEMA4X, Operating Temperature: -40°C~+55°C(-40°F~+131°F), PoE++/PoE+, Hard-coated dome bubble</t>
    </r>
  </si>
  <si>
    <t>PNM-C32083RVQ</t>
  </si>
  <si>
    <t>4K x 4, AI, IR Multi-directional outdoor camera</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</si>
  <si>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</si>
  <si>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8801089223203</t>
  </si>
  <si>
    <t>PNM-9085RQZ1</t>
  </si>
  <si>
    <t>5MP X 4 outdoor Dome, PTRZ w/IR</t>
  </si>
  <si>
    <t>Wisenet P series network vandal outdoor Multi-sensor Multi-Directional dome camera, 5MP x 4ch multi-directional camera, Motorized PTRZ support, Max. 30fps@5MP(H.265, H.264), 4.13~9.4mm(2.3x) motorized varifocal lens, IR viewable length: 30m, H.265, H.264, MJPEG with WiseStream II technology, 120dB WDR, defocus detection, built in analytics, true D/N, 4x SD card, hallway view, HLC, defog detection, Bi-Directional Audio,  Alarm I/O 1/1, IP66, IK10, NEMA4X, -40°C ~ +55°C (-40°F ~ +131°F), White, DIS, HPoE Injector included</t>
  </si>
  <si>
    <r>
      <rPr>
        <sz val="11"/>
        <color rgb="FF000000"/>
        <rFont val="Arial"/>
        <family val="2"/>
      </rPr>
      <t xml:space="preserve">8801089216946
</t>
    </r>
    <r>
      <rPr>
        <sz val="11"/>
        <color rgb="FFFF0000"/>
        <rFont val="Arial"/>
        <family val="2"/>
      </rPr>
      <t>8801089216830</t>
    </r>
  </si>
  <si>
    <t>PNM-C20000QB</t>
  </si>
  <si>
    <t>AI Remote head 2MP/5MP x 4CH camera</t>
  </si>
  <si>
    <t xml:space="preserve">Compatible with "A" revision lenses only </t>
  </si>
  <si>
    <t>Wisenet P series network remote head camera 4CH x 2MP @ 30FPS or 4CH x 5MP @ 15FPS, Triple codec H.265/H.264/MJPEG, 120dB WDR, Analytics events based on AI engine: Classified object type: Person/Face/Vehicle/License plate, Attributes: Vehicle(Type and color: car/bus/truck/motorcycle/bicycle), Person (upper and bottom clothing color), IVA (Virtual line/Area, Enter/Exit, Loitering, Intrusion), Appear/Disappear, Business intelligence based on AI engine: People counting, Vehicle counting, Queue management, Heatmap, WiseNR Ⅱ(Based on AI engine), WiseStreamⅢ(Based on AI engine), USB-C for easy installation, 4 x Selectable I/O, 4 x Audio inputs, 1 Audio Out, TPM with FIPS 140-3 level3, Built-in microSD card slots (Up to 512GB x2), 12VDC/PoE+,  Compatible with SLA-T4680A/T4680VA, SLA-T2480A/T2480VA, SLA-T1080FA [Future compatibility with 5MP lenses]</t>
  </si>
  <si>
    <t>PNM-9000QB</t>
  </si>
  <si>
    <t>Remote head 2MP x 4CH camera</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</si>
  <si>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</si>
  <si>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PNM-9002VQ</t>
  </si>
  <si>
    <t>2MP / 5MP X 4</t>
  </si>
  <si>
    <t>Wisenet 5 SoC</t>
  </si>
  <si>
    <t>Network vandal outdoor Multi-sensor Multi-Directional dome camera, (2MP/5MP X 4 sensors sold separately) 8MP ~20MP (2MP @ 60fps or 5MP @30fps), fixed focal lens modules, triple codec H.265/H.264/MJPEG with WiseStream II technology, 150dB WDR @ 2MP or 120dB @ 5MP, defocus detection, built in analytics, PTZ handover, 4x SD card, hallway view, HLC, defog detection, DIS(Gyro Sensor), PoE+, IP66/IK10, -40°C ~ +55°C (-40°F ~ +131°F) 2MP Lens modules: SLA-2M2400Q (2.4mm), SLA-2M2800Q (2.8mm), SLA-2M3600Q (3.6mm), SLA-2M6000Q (6mm) 5MP Lens modules: SLA-5M3700Q (3.7mm), SLA-5M4600Q (4.6mm), SLA-5M7000Q (7.0mm). WHITE COLOR</t>
  </si>
  <si>
    <t>PNM-C12083RVD</t>
  </si>
  <si>
    <t>6MP X 2 AI, IR outdoor Dome</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</si>
  <si>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</si>
  <si>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PNM-12082RVD</t>
  </si>
  <si>
    <t>6MP X 2, IR outdoor Dome</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</si>
  <si>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</si>
  <si>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PNM-9000VD</t>
  </si>
  <si>
    <t>5MP X 2 outdoor Dome</t>
  </si>
  <si>
    <t>Limited Stock
Comparable Model
PNM-12082RVD</t>
  </si>
  <si>
    <t>Network vandal outdoor Multi-sensor Multi-Directional dome camera, (5MP X 2 sensors sold separately) 10MP @ 30fps, modular lenses from 3.7, 4.6 and 7.0mm lenses, triple codec H.265/H.264/MJPEG with WiseStream II technology, 120dB WDR, built in analytics, 2x SD card, hallway view, HLC, defog detection, DIS, PoE, IP66/IK10, -40°C ~ +55°C (-40°F ~ +131°F).
Lens modules: SLA-5M3700D (3.7mm), SLA-5M4600D (4.6mm), SLA-5M7000D (7.0mm)</t>
  </si>
  <si>
    <t>PNM-8082VT</t>
  </si>
  <si>
    <t>3CH x 2MP</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</si>
  <si>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</si>
  <si>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8801089191953
8801089215895</t>
  </si>
  <si>
    <t>PNM-9031RV</t>
  </si>
  <si>
    <t>15MP Panoramic Camera</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</si>
  <si>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</si>
  <si>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8801089199027
8801089215901</t>
  </si>
  <si>
    <t>PNM-C9022RV</t>
  </si>
  <si>
    <t>8MP Panoramic Camera with AI and IR</t>
  </si>
  <si>
    <r>
      <t xml:space="preserve">Panoramic Multi-sensor camera, FoV: H209º, V:60°, 8MP @ 20fps, Alpha Blending, triple codec H.265/H.264/MJPEG with WiseStream III technology, extreme WDR 120dB, Wise NR II, IR viewable length 65' (20m), </t>
    </r>
    <r>
      <rPr>
        <sz val="12"/>
        <color rgb="FFFF0000"/>
        <rFont val="Arial"/>
        <family val="2"/>
      </rPr>
      <t>Analytics events based on AI engine: Object detection (Person/Vehicle)</t>
    </r>
    <r>
      <rPr>
        <sz val="12"/>
        <color rgb="FF000000"/>
        <rFont val="Arial"/>
        <family val="2"/>
      </rPr>
      <t>, IVA (Virtual line/Area, Enter/Exit, Loitering, direction, intrusion), defocus detection, Micro USB for easy installation, 2 x Micro SD cards (512GB each), PoE+/12VDC, IP66/IK10/NEMA4X, TPM 2.0 (FIPS 140-2 level 2)</t>
    </r>
    <r>
      <rPr>
        <sz val="12"/>
        <rFont val="Arial"/>
        <family val="2"/>
      </rPr>
      <t>. OnCloud Compatible.</t>
    </r>
  </si>
  <si>
    <t>PNM-9022V</t>
  </si>
  <si>
    <t>8.3MP Panoramic Camera</t>
  </si>
  <si>
    <t>Limited Stock
Replacement PNM-C9022RV</t>
  </si>
  <si>
    <t>WN7 Panoramic Multi-sensor camera, 180º view, (2MP X 4 sensors) 7.3MP @ 30fps, panoramic 209º view, 8.3MP, triple codec H.265/H.264/MJPEG with WiseStream II technology, extreme WDR 120dB, defocus detection, built in analytics, Heatmap, Micro USB for easy installation, 2 x Micro SD cards PoE+, IP66/IK10/NEMA4X</t>
  </si>
  <si>
    <t>PND-A9081RF</t>
  </si>
  <si>
    <t>4K IR Indoor Flush Mount Dome AI Camera</t>
  </si>
  <si>
    <t>4K Network AI IR Dome Camera, Max. 4K resolution @ 30FPS, 0.05Lux@F1.6 (Color), 0Lux (B/W, IR LED on), Day &amp; Night(ICR), 4.5~10mm(2.2x) motorized varifocal lens, WDR(120dB), H.265, H.264, MJPEG codec, WiseStreamⅡ, WiseStreamⅢ (Using AI engine). Video Analytics based on AI [ Object detection and classification (Person, Face, Vehicle, License Plate), Face mask detection, Social distancing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-25 °C ~ 50 °C(-13°F ~ +122°F), PoE+/12VDC, IP52, IK10, Plenum rated</t>
  </si>
  <si>
    <t>PND-A9081RVX</t>
  </si>
  <si>
    <t>4K IR Indoor AI Camera Module Only</t>
  </si>
  <si>
    <t>Camera Module Only (no housing included)</t>
  </si>
  <si>
    <t>4K Network AI IR Indoor Camera Module, Max. 4K resolution @ 30FPS, 0.05Lux@F1.6 (Color), 0Lux (B/W, IR LED on), Day &amp; Night(ICR), 4.5~10mm(2.2x) motorized varifocal lens, WDR(120dB), H.265, H.264, MJPEG codec, WiseStreamⅡ, WiseStreamⅢ (Using AI engine). Video Analytics based on AI [ Object detection and classification (Person, Face, Vehicle, License Plate), Face mask detection, Social distancing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(When using the camera with housing): -25 °C ~ 50 °C(-13°F ~ +122°F), PoE+/12VDC. OnCloud Compatible.</t>
  </si>
  <si>
    <t>PND-A9081RV</t>
  </si>
  <si>
    <t>4K IR Indoor Vandal Dome AI Camera</t>
  </si>
  <si>
    <t>4K Network AI IR Dome Camera, Max. 4K resolution @ 30FPS, 0.05Lux@F1.6 (Color), 0Lux (B/W, IR LED on), Day &amp; Night(ICR), 4.5~10mm(2.2x) motorized varifocal lens, WDR(120dB), H.265, H.264, MJPEG codec, WiseStreamⅡ, WiseStreamⅢ (Using AI engine). Video Analytics based on AI [ Object detection and classification (Person, Face, Vehicle, License Plate), Face mask detection, Social distancing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-25 °C ~ 50 °C(-13°F ~ +122°F), PoE+/12VDC. OnCloud Compatible.</t>
  </si>
  <si>
    <t>PNV-A9081RX</t>
  </si>
  <si>
    <t>4K IR Outdoor AI Camera Module Only</t>
  </si>
  <si>
    <t>4K Network AI IR Outdoor Camera Module, Max. 4K resolution @ 30FPS, 0.05Lux@F1.6 (Color), 0Lux (B/W, IR LED on), Day &amp; Night(ICR), 4.5~10mm(2.2x) motorized varifocal lens, WDR(120dB) H.265, H.264, MJPEG codec, WiseStreamⅡ, WiseStreamⅢ (Using AI engine), Video Analytics based on AI [ Object detection and classification (Person, Face, Vehicle, License Plate), Face mask detection, Social distancing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(When using the camera with housing): -40°C~+55°C(-40°F ~ +131°F), Power: PoE+/12VDC, Metal shielded RJ-45. OnCloud Compatible.</t>
  </si>
  <si>
    <t>PNV-A9081R</t>
  </si>
  <si>
    <t>4K IR Outdoor Vandal Dome AI Camera</t>
  </si>
  <si>
    <t>4K Network AI IR Vandal Dome Camera, Max. 4K resolution @ 30FPS, 0.05Lux@F1.6 (Color), 0Lux (B/W, IR LED on), Day &amp; Night(ICR), 4.5~10mm(2.2x) motorized varifocal lens, WDR(120dB) H.265, H.264, MJPEG codec, WiseStreamⅡ, WiseStreamⅢ (Using AI engine), Video Analytics based on AI [ Object detection and classification (Person, Face, Vehicle, License Plate), Face mask detection, Social distancing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 OnCloud Compatible.</t>
  </si>
  <si>
    <t>PNO-A9311R</t>
  </si>
  <si>
    <t>4K Network AI IR Zoom (31x) Bullet Camera</t>
  </si>
  <si>
    <t>4K Network AI IR Bullet Camera, Max. 4K resolution @ 30FPS, 0.075Lux@F1.36 (Color), 0Lux (B/W, IR LED on), Day &amp; Night(ICR), 6.91~214.7mm (31x) zoom lens, WDR(120dB) H.265, H.264, MJPEG codec, WiseStreamⅡ, WiseStreamⅢ (Using AI engine), Video Analytics based on AI [Object detection and classification (Person, Face, Vehicle, License plate), Face mask detection, Social distancing detection, Slip&amp;Fall detection, Attribute, BestShot] People counting, Vehicle counting, Crowd counting, Queue management, Heatmap based on AI, TPM with FIPS 140-2 level2, Secure boot, Verify firmware forgery, Modular structure for easy installation​, 2x micro SD card (512GB x2), Operating temperature: -40°C~+55°C(-40°F ~ +131°F), Power: PoE+/12VDC, Metal shielded RJ-45, IP66/IP67, IK10, NEMA4X. OnCloud Compatible.</t>
  </si>
  <si>
    <t>PNO-A9081R</t>
  </si>
  <si>
    <t>4K IR Bullet AI camera</t>
  </si>
  <si>
    <t>4K Network AI IR Bullet Camera, Max. 4K resolution @ 30FPS, 0.05Lux@F1.6 (Color), 0Lux (B/W, IR LED on), Day &amp; Night(ICR), 4.5~10mm(2.2x) motorized varifocal lens, WDR(120dB) H.265, H.264, MJPEG codec, WiseStreamⅡ, WiseStreamⅢ (Using AI engine), Video Analytics based on AI [ Object detection and classification (Person, Face, Vehicle, License Plate), Face mask detection, Social distancing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 OnCloud Compatible.</t>
  </si>
  <si>
    <t>PNB-A9001</t>
  </si>
  <si>
    <t>4K Box AI camera</t>
  </si>
  <si>
    <t>4K AI Network Box Camera, Max. 4K resolution, 0.03Lux@F1.2(Color), Day &amp; Night(ICR), WDR(120dB) H.265, H.264, MJPEG codec, WiseStreamⅡ, WiseStreamⅢ (Using AI engine), Video Analytics based on AI [ Object detection and classification (Person, Face, Vehicle, License Plate), Face mask detection, Social distancing detection, Attribute, BestShot] People counting, Heatmap, Queue management based on AI, Face Mask Detection, Social Distancing Detection, Compatible with Wisenet Retail Insight v2.0 for Business Intelligence, Age/gender based People counting, Heatmap, Queue management, 2x micro SD card (512GB x2),  Power: PoE+/12VDC, OnCloud Compatible.</t>
  </si>
  <si>
    <t>XNP-C9303RW</t>
  </si>
  <si>
    <t>4K AI IR, Wiper PTZ</t>
  </si>
  <si>
    <r>
      <t xml:space="preserve">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t>
    </r>
    <r>
      <rPr>
        <b/>
        <sz val="12"/>
        <color rgb="FF000000"/>
        <rFont val="Arial"/>
        <family val="2"/>
      </rPr>
      <t>built-in SD card slot (2x512GB)</t>
    </r>
    <r>
      <rPr>
        <sz val="12"/>
        <color rgb="FF000000"/>
        <rFont val="Arial"/>
        <family val="2"/>
      </rPr>
      <t>, IP66, IK10, NEMA4X, NEMA-TS 2(2.2.7, 2.2.8, 2.2.9),  FIPS 140-2, PoE++/HPoE injector included, Operating Temperature -40°C~+55°C(-40°F ~ +131°F), (Compatible with I/O Box SPM-4210). OnCloud Compatible.</t>
    </r>
  </si>
  <si>
    <t>XNP-9300RW</t>
  </si>
  <si>
    <t>4K IR, Wiper PTZ</t>
  </si>
  <si>
    <t>Limited Stock
Comparable Model
XNP-C9253RW</t>
  </si>
  <si>
    <r>
      <t xml:space="preserve">Powered by WN7, 4K @ 30FPS resolution, 5mm~150mm (30x) lens, build in wiper and adaptive Wise IR (200m),  extreme WDR 120dB, Day &amp; Night ICR, H.265, H.264, MJPEG codec support, Intelligent Analytics, Object auto tracking (Person/Vehicle), Target lock track, BLC, HLC, SSDR, lens heater for water/snow removal, </t>
    </r>
    <r>
      <rPr>
        <b/>
        <sz val="12"/>
        <color rgb="FF000000"/>
        <rFont val="Arial"/>
        <family val="2"/>
      </rPr>
      <t>built-in SD card slot (2x512GB)</t>
    </r>
    <r>
      <rPr>
        <sz val="12"/>
        <color rgb="FF000000"/>
        <rFont val="Arial"/>
        <family val="2"/>
      </rPr>
      <t>, IP66, IK10(Camera body only), NEMA4X, NEMA-TS 2 (2.2.7, 2.2.8, 2.2.9), PoE++/HPoE injector included, Operating Temperature -40°C~+55°C(-40°F ~ +131°F), (Compatible with I/O Box SPM-4210)</t>
    </r>
  </si>
  <si>
    <t>8801089191847</t>
  </si>
  <si>
    <t>XNP-C9253R</t>
  </si>
  <si>
    <t>4K AI IR, PTZ</t>
  </si>
  <si>
    <r>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t>
    </r>
    <r>
      <rPr>
        <b/>
        <sz val="12"/>
        <color rgb="FF000000"/>
        <rFont val="Arial"/>
        <family val="2"/>
      </rPr>
      <t>built-in SD card slot (2x512GB)</t>
    </r>
    <r>
      <rPr>
        <sz val="12"/>
        <color rgb="FF000000"/>
        <rFont val="Arial"/>
        <family val="2"/>
      </rPr>
      <t>, IP66, IK10, NEMA4X, NEMA-TS 2(2.2.7, 2.2.8, 2.2.9),  FIPS 140-2, PoE++/HPoE injector included, Operating Temperature -40°C~+55°C(-40°F ~ +131°F), (Compatible with I/O Box SPM-4210). OnCloud Compatible.</t>
    </r>
  </si>
  <si>
    <t>XNP-9250R</t>
  </si>
  <si>
    <t>4K, 25x, IR PTZ camera</t>
  </si>
  <si>
    <t>Limited Stock
Comparable Model
XNP-C9253R</t>
  </si>
  <si>
    <r>
      <t xml:space="preserve">Powered by WN7, 4K @ 30FPS resolution, 5mm~125mm (25x) lens, adaptive Wise IR (200m), extreme WDR 120dB, Day &amp; Night ICR, H.265, H.264, MJPEG codec support, Intelligent Analytics, Object auto tracking (Person/Vehicle), Target lock track, BLC, HLC, SSDR, lens heater for water/snow removal, </t>
    </r>
    <r>
      <rPr>
        <b/>
        <sz val="12"/>
        <color rgb="FF000000"/>
        <rFont val="Arial"/>
        <family val="2"/>
      </rPr>
      <t>built-in SD card slot (2x512GB)</t>
    </r>
    <r>
      <rPr>
        <sz val="12"/>
        <color rgb="FF000000"/>
        <rFont val="Arial"/>
        <family val="2"/>
      </rPr>
      <t xml:space="preserve">, IP66, IK10(Camera body only), NEMA4X, NEMA-TS 2 (2.2.7, 2.2.8, 2.2.9), PoE++/HPoE injector included, Operating Temperature -40°C~+55°C(-40°F ~ +131°F), (Compatible with I/O Box SPM-4210) </t>
    </r>
  </si>
  <si>
    <t>8801089199966</t>
  </si>
  <si>
    <t>XNP-C9310R</t>
  </si>
  <si>
    <t>4K AI Focus IR, PTZ</t>
  </si>
  <si>
    <r>
      <t xml:space="preserve">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t>
    </r>
    <r>
      <rPr>
        <b/>
        <sz val="12"/>
        <color rgb="FF000000"/>
        <rFont val="Arial"/>
        <family val="2"/>
      </rPr>
      <t>built-in SD card slot (2x512GB)</t>
    </r>
    <r>
      <rPr>
        <sz val="12"/>
        <color rgb="FF000000"/>
        <rFont val="Arial"/>
        <family val="2"/>
      </rPr>
      <t>, IP66, IP67, IK10, NEMA4X, NEMA-TS 2(2.2.7, 2.2.8, 2.2.9),  FIPS 140-2, PoE++/HPoE injector included, Operating Temperature -50°C~+55°C (-58°F ~ +131°F), (Compatible with I/O Box SPM-4210). OnCloud Compatible.</t>
    </r>
  </si>
  <si>
    <t>XNP-C9253</t>
  </si>
  <si>
    <t>4K AI PTZ</t>
  </si>
  <si>
    <r>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t>
    </r>
    <r>
      <rPr>
        <b/>
        <sz val="12"/>
        <color rgb="FF000000"/>
        <rFont val="Arial"/>
        <family val="2"/>
      </rPr>
      <t>built-in SD card slot (2x512GB)</t>
    </r>
    <r>
      <rPr>
        <sz val="12"/>
        <color rgb="FF000000"/>
        <rFont val="Arial"/>
        <family val="2"/>
      </rPr>
      <t>, IP66, IK10, NEMA4X, NEMA-TS 2(2.2.7, 2.2.8, 2.2.9),  FIPS 140-2, Power: PoE+, Operating Temperature -40°C~+55°C(-40°F ~ +131°F), (Compatible with I/O Box SPM-4210). OnCloud Compatible.</t>
    </r>
  </si>
  <si>
    <t>XNP-9250</t>
  </si>
  <si>
    <t>4K, 25x PTZ camera</t>
  </si>
  <si>
    <t>Limited Stock
Comparable Model
XNP-C9253</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</si>
  <si>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</si>
  <si>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8801089224927</t>
  </si>
  <si>
    <t>XNO-A9084R</t>
  </si>
  <si>
    <t>Powered by WN9, Outoor Network AI IR Vandal Bullet Camera, 8MP resolution @ 30FPS, 4.4~9.3mm(2.1x),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-40°C~+60°C (-40°F~+140°F), Power: PoE, Metal shielded RJ-45.</t>
  </si>
  <si>
    <t>8801089235282
8801089235343</t>
  </si>
  <si>
    <t>XNO-C9083R</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</si>
  <si>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 OnCloud Compatible.</t>
  </si>
  <si>
    <t>8801089198594
8801089207920</t>
  </si>
  <si>
    <t>XNO-9083R</t>
  </si>
  <si>
    <t>4K IR Bullet AI Camera</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</si>
  <si>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 OnCloud Compatible.</t>
  </si>
  <si>
    <t>XNO-9082R</t>
  </si>
  <si>
    <t>4K IR Bullet Camera</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</si>
  <si>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 OnCloud Compatible.</t>
  </si>
  <si>
    <t>XND-A9084RV</t>
  </si>
  <si>
    <t>8MP IR Indoor Dome AI Camera</t>
  </si>
  <si>
    <t xml:space="preserve">Powered by WN9, Indoor Network AI IR Dome Camera, 8MP resolution @ 30FPS, 4.4~9.3mm (2.1x),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</si>
  <si>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8801089235275
8801089235336</t>
  </si>
  <si>
    <t>XND-C9083RV</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</si>
  <si>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 OnCloud Compatible.</t>
  </si>
  <si>
    <t>XNV-A9084R</t>
  </si>
  <si>
    <t>8MP IR Outdoor Vandal Dome AI Camera</t>
  </si>
  <si>
    <t>Powered by WN9, Outdoor Network AI IR Vandal Dome Camera, 8MP resolution @ 30FPS, 4.4~9.3mm (2.1x),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</si>
  <si>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8801089235268
8801089235329</t>
  </si>
  <si>
    <t>XNV-C9083R</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</si>
  <si>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 OnCloud Compatible.</t>
  </si>
  <si>
    <t>XNV-9082R</t>
  </si>
  <si>
    <t>4K IR Outdoor Vandal Dome</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</si>
  <si>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 OnCloud Compatible.</t>
  </si>
  <si>
    <t>XND-9083RV</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</si>
  <si>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 OnCloud Compatible.</t>
  </si>
  <si>
    <t>XNV-9083RZ</t>
  </si>
  <si>
    <t xml:space="preserve">4K IR Outdoor Vandal Dome AI, PTRZ Camera </t>
  </si>
  <si>
    <r>
      <t xml:space="preserve">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t>
    </r>
    <r>
      <rPr>
        <sz val="12"/>
        <color rgb="FFFF0000"/>
        <rFont val="Arial"/>
        <family val="2"/>
      </rPr>
      <t>Analytics events based on AI engine: Object detection(Person/Face/Vehicle/License plate), IVA (Virtual line/Area, Enter/Exit, Loitering, direction, intrusion)</t>
    </r>
    <r>
      <rPr>
        <sz val="12"/>
        <color rgb="FF000000"/>
        <rFont val="Arial"/>
        <family val="2"/>
      </rPr>
      <t>,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 OnCloud Compatible.</t>
    </r>
  </si>
  <si>
    <t>XNV-9083R</t>
  </si>
  <si>
    <t xml:space="preserve"> 4K IR Outdoor Vandal Dome AI Camera</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</si>
  <si>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 OnCloud Compatible.</t>
  </si>
  <si>
    <t>XND-9082RF</t>
  </si>
  <si>
    <t>4K IR Flush Mount Dome</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</si>
  <si>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 OnCloud Compatible.</t>
  </si>
  <si>
    <t>XND-9082RV</t>
  </si>
  <si>
    <t>4K IR Indoor Dome</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</si>
  <si>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 OnCloud Compatible.</t>
  </si>
  <si>
    <t>XNB-9003</t>
  </si>
  <si>
    <t>4K Box AI Camera</t>
  </si>
  <si>
    <t>Limited Stock
Replacement coming soon</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</si>
  <si>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 OnCloud Compatible.</t>
  </si>
  <si>
    <t>8801089207746
8801089200662</t>
  </si>
  <si>
    <t>XNF-9010RS</t>
  </si>
  <si>
    <t>12MP Stainless Steel IR Fisheye Camera</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</si>
  <si>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 OnCloud Compatible.</t>
  </si>
  <si>
    <t>XNF-9013RV</t>
  </si>
  <si>
    <t>12MP, Fisheye camera with AI and IR</t>
  </si>
  <si>
    <r>
      <t>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t>
    </r>
    <r>
      <rPr>
        <sz val="12"/>
        <color rgb="FFFF0000"/>
        <rFont val="Arial"/>
        <family val="2"/>
      </rPr>
      <t>Analytics events based on AI engine: Object detection (Person/Face/Vehicle/License plate), IVA (Virtual line/Area, Enter/Exit, Loitering, direction, intrusion)</t>
    </r>
    <r>
      <rPr>
        <sz val="12"/>
        <color rgb="FF000000"/>
        <rFont val="Arial"/>
        <family val="2"/>
      </rPr>
      <t>, Virtual channel support, selectable I/O port, Video Analytics, Heatmap, People counting, Queue management, Hard coated dome cover, Handover, IP66/IK10/NEMA4X, PoE+ (Wise Power), 12VDC. OnCloud Compatible.</t>
    </r>
  </si>
  <si>
    <t>QNF-C9010</t>
  </si>
  <si>
    <t>12MP Indoor AI Fisheye</t>
  </si>
  <si>
    <t>Q Series Network Indoor Fisheye Dome Camera, 12MP sensor, Max resolution 3008x3008 @ 20fps, 1.76mm fixed lens, H185°/V185°, H.265/H.264/MJPEG codec, WiseStreamIII (Based on AI engine), WiseNR Ⅱ (Based on AI engine), extremeWDR (120dB), Digital rotation, AI based motion detection, Classified object type: Person/Vehicle, Object attributes (Person: Top/Bottom Clothing Color, Vehicle: Color), IVA events based on AI engine: Virtual line (Crossing/Direction), Virtual area (Loitering/Intrusion/Enter/Exit/(Dis)Appear), BestShot, Analytics events (Defocus, Tampering), AI-based business intelligence (Heatmap, Queue management, People counting), Built-in microSD Card slot (Up to 256GB), IP42, Operating temp: -10°C~+40°C (+14°F~+104°F), Power: PoE, RJ45. OnCloud Compatible.</t>
  </si>
  <si>
    <t>8801089233899
8801089235169</t>
  </si>
  <si>
    <t>QNF-C9010V</t>
  </si>
  <si>
    <t>12MP Outdoor AI Fisheye</t>
  </si>
  <si>
    <t>Q Series Network Outdoor Fisheye Dome Camera, 12MP sensor,  Max resolution 3008x3008 @ 20fps, 1.76mm fixed lens, H185°/V185°, H.265/H.264/MJPEG codec, WiseStreamIII (Based on AI engine), WiseNR Ⅱ (Based on AI engine), extremeWDR (120dB), Digital rotation, AI based motion detection, Classified object type: Person/Vehicle, Object attributes (Person: Top/Bottom Clothing Color, Vehicle: Color), IVA events based on AI engine: Virtual line (Crossing/Direction), Virtual area (Loitering/Intrusion/Enter/Exit/(Dis)Appear), BestShot, Analytics events (Defocus, Tampering), AI-based business intelligence (Heatmap, Queue management, People counting), Built-in microSD Card slot (Up to 256GB), IP66, IK10, NEMA 4X, Operating temp: -40°C~+55°C (-40°F~+131°F), Power: PoE, RJ45. OnCloud Compatible.</t>
  </si>
  <si>
    <t>8801089239846
8801089239853</t>
  </si>
  <si>
    <t>XNF-9010RV</t>
  </si>
  <si>
    <t>12MP, WN7 Fisheye</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</si>
  <si>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 OnCloud Compatible.</t>
  </si>
  <si>
    <t>XNF-9010RVM</t>
  </si>
  <si>
    <t>Special Order</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</si>
  <si>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 OnCloud Compatible.</t>
  </si>
  <si>
    <t>TNS-9050IBC</t>
  </si>
  <si>
    <t>Barcode Reader Camera</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</si>
  <si>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</si>
  <si>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QNV-C9083R</t>
  </si>
  <si>
    <t>Wisenet Q network outdoor vandal dome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 OnCloud Compatible.</t>
  </si>
  <si>
    <t>QNO-C9083R</t>
  </si>
  <si>
    <t>Wisenet Q network outdoor vandal bullet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OnCloud Compatible.</t>
  </si>
  <si>
    <t>QNV-C9011R</t>
  </si>
  <si>
    <t>Wisenet Q mini network outdoor vandal dome camera, 4K @ 30fps, fix lens 3mm (H:108°/V: 59°),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 OnCloud Compatible.</t>
  </si>
  <si>
    <t>QNF-9010</t>
  </si>
  <si>
    <t>12MP Indoor fisheye</t>
  </si>
  <si>
    <t>Wisenet Q series network Indoor fisheye dome camera, 12MP CMOS sensor, max resolution 3008x3008 @ 30fps, triple codec H.265/H.264/MJPEG with WiseStream II technology, WDR 120dB, business analytics (heatmap and people counting), built-in SD card slot (1x256GB), PoE</t>
  </si>
  <si>
    <t>6MP Cameras</t>
  </si>
  <si>
    <t>XNP-C8303RW</t>
  </si>
  <si>
    <t>6MP AI IR, Wiper PTZ</t>
  </si>
  <si>
    <r>
      <t xml:space="preserve">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t>
    </r>
    <r>
      <rPr>
        <b/>
        <sz val="12"/>
        <color rgb="FF000000"/>
        <rFont val="Arial"/>
        <family val="2"/>
      </rPr>
      <t>built-in SD card slot (2x512GB)</t>
    </r>
    <r>
      <rPr>
        <sz val="12"/>
        <color rgb="FF000000"/>
        <rFont val="Arial"/>
        <family val="2"/>
      </rPr>
      <t>, IP66, IK10, NEMA4X, NEMA-TS 2(2.2.7, 2.2.8, 2.2.9),  FIPS 140-2, PoE++/HPoE injector included, Operating Temperature -40°C~+55°C(-40°F ~ +131°F), (Compatible with I/O Box SPM-4210). OnCloud Compatible.</t>
    </r>
  </si>
  <si>
    <t>XNP-C8253R</t>
  </si>
  <si>
    <t>6MP AI IR, PTZ</t>
  </si>
  <si>
    <r>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t>
    </r>
    <r>
      <rPr>
        <b/>
        <sz val="12"/>
        <color rgb="FF000000"/>
        <rFont val="Arial"/>
        <family val="2"/>
      </rPr>
      <t>built-in SD card slot (2x512GB)</t>
    </r>
    <r>
      <rPr>
        <sz val="12"/>
        <color rgb="FF000000"/>
        <rFont val="Arial"/>
        <family val="2"/>
      </rPr>
      <t>, IP66, IK10, NEMA4X, NEMA-TS 2(2.2.7, 2.2.8, 2.2.9),  FIPS 140-2, PoE++/HPoE injector included, Operating Temperature -40°C~+55°C(-40°F ~ +131°F), (Compatible with I/O Box SPM-4210). OnCloud Compatible.</t>
    </r>
  </si>
  <si>
    <t>XNP-C8253</t>
  </si>
  <si>
    <t>6MP AI PTZ</t>
  </si>
  <si>
    <r>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t>
    </r>
    <r>
      <rPr>
        <b/>
        <sz val="12"/>
        <color rgb="FF000000"/>
        <rFont val="Arial"/>
        <family val="2"/>
      </rPr>
      <t>built-in SD card slot (2x512GB)</t>
    </r>
    <r>
      <rPr>
        <sz val="12"/>
        <color rgb="FF000000"/>
        <rFont val="Arial"/>
        <family val="2"/>
      </rPr>
      <t>, IP66, IK10, NEMA4X, NEMA-TS 2(2.2.7, 2.2.8, 2.2.9),  FIPS 140-2, Power: PoE+, Operating Temperature -40°C~+55°C(-40°F ~ +131°F), (Compatible with I/O Box SPM-4210). OnCloud Compatible.</t>
    </r>
  </si>
  <si>
    <t>XNP-8250</t>
  </si>
  <si>
    <t>6MP, 25x PTZ camera</t>
  </si>
  <si>
    <t>Limited Stock
Comparable Model
XNP-C8253</t>
  </si>
  <si>
    <r>
      <t xml:space="preserve">Powered by WN7, 6MP @ 30FPS resolution, 5mm~125mm (25x) lens, extreme WDR 120dB, Day &amp; Night ICR, H.265, H.264, MJPEG codec support, Intelligent Analytics, Object auto tracking (Person/Vehicle), Target lock track, BLC, HLC, SSDR, </t>
    </r>
    <r>
      <rPr>
        <b/>
        <sz val="12"/>
        <color rgb="FF000000"/>
        <rFont val="Arial"/>
        <family val="2"/>
      </rPr>
      <t>built-in SD card slot (2x512GB)</t>
    </r>
    <r>
      <rPr>
        <sz val="12"/>
        <color rgb="FF000000"/>
        <rFont val="Arial"/>
        <family val="2"/>
      </rPr>
      <t>,  IP66, IK10, NEMA4X, NEMA-TS 2 (2.2.7, 2.2.8, 2.2.9), Power: PoE+, Operating Temperature -40°C~+55°C(-40°F ~ +131°F), (Compatible with I/O Box SPM-4210)</t>
    </r>
  </si>
  <si>
    <t>8801089199980</t>
  </si>
  <si>
    <t>XNO-C8083R</t>
  </si>
  <si>
    <t>6MP IR Bullet AI camera</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</si>
  <si>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 OnCloud Compatible.</t>
  </si>
  <si>
    <t>XNO-8083R</t>
  </si>
  <si>
    <t>6MP IR Bullet AI Camera</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</si>
  <si>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 OnCloud Compatible.</t>
  </si>
  <si>
    <t>XNO-8082R</t>
  </si>
  <si>
    <t>6MP IR Bullet Camera</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</si>
  <si>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 OnCloud Compatible.</t>
  </si>
  <si>
    <t>XNV-C8083R</t>
  </si>
  <si>
    <t>6MP IR Outdoor Vandal Dome AI Camera</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</si>
  <si>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 OnCloud Compatible.</t>
  </si>
  <si>
    <t>XNV-8093R</t>
  </si>
  <si>
    <t xml:space="preserve">6MP IR Outdoor Vandal Dome AI Camera </t>
  </si>
  <si>
    <t>10.9-29mm lens</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</si>
  <si>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 OnCloud Compatible.</t>
  </si>
  <si>
    <t>XNV-8083RZ</t>
  </si>
  <si>
    <t>6MP IR Outdoor Vandal Dome AI, PTRZ Camera</t>
  </si>
  <si>
    <r>
      <t xml:space="preserve">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t>
    </r>
    <r>
      <rPr>
        <sz val="12"/>
        <color rgb="FFFF0000"/>
        <rFont val="Arial"/>
        <family val="2"/>
      </rPr>
      <t>Analytics events based on AI engine: Object detection(Person/Face/Vehicle/License plate), IVA (Virtual line/Area, Enter/Exit, Loitering, direction, intrusion)</t>
    </r>
    <r>
      <rPr>
        <sz val="12"/>
        <color rgb="FF000000"/>
        <rFont val="Arial"/>
        <family val="2"/>
      </rPr>
      <t>,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 OnCloud Compatible.</t>
    </r>
  </si>
  <si>
    <t>XNV-8083RX</t>
  </si>
  <si>
    <t>6MP IR Outdoor AI Camera Module Only</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</si>
  <si>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 OnCloud Compatible.</t>
  </si>
  <si>
    <t>XNV-8083R</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</si>
  <si>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 OnCloud Compatible.</t>
  </si>
  <si>
    <t>XNV-8082R</t>
  </si>
  <si>
    <t>6MP IR Outdoor Vandal Dome</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</si>
  <si>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 OnCloud Compatible.</t>
  </si>
  <si>
    <t>XND-C8083RV</t>
  </si>
  <si>
    <t>6MP IR Indoor Vandal Dome AI Camera</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</si>
  <si>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OnCloud Compatible.</t>
  </si>
  <si>
    <t>XND-8093RV</t>
  </si>
  <si>
    <t>6MP IR Indoor Dome AI Camera</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</si>
  <si>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 OnCloud Compatible.</t>
  </si>
  <si>
    <t>XND-8083RVX</t>
  </si>
  <si>
    <t>6MP IR Indoor AI Camera Module Only</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</si>
  <si>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 OnCloud Compatible.</t>
  </si>
  <si>
    <t>XND-8083RV</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</si>
  <si>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OnCloud Compatible.</t>
  </si>
  <si>
    <t>XND-8082RF</t>
  </si>
  <si>
    <t>6MP IR Flush Mount Dome</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</si>
  <si>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 OnCloud Compatible.</t>
  </si>
  <si>
    <t>XND-8082RV</t>
  </si>
  <si>
    <t>6MP IR Indoor Dome</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</si>
  <si>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 OnCloud Compatible.</t>
  </si>
  <si>
    <t>XNB-8003</t>
  </si>
  <si>
    <t>6MP Box AI Camera</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</si>
  <si>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 OnCloud Compatible.</t>
  </si>
  <si>
    <t>5MP Cameras</t>
  </si>
  <si>
    <t>XND-8081REV</t>
  </si>
  <si>
    <t>5MP Indoor Dome, PoE extender camera</t>
  </si>
  <si>
    <t>PoE+ Required</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</si>
  <si>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</si>
  <si>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8801089187741</t>
  </si>
  <si>
    <t>XNV-8081RE</t>
  </si>
  <si>
    <t>5MP Outdoor Dome, PoE extender camera</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</si>
  <si>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</si>
  <si>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8801089187666</t>
  </si>
  <si>
    <t>XNV-8081R</t>
  </si>
  <si>
    <t>5MP IR Outdoor Dome</t>
  </si>
  <si>
    <t>Limited Stock
Recommended replacement
XNV-8083R</t>
  </si>
  <si>
    <t>Wisenet X series Plus powered by Wisenet 5 IR network outdoor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true D/N, dual SD card, hallway view, HLC, defog detection, DIS (Gyro), 12VDC/PoE, optional 24VAC,  IP67/IP66/IP6K9K, IK10+, Nema 4X, -50°C ~ +60°C (-58°F ~ +140°F), white color, ivory skin included, optional black skin cover</t>
  </si>
  <si>
    <t>XND-8081RV</t>
  </si>
  <si>
    <t>5MP IR Indoor Dome</t>
  </si>
  <si>
    <t>Limited Stock
Recommended replacement
XND-8083RV</t>
  </si>
  <si>
    <t>Wisenet X series Plus powered by Wisenet 5 IR network indoor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built-in mic, true D/N, dual SD card, hallway view, HLC, defog detection, DIS (Gyro), 12VDC/PoE, IP52, IK10, white color, ivory skin included, optional black skin cover</t>
  </si>
  <si>
    <t>XNV-8081Z</t>
  </si>
  <si>
    <t>5MP Outdoor PTRZ Dome</t>
  </si>
  <si>
    <t>Limited Stock
Recommended replacement
XNV-8083RZ</t>
  </si>
  <si>
    <t>Wisenet X series Plus powered by Wisenet 5 network outdoor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</si>
  <si>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XNF-8010R</t>
  </si>
  <si>
    <t>X-Series Indoor IR Fisheye</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</si>
  <si>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</si>
  <si>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8801089125293</t>
  </si>
  <si>
    <t>XNF-8010RW</t>
  </si>
  <si>
    <r>
      <t>X-Series Indoor IR Fisheye</t>
    </r>
    <r>
      <rPr>
        <b/>
        <sz val="12"/>
        <color rgb="FFFF0000"/>
        <rFont val="Arial"/>
        <family val="2"/>
      </rPr>
      <t xml:space="preserve">
(White Color)</t>
    </r>
  </si>
  <si>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</si>
  <si>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8801089133441</t>
  </si>
  <si>
    <t>XNF-8010RV</t>
  </si>
  <si>
    <t>X-Series Outdoor IR Fisheye</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</si>
  <si>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</si>
  <si>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8801089125316</t>
  </si>
  <si>
    <t>XNF-8010RVM</t>
  </si>
  <si>
    <t>X-Series Mobile IR Fisheye</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</si>
  <si>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</si>
  <si>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8801089125347</t>
  </si>
  <si>
    <t>XNV-8080RSA</t>
  </si>
  <si>
    <t>5MP Stainless Steel IR Dome</t>
  </si>
  <si>
    <t>IP6K9K</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</si>
  <si>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</si>
  <si>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XNV-A8084R</t>
  </si>
  <si>
    <t>5MP IR Outdoor Vandal Dome AI Camera</t>
  </si>
  <si>
    <t>Powered by WN9, Outdoor Network AI IR Vandal Dome Camera, 5MP resolution @ 30FPS, 3.3~9.3mm (2.8x),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</si>
  <si>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8801089235299
8801089235350</t>
  </si>
  <si>
    <t>XNV-8080R</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</si>
  <si>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</si>
  <si>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8801089125712</t>
  </si>
  <si>
    <t>XNV-8020R</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</si>
  <si>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</si>
  <si>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8801089125729</t>
  </si>
  <si>
    <t>XNV-8030R</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</si>
  <si>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</si>
  <si>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8801089125699</t>
  </si>
  <si>
    <t>XNV-8040R</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</si>
  <si>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</si>
  <si>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8801089125705</t>
  </si>
  <si>
    <t>XNO-A8084R</t>
  </si>
  <si>
    <t>5MP IR Bullet AI Camera</t>
  </si>
  <si>
    <t>Powered by WN9, Outdoor Network AI IR Vandal Bullet Camera, 5MP resolution @ 30FPS, 3.3~9.3mm (2.8x)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-40°C~+60°C (-40°F~+140°F), Power: PoE, Metal shielded RJ-45.</t>
  </si>
  <si>
    <t>8801089235312
8801089235374</t>
  </si>
  <si>
    <t>XNO-8080R</t>
  </si>
  <si>
    <t>5MP IR Bullet</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</si>
  <si>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</si>
  <si>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8801089125446</t>
  </si>
  <si>
    <t>XNO-8020R</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</si>
  <si>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</si>
  <si>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8801089125408</t>
  </si>
  <si>
    <t>XNO-8030R</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</si>
  <si>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</si>
  <si>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8801089125422</t>
  </si>
  <si>
    <t>XNO-8040R</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</si>
  <si>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</si>
  <si>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8801089125439</t>
  </si>
  <si>
    <t>XND-A8084RV</t>
  </si>
  <si>
    <t>5MP IR Indoor Dome AI Camera</t>
  </si>
  <si>
    <r>
      <rPr>
        <sz val="12"/>
        <color rgb="FF000000"/>
        <rFont val="Arial"/>
        <family val="2"/>
      </rPr>
      <t xml:space="preserve">Powered by WN9, Indoor Network AI IR Dome Camera, 5MP resolution @ 30FPS, 3.3~9.3mm (2.8x), (99°~31°)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r>
    <r>
      <rPr>
        <sz val="11"/>
        <color rgb="FFFF0000"/>
        <rFont val="Malgun Gothic"/>
        <family val="2"/>
      </rPr>
      <t xml:space="preserve"> </t>
    </r>
  </si>
  <si>
    <t>8801089235305
8801089235367</t>
  </si>
  <si>
    <t>XND-8080RV</t>
  </si>
  <si>
    <t>5MP Indoor IR Vandal Dome</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</si>
  <si>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</si>
  <si>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8801089125309</t>
  </si>
  <si>
    <t>XND-8020R</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</si>
  <si>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</si>
  <si>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8801089125248</t>
  </si>
  <si>
    <t>XND-8030R</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</si>
  <si>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</si>
  <si>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8801089125279</t>
  </si>
  <si>
    <t>XND-8040R</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</si>
  <si>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</si>
  <si>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8801089125262</t>
  </si>
  <si>
    <t>XND-8020F</t>
  </si>
  <si>
    <t xml:space="preserve">5MP Flush Mount </t>
  </si>
  <si>
    <t>Wisenet X powered by Wisenet 5 network flush mount dome camera, 5MP @ 30fps, 3.7mm fixed lens (97.5°), triple codec H.265/H.264/MJPEG with WiseStream II technology, 120dB WDR, USB port for easy installation, advanced video analytics and sound classification and business analytics, built-in Mic, magnetic cover, electronic D/N, SD card, hallway view, HLC, defog detection, DIS, PoE only</t>
  </si>
  <si>
    <t>8801089125255</t>
  </si>
  <si>
    <t>XNB-8000</t>
  </si>
  <si>
    <t>5MP Box</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</si>
  <si>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</si>
  <si>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QNO-8010R</t>
  </si>
  <si>
    <t>Wisenet Q network outdoor vandal bullet camera, 5MP @ 30fps, 2.8mm fixed focal lens (104°), triple codec H.265/H.264/MJPEG with Wisestream II, 120dB WDR, IR LEDs range 65', defocus detection, hallway View,  built-in SD card slot (1x128GB), video analytics, CVBS, open platform, IP66, IK10, PoE</t>
  </si>
  <si>
    <t>QNO-8020R</t>
  </si>
  <si>
    <t>Wisenet Q network outdoor vandal bullet camera, 5MP @ 30fps, 4.0mm fixed focal lens (79°), triple codec H.265/H.264/MJPEG with Wisestream II, 120dB WDR, IR LEDs range 82', defocus detection, hallway View, built-in SD card slot (1x128GB), video analytics, CVBS, open platform, IP66, IK10, PoE</t>
  </si>
  <si>
    <t>QNO-C8013R</t>
  </si>
  <si>
    <t>5MP IR Bullet AI camera</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</si>
  <si>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OnCloud Compatible.</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</si>
  <si>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</si>
  <si>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OnCloud Compatible.</t>
  </si>
  <si>
    <t>QNO-C8083R</t>
  </si>
  <si>
    <t>Wisenet Q network outdoor vandal bullet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OnCloud Compatible.</t>
  </si>
  <si>
    <t>QNO-8080R</t>
  </si>
  <si>
    <t>Wisenet Q network outdoor vandal bullet camera, 5MP @ 30fps, motorized vari-focal lens 3.1x (3.2 ~ 10.0mm) (100°~31°), triple codec H.265/H.264/MJPEG with Wisestream II, 120dB WDR, IR LEDs range 98', defocus detection, hallway View, built-in SD card slot (1x128GB), video analytics, CVBS, open platform, IP66, IK10, PoE</t>
  </si>
  <si>
    <t>QNV-C8011R</t>
  </si>
  <si>
    <t>Wisenet Q mini network outdoor vandal dome camera, 5MP @ 30fps, fix lens 3mm (H:100°/V: 73°),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 OnCloud Compatible.</t>
  </si>
  <si>
    <t>QNV-C8012</t>
  </si>
  <si>
    <t>5MP Outdoor Vandal Dome AI Camera</t>
  </si>
  <si>
    <t>Wisenet Q mini network outdoor vandal dome camera, 5MP @ 30fps, fix lens 2.4mm (H:123°/V: 91°),  triple codec H.265/H.264/MJPEG with Wisestream III (Based on AI engine), WiseNRⅡ(Based on AI engine), WDR 120dB,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</si>
  <si>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QNV-C8013R</t>
  </si>
  <si>
    <r>
      <t xml:space="preserve">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t>
    </r>
    <r>
      <rPr>
        <sz val="12"/>
        <color rgb="FFFF0000"/>
        <rFont val="Arial"/>
        <family val="2"/>
      </rPr>
      <t>* Alarm I/O and audio is supported through an optional cable (SPP-C7400)</t>
    </r>
  </si>
  <si>
    <t>QNV-C8023R</t>
  </si>
  <si>
    <r>
      <t xml:space="preserve">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t>
    </r>
    <r>
      <rPr>
        <sz val="12"/>
        <color rgb="FFFF0000"/>
        <rFont val="Arial"/>
        <family val="2"/>
      </rPr>
      <t>* Alarm I/O and audio is supported through an optional cable (SPP-C7400)</t>
    </r>
    <r>
      <rPr>
        <sz val="12"/>
        <color rgb="FF000000"/>
        <rFont val="Arial"/>
        <family val="2"/>
      </rPr>
      <t>. OnCloud Compatible.</t>
    </r>
  </si>
  <si>
    <t>QNV-8010R</t>
  </si>
  <si>
    <t>Wisenet Q network outdoor vandal dome camera, 5MP @ 30fps, 2.8mm fixed focal lens (104°), triple codec H.265/H.264/MJPEG with Wisestream II, 120dB WDR, IR LEDs range 65', defocus detection, hallway View, built-in SD card slot (1x128GB), video analytics, CVBS, open platform, IP66, IK10, PoE, white color</t>
  </si>
  <si>
    <t>QNV-8020R</t>
  </si>
  <si>
    <t>Wisenet Q network outdoor vandal dome camera, 5MP @ 30fps, 4.0mm fixed focal lens (79°), triple codec H.265/H.264/MJPEG with Wisestream II, 120dB WDR, IR LEDs range 82', defocus detection, hallway View, built-in SD card slot (1x128GB), video analytics, CVBS, open platform, IP66, IK10, PoE, white color</t>
  </si>
  <si>
    <t>QNV-C8083R</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</si>
  <si>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 OnCloud Compatible.</t>
  </si>
  <si>
    <t>QNV-8080R</t>
  </si>
  <si>
    <t>Wisenet Q network outdoor vandal dome camera, 5MP @ 30fps, motorized vari-focal lens 3.1x (3.2 ~ 10.0mm) (100°~31°), triple codec H.265/H.264/MJPEG with Wisestream II, 120dB WDR, IR LEDs range 98', defocus detection, hallway View, built-in SD card slot (1x128GB), video analytics, CVBS, open platform, IP66, IK10, PoE, white color</t>
  </si>
  <si>
    <t>QND-8010R</t>
  </si>
  <si>
    <t>5MP Indoor IR Dome</t>
  </si>
  <si>
    <t>Wisenet Q network indoor dome camera, 5MP @ 30fps, 2.8mm fixed focal lens (104°), triple codec H.265/H.264/MJPEG with Wisestream II, 120dB WDR, IR LEDs range 65', defocus detection, hallway View, built-in SD card slot (1x128GB), video analytics, CVBS, open platform, PoE, white color</t>
  </si>
  <si>
    <t>QND-8020R</t>
  </si>
  <si>
    <t>Wisenet Q network indoor dome camera, 5MP @ 30fps, 4.0mm fixed focal lens (79°), triple codec H.265/H.264/MJPEG with Wisestream II, 120dB WDR, IR LEDs range 65', defocus detection, hallway View, built-in SD card slot (1x128GB), video analytics, CVBS, open platform, PoE, white color</t>
  </si>
  <si>
    <t>QND-8080R</t>
  </si>
  <si>
    <t>Wisenet Q network indoor dome camera, 5MP @ 30fps, motorized vari-focal lens 3.1x (3.2 ~ 10.0mm) (100°~31°), triple codec H.265/H.264/MJPEG with Wisestream II, 120dB WDR, IR LEDs range 98', defocus detection, hallway View, built-in SD card slot (1x128GB), video analytics, CVBS, open platform, PoE, white color</t>
  </si>
  <si>
    <t>QND-8011</t>
  </si>
  <si>
    <t>5MP Indoor Dome</t>
  </si>
  <si>
    <t>Wisenet Q mini network indoor dome camera, 5MP @ 30fps, 2.8mm fixed focal lens (104°), triple codec H.265/H.264/MJPEG with Wisestream II, 120dB WDR, defocus detection, hallway View, built-in SD card slot (1x128GB), people counting, open platform, IP42, IK08, PoE, white color</t>
  </si>
  <si>
    <t>QND-8021</t>
  </si>
  <si>
    <t>Wisenet Q mini network indoor dome camera, 5MP @ 30fps, 4.0mm fixed focal lens (80°), triple codec H.265/H.264/MJPEG with Wisestream II, 120dB WDR, defocus detection, hallway View, built-in SD card slot (1x128GB), people counting, open platform, IP42, IK08, PoE, white color</t>
  </si>
  <si>
    <t>QND-C8013R</t>
  </si>
  <si>
    <t>5MP IR Indoor Dome AI camera</t>
  </si>
  <si>
    <r>
      <t xml:space="preserve">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t>
    </r>
    <r>
      <rPr>
        <sz val="12"/>
        <color rgb="FFFF0000"/>
        <rFont val="Arial"/>
        <family val="2"/>
      </rPr>
      <t xml:space="preserve">* Alarm I/O is supported through an optional cable (SPP-C7200). </t>
    </r>
    <r>
      <rPr>
        <sz val="12"/>
        <rFont val="Arial"/>
        <family val="2"/>
      </rPr>
      <t>OnCloud Compatible.</t>
    </r>
  </si>
  <si>
    <t>QND-C8023R</t>
  </si>
  <si>
    <r>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t>
    </r>
    <r>
      <rPr>
        <sz val="12"/>
        <color rgb="FFFF0000"/>
        <rFont val="Arial"/>
        <family val="2"/>
      </rPr>
      <t xml:space="preserve"> * Alarm I/O is supported through an optional cable (SPP-C7200). </t>
    </r>
    <r>
      <rPr>
        <sz val="12"/>
        <rFont val="Arial"/>
        <family val="2"/>
      </rPr>
      <t>OnCloud Compatible.</t>
    </r>
  </si>
  <si>
    <t>QNE-C9013RL</t>
  </si>
  <si>
    <t>4K Dual Light Outdoor Flat-Eye</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</si>
  <si>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 OnCloud Compatible.</t>
  </si>
  <si>
    <t>QNE-C8013RL</t>
  </si>
  <si>
    <t>5MP Dual Light Outdoor Flat-Eye</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</si>
  <si>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 OnCloud Compatible.</t>
  </si>
  <si>
    <t>QNE-8011R</t>
  </si>
  <si>
    <t>5MP IR Outdoor Flat-Eye</t>
  </si>
  <si>
    <t>Wisenet Q mini network outdoor flateye camera, 5MP @ 30fps, 2.8mm fixed focal lens (104°), triple codec H.265/H.264/MJPEG with Wisestream II, 120dB WDR, IR LEDs range 65', defocus detection, hallway View, built-in SD card slot (1x128GB), video analytics, open platform, IP67, IK10, PoE, white color</t>
  </si>
  <si>
    <t>QNF-8010</t>
  </si>
  <si>
    <t>6MP Indoor fisheye</t>
  </si>
  <si>
    <t xml:space="preserve">Wisenet Q series network Indoor fisheye dome camera, 6MP CMOS sensor, max resolution 2048x2048 @ 30fps, triple codec H.265/H.264/MJPEG with WiseStream II technology, WDR 120dB, business analytics (heatmap and people counting), built-in SD card slot (1x256GB), PoE </t>
  </si>
  <si>
    <t>TNV-C8014RM</t>
  </si>
  <si>
    <t>5MP Mobile IR Flat Camera</t>
  </si>
  <si>
    <r>
      <t xml:space="preserve">T Series, Mobile IR vandal dome camera, 5MP, (2592x1944) 30fps, fixed focal Lens 3mm (H:100°/V: 73°), triple codec H.265/H.264/MJPEG with WiseStream III technology, WiseNRⅡ(Based on AI engine), built-in mic, 120dB WDR, IR viewable length 30m (98.43ft), Motion detection based on AI engine, Analytics events based on AI engine: Classified object type: [Person/Vehicle]; Attributes: Vehicle [Type and color: (car/bus/truck/motorcycle/bicycle)], Person [upper and bottom clothing color]; BestShot, Virtual line, Virtual area], defocus detection, shock detection, hallway view, Heater, DIS with built-in Gyro sensor, Dynamic privacy masking, built-in SD card slot (1x256GB), IP66, IK10, Operating temperature: -40°C~+55°C(-40°F~+131°F), M12 Network connector </t>
    </r>
    <r>
      <rPr>
        <sz val="12"/>
        <color rgb="FFFF0000"/>
        <rFont val="Arial"/>
        <family val="2"/>
      </rPr>
      <t>(M12 to RJ-45 adaptor is not included)</t>
    </r>
    <r>
      <rPr>
        <sz val="12"/>
        <color rgb="FF000000"/>
        <rFont val="Arial"/>
        <family val="2"/>
      </rPr>
      <t>. OnCloud Compatible.</t>
    </r>
  </si>
  <si>
    <t>TNV-C8034RM</t>
  </si>
  <si>
    <r>
      <t xml:space="preserve">T Series, Mobile IR vandal dome camera, 5MP, (2592x1944) 30fps, fixed focal Lens 6mm (H:50°/V: 37°), triple codec H.265/H.264/MJPEG with WiseStream III technology, WiseNRⅡ(Based on AI engine), built in mic, 120dB WDR, IR viewable length 30m(98.43ft), Motion detection based on AI engine, Analytics events based on AI engine: Classified object type: [Person/Vehicle]; Attributes: Vehicle [Type and color: (car/bus/truck/motorcycle/bicycle)], Person [upper and bottom clothing color]; BestShot, Virtual line, Virtual area], defocus detection, shock detection, hallway view, Heater, DIS with built-in Gyro sensor, Dynamic privacy masking, built-in SD card slot (1x256GB), IP66, IK10, Operating temperature: -40°C~+55°C(-40°F~+131°F), M12 Network connector </t>
    </r>
    <r>
      <rPr>
        <sz val="12"/>
        <color rgb="FFFF0000"/>
        <rFont val="Arial"/>
        <family val="2"/>
      </rPr>
      <t>(M12 to RJ-45 adaptor is not included)</t>
    </r>
    <r>
      <rPr>
        <sz val="12"/>
        <color rgb="FF000000"/>
        <rFont val="Arial"/>
        <family val="2"/>
      </rPr>
      <t>. OnCloud Compatible.</t>
    </r>
  </si>
  <si>
    <t>TNV-C8011RW</t>
  </si>
  <si>
    <t>5MP AI, IR Wall Mount Panoramic  Camera</t>
  </si>
  <si>
    <r>
      <t xml:space="preserve">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t>
    </r>
    <r>
      <rPr>
        <b/>
        <sz val="12"/>
        <color rgb="FF000000"/>
        <rFont val="Arial"/>
        <family val="2"/>
      </rPr>
      <t>built-in SD card slot (1x256GB)</t>
    </r>
    <r>
      <rPr>
        <sz val="12"/>
        <color rgb="FF000000"/>
        <rFont val="Arial"/>
        <family val="2"/>
      </rPr>
      <t xml:space="preserve"> , IP66, PoE, white color</t>
    </r>
  </si>
  <si>
    <t>8801089228246</t>
  </si>
  <si>
    <t>TNV-8011C</t>
  </si>
  <si>
    <t xml:space="preserve">5MP Compact corner mount camera </t>
  </si>
  <si>
    <r>
      <t xml:space="preserve">Compact corner mount camera, 5MP @ 30fps, triple codec,  WDR 120dB, 2.3mm fixed, USB and CVBS, true D/N, </t>
    </r>
    <r>
      <rPr>
        <b/>
        <sz val="12"/>
        <color rgb="FF000000"/>
        <rFont val="Arial"/>
        <family val="2"/>
      </rPr>
      <t>built-in SD card slot (1x128GB)</t>
    </r>
    <r>
      <rPr>
        <sz val="12"/>
        <color rgb="FF000000"/>
        <rFont val="Arial"/>
        <family val="2"/>
      </rPr>
      <t>, hallway view, HLC, defog detection, PoE, Audio-in/Audio-out, Wisenet open platform
IP66, IP6K9K, IK10, video analytics- Defocus, Directional, Motion, Enter/Exit, Tampering, Virtual line, Audio</t>
    </r>
  </si>
  <si>
    <t>4MP Cameras</t>
  </si>
  <si>
    <t>PNM-C7083RVD</t>
  </si>
  <si>
    <t>2MP X 2 AI, IR outdoor Dome</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</si>
  <si>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</si>
  <si>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XNP-C7310R</t>
  </si>
  <si>
    <t>4MP AI Focus IR, PTZ</t>
  </si>
  <si>
    <r>
      <t xml:space="preserve">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t>
    </r>
    <r>
      <rPr>
        <b/>
        <sz val="12"/>
        <color rgb="FF000000"/>
        <rFont val="Arial"/>
        <family val="2"/>
      </rPr>
      <t>built-in SD card slot (2x512GB)</t>
    </r>
    <r>
      <rPr>
        <sz val="12"/>
        <color rgb="FF000000"/>
        <rFont val="Arial"/>
        <family val="2"/>
      </rPr>
      <t>, IP66, IP67, IK10, NEMA4X, NEMA-TS 2(2.2.7, 2.2.8, 2.2.9),  FIPS 140-2, PoE++/HPoE injector included, Operating Temperature -50°C~+55°C(-58°F ~ +131°F), (Compatible with I/O Box SPM-4210). OnCloud Compatible.</t>
    </r>
  </si>
  <si>
    <t>PNM-7082RVD</t>
  </si>
  <si>
    <t>2MP X 2, IR outdoor Dome</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</si>
  <si>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</si>
  <si>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ANO-L7012R</t>
  </si>
  <si>
    <t>4MP IR Bullet</t>
  </si>
  <si>
    <t>Wisenet A Series bullet camera, 4MP @ 30 FPS, 3mm fixed focal lens,  WiseStream II, triple codec (H.265/H.264/MJPEG),120dB WDR, IR LEDs 20m(65.62ft), day &amp; night (ICR), FoV H: 98.3° / V: 54.2°, virtual area (intrusion/enter/exit), virtual Line (crossing/ direction), motion detection, tampering, hallway view, built-in SD card slot (1x128GB), IP66, PoE, white.</t>
  </si>
  <si>
    <t>ANO-L7022R</t>
  </si>
  <si>
    <t>Wisenet A Series bullet camera, 4MP @ 30 FPS, 4mm fixed focal lens, WiseStreamII,  triple codec (H.265/H.264/MJPEG), 120dB WDR, IR LEDs  25m(82.02ft), day &amp; night (ICR), FOV H: 78.3° / V: 42.9°, virtual area (intrusion/enter/exit), virtual Line (crossing/ direction), motion detection, tampering, hallway view, built-in SD card slot (1x128GB), IP66, PoE, white.</t>
  </si>
  <si>
    <t>ANO-L7082R</t>
  </si>
  <si>
    <t>Wisenet A Series bullet camera, 4MP @ 30 FPS, motorized varifocal lens 3.1x (3.3~10.3mm) (94.8° ~ 28.1°) , WiseStream II, triple codec (H.265/H.264/MJPEG), 120dB WDR, IR LEDs 30m (98.43ft), day &amp; night (ICR), virtual area (intrusion/enter/exit), virtual Line (crossing/ direction), motion detection, tampering, hallway view, built-in SD card slot (1x128GB), IP66, PoE, white.</t>
  </si>
  <si>
    <t>ANV-L7012R</t>
  </si>
  <si>
    <t>4MP IR Vandal Dome</t>
  </si>
  <si>
    <t>Wisenet A Series outdoor vandal dome camera, 4MP @ 30 FPS, 3mm fixed focal lens, WiseStreamII,  triple codec (H.265/H.264/MJPEG), 120dB WDR, IR LEDs 20m(65.62ft), day &amp; night (ICR), FoV H: 98.3° / V: 54.2°, virtual area (intrusion/enter/exit), virtual Line (crossing/ direction), motion detection, tampering, hallway view, built-in SD card slot (1x128GB), IP66, IK10, PoE, white.</t>
  </si>
  <si>
    <t>ANV-L7082R</t>
  </si>
  <si>
    <t>Wisenet A Series outdoor vandal dome camera, 4MP @ 30 FPS,  motorized varifocal lens 3.1x (3.3~10.3mm) (94.8° ~ 28.1°), WiseStream II, triple codec (H.265/H.264/MJPEG), 120dB WDR, IR LEDs 30m (98.43ft), day &amp; night (ICR), virtual area (intrusion/enter/exit), virtual Line (crossing/ direction), motion detection, tampering, hallway view, built-in SD card slot (1x128GB), IP66, IK10, PoE, white.</t>
  </si>
  <si>
    <t>ANE-L7012L</t>
  </si>
  <si>
    <t>4MP White Light Turret Camera</t>
  </si>
  <si>
    <t>Wisenet A Series White Light turret camera, 4MP @ 30 FPS, 3mm fixed focal lens, WiseStream II, Triple codec (H.265/H.264/MJPEG),  120dB WDR, 24h Color mode, FoV H: 98.3° / V: 54.2°, virtual area (intrusion/enter/exit), virtual Line (crossing/ direction), motion detection, tampering, hallway view, built-in SD card slot (1x128GB), IP66, PoE, white.</t>
  </si>
  <si>
    <t>ANE-L7012R</t>
  </si>
  <si>
    <t>4MP Turret Camera</t>
  </si>
  <si>
    <t>Wisenet A Series turret camera, 4MP @ 30 FPS, 3mm fixed focal lens, WiseStream II, Triple codec (H.265/H.264/MJPEG),  120dB WDR, IR LEDs 20m(65.62ft), day &amp; night (ICR), FoV H: 98.3° / V: 54.2°, virtual area (intrusion/enter/exit), virtual Line (crossing/ direction), motion detection, tampering, hallway view, built-in SD card slot (1x128GB), IP66, PoE, white.</t>
  </si>
  <si>
    <t>QND-7012R</t>
  </si>
  <si>
    <t>4MP IR Dome</t>
  </si>
  <si>
    <t>Wisenet Q network indoor dome camera, 4MP @30fps, 2.8mm fixed focal lens (107°), triple codec H.265/H.264/MJPEG with Wisestream II, 120dB WDR, IR LEDs range 65', motion detection, tampering, defocus detection, hallway View, one way audio, built-in SD card slot (1x128GB), PoE/12VDC, white color</t>
  </si>
  <si>
    <t>QND-7022R</t>
  </si>
  <si>
    <t>Wisenet Q network indoor dome camera, 4MP @30fps, 4mm fixed focal lens (78°), triple codec H.265/H.264/MJPEG with Wisestream II, 120dB WDR, IR LEDs range 65', motion detection, tampering, defocus detection, hallway View, one way audio, built-in SD card slot (1x128GB), PoE/12VDC, white color</t>
  </si>
  <si>
    <t>QND-7032R</t>
  </si>
  <si>
    <t>Wisenet Q network indoor dome camera, 4MP @30fps, 6mm fixed focal lens (49°), triple codec H.265/H.264/MJPEG with Wisestream II, 120dB WDR, IR LEDs range 65', motion detection, tampering, defocus detection, hallway View, one way audio, built-in SD card slot (1x128GB), PoE/12VDC, white color</t>
  </si>
  <si>
    <t>QND-7082R</t>
  </si>
  <si>
    <t>Wisenet Q network indoor dome camera, 4MP @30fps, motorized vari-focal lens 3.1x (3.2 ~ 10.0mm) (109°~33.2°), triple codec H.265/H.264/MJPEG with Wisestream II, 120dB WDR, IR LEDs range 20m (65.62'), Motion detection, Tampering, Defocus detection, Hallway view, LDC support, Built-in mic (One way audio), built-in SD card slot (1x128GB), PoE/12VDC (White color)</t>
  </si>
  <si>
    <t>QNV-7012R</t>
  </si>
  <si>
    <t>Wisenet Q network outdoor vandal dome camera, 4MP @30fps, 2.8mm fixed focal lens (107°), triple codec H.265/H.264/MJPEG with Wisestream II, 120dB WDR, IR LEDs range 65', motion detection, tampering, defocus detection, hallway View, one way audio, built-in SD card slot (1x128GB), IP66, IK10, PoE/12VDC, white color</t>
  </si>
  <si>
    <t>QNV-7022R</t>
  </si>
  <si>
    <t>Wisenet Q network outdoor vandal dome camera, 4MP @30fps, 4mm fixed focal lens (78°), triple codec H.265/H.264/MJPEG with Wisestream II, 120dB WDR, IR LEDs range 82', motion detection, tampering, defocus detection, hallway View, one way audio, built-in SD card slot (1x128GB), IP66, IK10, PoE/12VDC, white color</t>
  </si>
  <si>
    <t>QNV-7032R</t>
  </si>
  <si>
    <t>Wisenet Q network outdoor vandal dome camera, 4MP @30fps, 6mm fixed focal lens (49°), triple codec H.265/H.264/MJPEG with Wisestream II, 120dB WDR, IR LEDs range 98', motion detection, tampering, defocus detection, hallway View, one way audio, built-in SD card slot (1x128GB), IP66, IK10, PoE/12VDC, white color</t>
  </si>
  <si>
    <t>QNV-7082R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</si>
  <si>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 (White color)</t>
  </si>
  <si>
    <t>QNO-7012R</t>
  </si>
  <si>
    <t>Wisenet Q network outdoor vandal bullet camera, 4MP @30fps, 2.8mm fixed focal lens (107°), triple codec H.265/H.264/MJPEG with Wisestream II, 120dB WDR, IR LEDs range 65', motion detection, tampering, defocus detection, hallway View, one way audio, built-in SD card slot (1x128GB), IP66, IK10, PoE/12VDC</t>
  </si>
  <si>
    <t>QNO-7022R</t>
  </si>
  <si>
    <t>Wisenet Q network outdoor vandal bullet camera, 4MP @30fps, 4mm fixed focal lens (78°), triple codec H.265/H.264/MJPEG with Wisestream II, 120dB WDR, IR LEDs range 82', motion detection, tampering, defocus detection, hallway View, one way audio, built-in SD card slot (1x128GB), IP66, IK10, PoE/12VDC</t>
  </si>
  <si>
    <t>QNO-7032R</t>
  </si>
  <si>
    <t>Wisenet Q network outdoor vandal bullet camera, 4MP @30fps, 6mm fixed focal lens (49°), triple codec H.265/H.264/MJPEG with Wisestream II, 120dB WDR, IR LEDs range 98', motion detection, tampering, defocus detection, hallway View, one way audio, built-in SD card slot (1x128GB), IP66, IK10, PoE/12VDC</t>
  </si>
  <si>
    <t>QNO-7082R</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</si>
  <si>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t>
  </si>
  <si>
    <t>XND-C7083RV</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</si>
  <si>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 OnCloud Compatible.</t>
  </si>
  <si>
    <t>XNO-C7083R</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</si>
  <si>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 OnCloud Compatible.</t>
  </si>
  <si>
    <t>XNV-C7083R</t>
  </si>
  <si>
    <t>4MP IR Outdoor Vandal Dome AI Camera</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</si>
  <si>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 OnCloud Compatible.</t>
  </si>
  <si>
    <t>3MP Cameras</t>
  </si>
  <si>
    <t>TNV-C7013RC</t>
  </si>
  <si>
    <t>3MP AI IR Vandal Corner Camera</t>
  </si>
  <si>
    <r>
      <t xml:space="preserve">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t>
    </r>
    <r>
      <rPr>
        <b/>
        <sz val="12"/>
        <color rgb="FF000000"/>
        <rFont val="Arial"/>
        <family val="2"/>
      </rPr>
      <t>built-in SD card slot (1x1TB)</t>
    </r>
    <r>
      <rPr>
        <sz val="12"/>
        <color rgb="FF000000"/>
        <rFont val="Arial"/>
        <family val="2"/>
      </rPr>
      <t>, HLC, defog detection, DIS, PoE, IP66, IP6K9K, IK10+, Anti-ligature design, Operating Temperature -10°C ~ +55°C (14°F ~ +131°F). OnCloud Compatible.</t>
    </r>
  </si>
  <si>
    <t>TNV-7011RC</t>
  </si>
  <si>
    <t>3MP IR Vandal Corner Camera</t>
  </si>
  <si>
    <t>Limited Stock
Recommended replacement
TNV-C7013RC</t>
  </si>
  <si>
    <t>Wisenet T powered by Wisenet 5 network outdoor IR corner mount camera, 3MP, 2048*1536 @ 30fps, 2.8mm fixed lens (102°*75°), 940nm IR 32', built-in mic, triple codec H.265/H.264/MJPEG with WiseStream II technology, 120dB WDR, advanced video analytics and business analytics, single SD card, HLC, defog detection, DIS, PoE, IP66, Nema 4X, IK10</t>
  </si>
  <si>
    <t>8801089210517</t>
  </si>
  <si>
    <t>2MP Cameras</t>
  </si>
  <si>
    <t>PND-A6081RF</t>
  </si>
  <si>
    <t>2MP IR Indoor Flush Mount Dome AI Camera</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</si>
  <si>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 OnCloud Compatible.</t>
  </si>
  <si>
    <t>PND-A6081RV</t>
  </si>
  <si>
    <t>2MP IR Indoor Vandal Dome AI Camera</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</si>
  <si>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 OnCloud Compatible.</t>
  </si>
  <si>
    <t>PNV-A6081R-E2T</t>
  </si>
  <si>
    <t>2MP IR Outdoor Vandal Dome, SolidEdge Camera with 2TB SSD</t>
  </si>
  <si>
    <t>2MP Network AI IR Vandal Dome Camera with built-in 2TB SSD and pre-installed WAVE server and ability to record up to 5 additional cameras. Max. 2MP resolution, Up to 120fps, 0.007Lux@F1.3 (Color), 4.38~9.33mm(2.13x) motorized varifocal lens, 0Lux (B/W, IR LED on), IR Viewable Length 40m(131.23ft), Wise IR, Day &amp; Night (ICR), WDR (120dB), WiseNRⅡ, H.265, H.264, MJPEG, WiseStreamⅡ, People counting, Heatmap, Queue management, TPM with FIPS 140-2 level2, Secure boot, Verify firmware forgery, Hard-coated dome bubble/IP66, IP67, IP6K9K, IK10+, NEMA4X, Modular structure for easy Install, PoE+; 2TB SSD included, Pre-Installed WAVE server with 1CH Pro license</t>
  </si>
  <si>
    <t>8801089223777</t>
  </si>
  <si>
    <t>PNV-A6081R-E1T</t>
  </si>
  <si>
    <t>2MP IR Outdoor Vandal Dome, SolidEdge Camera with 1TB SSD</t>
  </si>
  <si>
    <t>2MP Network AI IR Vandal Dome Camera with built-in 1TB SSD and pre-installed WAVE server and ability to record up to 5 additional cameras. Max. 2MP resolution, Up to 120fps, 0.007Lux@F1.3 (Color), 4.38~9.33mm(2.13x) motorized varifocal lens, 0Lux (B/W, IR LED on), IR Viewable Length 40m(131.23ft), Wise IR, Day &amp; Night (ICR), WDR (120dB), WiseNRⅡ, H.265, H.264, MJPEG, WiseStreamⅡ, People counting, Heatmap, Queue management, TPM with FIPS 140-2 level2, Secure boot, Verify firmware forgery, Hard-coated dome bubble/IP66, IP67, IP6K9K, IK10+, NEMA4X, Modular structure for easy Install, PoE+; 1TB SSD included, Pre-Installed WAVE server with 1CH Pro license</t>
  </si>
  <si>
    <t>8801089223760</t>
  </si>
  <si>
    <t>PNV-A6081R</t>
  </si>
  <si>
    <t>2MP IR Outdoor Vandal Dome AI Camera</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</si>
  <si>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 OnCloud Compatible.</t>
  </si>
  <si>
    <t>PNO-A6081R</t>
  </si>
  <si>
    <t>2MP IR Bullet AI camera</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</si>
  <si>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 OnCloud Compatible.</t>
  </si>
  <si>
    <t>PNB-A6001</t>
  </si>
  <si>
    <t>2MP Box AI camera</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</si>
  <si>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 OnCloud Compatible.</t>
  </si>
  <si>
    <t>XND-C6083RV</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</si>
  <si>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 OnCloud Compatible.</t>
  </si>
  <si>
    <t>8801089207890
8801089207906</t>
  </si>
  <si>
    <t>XNV-C6083R</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</si>
  <si>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 OnCloud Compatible.</t>
  </si>
  <si>
    <t>8801089198242
8801089208057</t>
  </si>
  <si>
    <t>XND-6083RV</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</si>
  <si>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60 °C(-13°F ~ +140°F), Power: PoE+/12VDC, Metal shielded RJ-45</t>
  </si>
  <si>
    <t>8801089207791</t>
  </si>
  <si>
    <t>XNV-6083RZ</t>
  </si>
  <si>
    <t xml:space="preserve">2MP IR Outdoor Vandal Dome AI, PTRZ Camera </t>
  </si>
  <si>
    <r>
      <t xml:space="preserve">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t>
    </r>
    <r>
      <rPr>
        <sz val="12"/>
        <color rgb="FFFF0000"/>
        <rFont val="Arial"/>
        <family val="2"/>
      </rPr>
      <t>Analytics events based on AI engine: Object detection(Person/Face/Vehicle/License plate), IVA (Virtual line/Area, Enter/Exit, Loitering, direction, intrusion)</t>
    </r>
    <r>
      <rPr>
        <sz val="12"/>
        <color rgb="FF000000"/>
        <rFont val="Arial"/>
        <family val="2"/>
      </rPr>
      <t>,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 OnCloud Compatible.</t>
    </r>
  </si>
  <si>
    <t>XNV-6083R</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</si>
  <si>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</si>
  <si>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8801089207876</t>
  </si>
  <si>
    <t>XNB-6003</t>
  </si>
  <si>
    <t>2MP Box AI Camera</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</si>
  <si>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</si>
  <si>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8801089207739</t>
  </si>
  <si>
    <t>XNP-C6403RW</t>
  </si>
  <si>
    <t>2MP AI IR, Wiper PTZ</t>
  </si>
  <si>
    <r>
      <t xml:space="preserve">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t>
    </r>
    <r>
      <rPr>
        <b/>
        <sz val="12"/>
        <color rgb="FF000000"/>
        <rFont val="Arial"/>
        <family val="2"/>
      </rPr>
      <t>built-in SD card slot (2x512GB)</t>
    </r>
    <r>
      <rPr>
        <sz val="12"/>
        <color rgb="FF000000"/>
        <rFont val="Arial"/>
        <family val="2"/>
      </rPr>
      <t>, IP66, IK10, NEMA4X, NEMA-TS 2(2.2.7, 2.2.8, 2.2.9),  FIPS 140-2, PoE++/HPoE injector included, Operating Temperature -40°C~+55°C(-40°F ~ +131°F), (Compatible with I/O Box SPM-4210). OnCloud Compatible.</t>
    </r>
  </si>
  <si>
    <t>XNP-6400RW</t>
  </si>
  <si>
    <t>2MP IR, Wiper PTZ</t>
  </si>
  <si>
    <r>
      <t xml:space="preserve">Powered by WN7, 2MP @ 60FPS resolution, 4.25mm~170mm (40x) lens, build in wiper and Wise IR (200m),  extreme WDR 150dB, Day &amp; Night ICR, H.265, H.264, MJPEG codec support, Intelligent Analytics, Object auto tracking(Person/Vehicle), Target lock track, BLC, HLC, SSDR, lens heater for water/snow removal, </t>
    </r>
    <r>
      <rPr>
        <b/>
        <sz val="12"/>
        <color rgb="FF000000"/>
        <rFont val="Arial"/>
        <family val="2"/>
      </rPr>
      <t>built-in SD card slot (2x512GB)</t>
    </r>
    <r>
      <rPr>
        <sz val="12"/>
        <color rgb="FF000000"/>
        <rFont val="Arial"/>
        <family val="2"/>
      </rPr>
      <t>, IP66, IK10(Camera body only), NEMA4X, NEMA-TS 2(2.2.7, 2.2.8, 2.2.9), PoE++/HPoE injector included, Operating Temperature -40°C~+55°C(-40°F ~ +131°F), (Compatible with I/O Box SPM-4210)</t>
    </r>
  </si>
  <si>
    <t>XNP-C6403R</t>
  </si>
  <si>
    <t>2MP AI IR PTZ</t>
  </si>
  <si>
    <r>
      <t xml:space="preserve">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t>
    </r>
    <r>
      <rPr>
        <b/>
        <sz val="12"/>
        <color rgb="FF000000"/>
        <rFont val="Arial"/>
        <family val="2"/>
      </rPr>
      <t>built-in SD card slot (2x512GB)</t>
    </r>
    <r>
      <rPr>
        <sz val="12"/>
        <color rgb="FF000000"/>
        <rFont val="Arial"/>
        <family val="2"/>
      </rPr>
      <t>, IP66, IK10, NEMA4X, NEMA-TS 2(2.2.7, 2.2.8, 2.2.9),  FIPS 140-2, PoE++/HPoE injector included, Operating Temperature -40°C~+55°C(-40°F ~ +131°F), (Compatible with I/O Box SPM-4210). OnCloud Compatible.</t>
    </r>
  </si>
  <si>
    <t>XNP-6400R</t>
  </si>
  <si>
    <t>2MP, 40x, IR PTZ camera</t>
  </si>
  <si>
    <r>
      <t xml:space="preserve">Powered by WN7, 2MP @ 60FPS resolution, 4.25mm~170mm (40x) lens, Wise IR (200m), extreme WDR 150dB, Day &amp; Night ICR, H.265, H.264, MJPEG codec support, Intelligent Analytics, Object auto tracking(Person/Vehicle), Target lock track, BLC, HLC, SSDR, lens heater for water/snow removal, </t>
    </r>
    <r>
      <rPr>
        <b/>
        <sz val="12"/>
        <color rgb="FF000000"/>
        <rFont val="Arial"/>
        <family val="2"/>
      </rPr>
      <t>built-in SD card slot (2x512GB)</t>
    </r>
    <r>
      <rPr>
        <sz val="12"/>
        <color rgb="FF000000"/>
        <rFont val="Arial"/>
        <family val="2"/>
      </rPr>
      <t>, IP66, IK10(Camera body only), NEMA4X, NEMA-TS 2 (2.2.7, 2.2.8, 2.2.9), PoE++/HPoE injector included, Operating Temperature -40°C~+55°C(-40°F ~ +131°F), (Compatible with I/O Box SPM-4210)</t>
    </r>
  </si>
  <si>
    <t>XNP-C6403</t>
  </si>
  <si>
    <t>2MP AI PTZ</t>
  </si>
  <si>
    <r>
      <t xml:space="preserve">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t>
    </r>
    <r>
      <rPr>
        <b/>
        <sz val="12"/>
        <color rgb="FF000000"/>
        <rFont val="Arial"/>
        <family val="2"/>
      </rPr>
      <t>built-in SD card slot (2x512GB)</t>
    </r>
    <r>
      <rPr>
        <sz val="12"/>
        <color rgb="FF000000"/>
        <rFont val="Arial"/>
        <family val="2"/>
      </rPr>
      <t>, IP66, IK10, NEMA4X, NEMA-TS 2(2.2.7, 2.2.8, 2.2.9),  FIPS 140-2, Power: PoE+, Operating Temperature -40°C~+55°C(-40°F ~ +131°F), (Compatible with I/O Box SPM-4210). OnCloud Compatible.</t>
    </r>
  </si>
  <si>
    <t>XNP-6400</t>
  </si>
  <si>
    <t>2MP, 40x PTZ camera</t>
  </si>
  <si>
    <r>
      <t xml:space="preserve">Powered by WN7, 2MP @ 60FPS resolution, 4.25mm~170mm (40x) lens, extreme WDR 150dB, Day &amp; Night ICR, H.265, H.264, MJPEG codec support, Intelligent Analytics, Object auto tracking (Person/Vehicle), Target lock track, BLC, HLC, SSDR, lens heater for water/snow removal, </t>
    </r>
    <r>
      <rPr>
        <b/>
        <sz val="12"/>
        <color rgb="FF000000"/>
        <rFont val="Arial"/>
        <family val="2"/>
      </rPr>
      <t>built-in SD card slot (2x512GB)</t>
    </r>
    <r>
      <rPr>
        <sz val="12"/>
        <color rgb="FF000000"/>
        <rFont val="Arial"/>
        <family val="2"/>
      </rPr>
      <t>, IP66, IK10, NEMA4X, NEMA-TS 2 (2.2.7, 2.2.8, 2.2.9), Power: PoE+, Operating Temperature -40°C~+55°C(-40°F ~ +131°F), (Compatible with I/O Box SPM-4210)</t>
    </r>
  </si>
  <si>
    <t>XND-6081REV</t>
  </si>
  <si>
    <t>2MP Indoor Dome, PoE extender camera</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</si>
  <si>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</si>
  <si>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XNV-6081RE</t>
  </si>
  <si>
    <t>2MP Outdoor Dome, PoE extender camera</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</si>
  <si>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</si>
  <si>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XNV-6081R</t>
  </si>
  <si>
    <t>2MP IR Outdoor Dome</t>
  </si>
  <si>
    <t>Wisenet X series Plus powered by Wisenet 5 IR network outdoor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true D/N, dual SD card, hallway view, HLC, defog detection, DIS (Gyro), 12VDC/PoE, optional 24VAC, IP67/IP66/IP6K9K, IK10+, Nema 4X, -50°C ~ +60°C (-58°F ~ +140°F), white color, ivory skin included, optional black skin cover</t>
  </si>
  <si>
    <t>8801089155986</t>
  </si>
  <si>
    <t>XND-6081RF</t>
  </si>
  <si>
    <t>2MP IR Flush Mount Dome</t>
  </si>
  <si>
    <t>Wisenet X series Plus powered by Wisenet 5 IR network indoor flush mount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true D/N, dual SD card, hallway view, HLC, defog detection, DIS (Gyro), 12VDC/PoE, IP52, plenum housing</t>
  </si>
  <si>
    <t>8801089154750</t>
  </si>
  <si>
    <t>XND-6081RV</t>
  </si>
  <si>
    <t>2MP IR Indoor Dome</t>
  </si>
  <si>
    <t>Limited Stock
Recommended replacement
XND-6083RV</t>
  </si>
  <si>
    <t>Wisenet X series Plus powered by Wisenet 5 IR network indoor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built-in mic, true D/N, dual SD card, hallway view, HLC, defog detection, DIS (Gyro), 12VDC/PoE, IP52, IK10, white color, ivory skin included, optional black skin cover</t>
  </si>
  <si>
    <t>XNV-6081</t>
  </si>
  <si>
    <t>2MP Outdoor Dome</t>
  </si>
  <si>
    <t>Limited Stock
Recommended replacement
XNV-6083R</t>
  </si>
  <si>
    <t>Wisenet X series Plus powered by Wisenet 5 network outdoor vandal dome camera, modular structure, 2MP, Full HD(1080p) @ 60fps, motorized vari-focal lens 4.3x (2.8~12mm) (119.5°~27.9°), triple codec H.265/H.264/MJPEG with WiseStream II technology, 150dB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</si>
  <si>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XND-6081V</t>
  </si>
  <si>
    <t>2MP Indoor Vandal Dome</t>
  </si>
  <si>
    <t>Wisenet X series Plus powered by Wisenet 5 network indoor vandal dome camera, modular structure, 2MP, Full HD(1080p) @ 60fps, motorized vari-focal lens 4.3x (2.8~12mm) (119.5°~27.9°), triple codec H.265/H.264/MJPEG with WiseStream II technology, 150dB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</si>
  <si>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t>XND-6081FZ</t>
  </si>
  <si>
    <t>2MP Flush Mount PTRZ Dome</t>
  </si>
  <si>
    <t>Wisenet X series Plus powered by Wisenet 5 network indoor flush mount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true D/N, dual SD card, hallway view, HLC, defog detection, DIS (Gyro), 12VDC/PoE, IP52, plenum housing</t>
  </si>
  <si>
    <t>XNP-6550RH</t>
  </si>
  <si>
    <t>2MP IR 55x PTZ</t>
  </si>
  <si>
    <r>
      <t xml:space="preserve">Wisenet X powered by Wisenet 5 network outdoor PTZ camera, 2MP, Full HD(1080p) @ 60fps, 55X optical zoom lens (4.75mm ~ 261.4mm) (58.6º ~ 1.23º), Pan: 360° endless. Tilt: -5°~ 185°, triple codec H.265/H.264/MJPEG with WiseStream II technology, 120dB WDR, built-in IR 1640ft (500m),  USB port for easy installation, advanced video analytics and sound classification, true D/N, </t>
    </r>
    <r>
      <rPr>
        <b/>
        <sz val="12"/>
        <color rgb="FF000000"/>
        <rFont val="Arial"/>
        <family val="2"/>
      </rPr>
      <t>built-in SD card slot (2x512GB)</t>
    </r>
    <r>
      <rPr>
        <sz val="12"/>
        <color rgb="FF000000"/>
        <rFont val="Arial"/>
        <family val="2"/>
      </rPr>
      <t>, HLC, defog (optical) DIS(Gyro),24VAC/HPoE, IP66/IK10, -58°F ~ +131°F W/ 24VAC power supply</t>
    </r>
  </si>
  <si>
    <t>XNP-6120HW</t>
  </si>
  <si>
    <t>2MP 12X PTZ</t>
  </si>
  <si>
    <r>
      <t xml:space="preserve">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 </t>
    </r>
    <r>
      <rPr>
        <b/>
        <sz val="12"/>
        <color rgb="FF000000"/>
        <rFont val="Arial"/>
        <family val="2"/>
      </rPr>
      <t>White</t>
    </r>
  </si>
  <si>
    <t>8801089231895</t>
  </si>
  <si>
    <t>XNP-6040H</t>
  </si>
  <si>
    <t>2MP 4.3X PTZ</t>
  </si>
  <si>
    <t>Limited Stock
Recommended replacement
XNP-6040HW</t>
  </si>
  <si>
    <r>
      <t xml:space="preserve">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dual SD card, HLC, defog detection, DIS(Gyro), 12VDC/PoE, IP66, IK10, -22°F ~ 131°F, </t>
    </r>
    <r>
      <rPr>
        <b/>
        <sz val="12"/>
        <rFont val="Arial"/>
        <family val="2"/>
      </rPr>
      <t>Ivory</t>
    </r>
  </si>
  <si>
    <t>8801089125460</t>
  </si>
  <si>
    <t>XNP-6040HW</t>
  </si>
  <si>
    <r>
      <t xml:space="preserve">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 </t>
    </r>
    <r>
      <rPr>
        <b/>
        <sz val="12"/>
        <color rgb="FF000000"/>
        <rFont val="Arial"/>
        <family val="2"/>
      </rPr>
      <t>White</t>
    </r>
  </si>
  <si>
    <t>8801089231925</t>
  </si>
  <si>
    <t>XNO-6085R</t>
  </si>
  <si>
    <t>eXtraLUX IR Bullet</t>
  </si>
  <si>
    <t>Limited Stock
Recommended replacement
XNO-6083R</t>
  </si>
  <si>
    <t>Wisenet X powered by Wisenet 5 network IR outdoor vandal bullet camera, eXtraLUX features 1/2" sensor with F0.94 Lens, back box, 2MP, Full HD(1080p) @60fps, motorized vari-focal lens 4.0x (4.1~16.4mm) (100°~26.2.9°), triple codec H.265/H.264/MJPEG with WiseStream II technology, 150dB WDR, USB port for easy installation, advanced video analytics and sound classification, high powered IR LEDs range of 229', true D/N, dual SD card, hallway view, HLC, defog detection, DIS (Gyro), backbox included, 12VDC/24VAC/PoE, IP67, IK10, Nema 4X, -40°C ~ +55°C (-40°F ~ +131°F)</t>
  </si>
  <si>
    <t>XNV-6085</t>
  </si>
  <si>
    <t>eXtraLUX Outdoor PTRZ Dome</t>
  </si>
  <si>
    <t>Wisenet X powered by Wisenet 5 network outdoor vandal dome camera, eXtraLUX features 1/2" sensor with F0.94 Lens, PTRZ, 2MP, Full HD(1080p) @60fps, motorized vari-focal lens 4.0x (4.1~16.4mm) (100°~26.2.9°), triple codec H.265/H.264/MJPEG with WiseStream II technology, 150dB WDR, USB port for easy installation, advanced video analytics and sound classification, true D/N, dual SD card, hallway view, HLC, defog detection, DIS (Gyro), 12VDC/24VAC/PoE, IP67, IK10, Nema 4X, -40°C ~ +55°C (-40°F ~ +131°F)</t>
  </si>
  <si>
    <t>8801089125644</t>
  </si>
  <si>
    <t>XNB-6005</t>
  </si>
  <si>
    <t>eXtraLUX Box Camera</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</si>
  <si>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</si>
  <si>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XNV-6123R</t>
  </si>
  <si>
    <t>2MP 12X IR outdoor Dome</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</si>
  <si>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 OnCloud Compatible.</t>
  </si>
  <si>
    <t>XNV-6120R</t>
  </si>
  <si>
    <t>2M 12X IR outdoor Dome</t>
  </si>
  <si>
    <t>Wisenet X powered by Wisenet 5 network IR outdoor vandal dome camera, 2MP, Full HD(1080p) @60fps, 12X optical zoom lens (5.2mm ~62.4mm) (54.58º ~ 5.30º), triple codec H.265/H.264/MJPEG with WiseStream II technology, 150dB WDR, USB port for easy installation, advanced video analytics and sound classification, high powered IR LEDs range of 229', true D/N, dual SD card, hallway view, HLC, defog detection, DIS(Gyro), 12VDC/24VAC/PoE, IP67, IK10, Nema 4X, -40°C ~ +55°C (-40°F ~ +131°F)</t>
  </si>
  <si>
    <t>8801089125675</t>
  </si>
  <si>
    <t>XNV-6120R/LPR</t>
  </si>
  <si>
    <t>Low Speed LPR Outdoor IR Dome (L)</t>
  </si>
  <si>
    <t>1 Week Lead Time</t>
  </si>
  <si>
    <t xml:space="preserve">Wisenet X powered by Wisenet 5 network IR outdoor Low Speed LPR dome camera for Parking Lots; Drive-thrus; and Entry Gates up to 35MPH, 2MP, Full HD(1080p) @60fps, 12X optical zoom lens (5.2mm ~62.4mm) (54.58º ~ 5.30º), triple codec H.265/H.264/MJPEG with WiseStream II technology, 150dB WDR, USB port for easy installation, backbox included, 12VDC/24VAC/PoE, IP67, IK10, NEMA4X, -40°C ~ +55°C (-40°F ~ +131°F)
CARE IS RECOMMENDED IN SELECTING MOUNTING LOCATION  –  See Quick Start Guide Step 1.  DEALER TRAINING OR HANWHA ENGINEER CONSULT RECOMMENDED BEFORE INSTALLING.  </t>
  </si>
  <si>
    <t>XNV-6120</t>
  </si>
  <si>
    <t>2M 12X Outdoor Dome</t>
  </si>
  <si>
    <t>Wisenet X powered by Wisenet 5 network outdoor vandal dome camera, 2MP, Full HD(1080p) @60fps, 12X optical zoom lens (5.2mm ~62.4mm) (54.58º ~ 5.30º), triple codec H.265/H.264/MJPEG with WiseStream II technology, 150dB WDR, USB port for easy installation, advanced video analytics and sound classification, true D/N, dual SD card, hallway view, HLC, defog detection, DIS(Gyro), 12VDC/24VAC/PoE, IP67, IK10, Nema 4X, -40°C ~ +55°C (-40°F ~ +131°F)</t>
  </si>
  <si>
    <t>8801089125651</t>
  </si>
  <si>
    <t>XNO-6123R</t>
  </si>
  <si>
    <t>2MP 12X IR Bullet</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</si>
  <si>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 OnCloud Compatible.</t>
  </si>
  <si>
    <t>XNO-6120R</t>
  </si>
  <si>
    <t>2M 12X IR Bullet</t>
  </si>
  <si>
    <t>Wisenet X powered by Wisenet 5 network IR outdoor bullet camera, 2MP, Full HD(1080p) @60fps, 12X optical zoom lens (5.2mm ~62.4mm) (54.58º ~ 5.30º), triple codec H.265/H.264/MJPEG with WiseStream II technology, 150dB WDR, USB port for easy installation, advanced video analytics and sound classification, high powered IR LEDs range of 229', true D/N, dual SD card, hallway view, HLC, defog detection, DIS(Gyro), backbox included, 12VDC/24VAC/PoE, IP67, IK10, Nema 4X, -40°C ~ +55°C (-40°F ~ +131°F)</t>
  </si>
  <si>
    <t>8801089125385</t>
  </si>
  <si>
    <t>XNO-6120R/LPR</t>
  </si>
  <si>
    <t>Low Speed LPR IR Bullet (L)</t>
  </si>
  <si>
    <t xml:space="preserve">Wisenet X powered by Wisenet 5 network IR outdoor Low Speed LPR bullet camera for Parking Lots; Drive-thrus; and Entry Gates up to 35MPH, 2MP, Full HD(1080p) @60fps, 12X optical zoom lens (5.2mm ~62.4mm) (54.58º ~ 5.30º), triple codec H.265/H.264/MJPEG with WiseStream II technology, 150dB WDR, USB port for easy installation, backbox included, 12VDC/24VAC/PoE, IP67, IK10, NEMA4X, -40°C ~ +55°C (-40°F ~ +131°F)
CARE IS RECOMMENDED IN SELECTING MOUNTING LOCATION  –  See Quick Start Guide Step 1.  DEALER TRAINING OR HANWHA ENGINEER CONSULT RECOMMENDED BEFORE INSTALLING.  </t>
  </si>
  <si>
    <t>XNV-6080RSA</t>
  </si>
  <si>
    <t>2MP Stainless Steel IR Dome</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</si>
  <si>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</si>
  <si>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XNV-6080R</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</si>
  <si>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</si>
  <si>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8801089125613</t>
  </si>
  <si>
    <t>XNV-6080</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</si>
  <si>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</si>
  <si>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8801089125606</t>
  </si>
  <si>
    <t>XNV-6010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</si>
  <si>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</si>
  <si>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8801089125576</t>
  </si>
  <si>
    <t>XNV-6020R</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</si>
  <si>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</si>
  <si>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8801089125590</t>
  </si>
  <si>
    <t>XNV-6011</t>
  </si>
  <si>
    <t>2MP Compact Vandal Dome</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</si>
  <si>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</si>
  <si>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8801089125583</t>
  </si>
  <si>
    <t>XNV-6011W</t>
  </si>
  <si>
    <r>
      <t xml:space="preserve">2MP Compact Vandal Dome
</t>
    </r>
    <r>
      <rPr>
        <b/>
        <sz val="12"/>
        <color indexed="10"/>
        <rFont val="Arial"/>
        <family val="2"/>
      </rPr>
      <t>(White Color)</t>
    </r>
  </si>
  <si>
    <t>Wisenet X powered by Wisenet 5 network outdoor compact vandal dome camera (white color), 2MP, Full HD(1080p) @60fps, 2.8mm fixed lens (112°), triple codec H.265/H.264/MJPEG with WiseStream II technology, 150dB WDR, USB port for easy installation, advanced video analytics and business analytics, single SD card, hallway view, HLC, defog detection, DIS, PoE, IP66,Nema 4X, IK10, white color</t>
  </si>
  <si>
    <t>XNO-C6083R</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</si>
  <si>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 OnCloud Compatible.</t>
  </si>
  <si>
    <t>XNO-6083R</t>
  </si>
  <si>
    <t>2MP IR Bullet AI Camera</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</si>
  <si>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</si>
  <si>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XNO-6080R</t>
  </si>
  <si>
    <t>2MP IR Bullet</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</si>
  <si>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</si>
  <si>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8801089125361</t>
  </si>
  <si>
    <t>XNO-6010R</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</si>
  <si>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</si>
  <si>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8801089125330</t>
  </si>
  <si>
    <t>XNO-6020R</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</si>
  <si>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</si>
  <si>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8801089125323</t>
  </si>
  <si>
    <t>XND-6080RV</t>
  </si>
  <si>
    <t>2MP Indoor IR Vandal Dome</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</si>
  <si>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</si>
  <si>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8801089125194</t>
  </si>
  <si>
    <t>XND-6080V</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</si>
  <si>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</si>
  <si>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8801089125200</t>
  </si>
  <si>
    <t>XND-6010</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</si>
  <si>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</si>
  <si>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8801089125163</t>
  </si>
  <si>
    <t>XND-6020R</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</si>
  <si>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</si>
  <si>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8801089125187</t>
  </si>
  <si>
    <t>XND-6011F</t>
  </si>
  <si>
    <t xml:space="preserve">2MP Flush Mount </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</si>
  <si>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</si>
  <si>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8801089125170</t>
  </si>
  <si>
    <t>XNV-6013M</t>
  </si>
  <si>
    <t>2MP Mobile Vandal Dome</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</si>
  <si>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</si>
  <si>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8801089132123</t>
  </si>
  <si>
    <t>XNV-6012</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</si>
  <si>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</si>
  <si>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8801089132093</t>
  </si>
  <si>
    <t>XNV-6012M</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</si>
  <si>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</si>
  <si>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8801089132109</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</si>
  <si>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</si>
  <si>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</si>
  <si>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8801089132130</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</si>
  <si>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</si>
  <si>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</si>
  <si>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8801089132147</t>
  </si>
  <si>
    <t>XNZ-6320A</t>
  </si>
  <si>
    <t>2MP 32x Zoom Box</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</si>
  <si>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</si>
  <si>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XNZ-L6320A</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</si>
  <si>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</si>
  <si>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XNB-6000</t>
  </si>
  <si>
    <t>2MP Box</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</si>
  <si>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</si>
  <si>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8801089125125</t>
  </si>
  <si>
    <t>XNB-6002</t>
  </si>
  <si>
    <t>2MP Covert Camera Main Module</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</si>
  <si>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 OnCloud Compatible.</t>
  </si>
  <si>
    <t>XNB-6001</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</si>
  <si>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</si>
  <si>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8801089125132</t>
  </si>
  <si>
    <t>XNV-L6080</t>
  </si>
  <si>
    <t>Limited Stock
Recommended Replacement
XNV-C6083R</t>
  </si>
  <si>
    <t>Wisenet X powered by Wisenet 5 network outdoor vandal dome camera, 2MP, Full HD(1080p) @60fps, motorized vari-focal lens 3.1x (3.2~10mm) (109°~33.2°), triple codec H.265/H.264/MJPEG with WiseStream II technology, 120dB WDR, USB port for easy installation, true D/N, single SD card, hallway view, HLC, defog detection, DIS, PoE, IP66, IK10, -40°C ~ +55°C (-40°F ~ +131°F)</t>
  </si>
  <si>
    <t>8801089132024</t>
  </si>
  <si>
    <t>XND-L6080RV</t>
  </si>
  <si>
    <t>Limited Stock
Recommended Replacement
XND-C6083RV</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</si>
  <si>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</si>
  <si>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XND-L6080V</t>
  </si>
  <si>
    <t>Limited Stock
Recommended replacement
XND-C6083RV</t>
  </si>
  <si>
    <t>Wisenet X powered by Wisenet 5 network indoor vandal dome camera, 2MP, Full HD(1080p) @60fps, motorized vari-focal lens 3.1x (3.2~10mm) (109°~33.2°), triple codec H.265/H.264/MJPEG with WiseStream II technology, 120dB WDR, USB port for easy installation, true D/N, single SD card, hallway view, HLC, defog detection, DIS, PoE, IK08</t>
  </si>
  <si>
    <t>XNO-L6080R</t>
  </si>
  <si>
    <t>Limited Stock
Recommended replacement
XNO-C6083R</t>
  </si>
  <si>
    <t>Wisenet X powered by Wisenet 5 network IR outdoor bullet camera, 2MP, Full HD(1080p) @60fps, motorized vari-focal lens 3.1x (3.2~10mm) (109°~33.2°), triple codec H.265/H.264/MJPEG with WiseStream II technology, 120dB WDR, USB port for easy installation, high powered IR LEDs range of 98.43', true D/N, single SD card, hallway view, HLC, defog detection, DIS, PoE, IP66, IK10, -40°C ~ +55°C (-40°F ~ +131°F)</t>
  </si>
  <si>
    <t>TNB-6030</t>
  </si>
  <si>
    <t>PVM Camera</t>
  </si>
  <si>
    <t>Special Order
Need Accessory SBP-300NM</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</si>
  <si>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</si>
  <si>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TNO-6010M</t>
  </si>
  <si>
    <t>Front Facing Mobile Camera</t>
  </si>
  <si>
    <t>Limited stock, Recomended replacement XNV-6012M</t>
  </si>
  <si>
    <r>
      <t xml:space="preserve">Wisenet T network mobile front facing camera, 2MP @ 60fps, 2.8mm fixed focal lens  (113°), triple codec H.265/H.264/MJPEG with WiseStream II technology, 150dB WDR, USB port for easy installation, advanced video analytics, true D/N, </t>
    </r>
    <r>
      <rPr>
        <b/>
        <sz val="12"/>
        <color rgb="FF000000"/>
        <rFont val="Arial"/>
        <family val="2"/>
      </rPr>
      <t>built-in SD card slot (1x256GB)</t>
    </r>
    <r>
      <rPr>
        <sz val="12"/>
        <color rgb="FF000000"/>
        <rFont val="Arial"/>
        <family val="2"/>
      </rPr>
      <t>, hallway view, HLC, defog detection, DIS (Gyro), PoE, IP66, IK10, M12 connector (M12 to RJ45 is not included)</t>
    </r>
  </si>
  <si>
    <t>QNO-6012R</t>
  </si>
  <si>
    <t>Special Order
Comparable Model
QNO-6012R1</t>
  </si>
  <si>
    <t>Wisenet Q network outdoor vandal bullet camera, 2MP @ 30fps, 2.8mm fixed focal lens (113°), triple codec H.265/H.264/MJPEG with Wisestream II, 120dB WDR, IR LEDs range 65', defocus detection, hallway View, one way audio, built-in SD card slot (1x128GB), video analytics, CVBS, open platform, IP66, IK10, PoE/12VDC</t>
  </si>
  <si>
    <t>QNO-6012R1</t>
  </si>
  <si>
    <t>Available
No Audio in/out</t>
  </si>
  <si>
    <t>Wisenet Q network outdoor vandal bullet camera, 2MP @ 30fps, 2.8mm fixed focal lens (113°), triple codec H.265/H.264/MJPEG with Wisestream II, 120dB WDR, IR LEDs range 65', defocus detection, hallway View, no audio in/out, built-in SD card slot (1x128GB), video analytics, CVBS, open platform, IP66, IK10, PoE/12VDC</t>
  </si>
  <si>
    <t>QNO-6022R</t>
  </si>
  <si>
    <t>Special Order
Comparable Model
QNO-6022R1</t>
  </si>
  <si>
    <t>Wisenet Q network outdoor vandal bullet camera, 2MP @ 30fps, 4.0mm fixed focal lens (87°), triple codec H.265/H.264/MJPEG with Wisestream II, 120dB WDR, IR LEDs range 82', defocus detection, hallway View, one way audio, built-in SD card slot (1x128GB), video analytics, CVBS, open platform, IP66, IK10, PoE/12VDC</t>
  </si>
  <si>
    <t>QNO-6022R1</t>
  </si>
  <si>
    <t>Wisenet Q network outdoor vandal bullet camera, 2MP @ 30fps, 4.0mm fixed focal lens (87°), triple codec H.265/H.264/MJPEG with Wisestream II, 120dB WDR, IR LEDs range 82', defocus detection, hallway View, no audio in/out, built-in SD card slot (1x128GB), video analytics, CVBS, open platform, IP66, IK10, PoE/12VDC</t>
  </si>
  <si>
    <t>QNO-6082R</t>
  </si>
  <si>
    <t>Special Order
Comparable Model
QNO-6082R1</t>
  </si>
  <si>
    <t>Wisenet Q network outdoor vandal bullet camera, 2MP @ 30fps, motorized vari-focal lens 3.1x (3.2 ~ 10.0mm) (109°~33°), triple codec H.265/H.264/MJPEG with Wisestream II, 120dB WDR, IR LEDs range 98', defocus detection, hallway View, one way audio, built-in SD card slot (1x128GB), video analytics, CVBS, open platform, IP66, IK10, PoE/12VDC</t>
  </si>
  <si>
    <t>QNO-C6083R</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</si>
  <si>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-40°C~+55°C(-40°F ~ +131°F) white color. OnCloud Compatible.</t>
  </si>
  <si>
    <t>QNO-6082R1</t>
  </si>
  <si>
    <t>Wisenet Q network outdoor vandal bullet camera, 2MP @ 30fps, motorized vari-focal lens 3.1x (3.2 ~ 10.0mm) (109°~33°), triple codec H.265/H.264/MJPEG with Wisestream II, 120dB WDR, IR LEDs range 98', defocus detection, hallway View, no audio in/out, built-in SD card slot (1x128GB), video analytics, CVBS, open platform, IP66, IK10, PoE/12VDC</t>
  </si>
  <si>
    <t>QNV-6012R</t>
  </si>
  <si>
    <t>Special Order
Comparable Model
QNV-6012R1</t>
  </si>
  <si>
    <t>Wisenet Q network outdoor vandal dome camera, 2MP @ 30fps, 2.8mm fixed focal lens (113°), triple codec H.265/H.264/MJPEG with Wisestream II, 120dB WDR, IR LEDs range 65', defocus detection, hallway View, one way audio, built-in SD card slot (1x128GB), video analytics, CVBS, open platform, IP66, IK10, PoE/12VDC, white color</t>
  </si>
  <si>
    <t>QNV-6012R1</t>
  </si>
  <si>
    <t>Wisenet Q network outdoor vandal dome camera, 2MP @ 30fps, 2.8mm fixed focal lens (113°), triple codec H.265/H.264/MJPEG with Wisestream II, 120dB WDR, IR LEDs range 65', defocus detection, hallway View, no audio in/out, built-in SD card slot (1x128GB), video analytics, CVBS, open platform, IP66, IK10, PoE/12VDC, white color</t>
  </si>
  <si>
    <t>QNV-6022R</t>
  </si>
  <si>
    <t>Special Order
Comparable Model
QNV-6022R1</t>
  </si>
  <si>
    <t>Wisenet Q network outdoor vandal dome camera, 2MP @ 30fps, 4.0mm fixed focal lens (87°), triple codec H.265/H.264/MJPEG with Wisestream II, 120dB WDR, IR LEDs range 82', defocus detection, hallway View, one way audio, built-in SD card slot (1x128GB), video analytics, CVBS, open platform, IP66, IK10, PoE/12VDC, white color</t>
  </si>
  <si>
    <t>QNV-6022R1</t>
  </si>
  <si>
    <t>Wisenet Q network outdoor vandal dome camera, 2MP @ 30fps, 4.0mm fixed focal lens (87°), triple codec H.265/H.264/MJPEG with Wisestream II, 120dB WDR, IR LEDs range 82', defocus detection, hallway View, no audio in/out, built-in SD card slot (1x128GB), video analytics, CVBS, open platform, IP66, IK10, PoE/12VDC, white color</t>
  </si>
  <si>
    <t>QNV-6024RM</t>
  </si>
  <si>
    <t>2M Mobile IR Flat Camera</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</si>
  <si>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(1x128GB), IP66, IK10</t>
  </si>
  <si>
    <t>QNV-6082R</t>
  </si>
  <si>
    <t>Special Order
Comparable Model
QNV-6082R1</t>
  </si>
  <si>
    <t>Wisenet Q network outdoor vandal dome camera, 2MP @ 30fps, motorized vari-focal lens 3.1x (3.2 ~ 10.0mm) (109°~33°), triple codec H.265/H.264/MJPEG with Wisestream II, 120dB WDR, IR LEDs range 98', defocus detection, hallway View, one way audio, built-in SD card slot (1x128GB), video analytics, CVBS, open platform, IP66, IK10, PoE/12VDC, white color</t>
  </si>
  <si>
    <t>QNV-C6083R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</si>
  <si>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-40°C~+55°C(-40°F ~ +131°F) white color. * HDMI out supported through an optional cable (SPP-C1900) * Alarm I/O and audio is supported through an optional cable (SPP-C7400). OnCloud Compatible.</t>
  </si>
  <si>
    <t>QNV-6082R1</t>
  </si>
  <si>
    <t>Wisenet Q network outdoor vandal dome camera, 2MP @ 30fps, motorized vari-focal lens 3.1x (3.2 ~ 10.0mm) (109°~33°), triple codec H.265/H.264/MJPEG with Wisestream II, 120dB WDR, IR LEDs range 98', defocus detection, hallway View, no audio in/out, built-in SD card slot (1x128GB), video analytics, CVBS, open platform, IP66, IK10, PoE/12VDC, white color</t>
  </si>
  <si>
    <t>QND-6012R</t>
  </si>
  <si>
    <t>Special Order
Comparable Model
QND-6012R1</t>
  </si>
  <si>
    <t>Wisenet Q network indoor dome camera, 2MP @ 30fps, 2.8mm fixed focal lens (113°), triple codec H.265/H.264/MJPEG with Wisestream II, 120dB WDR, IR LEDs range 65', defocus detection, hallway View, one way audio, built-in SD card slot (1x128GB), video analytics, CVBS, open platform, PoE/12VDC, white color</t>
  </si>
  <si>
    <t>QND-6012R1</t>
  </si>
  <si>
    <t>Wisenet Q network indoor dome camera, 2MP @ 30fps, 2.8mm fixed focal lens (113°), triple codec H.265/H.264/MJPEG with Wisestream II, 120dB WDR, IR LEDs range 65', defocus detection, hallway View, no audio in/out, built-in SD card slot (1x128GB), video analytics, CVBS, open platform, PoE/12VDC, white color</t>
  </si>
  <si>
    <t>QND-6022R</t>
  </si>
  <si>
    <t>Special Order
Comparable model
QND-6022R1</t>
  </si>
  <si>
    <t>Wisenet Q network indoor dome camera, 2MP @ 30fps, 4.0mm fixed focal lens (87°), triple codec H.265/H.264/MJPEG with Wisestream II, 120dB WDR, IR LEDs range 65', defocus detection, hallway View, one way audio, built-in SD card slot (1x128GB), video analytics, CVBS, open platform, PoE/12VDC, white color</t>
  </si>
  <si>
    <t>QND-6022R1</t>
  </si>
  <si>
    <t>Wisenet Q network indoor dome camera, 2MP @ 30fps, 4.0mm fixed focal lens (87°), triple codec H.265/H.264/MJPEG with Wisestream II, 120dB WDR, IR LEDs range 65', defocus detection, hallway View, no audio in/out, built-in SD card slot (1x128GB), video analytics, CVBS, open platform, PoE/12VDC, white color</t>
  </si>
  <si>
    <t>QND-6082R</t>
  </si>
  <si>
    <t>Special Order
Comparable Model
QND-6082R1</t>
  </si>
  <si>
    <t>Wisenet Q network indoor dome camera, 2MP @ 30fps, motorized vari-focal lens 3.1x (3.2 ~ 10.0mm) (109°~33°), triple codec H.265/H.264/MJPEG with Wisestream II, 120dB WDR, IR LEDs range 98', defocus detection, hallway View, one way audio, built-in SD card slot (1x128GB), video analytics, CVBS, open platform, PoE/12VDC, white color</t>
  </si>
  <si>
    <t>QND-6082R1</t>
  </si>
  <si>
    <t>Wisenet Q network indoor dome camera, 2MP @ 30fps, motorized vari-focal lens 3.1x (3.2 ~ 10.0mm) (109°~33°), triple codec H.265/H.264/MJPEG with Wisestream II, 120dB WDR, IR LEDs range 98', defocus detection, hallway View, no audio in/out, built-in SD card slot (1x128GB), video analytics, CVBS, open platform, PoE/12VDC, white color</t>
  </si>
  <si>
    <t>QND-6011</t>
  </si>
  <si>
    <t>2MP Indoor Dome</t>
  </si>
  <si>
    <t>Wisenet Q mini network indoor dome camera, 2MP @ 30fps, 2.8mm fixed focal lens (113°), triple codec H.265/H.264/MJPEG with Wisestream II, 120dB WDR, defocus detection, hallway View, built-in SD card slot (1x128GB), people counting, open platform, IP42, IK08, PoE, white color</t>
  </si>
  <si>
    <t>QND-6021</t>
  </si>
  <si>
    <t>Wisenet Q mini network indoor dome camera, 2MP @ 30fps, 4.0mm fixed focal lens (87°), triple codec H.265/H.264/MJPEG with Wisestream II, 120dB WDR, defocus detection, hallway View, built-in SD card slot (1x128GB), people counting, open platform, IP42, IK08, PoE, white color</t>
  </si>
  <si>
    <t>LND-6012R</t>
  </si>
  <si>
    <t>2MP IR Dome</t>
  </si>
  <si>
    <t>L series indoor dome camera, 2MP @ 30fps,2.8mm fixed focal lens (102°), Double codec H.264/MJPEG, Wisestream II, 120dB WDR, IR LEDs, hallway view, SD card, PoE, White</t>
  </si>
  <si>
    <t>LND-6022R</t>
  </si>
  <si>
    <t>L series indoor dome camera, 2MP @ 30fps,4mm fixed focal lens (80°), Double codec H.264/MJPEG, Wisestream II, 120dB WDR, IR LEDs, hallway view, SD card, PoE, White</t>
  </si>
  <si>
    <t>LNO-6072R</t>
  </si>
  <si>
    <t>Limited Stock
Recomended replacement ANO-L6082R</t>
  </si>
  <si>
    <t>L series outdoor bullet camera, 2MP @ 30fps, vari-focal lens 3.1x (3.2 ~ 10mm) (101.6° ~31.3°), Double codec H.264/MJPEG, Wisestream II, 120dB WDR, IR LEDs, hallway view, SD card, IP66, PoE, White</t>
  </si>
  <si>
    <t>LNO-6012R</t>
  </si>
  <si>
    <t>L series outdoor bullet camera, 2MP @ 30fps,2.8mm fixed focal lens (102°), Double codec H.264/MJPEG, Wisestream II, 120dB WDR, IR LEDs, hallway view, SD card, IP66, PoE, White</t>
  </si>
  <si>
    <t>ANO-L6012R</t>
  </si>
  <si>
    <t>Wisenet A Series bullet camera, 2MP @ 30 FPS, 2.8mm fixed focal lens, FoV H: 113.7° / V: 61.5°, WiseStream II, triple codec (H.265/H.264/MJPEG), 120dB WDR, IR LEDs 30m(98.43ft), day &amp; night (ICR), virtual area (intrusion/enter/exit), virtual Line (crossing/ direction), motion detection, tampering, hallway view, built-in SD card slot (1x32GB), IP66, PoE, white.</t>
  </si>
  <si>
    <t>ANO-L6022R</t>
  </si>
  <si>
    <t>Wisenet A Series bullet camera, 2MP @ 30 FPS, 4mm fixed focal lens, FoV H: 84.3° / V: 45.6° WiseStream II, triple codec (H.265/H.264/MJPEG), 120dB WDR, IR LEDs 30m(98.43ft), day &amp; night (ICR), virtual area (intrusion/enter/exit), virtual line (crossing/ direction), motion detection, tampering, hallway view, built-in SD card slot (1x32GB), IP66, PoE, white.</t>
  </si>
  <si>
    <t>ANO-L6082R</t>
  </si>
  <si>
    <t>Wisenet A Series bullet camera, 2MP @30FPS, motorized varifocal lens 3.1x (3.3~10.3mm)  (105.2°~ 30.6°), WiseStream II, triple codec (H.265/H.264/MJPEG), 120dB WDR, IR LEDs 30m(98.43ft), day &amp; night (ICR), virtual area (intrusion/enter/exit), virtual line (crossing/ direction), motion detection, tampering, hallway view, built-in SD card slot (1x32GB), IP66, PoE, white.</t>
  </si>
  <si>
    <t>ANV-L6012R</t>
  </si>
  <si>
    <t>2MP IR Vandal Dome</t>
  </si>
  <si>
    <t>Wisenet A Series outdoor vandal dome camera, 2MP @ 30 FPS, 2.8mm fixed focal lens, FoV H: 113.7°/ V: 61.5°,    WiseStream II, triple codec (H.265/H.264/MJPEG),120dB WDR, IR LEDs 30m(98.43ft), day &amp; night (ICR),  virtual area (intrusion/enter/exit), virtual line (crossing/ direction), motion detection, tampering, hallway view, built-in SD card slot (1x32GB), IP66, IK10, PoE, white.</t>
  </si>
  <si>
    <t>ANV-L6023R</t>
  </si>
  <si>
    <t>Wisenet A Series outdoor vandal mini dome camera, 2MP @ 30 FPS, 3.6mm fixed focal lens, FoV H: 94.8°/ V: 49.3°,  WiseStream II, triple codec (H.265/H.264/MJPEG) , 120dB WDR, IR LEDs 15m(49.21ft) , day &amp; night (ICR),  virtual area (intrusion/enter/exit), virtual line (crossing/ direction), motion detection, tampering, hallway view, built-in SD card slot (1x128GB), IP66, PoE, white.</t>
  </si>
  <si>
    <t>8801089212436
8801089210609</t>
  </si>
  <si>
    <t>ANV-L6082R</t>
  </si>
  <si>
    <t>Wisenet A Series outdoor vandal dome camera, 2MP @ 30fps, motorized vari-focal lens 3.1x (3.3~10.3mm) (105.2°~ 30.6°), WiseStream II, triple codec (H.265/H.264/MJPEG),120dB WDR, IR LEDs 30m(98.43ft), day &amp; night (ICR),  virtual area (intrusion/enter/exit), virtual line (crossing/ direction), motion detection, tampering, hallway view, built-in SD card slot (1x32GB), IP66, IK10, PoE, white.</t>
  </si>
  <si>
    <t>ANE-L6012R</t>
  </si>
  <si>
    <t>2MP Turret Camera</t>
  </si>
  <si>
    <t>Wisenet A Series turret camera, 2MP @ 30 FPS, 3mm fixed focal lens, FoV H: 107.7° / V: 59.0°, WiseStream II, triple codec (H.265/H.264/MJPEG), 120dB WDR, IR LEDs 20m(65.62ft), day &amp; night (ICR), virtual area (intrusion/enter/exit), virtual Line (crossing/ direction), motion detection, tampering, hallway view, built-in SD card slot (1x32GB), IP66, PoE, white.</t>
  </si>
  <si>
    <t>XNB-H6241A</t>
  </si>
  <si>
    <t>2MP Network ATM Camera Kit (L)</t>
  </si>
  <si>
    <t>Wisenet X powered by Wisenet 5 network ATM camera, 2MP, Full HD(1080p) 60fps, 2.4mm fixed lens (138°), triple codec H.265/H.264/MJPEG with WiseStream II technology, 120dB WDR, micro SD/SDHC/SDXC, USB port for easy installation, advanced video analytics and sound classification and business analytics, hallway view, HLC, defog detection, DIS, 12VDC/PoE, +14°F ~ 131°F,
cable Length is 8m (26 feet).</t>
  </si>
  <si>
    <t>044701001096</t>
  </si>
  <si>
    <t>XNB-H6244A</t>
  </si>
  <si>
    <t>2MP Network ATM Camera Kit</t>
  </si>
  <si>
    <t>Wisenet X Powered by Wisenet 7 network camera, ATM kit, 2MP, Full HD(1080p) 60fps, 2.4mm fixed lens (138°), triple codec H.265/H.264/MJPEG with WiseStream II technology, 120dB WDR, micro SD/SDHC/SDXC, USB port for easy installation, advanced video analytics and sound classification and business analytics, hallway view, HLC, defog detection, DIS, 12VDC/PoE, +14°F ~ 131°F, TPM 2.0 (FIPS 140-2 level 2), cable Length is 1.5m (4.9 feet).
(Package includes XNB-6002+SLA-T2415A+STB-2000)</t>
  </si>
  <si>
    <t>8801089227720</t>
  </si>
  <si>
    <t>XNB-H6240A</t>
  </si>
  <si>
    <t>Wisenet X powered by Wisenet 5 network ATM camera, 2MP, Full HD(1080p) 60fps, 2.4mm fixed lens (138°), triple codec H.265/H.264/MJPEG with WiseStream II technology, 120dB WDR, micro SD/SDHC/SDXC, USB port for easy installation, advanced video analytics and sound classification and business analytics, hallway view, HLC, defog detection, DIS, 12VDC/PoE, +14°F ~ 131°F,
cable Length is 1.5m (4.9 feet).</t>
  </si>
  <si>
    <t>044701001089</t>
  </si>
  <si>
    <t>XNB-H6461H</t>
  </si>
  <si>
    <t>2MP Pinhole Height Strip Camera Kit (L)</t>
  </si>
  <si>
    <t>Wisenet X powered by Wisenet 5 network pinhole camera with height strip housing, 2MP, Full HD(1080p) 60fps, 4.6mm fixed lens (73°), triple codec H.265/H.264/MJPEG with WiseStream II technology, 120dB WDR, micro SD/SDHC/SDXC, USB port for easy installation, advanced video analytics and sound classification and business analytics, hallway view, HLC, defog detection, DIS, 12VDC/PoE, +14°F ~ 131°F,
cable Length is 8m (26 feet).</t>
  </si>
  <si>
    <t>044701001102</t>
  </si>
  <si>
    <t>XNB-H6282B</t>
  </si>
  <si>
    <t>2MP Bandit Barrier (L)</t>
  </si>
  <si>
    <t>Wisenet X Powered by Wisenet 7 network Bandit Barrier camera, 2MP, Full HD(1080p) 60fps, 2.8mm fixed lens (107.4°), triple codec H.265/H.264/MJPEG with WiseStream II technology, 120dB WDR, micro SD/SDHC/SDXC, USB port for easy installation, advanced video analytics and sound classification and business analytics, hallway view, HLC, defog detection, DIS, 12VDC/PoE, +14°F ~ 131°F, TPM 2.0 (FIPS 140-2 level 2), cable Length is 8m ( 26 feet). 
(Package includes XNB-6002 and SLA-T2880BA)</t>
  </si>
  <si>
    <t>849688021194</t>
  </si>
  <si>
    <t>XNB-H6280B</t>
  </si>
  <si>
    <t>Wisenet X powered by Wisenet 5 network Bandit Barrier camera, 2MP, Full HD(1080p) 60fps, 2.8mm fixed lens (107.4°), triple codec H.265/H.264/MJPEG with WiseStream II technology, 120dB WDR, micro SD/SDHC/SDXC, USB port for easy installation, advanced video analytics and sound classification and business analytics, hallway view, HLC, defog detection, DIS, 12VDC/PoE, +14°F ~ 131°F,
cable Length is 1.5m (4.9 feet).</t>
  </si>
  <si>
    <t>QNP-6250</t>
  </si>
  <si>
    <t>2MP 25x PTZ</t>
  </si>
  <si>
    <t>3 Weeks Lead Time</t>
  </si>
  <si>
    <r>
      <t xml:space="preserve">Wisenet Q network indoor PTZ camera, 2MP, Full HD(1080p) 60fps, triple codec H.265/H.264/MJPEG with WiseStream II technology, 4.44~111mm (25x) lens, 120dB WDR, Day &amp; Night (ICR), DIS (Built-in gyro sensor), Intelligent Analytics, </t>
    </r>
    <r>
      <rPr>
        <b/>
        <sz val="12"/>
        <color rgb="FF000000"/>
        <rFont val="Arial"/>
        <family val="2"/>
      </rPr>
      <t>built-in SD card slot (1x256GB)</t>
    </r>
    <r>
      <rPr>
        <sz val="12"/>
        <color rgb="FF000000"/>
        <rFont val="Arial"/>
        <family val="2"/>
      </rPr>
      <t>, Focus Save, white color</t>
    </r>
  </si>
  <si>
    <t>QNP-6250H</t>
  </si>
  <si>
    <r>
      <t xml:space="preserve">Wisenet Q network outdoor PTZ camera, 2MP, Full HD(1080p) 60fps, triple codec H.265/H.264/MJPEG with WiseStream II technology, 4.44~111mm (25x) lens, 120dB WDR, Day &amp; Night (ICR), DIS (Built-in gyro sensor), Intelligent Analytics, </t>
    </r>
    <r>
      <rPr>
        <b/>
        <sz val="12"/>
        <color rgb="FF000000"/>
        <rFont val="Arial"/>
        <family val="2"/>
      </rPr>
      <t>built-in SD card slot (1x256GB)</t>
    </r>
    <r>
      <rPr>
        <sz val="12"/>
        <color rgb="FF000000"/>
        <rFont val="Arial"/>
        <family val="2"/>
      </rPr>
      <t>, Focus Save, IP66, IK10, NEMA4X, white color</t>
    </r>
  </si>
  <si>
    <t>QNP-6250R</t>
  </si>
  <si>
    <t>2MP IR 25x PTZ</t>
  </si>
  <si>
    <r>
      <t xml:space="preserve">Wisenet Q network IR PTZ camera, IR range of up to 328ft, 2MP, Full HD(1080p) 60fps, triple codec H.265/H.264/MJPEG with WiseStream II technology, 4.44~111mm (25x) lens, 120dB WDR, Day &amp; Night (ICR), DIS (Built-in gyro sensor), Intelligent Analytics, </t>
    </r>
    <r>
      <rPr>
        <b/>
        <sz val="12"/>
        <color rgb="FF000000"/>
        <rFont val="Arial"/>
        <family val="2"/>
      </rPr>
      <t>built-in SD card slot (1x256GB)</t>
    </r>
    <r>
      <rPr>
        <sz val="12"/>
        <color rgb="FF000000"/>
        <rFont val="Arial"/>
        <family val="2"/>
      </rPr>
      <t>, Focus Save, IP66, IK10, NEMA4X, white color</t>
    </r>
  </si>
  <si>
    <t>QNP-6320</t>
  </si>
  <si>
    <t>2MP 32x PTZ</t>
  </si>
  <si>
    <r>
      <t xml:space="preserve">Wisenet Q network indoor PTZ camera, 2MP, Full HD(1080p) 60fps, triple codec H.265/H.264/MJPEG with WiseStream II technology, 4.44~142.6mm (32x) lens, 120dB WDR, Day &amp; Night (ICR), DIS (Built-in gyro sensor), Intelligent Analytics, </t>
    </r>
    <r>
      <rPr>
        <b/>
        <sz val="12"/>
        <color rgb="FF000000"/>
        <rFont val="Arial"/>
        <family val="2"/>
      </rPr>
      <t>built-in SD card slot (1x256GB)</t>
    </r>
    <r>
      <rPr>
        <sz val="12"/>
        <color rgb="FF000000"/>
        <rFont val="Arial"/>
        <family val="2"/>
      </rPr>
      <t>, Focus Save, white color</t>
    </r>
  </si>
  <si>
    <t>QNP-6320H</t>
  </si>
  <si>
    <r>
      <t xml:space="preserve">Wisenet Q network outdoor PTZ camera, 2MP, Full HD(1080p) 60fps, triple codec H.265/H.264/MJPEG with WiseStream II technology, 4.44~142.6mm (32x) lens, 120dB WDR, Day &amp; Night (ICR), DIS (Built-in gyro sensor), Intelligent Analytics, </t>
    </r>
    <r>
      <rPr>
        <b/>
        <sz val="12"/>
        <color rgb="FF000000"/>
        <rFont val="Arial"/>
        <family val="2"/>
      </rPr>
      <t>built-in SD card slot (1x256GB)</t>
    </r>
    <r>
      <rPr>
        <sz val="12"/>
        <color rgb="FF000000"/>
        <rFont val="Arial"/>
        <family val="2"/>
      </rPr>
      <t>, Focus Save, IP66, IK10, NEMA4X, white color</t>
    </r>
  </si>
  <si>
    <t>QNP-6320R</t>
  </si>
  <si>
    <t>2MP IR 32x PTZ</t>
  </si>
  <si>
    <r>
      <t xml:space="preserve">Wisenet Q network IR PTZ camera, IR range of up to 328ft, 2MP, Full HD(1080p) 60fps, triple codec H.265/H.264/MJPEG with WiseStream II technology, 4.44~142.6mm (32x) lens, 120dB WDR, Day &amp; Night (ICR), DIS (Built-in gyro sensor), Intelligent Analytics, </t>
    </r>
    <r>
      <rPr>
        <b/>
        <sz val="12"/>
        <color rgb="FF000000"/>
        <rFont val="Arial"/>
        <family val="2"/>
      </rPr>
      <t>built-in SD card slot (1x256GB)</t>
    </r>
    <r>
      <rPr>
        <sz val="12"/>
        <color rgb="FF000000"/>
        <rFont val="Arial"/>
        <family val="2"/>
      </rPr>
      <t>, Focus Save, IP66, IK10, NEMA4X, white color</t>
    </r>
  </si>
  <si>
    <t>QNP-6320HS</t>
  </si>
  <si>
    <r>
      <t xml:space="preserve">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t>
    </r>
    <r>
      <rPr>
        <b/>
        <sz val="12"/>
        <color rgb="FF000000"/>
        <rFont val="Arial"/>
        <family val="2"/>
      </rPr>
      <t>built-in SD card slot (1x256GB)</t>
    </r>
    <r>
      <rPr>
        <sz val="12"/>
        <color rgb="FF000000"/>
        <rFont val="Arial"/>
        <family val="2"/>
      </rPr>
      <t>, Focus Save, IP66/IP67, IK10, NEMA4X, PoE+</t>
    </r>
  </si>
  <si>
    <t>TNU-6321</t>
  </si>
  <si>
    <t>2MP 32x Positioning Camera</t>
  </si>
  <si>
    <t>Limited Stock
Recomended replacement
TNP-A6550RW</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</si>
  <si>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</si>
  <si>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8801089190413</t>
  </si>
  <si>
    <t>Wisenet Road AI</t>
  </si>
  <si>
    <t>Network - Camera</t>
  </si>
  <si>
    <t>PNV-A9081RLP</t>
  </si>
  <si>
    <t>4K IR Vandal Dome  AI camera with Wisenet Road AI</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</si>
  <si>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t>
  </si>
  <si>
    <t>PNO-A9311RLP</t>
  </si>
  <si>
    <t>4K, AI IR Zoom (31x),  Bullet Camera with Wisenet Road AI</t>
  </si>
  <si>
    <t>Care is required in selecting the install location  –  Refer to the quick reference guide for details</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</si>
  <si>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 Color recognition only during day time)</t>
  </si>
  <si>
    <t>PNO-A9081RLP</t>
  </si>
  <si>
    <t>4K IR Bullet AI camera with Wisenet Road AI</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</si>
  <si>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t>
  </si>
  <si>
    <r>
      <t xml:space="preserve">Thermal Cameras </t>
    </r>
    <r>
      <rPr>
        <b/>
        <sz val="20"/>
        <color indexed="10"/>
        <rFont val="Arial"/>
        <family val="2"/>
      </rPr>
      <t>(Note: Thermal cameras are non-returnable products)</t>
    </r>
  </si>
  <si>
    <t>TNM-C2722TDR</t>
  </si>
  <si>
    <t>Bi-spectrum Early Fire Detection Camera</t>
  </si>
  <si>
    <t>Thermal cameras with frame rates under 9fps versions do not require end user export documentation</t>
  </si>
  <si>
    <t xml:space="preserve">Wisenet T network Bi-spectrum Early Fire Detection Camera, Thermal: 160 x 120 (uncooled) @ 8fps, &lt;50mK (NETD), built-in 1.9mm fixed lens (57° HFoV / 44° VFoV), Visible: 3MP, built-in 4.46mm fixed lens (69° HFoV / 50.8° VFoV), Max. 2048 x 1536 resolution @ 30fps,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 </t>
  </si>
  <si>
    <t>8801089241559</t>
  </si>
  <si>
    <t>TNM-C2712TDR</t>
  </si>
  <si>
    <t xml:space="preserve">Wisenet T network Bi-spectrum Early Fire Detection Camera, Thermal: 160 x 120 (uncooled) @ 8fps, &lt;50mK (NETD), built-in 1.2mm fixed lens (95° HFoV / 69° VFoV), Visible: 3MP, built-in 3.06mm fixed lens (100° HFoV / 73° VFoV), Max. 2048 x 1536 resolution @ 30fps,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 </t>
  </si>
  <si>
    <t>8801089241528</t>
  </si>
  <si>
    <t>TNM-C3620TDR</t>
  </si>
  <si>
    <t>Bi-spectrum AI Radiometric Camera</t>
  </si>
  <si>
    <t>Special Order
Non-cancellable
Non-returnable</t>
  </si>
  <si>
    <r>
      <rPr>
        <sz val="12"/>
        <color rgb="FF000000"/>
        <rFont val="Arial"/>
        <family val="2"/>
      </rPr>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
    </r>
    <r>
      <rPr>
        <b/>
        <sz val="12"/>
        <color rgb="FF000000"/>
        <rFont val="Arial"/>
        <family val="2"/>
      </rPr>
      <t xml:space="preserve">This product is subject to the Thermal agreement. </t>
    </r>
  </si>
  <si>
    <t>8801089228437</t>
  </si>
  <si>
    <t>TNM-C3622TDR</t>
  </si>
  <si>
    <t>Bi-spectrum AI Radiometric Camera
QVGA thermal / 2MP visible</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</si>
  <si>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</si>
  <si>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8801089228420</t>
  </si>
  <si>
    <t>TNM-C4940TDR</t>
  </si>
  <si>
    <t>Bi-spectrum AI Radiometric Camera
VGA thermal / 4K visible</t>
  </si>
  <si>
    <r>
      <rPr>
        <sz val="12"/>
        <color rgb="FF000000"/>
        <rFont val="Arial"/>
        <family val="2"/>
      </rPr>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 whole FoV area or up 10 user programmable quadrangle ROIs, temperature detection range from -20°C to 130°C (-4°F to 266°F),  FIPS 140-2, 2x micro SD card (512GB x2), IP66/IP67, IK10, NEMA4X, NEMA TS 2(2.2.8, 2.2.9), PoE+/12VDC
</t>
    </r>
    <r>
      <rPr>
        <b/>
        <sz val="12"/>
        <color rgb="FF000000"/>
        <rFont val="Arial"/>
        <family val="2"/>
      </rPr>
      <t xml:space="preserve">This product is subject to the Thermal agreement. </t>
    </r>
  </si>
  <si>
    <t>8801089228215</t>
  </si>
  <si>
    <t>TNM-C4942TDR</t>
  </si>
  <si>
    <t>Thermal cameras with frame rates under 9fps do not require end user export documentation</t>
  </si>
  <si>
    <r>
      <t>Wisenet T network Bi-spectrum AI Radiometric Camera, Thermal: 640 x 480 (uncooled) @ 8fps, &lt;60mK (NETD), built-in 9.1mm fixed lens (HFoV: 50°),Visible: 4K, built-in 4.4~9.3mm motorized varifocal lens (HFoV: 112.1°~47.5°), Max. 3840 x 2160 resolution @ 30fps,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 whole FoV area or up  to 10 user programmable quadrangle ROIs, temperature detection range from -20°C to 130°C (-4°F to 266°F),  FIPS 140-2, 2x micro SD card (512GB x2), IP66/IP67, IK10, NEMA4X, NEMA TS 2(2.2.8, 2.2.9), PoE+/12VDC</t>
    </r>
    <r>
      <rPr>
        <b/>
        <sz val="12"/>
        <color rgb="FF000000"/>
        <rFont val="Arial"/>
        <family val="2"/>
      </rPr>
      <t xml:space="preserve"> </t>
    </r>
  </si>
  <si>
    <t>8801089228239</t>
  </si>
  <si>
    <t>TNM-C4940TD</t>
  </si>
  <si>
    <t>Bi-spectrum AI Thermal Camera
VGA thermal / 4K visible</t>
  </si>
  <si>
    <t>Special Order
Non-returnable</t>
  </si>
  <si>
    <r>
      <t xml:space="preserve">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t>
    </r>
    <r>
      <rPr>
        <sz val="12"/>
        <color rgb="FFFF0000"/>
        <rFont val="Arial"/>
        <family val="2"/>
      </rPr>
      <t>Features Based on AI engine: WiseNR II, Wise Stream III (visible only), Analytics events based on AI engine (visible only): Object detection (Person/Face/Vehicle/License plate), IVA (Virtual line/Area, Enter/Exit, Loitering, direction, intrusion), Stopped vehicle, Traffic jam,</t>
    </r>
    <r>
      <rPr>
        <sz val="12"/>
        <color rgb="FF000000"/>
        <rFont val="Arial"/>
        <family val="2"/>
      </rPr>
      <t xml:space="preserve"> FIPS 140-2, 2x micro SD card (512GB x2), IP66/IP67, IK10, NEMA4X, NEMA TS 2(2.2.8, 2.2.9), PoE+/12VDC</t>
    </r>
    <r>
      <rPr>
        <b/>
        <sz val="12"/>
        <color rgb="FF000000"/>
        <rFont val="Arial"/>
        <family val="2"/>
      </rPr>
      <t xml:space="preserve">
This product is subject to the Thermal agreement. </t>
    </r>
  </si>
  <si>
    <t>TNM-C4950TD</t>
  </si>
  <si>
    <r>
      <t xml:space="preserve">Wisenet T network Bi-spectrum AI Thermal Camera (uncooled), Dual sensor camera with VGA thermal and 4K visible video output, built-in 13.5mm fixed lens (FoV: 31.9° thermal) &amp; 10.9~29mm motorized varifocal lens (FoV: 42°~15° visible), Triple codec (H.265/H.264/MJPEG), WiseStream II (thermal), WDR 120dB, </t>
    </r>
    <r>
      <rPr>
        <sz val="12"/>
        <color rgb="FFFF0000"/>
        <rFont val="Arial"/>
        <family val="2"/>
      </rPr>
      <t>Features Based on AI engine: WiseNR II, Wise Stream III (visible only), Analytics events based on AI engine (visible only): Object detection (Person/Face/Vehicle/License plate), IVA (Virtual line/Area, Enter/Exit, Loitering, direction, intrusion), Stopped vehicle, Traffic jam,</t>
    </r>
    <r>
      <rPr>
        <sz val="12"/>
        <color rgb="FF000000"/>
        <rFont val="Arial"/>
        <family val="2"/>
      </rPr>
      <t xml:space="preserve"> FIPS 140-2, 2x micro SD card (512GB x2), IP66/IP67, IK10, NEMA4X, NEMA TS 2(2.2.8, 2.2.9), PoE+/12VDC</t>
    </r>
    <r>
      <rPr>
        <b/>
        <sz val="12"/>
        <color rgb="FF000000"/>
        <rFont val="Arial"/>
        <family val="2"/>
      </rPr>
      <t xml:space="preserve">
This product is subject to the Thermal agreement. </t>
    </r>
  </si>
  <si>
    <t>TNM-C4960TD</t>
  </si>
  <si>
    <r>
      <rPr>
        <sz val="12"/>
        <color rgb="FF000000"/>
        <rFont val="Arial"/>
        <family val="2"/>
      </rPr>
      <t xml:space="preserve">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
</t>
    </r>
    <r>
      <rPr>
        <b/>
        <sz val="12"/>
        <color rgb="FF000000"/>
        <rFont val="Arial"/>
        <family val="2"/>
      </rPr>
      <t xml:space="preserve">This product is subject to the Thermal agreement. </t>
    </r>
  </si>
  <si>
    <t>8801089217622</t>
  </si>
  <si>
    <t>TNO-3010T</t>
  </si>
  <si>
    <t>QVGA Thermal Bullet</t>
  </si>
  <si>
    <r>
      <t>QVGA Thermal camera, Max. 320 x 240 resolution support, built-in 2.7mm fixed lens, H.265, H.264, MJPEG codec, Max. 30fps@all resolutions, full video and audio analytics, temperature detection, shock detection, micro SD Max. 256GB, Hallway View, WiseStreamII, PoE, 24VAC, 12VDC / IP66, NEMA4X, IK10</t>
    </r>
    <r>
      <rPr>
        <b/>
        <sz val="12"/>
        <color rgb="FF000000"/>
        <rFont val="Arial"/>
        <family val="2"/>
      </rPr>
      <t xml:space="preserve">
This product is subject to the Thermal agreement. </t>
    </r>
  </si>
  <si>
    <t>8801089191724</t>
  </si>
  <si>
    <t>TNO-3020T</t>
  </si>
  <si>
    <r>
      <t>QVGA Thermal camera, Max. 320 x 240 resolution support, built-in 4.3mm fixed lens, H.265, H.264, MJPEG codec, Max. 30fps@all resolutions, full video and audio analytics, temperature detection, shock detection, micro SD Max. 256GB, Hallway View, WiseStreamII, PoE, 24VAC, 12VDC / IP66, NEMA4X, IK10</t>
    </r>
    <r>
      <rPr>
        <b/>
        <sz val="12"/>
        <color rgb="FF000000"/>
        <rFont val="Arial"/>
        <family val="2"/>
      </rPr>
      <t xml:space="preserve">
This product is subject to the Thermal agreement. </t>
    </r>
  </si>
  <si>
    <t>8801089191694</t>
  </si>
  <si>
    <t>TNO-3030T</t>
  </si>
  <si>
    <r>
      <t>QVGA Thermal camera, Max. 320 x 240 resolution support, built-in 13.7mm fixed lens, H.265, H.264, MJPEG codec, Max. 30fps@all resolutions, full video and audio analytics, temperature detection, shock detection, micro SD Max. 256GB, Hallway View, WiseStreamII, PoE, 24VAC, 12VDC / IP66, NEMA4X, IK10</t>
    </r>
    <r>
      <rPr>
        <b/>
        <sz val="12"/>
        <color rgb="FF000000"/>
        <rFont val="Arial"/>
        <family val="2"/>
      </rPr>
      <t xml:space="preserve">
This product is subject to the Thermal agreement. </t>
    </r>
  </si>
  <si>
    <t>8801089191700</t>
  </si>
  <si>
    <t>TNO-L3030T</t>
  </si>
  <si>
    <t>Wisenet T network outdoor vandal thermal bullet camera (uncooled), 320 x 240 @ 8fps, 13.7mm fixed focal lens (16°), triple codec H.265/H.264/MJPEG with Wisestream II,  built-in SD card slot (1x256GB), advanced video analytics and sound classification, PTZ handover, open platform, DIS(Gyro), integrated back box, IP66, IK10, PoE/12VDC/24VAC, white color</t>
  </si>
  <si>
    <t>8801089214096</t>
  </si>
  <si>
    <t>TNO-3040T</t>
  </si>
  <si>
    <r>
      <t>QVGA Thermal camera, Max. 320 x 240 resolution support, built-in 19mm fixed lens, H.265, H.264, MJPEG codec, Max. 30fps@all resolutions, full video and audio analytics, temperature detection, shock detection, micro SD Max. 256GB, Hallway View, WiseStreamII, PoE, 24VAC, 12VDC / IP66, NEMA4X, IK10</t>
    </r>
    <r>
      <rPr>
        <b/>
        <sz val="12"/>
        <color rgb="FF000000"/>
        <rFont val="Arial"/>
        <family val="2"/>
      </rPr>
      <t xml:space="preserve">
This product is subject to the Thermal agreement.</t>
    </r>
    <r>
      <rPr>
        <sz val="12"/>
        <color rgb="FF000000"/>
        <rFont val="Arial"/>
        <family val="2"/>
      </rPr>
      <t xml:space="preserve"> </t>
    </r>
  </si>
  <si>
    <t>8801089200495</t>
  </si>
  <si>
    <t>TNO-3050T</t>
  </si>
  <si>
    <r>
      <t>QVGA Thermal camera, Max. 320 x 240 resolution support, built-in 35mm fixed lens, H.265, H.264, MJPEG codec, Max. 30fps@all resolutions, full video and audio analytics, temperature detection, shock detection, micro SD Max. 256GB, Hallway View, WiseStreamII, PoE, 24VAC, 12VDC / IP66, NEMA4X, IK10</t>
    </r>
    <r>
      <rPr>
        <b/>
        <sz val="12"/>
        <color rgb="FF000000"/>
        <rFont val="Arial"/>
        <family val="2"/>
      </rPr>
      <t xml:space="preserve">
This product is subject to the Thermal agreement. </t>
    </r>
  </si>
  <si>
    <t>8801089200549</t>
  </si>
  <si>
    <t>TNO-4030T</t>
  </si>
  <si>
    <t>VGA Thermal Bullet</t>
  </si>
  <si>
    <r>
      <t xml:space="preserve">Wisenet T network outdoor vandal thermal bullet camera (uncooled), 640x480 @ 30fps, 13mm fixed focal lens (48.6°), triple codec H.265/H.264/MJPEG with Wisestream II,  </t>
    </r>
    <r>
      <rPr>
        <b/>
        <sz val="12"/>
        <color rgb="FF000000"/>
        <rFont val="Arial"/>
        <family val="2"/>
      </rPr>
      <t>built-in SD card slot (1x256GB)</t>
    </r>
    <r>
      <rPr>
        <sz val="12"/>
        <color rgb="FF000000"/>
        <rFont val="Arial"/>
        <family val="2"/>
      </rPr>
      <t>, advanced video analytics and sound classification, PTZ handover, open platform, DIS(Gyro), integrated back box, IP66, IK10, PoE/12VDC/24VAC, white color</t>
    </r>
    <r>
      <rPr>
        <b/>
        <sz val="12"/>
        <color rgb="FF000000"/>
        <rFont val="Arial"/>
        <family val="2"/>
      </rPr>
      <t xml:space="preserve">
This product is subject to the Thermal agreement. </t>
    </r>
  </si>
  <si>
    <t>8801089118264</t>
  </si>
  <si>
    <t>TNO-L4030T</t>
  </si>
  <si>
    <t>Wisenet T network outdoor vandal thermal bullet camera (uncooled), 640x480 @ 8fps, 13mm fixed focal lens (48.6°), triple codec H.265/H.264/MJPEG with Wisestream II,  built-in SD card slot (1x256GB), advanced video analytics and sound classification, PTZ handover, open platform, DIS(Gyro), integrated back box, IP66, IK10, PoE/12VDC/24VAC, white color</t>
  </si>
  <si>
    <t>8801089214140</t>
  </si>
  <si>
    <t>TNO-4030TR</t>
  </si>
  <si>
    <t>VGA Radiometric Bullet</t>
  </si>
  <si>
    <r>
      <t>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r>
    <r>
      <rPr>
        <b/>
        <sz val="12"/>
        <color rgb="FF000000"/>
        <rFont val="Arial"/>
        <family val="2"/>
      </rPr>
      <t xml:space="preserve">
This product is subject to the Thermal agreement. </t>
    </r>
  </si>
  <si>
    <t>8801089151131</t>
  </si>
  <si>
    <t>TNO-L4030TR</t>
  </si>
  <si>
    <t>Wisenet T network outdoor vandal Radiometric bullet camera (uncooled), 640x480 @ 8fps,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</si>
  <si>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8801089214003</t>
  </si>
  <si>
    <t>TNO-4040T</t>
  </si>
  <si>
    <r>
      <t>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t>
    </r>
    <r>
      <rPr>
        <b/>
        <sz val="12"/>
        <color rgb="FF000000"/>
        <rFont val="Arial"/>
        <family val="2"/>
      </rPr>
      <t xml:space="preserve">
This product is subject to the Thermal agreement. </t>
    </r>
  </si>
  <si>
    <t>8801089118363</t>
  </si>
  <si>
    <t>TNO-L4040T</t>
  </si>
  <si>
    <t>Wisenet T network outdoor vandal thermal bullet camera (uncooled), 640x480 @ 8fps, 19mm fixed focal lens (32°), triple codec H.265/H.264/MJPEG with Wisestream II,  built-in SD card slot (1x256GB), advanced video analytics and sound classification, PTZ handover, open platform, DIS(Gyro), integrated back box, IP66, IK10, PoE/12VDC/24VAC, white color</t>
  </si>
  <si>
    <t>8801089214171</t>
  </si>
  <si>
    <t>TNO-4040TR</t>
  </si>
  <si>
    <r>
      <t>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r>
    <r>
      <rPr>
        <b/>
        <sz val="12"/>
        <color rgb="FF000000"/>
        <rFont val="Arial"/>
        <family val="2"/>
      </rPr>
      <t xml:space="preserve">
This product is subject to the Thermal agreement. </t>
    </r>
  </si>
  <si>
    <t>8801089128348</t>
  </si>
  <si>
    <t>TNO-L4040TR</t>
  </si>
  <si>
    <t>Wisenet T network outdoor vandal Radiometric bullet camera (uncooled), 640x480 @ 8fps,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</si>
  <si>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8801089214041</t>
  </si>
  <si>
    <t>TNO-4050T</t>
  </si>
  <si>
    <r>
      <t>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t>
    </r>
    <r>
      <rPr>
        <b/>
        <sz val="12"/>
        <color rgb="FF000000"/>
        <rFont val="Arial"/>
        <family val="2"/>
      </rPr>
      <t xml:space="preserve">
This product is subject to the Thermal agreement</t>
    </r>
    <r>
      <rPr>
        <sz val="12"/>
        <color rgb="FF000000"/>
        <rFont val="Arial"/>
        <family val="2"/>
      </rPr>
      <t>.</t>
    </r>
    <r>
      <rPr>
        <b/>
        <sz val="12"/>
        <color rgb="FF000000"/>
        <rFont val="Arial"/>
        <family val="2"/>
      </rPr>
      <t xml:space="preserve"> </t>
    </r>
  </si>
  <si>
    <t>8801089118462</t>
  </si>
  <si>
    <t>TNO-L4050T</t>
  </si>
  <si>
    <t>Wisenet T network outdoor vandal thermal bullet camera (uncooled), 640x480 @ 8fps, 35mm fixed focal lens (17.2°), triple codec H.265/H.264/MJPEG with Wisestream II,  built-in SD card slot (1x256GB), advanced video analytics and sound classification, PTZ handover, open platform, DIS(Gyro), integrated back box, IP66, IK10, PoE/12VDC/24VAC, white color</t>
  </si>
  <si>
    <t>8801089210951</t>
  </si>
  <si>
    <t>TNU-4041T</t>
  </si>
  <si>
    <t>VGA Thermal Positioning</t>
  </si>
  <si>
    <r>
      <t>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t>
    </r>
    <r>
      <rPr>
        <b/>
        <sz val="12"/>
        <color rgb="FF000000"/>
        <rFont val="Arial"/>
        <family val="2"/>
      </rPr>
      <t xml:space="preserve">
This product is subject to the Thermal agreement. </t>
    </r>
  </si>
  <si>
    <t>8801089148087</t>
  </si>
  <si>
    <t>TNU-4051T</t>
  </si>
  <si>
    <r>
      <t>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t>
    </r>
    <r>
      <rPr>
        <b/>
        <sz val="12"/>
        <color rgb="FF000000"/>
        <rFont val="Arial"/>
        <family val="2"/>
      </rPr>
      <t xml:space="preserve">
This product is subject to the Thermal agreement. </t>
    </r>
  </si>
  <si>
    <t>8801089148155</t>
  </si>
  <si>
    <t>TNO-C3010TRA</t>
  </si>
  <si>
    <t>AI QVGA Radiometric Bullet</t>
  </si>
  <si>
    <r>
      <t>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t>
    </r>
    <r>
      <rPr>
        <b/>
        <sz val="12"/>
        <color rgb="FF000000"/>
        <rFont val="Arial"/>
        <family val="2"/>
      </rPr>
      <t xml:space="preserve">
This product is subject to the Thermal agreement. </t>
    </r>
  </si>
  <si>
    <t>8801089226730</t>
  </si>
  <si>
    <t>TNO-C3012TRA</t>
  </si>
  <si>
    <r>
      <t xml:space="preserve">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t>
    </r>
    <r>
      <rPr>
        <b/>
        <sz val="12"/>
        <color rgb="FF000000"/>
        <rFont val="Arial"/>
        <family val="2"/>
      </rPr>
      <t>built-in SD card slot (1x1TB)</t>
    </r>
    <r>
      <rPr>
        <sz val="12"/>
        <color rgb="FF000000"/>
        <rFont val="Arial"/>
        <family val="2"/>
      </rPr>
      <t>, integrated back box, IP66, NEMA4X, IK10, PoE/12VDC, white color</t>
    </r>
  </si>
  <si>
    <t>8801089226709</t>
  </si>
  <si>
    <t>TNO-C3020TRA</t>
  </si>
  <si>
    <r>
      <t>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r>
    <r>
      <rPr>
        <b/>
        <sz val="12"/>
        <color rgb="FF000000"/>
        <rFont val="Arial"/>
        <family val="2"/>
      </rPr>
      <t xml:space="preserve">
This product is subject to the Thermal agreement. </t>
    </r>
  </si>
  <si>
    <t>8801089226747</t>
  </si>
  <si>
    <t>TNO-C3022TRA</t>
  </si>
  <si>
    <r>
      <t xml:space="preserve">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t>
    </r>
    <r>
      <rPr>
        <b/>
        <sz val="12"/>
        <color rgb="FF000000"/>
        <rFont val="Arial"/>
        <family val="2"/>
      </rPr>
      <t>built-in SD card slot (1x1TB)</t>
    </r>
    <r>
      <rPr>
        <sz val="12"/>
        <color rgb="FF000000"/>
        <rFont val="Arial"/>
        <family val="2"/>
      </rPr>
      <t>, integrated back box, IP66, NEMA4X, IK10, PoE/12VDC, white color</t>
    </r>
  </si>
  <si>
    <t>8801089226716</t>
  </si>
  <si>
    <t>TNO-C3030TRA</t>
  </si>
  <si>
    <r>
      <t>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r>
    <r>
      <rPr>
        <b/>
        <sz val="12"/>
        <color rgb="FF000000"/>
        <rFont val="Arial"/>
        <family val="2"/>
      </rPr>
      <t xml:space="preserve">
This product is subject to the Thermal agreement. </t>
    </r>
  </si>
  <si>
    <t>8801089226754</t>
  </si>
  <si>
    <t>TNO-C3082T</t>
  </si>
  <si>
    <t>QVGA AI Thermal Bullet</t>
  </si>
  <si>
    <r>
      <t>Wisenet T network thermal compact bullet camera, 384 x 288 (uncooled); ＜20mK (NETD), Max 768 x 576 @ 8fps resolution support, 60mm fixed focal lens (HFoV: 6.2</t>
    </r>
    <r>
      <rPr>
        <vertAlign val="superscript"/>
        <sz val="12"/>
        <color rgb="FF000000"/>
        <rFont val="Arial"/>
        <family val="2"/>
      </rPr>
      <t>o</t>
    </r>
    <r>
      <rPr>
        <sz val="12"/>
        <color rgb="FF000000"/>
        <rFont val="Arial"/>
        <family val="2"/>
      </rPr>
      <t>), Triple codec H.265/H.264/MJPEG with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r>
  </si>
  <si>
    <t>TNO-C3080T</t>
  </si>
  <si>
    <r>
      <t>Wisenet T network thermal compact bullet camera, 384 x 288 (uncooled); ＜20mK (NETD), Max 768 x 576 @ 30fps resolution support, 60mm fixed focal lens (HFoV: 6.2</t>
    </r>
    <r>
      <rPr>
        <vertAlign val="superscript"/>
        <sz val="12"/>
        <color rgb="FF000000"/>
        <rFont val="Arial"/>
        <family val="2"/>
      </rPr>
      <t>o</t>
    </r>
    <r>
      <rPr>
        <sz val="12"/>
        <color rgb="FF000000"/>
        <rFont val="Arial"/>
        <family val="2"/>
      </rPr>
      <t>), Triple codec H.265/H.264/MJPEG with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r>
    <r>
      <rPr>
        <b/>
        <sz val="12"/>
        <color rgb="FF000000"/>
        <rFont val="Arial"/>
        <family val="2"/>
      </rPr>
      <t xml:space="preserve">
This product is subject to the thermal agreement. </t>
    </r>
  </si>
  <si>
    <t>TNO-C3062T</t>
  </si>
  <si>
    <r>
      <t>Wisenet T network thermal compact bullet camera, 384 x 288 (uncooled); ＜20mK (NETD), Max 768 x 576 @ 8fps resolution support, 35mm fixed focal lens (HFoV: 10.7</t>
    </r>
    <r>
      <rPr>
        <vertAlign val="superscript"/>
        <sz val="12"/>
        <color rgb="FF000000"/>
        <rFont val="Arial"/>
        <family val="2"/>
      </rPr>
      <t>o</t>
    </r>
    <r>
      <rPr>
        <sz val="12"/>
        <color rgb="FF000000"/>
        <rFont val="Arial"/>
        <family val="2"/>
      </rPr>
      <t>), Triple codec H.265/H.264/MJPEG with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r>
  </si>
  <si>
    <t>TNO-C3060T</t>
  </si>
  <si>
    <r>
      <t>Wisenet T network thermal compact bullet camera, 384 x 288 (uncooled); ＜20mK (NETD), Max 768 x 576 @ 30fps resolution support, 35mm fixed focal lens (HFoV: 10.7</t>
    </r>
    <r>
      <rPr>
        <vertAlign val="superscript"/>
        <sz val="12"/>
        <color rgb="FF000000"/>
        <rFont val="Arial"/>
        <family val="2"/>
      </rPr>
      <t>o</t>
    </r>
    <r>
      <rPr>
        <sz val="12"/>
        <color rgb="FF000000"/>
        <rFont val="Arial"/>
        <family val="2"/>
      </rPr>
      <t>),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r>
    <r>
      <rPr>
        <b/>
        <sz val="12"/>
        <color rgb="FF000000"/>
        <rFont val="Arial"/>
        <family val="2"/>
      </rPr>
      <t xml:space="preserve">
This product is subject to the thermal agreement. </t>
    </r>
  </si>
  <si>
    <t>TNO-C3052T</t>
  </si>
  <si>
    <r>
      <t>Wisenet T network thermal compact bullet camera, 384 x 288 (uncooled); ＜20mK (NETD), Max 768 x 576 @ 8fps resolution support, 19mm fixed focal lens (HFoV: 19.3</t>
    </r>
    <r>
      <rPr>
        <vertAlign val="superscript"/>
        <sz val="12"/>
        <color rgb="FF000000"/>
        <rFont val="Arial"/>
        <family val="2"/>
      </rPr>
      <t>o</t>
    </r>
    <r>
      <rPr>
        <sz val="12"/>
        <color rgb="FF000000"/>
        <rFont val="Arial"/>
        <family val="2"/>
      </rPr>
      <t>), Triple codec H.265/H.264/MJPEG with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r>
  </si>
  <si>
    <t>TNO-C3050T</t>
  </si>
  <si>
    <r>
      <t>Wisenet T network thermal compact bullet camera, 384 x 288 (uncooled); ＜20mK (NETD), Max 768 x 576 @ 30fps resolution support, 19mm fixed focal lens (HFoV: 19.3</t>
    </r>
    <r>
      <rPr>
        <vertAlign val="superscript"/>
        <sz val="12"/>
        <color rgb="FF000000"/>
        <rFont val="Arial"/>
        <family val="2"/>
      </rPr>
      <t>o</t>
    </r>
    <r>
      <rPr>
        <sz val="12"/>
        <color rgb="FF000000"/>
        <rFont val="Arial"/>
        <family val="2"/>
      </rPr>
      <t>), Triple codec H.265/H.264/MJPEG with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r>
    <r>
      <rPr>
        <b/>
        <sz val="12"/>
        <color rgb="FF000000"/>
        <rFont val="Arial"/>
        <family val="2"/>
      </rPr>
      <t xml:space="preserve">
This product is subject to the thermal agreement. </t>
    </r>
  </si>
  <si>
    <t>TNO-C3042T</t>
  </si>
  <si>
    <r>
      <t>Wisenet T network thermal compact bullet camera, 384 x 288 (uncooled); ＜20mK (NETD), Max 768 x 576 @ 8fps resolution support, 13mm fixed focal lens (HFoV: 28.5</t>
    </r>
    <r>
      <rPr>
        <vertAlign val="superscript"/>
        <sz val="12"/>
        <color rgb="FF000000"/>
        <rFont val="Arial"/>
        <family val="2"/>
      </rPr>
      <t>o</t>
    </r>
    <r>
      <rPr>
        <sz val="12"/>
        <color rgb="FF000000"/>
        <rFont val="Arial"/>
        <family val="2"/>
      </rPr>
      <t>), Triple codec H.265/H.264/MJPEG with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r>
  </si>
  <si>
    <t>TNO-C3040T</t>
  </si>
  <si>
    <r>
      <t>Wisenet T network thermal compact bullet camera, 384 x 288 (uncooled); ＜20mK (NETD), Max 768 x 576 @ 30fps resolution support, 13mm fixed focal lens (HFoV: 28.5</t>
    </r>
    <r>
      <rPr>
        <vertAlign val="superscript"/>
        <sz val="12"/>
        <color rgb="FF000000"/>
        <rFont val="Arial"/>
        <family val="2"/>
      </rPr>
      <t>o</t>
    </r>
    <r>
      <rPr>
        <sz val="12"/>
        <color rgb="FF000000"/>
        <rFont val="Arial"/>
        <family val="2"/>
      </rPr>
      <t>), Triple codec H.265/H.264/MJPEG with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 (Appear/Disappear), PTZ handover, built-in SD card slot (1x1TB), integrated back box, IP66, NEMA4X, IK10, PoE/12VDC, white color</t>
    </r>
    <r>
      <rPr>
        <b/>
        <sz val="12"/>
        <color rgb="FF000000"/>
        <rFont val="Arial"/>
        <family val="2"/>
      </rPr>
      <t xml:space="preserve">
This product is subject to the thermal agreement. </t>
    </r>
  </si>
  <si>
    <t>TNO-C3032TRA</t>
  </si>
  <si>
    <r>
      <t xml:space="preserve">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t>
    </r>
    <r>
      <rPr>
        <b/>
        <sz val="12"/>
        <color rgb="FF000000"/>
        <rFont val="Arial"/>
        <family val="2"/>
      </rPr>
      <t>built-in SD card slot (1x1TB)</t>
    </r>
    <r>
      <rPr>
        <sz val="12"/>
        <color rgb="FF000000"/>
        <rFont val="Arial"/>
        <family val="2"/>
      </rPr>
      <t>, integrated back box, IP66, NEMA4X, IK10, PoE/12VDC, white color</t>
    </r>
  </si>
  <si>
    <t>8801089226723</t>
  </si>
  <si>
    <r>
      <t xml:space="preserve">Explosion Proof </t>
    </r>
    <r>
      <rPr>
        <b/>
        <sz val="20"/>
        <color indexed="10"/>
        <rFont val="Arial"/>
        <family val="2"/>
      </rPr>
      <t>(Note: There is a 15% cancellation fee for any Explosion Proof camera orders)</t>
    </r>
  </si>
  <si>
    <t>Camera-Network</t>
  </si>
  <si>
    <t>TNU-X6320A2WT1-Z</t>
  </si>
  <si>
    <t>Explosion Proof Positioning Camera (L)</t>
  </si>
  <si>
    <t>Special Order Only 
(16 Week lead time)
15% Cancellation fee</t>
  </si>
  <si>
    <t>Explosion proof positioning camera XP40B using the XNZ-6320A 110VAC Only, with Wiper, cLCus C1/D1 certification, -40°C ~ +60°C (-40°F ~ +140°F), IP66/IP67, "-Z" for cLCus C1/D1</t>
  </si>
  <si>
    <t>TNU-X6320A2WT2-C</t>
  </si>
  <si>
    <t>Explosion proof positioning camera XP40B using the XNZ-6320A 110VAC Only, with Wiper, cLCus C1/D1 certification, -60°C ~ +40°C (-67°F ~ +104°F), IP66/IP67, "-C" for cLC CSA</t>
  </si>
  <si>
    <t>TNU-X6320A2F2WT1-Z</t>
  </si>
  <si>
    <t>Explosion proof positioning camera XP40B using the XNZ-6320A 110VAC Only, Single Mode Fiber with Wiper, cLCus C1/D1 certification, -40°C ~ +60°C (-40°F ~ +140°F), IP66/IP67, "-Z" for cLCus C1/D1</t>
  </si>
  <si>
    <t>TNU-X6320A2F2WT2-C</t>
  </si>
  <si>
    <t xml:space="preserve">Explosion proof positioning camera XP40B using the XNZ-6320A, 110VAC Only, Single Mode Fiber with Wiper, cLCus C1/D1 certification, -60°C ~ +40°C (-67°F ~ +104°F), IP66/IP67, "-C" for cLC CSA </t>
  </si>
  <si>
    <t>TNU-X6320A2F2WT1-M</t>
  </si>
  <si>
    <t>Explosion proof positioning camera XP40B using the XNZ-6320A, 110VAC Only, Single Mode Fiber with Wiper, cLCus C1/D1 certification, -40°C ~ +60°C (-40°F ~ +140°F), IP66/IP67, "-M" for INMETRO</t>
  </si>
  <si>
    <t>TNU-X6320A1WT1-Z</t>
  </si>
  <si>
    <t>Explosion proof positioning camera XP40B using the XNZ-6320A, 24VAC Only, with Wiper, cLCus C1/D1 certification, -40°C ~ +60°C (-40°F ~ +140°F), IP66/IP67, "-Z" for cLCus C1/D1</t>
  </si>
  <si>
    <t>TNU-X6320A1WT2-C</t>
  </si>
  <si>
    <t xml:space="preserve">Explosion proof positioning camera XP40B using the XNZ-6320A,  24VAC Only, with Wiper, cLCus C1/D1 certification, -60°C ~ +40°C (-67°F ~ +104°F), IP66/IP67, "-C" for cLC CSA </t>
  </si>
  <si>
    <t>TNU-X6320A1WT1-M</t>
  </si>
  <si>
    <t>Explosion proof positioning camera XP40B using the XNZ-6320A, 24VAC Only, with Wiper, cLCus C1/D1 certification, -40°C ~ +60°C (-40°F ~ +140°F), IP66/IP67, "-M" for INMETRO</t>
  </si>
  <si>
    <t>TNU-X6320A1F2WT1-Z</t>
  </si>
  <si>
    <t>Explosion proof positioning camera XP40B using the XNZ-6320A, 24VAC Only, Single Mode Fiber with Wiper, cLCus C1/D1 certification, -40°C ~ +60°C (-40°F ~ +140°F), IP66/IP67, "-Z" for cLCus C1/D1</t>
  </si>
  <si>
    <t>Explosion Proof Positioning Camera</t>
  </si>
  <si>
    <t>TNU-X6320A1F2WT2-C</t>
  </si>
  <si>
    <t>Explosion proof (L)</t>
  </si>
  <si>
    <t>Explosion proof positioning camera XP-40B using the XNZ-6320A, 24VAC Only, Single Mode Fiber with Wiper, cLCus C1/D1 certification, -60°C ~ +40°C (-67°F ~ +104°F), IP66/IP67, "-C" for cLC CSA</t>
  </si>
  <si>
    <t>TNU-X6320A1F2WT1-M</t>
  </si>
  <si>
    <t xml:space="preserve">Explosion proof positioning camera XP40B using the XNZ-6320A,  24VAC Only, Single Mode Fiber with Wiper, cLCus C1/D1 certification, -40°C ~ +60°C (-40°F ~ +140°F), IP66/IP67, "-M" for INMETRO </t>
  </si>
  <si>
    <t>TNO-X6320EPT0-Z</t>
  </si>
  <si>
    <t>Explosion Proof Fixed Camera (L)</t>
  </si>
  <si>
    <t>Explosion proof housing using the XNZ-6320A PoE Only (No Wiper), cLCus C1/D1 certification, -10°C ~ +55°C (+14°F ~ +131°F), IP66/IP67,IP68, "-Z" for cLCus C1/D1</t>
  </si>
  <si>
    <t>TNO-X6320EPT0-C</t>
  </si>
  <si>
    <t>Explosion proof housing using the XNZ-6320A PoE Only (No Wiper), cLCus C1/D1 certification, -10°C ~ +55°C (+14°F ~ +131°F), IP66/IP67,IP68, "-C" for cLC CSA</t>
  </si>
  <si>
    <t>TNO-X6320EPT0-M</t>
  </si>
  <si>
    <t>Explosion proof housing using the XNZ-6320A PoE Only (No Wiper), cLCus C1/D1 certification, -10°C ~ +55°C (+14°F ~ +131°F), IP66/IP67,IP68, "-M" for INMETRO</t>
  </si>
  <si>
    <t>TNO-X6320E1WT1-Z</t>
  </si>
  <si>
    <t>Explosion proof housing using the XNZ-6320A 24VAC Only  with wiper, cLCus C1/D1 certification, -40°C ~ +60°C (-40°F ~ +140°F), IP66/IP67,IP68, "-Z" for cLCus C1/D1</t>
  </si>
  <si>
    <t>TNO-X6320E1WT1-C</t>
  </si>
  <si>
    <t>Explosion proof housing using the XNZ-6320 24VAC Only  with wiper, cLCus C1/D1 certification, -40°C ~ +60°C (-40°F ~ +140°F), IP66/IP67,IP68, "-C" for cLC CSA</t>
  </si>
  <si>
    <t>TNO-X6320E1WT2-C</t>
  </si>
  <si>
    <t>Explosion proof housing using the XNZ-6320A 24VAC Only  with wiper, cLCus C1/D1 certification, -60°C ~ +40°C (-67°F ~ +104°F), IP66/IP67,IP68, "-C" for cLC CSA</t>
  </si>
  <si>
    <t>TNO-X6320E1WT1-M</t>
  </si>
  <si>
    <t>Explosion proof housing using the XNZ-6320A 24VAC Only  with wiper, cLCus C1/D1 certification, -40°C ~ +60°C (-40°F ~ +140°F), IP66/IP67,IP68, "-M" for INMETRO</t>
  </si>
  <si>
    <t>TNO-X6320E2F2T1-Z</t>
  </si>
  <si>
    <t>Explosion proof housing using the XNZ-6320A 110VAC Only, Single Mode Fiber (No Wiper), cLCus C1/D1 certification, -40°C ~ +60°C (-40°F ~ +140°F), IP66/IP67,IP68, "-Z" for cLCus C1/D1</t>
  </si>
  <si>
    <t>TNO-X6320E2F2T1-C</t>
  </si>
  <si>
    <t>Explosion proof housing using the XNZ-6320A 110VAC Only, Single Mode Fiber (No Wiper), cLCus C1/D1 certification, -40°C ~ +60°C (-40°F ~ +140°F), IP66/IP67,IP68, "-C" for cLC CSA</t>
  </si>
  <si>
    <t>TNO-X6320E2F2T2-C</t>
  </si>
  <si>
    <t>Explosion proof housing using the XNZ-6320A 110VAC Only, Single Mode Fiber (No Wiper), cLCus C1/D1 certification, -60°C ~ +40°C (-67°F ~ +104°F), IP66/IP67,IP68, "-C" for cLC CSA</t>
  </si>
  <si>
    <t>TNO-X6320E2F2T1-M</t>
  </si>
  <si>
    <t>Explosion proof housing using the XNZ-6320A 110VAC Only, Single Mode Fiber (No Wiper), cLCus C1/D1 certification, -40°C ~ +60°C (-40°F ~ +140°F), IP66/IP67,IP68, "-M" for INMETRO</t>
  </si>
  <si>
    <t>TNO-X6320E2F2WT1-Z</t>
  </si>
  <si>
    <t>Explosion proof housing using the XNZ-6320A 110VAC Only, Single Mode Fiber with Wiper, cLCus C1/D1 certification, -40°C ~ +60°C (-40°F ~ +140°F), IP66/IP67,IP68, "-Z" for cLCus C1/D1</t>
  </si>
  <si>
    <t>TNO-X6320E2F2WT1-C</t>
  </si>
  <si>
    <t>Explosion proof housing using the XNZ-6320A 110VAC Only, Single Mode Fiber with Wiper, cLCus C1/D1 certification, -40°C ~ +60°C (-40°F ~ +140°F), IP66/IP67,IP68, "-C" for cLC CSA</t>
  </si>
  <si>
    <t>TNO-X6320E2F2WT2-C</t>
  </si>
  <si>
    <t xml:space="preserve">Explosion proof housing using the XNZ-6320A 110VAC Only, Single Mode Fiber with Wiper, cLCus C1/D1 certification, -60°C ~ +40°C (-67°F ~ +104°F), IP66/IP67,IP68, "-C" for cLC CSA </t>
  </si>
  <si>
    <t>TNO-X6320E2F2WT1-M</t>
  </si>
  <si>
    <t>Explosion proof housing using the XNZ-6320A 110VAC Only, Single Mode Fiber with Wiper, cLCus C1/D1 certification, -40°C ~ +60°C (-40°F ~ +140°F), IP66/IP67,IP68, "-M" for INMETRO</t>
  </si>
  <si>
    <t>Explosion Proof - Accessory</t>
  </si>
  <si>
    <t>HT-E-XWP10UL</t>
  </si>
  <si>
    <t>Explosion Proof Accessories
Washer Tank (L)</t>
  </si>
  <si>
    <t>Stainless steel Washer tank for cameras with Wiper model (TNP-6320E2W, TNP-6320E2WF, TNP-6320E1W, TNP-6320E1WF, TNU positioning camera, TNO-6070E2WF, TNO-6320E2WF, TNO-6070E1W)</t>
  </si>
  <si>
    <t>HT-E-BFP00SW</t>
  </si>
  <si>
    <t>Explosion Proof Accessories
Mounting Bracket (L)</t>
  </si>
  <si>
    <t>Stainless steel Top mounting bracket</t>
  </si>
  <si>
    <t>HT-E-BFW320SW</t>
  </si>
  <si>
    <t>Explosion Proof Accessories
Wall Mount (L)</t>
  </si>
  <si>
    <t>Stainless steel wall mount for (TNO-6070EP, TNO-6320EP, TNO-6070EW2, TNO-6320EW2)</t>
  </si>
  <si>
    <t>HT-E-BPW6800</t>
  </si>
  <si>
    <t>Explosion Proof Accessories
PTZ wall Mount (L)</t>
  </si>
  <si>
    <t>Stainless steel Wall mount for (TNP-xxx, TNU-xxxx)</t>
  </si>
  <si>
    <t>HT-E-BFW50SW</t>
  </si>
  <si>
    <t>Stainless steel wall mount for (TNO-6070EF2, TNO-6320EF2, TNO-6070EWF2, TNO-6320EWF2)</t>
  </si>
  <si>
    <t>HT-E-BFP00CL</t>
  </si>
  <si>
    <t>Explosion Proof Accessories
Pole Adaptor (L)</t>
  </si>
  <si>
    <t>Stainless steel pole mount adaptor</t>
  </si>
  <si>
    <t>TNO-X6072EPT1-Z</t>
  </si>
  <si>
    <t>Limited Stock
Recommended replacement 
TNO-X6073EPT1-Z</t>
  </si>
  <si>
    <t>Explosion proof camera using the XNB-6000 (2MP @ 60fps) + 2.8~9mm Lens PoE Only (No Wiper), -40°C ~ +55°C (-40°F ~ +131°F), Type 4x, IP66, FM (Factory Mutual), C1/D1 certification</t>
  </si>
  <si>
    <t>TNM-XNF9013EPT3-Z</t>
  </si>
  <si>
    <t>Explosion proof Camera (L)</t>
  </si>
  <si>
    <t>Explosion Proof Fish Eye Camera Special order 
(12 Week lead time)15% Cancellation fee</t>
  </si>
  <si>
    <t>Explosion proof Fisheye camera using the XNF-9013RV (12 MP, AI 360° camera, Stereographic fish eye lens PoE+  (No Wiper),  -40°C ~ +60°C (-40°F ~ +140°F), type 4x, IP66, FM (Factory Mutual), C1/D1, CA/CE, and Inmetro certifications</t>
  </si>
  <si>
    <t>TNP-Q6232EPT3-Z</t>
  </si>
  <si>
    <t>Explosion Proof PTZ Dome Camera</t>
  </si>
  <si>
    <t>Limited Stock
No direct replacement
Recommended Replacement
TNP-X6322EPT3-Z</t>
  </si>
  <si>
    <t>Explosion proof PTZ using the QNP-6230 (2MP @ 30fps) +with 23x optical zoom PoE+ (No Wiper), 
-20°C ~ +55°C (-4°F ~ +131°F), type 4x, IP66, FM (Factory Mutual)”, C1/D1 certification</t>
  </si>
  <si>
    <t>TNP-XC6403EPT3-Z</t>
  </si>
  <si>
    <t>Explosion Proof PTZ (L)</t>
  </si>
  <si>
    <t>150 Days Lead Time
15% Cancellation fee</t>
  </si>
  <si>
    <t>AI 2MP Explosion proof PTZ using the XNP-C6403 (2MP @ 60fps) 4.25-170mm lens, 40x optical zoom, PoE+ (No Wiper),  -20°C ~ +55°C (-4°F ~ +131°F), Type 4x, IP66, FM (Factory Mutual), C1/D1 certification</t>
  </si>
  <si>
    <t>TNP-X6322EPT3-Z</t>
  </si>
  <si>
    <t>Limited Stock
Recommended replacement
TNP-XC6403EPT3-Z</t>
  </si>
  <si>
    <t>Explosion proof PTZ using the XNP-6320 (2MP @ 60fps) +with 32x optical zoom PoE+ (No Wiper),  -20°C ~ +55°C (-4°F ~ +131°F), type 4x, IP66, FM (Factory Mutual)”, C1/D1 certification</t>
  </si>
  <si>
    <t>TNM-P9022EPT3-Z</t>
  </si>
  <si>
    <t>Explosion Proof Panoramic Camera (L)</t>
  </si>
  <si>
    <t>12 Week Lead Time
15% Cancellation fee</t>
  </si>
  <si>
    <t>WN7 Panoramic Multi-sensor explosion proof camera, 180º view, (2MP X 4 sensors) 7.3MP @ 30fps,
 panoramic 209º view, 8.3MP, triple codec H.265/H.264/MJPEG with WiseStream II technology, extreme WDR 120dB, defocus detection, built in analytics, Heatmap, Micro USB for easy installation, 2 x Micro SD cards PoE+, IP66/IK10/NEMA4X; FM (Factory Mutual), cLCus C1/D1 certification</t>
  </si>
  <si>
    <t>HT-F1XX-WM</t>
  </si>
  <si>
    <t>Wall Mount (L)</t>
  </si>
  <si>
    <t>Limited Stock
Replacement Coming Soon</t>
  </si>
  <si>
    <t>Wall mount for the (TNO-X6072EPT1-Z, TNO-X8072EPT1-Z, and TNO-X6322EPT1-Z)</t>
  </si>
  <si>
    <t>TNO-P9073EPT1-Z</t>
  </si>
  <si>
    <t>90 day lead time
15% Cancellation fee</t>
  </si>
  <si>
    <t>AI 4K Explosion proof camera using the PNB-A9001 (8MP @ 30fps) 3.9-10mm lens, PoE+ (No Wiper), -50°C ~ +55°C (-58°F ~ +131°F), Type 4x, IP66, FM (Factory Mutual), C1/D1 certification</t>
  </si>
  <si>
    <t>TNO-X6323EPT1-Z</t>
  </si>
  <si>
    <t>Explosion Proof Zoom Camera (L)</t>
  </si>
  <si>
    <t>2MP Explosion proof zoom camera using the XNZ-L6320 (2MP @ 60fps) 4.44-142.6mm lens, 32x optical zoom, PoE+ (No Wiper), -50°C ~ +55°C (-58°F ~ +131°F), Type 4x, IP66, FM (Factory Mutual), C1/D1 certification</t>
  </si>
  <si>
    <t>TNO-X6073EPT1-Z</t>
  </si>
  <si>
    <t>2MP Explosion proof camera using the XNB-6000 (2MP @ 60fps) 2.8-9mm lens, PoE+ Only (No Wiper), -50°C ~ +55°C (-58°F ~ +131°F), Type 4x, IP66, FM (Factory Mutual), C1/D1 certification</t>
  </si>
  <si>
    <t xml:space="preserve">F2XX-PM </t>
  </si>
  <si>
    <t>Pole Mount (L)</t>
  </si>
  <si>
    <t>Pole mount compatible with TNO-X6073EPT1-Z, TNO-X6323EPT1-Z, TNO-P9073EPT1-Z</t>
  </si>
  <si>
    <t>F2XX-WM</t>
  </si>
  <si>
    <t>Wall mount compatible with TNO-X6073EPT1-Z, TNO-X6323EPT1-Z, TNO-P9073EPT1-Z</t>
  </si>
  <si>
    <t>HT-SD-FP</t>
  </si>
  <si>
    <t>Protection Kit (L)</t>
  </si>
  <si>
    <t>Limited Stock
Protection accessory is part of the explosion proof camera
No Replacement</t>
  </si>
  <si>
    <t>Protection kit for the (TNP-X6322EPT3-Z, TNP-Q6232EPT3-Z)</t>
  </si>
  <si>
    <t>HT-SD-WM</t>
  </si>
  <si>
    <t>Wall mount for the (TNP-X6322EPT3-Z, TNP-Q6232EPT3-Z, TNP-XC6403EPT3-Z)</t>
  </si>
  <si>
    <t>HT-SF-FP</t>
  </si>
  <si>
    <t>Protection kit for the (TNO-X6072EPT1-Z, TNO-X8072EPT1-Z and TNO-X6322EPT1-Z)</t>
  </si>
  <si>
    <t>HT-SPMA-SD</t>
  </si>
  <si>
    <t>Pole mount for the (TNO-X6072EPT1-Z, TNO-X8072EPT1-Z and TNO-X6322EPT1-Z, TNP-X6322EPT3-Z, TNP-Q6232EPT3-Z, TNP-XC6403EPT3-Z) requires a wall mount</t>
  </si>
  <si>
    <t>HT-SD-CM</t>
  </si>
  <si>
    <t>Corner Mount (L)</t>
  </si>
  <si>
    <t>Corner mount for the (TNO-X6072EPT1-Z, TNO-X8072EPT1-Z and TNO-X6322EPT1-Z, TNP-X6322EPT3-Z, TNP-Q6232EPT3-Z, TNP-XC6403EPT3-Z) requires a wall mount</t>
  </si>
  <si>
    <t>Audio</t>
  </si>
  <si>
    <t>Microphone</t>
  </si>
  <si>
    <t>HNW-SS-800</t>
  </si>
  <si>
    <t>Line level ceiling mounted microphone (L)</t>
  </si>
  <si>
    <t>Line level ceiling mounted microphone. Omni-Directional pickup with 12’ radius/24’ diameter. 12Vdc power required @20mA.  30Hz-15kHz. 2.2kΩ Output Impedance, 60dB SNR, 3 1/8”D x 1’H</t>
  </si>
  <si>
    <t>HNW-SS-806</t>
  </si>
  <si>
    <t>Line level wall mounted microphone (L)</t>
  </si>
  <si>
    <t>Line level wall mounted microphone. Anti-ligature and vandal-resistant design. 12 gauge stainless steel. Omni-Directional pickup with 12’ radius/24’ diameter. 12Vdc power required @20mA. 30Hz-15kHz. 2.2kΩ Output Impedance, 60dB SNR. 4.75”H x 2.5”W</t>
  </si>
  <si>
    <t>IP Audio System</t>
  </si>
  <si>
    <t>SPA-M2000</t>
  </si>
  <si>
    <t>IP Audio SIP Microphone</t>
  </si>
  <si>
    <t>Desktop SIP Microphone for use with IPAS, Monitor Amp 1W/8Ω, DC24V, PoE, SUNAPI, SIP</t>
  </si>
  <si>
    <t>SPA-B1000</t>
  </si>
  <si>
    <t>IP Audio Bridge</t>
  </si>
  <si>
    <t>IP Audio Bridge, Background Music, Analog Audio Input (L, R : +6dBV Max line IN level), 1GB Internal Storage, Single Micro SD slot (Up to 32GB), Built in Relay, SUNAPI, PoE</t>
  </si>
  <si>
    <t>SPA-W100W</t>
  </si>
  <si>
    <t>IP Wall Speaker</t>
  </si>
  <si>
    <t>IP Audio Speaker, Two-way audio, Scheduler, Background Music, Text To Speech, 10W Amp, 101dB Output, Freq. Range 120Hz-20kHz, 1GB Internal Storage, Single Micro SD slot (Up to 32GB), Built in Relay, SUNAPI, Onvif, SIP, P2P-SIP, IP54, PoE, PoE+, White Color</t>
  </si>
  <si>
    <t>8801089194473</t>
  </si>
  <si>
    <t>SPA-W100B</t>
  </si>
  <si>
    <t>IP Audio Speaker, Two-way audio, Scheduler, Background Music, Text To Speech, 10W Amp, 101dB Output, Freq. Range 120Hz-20kHz, 1GB Internal Storage, Single Micro SD slot (Up to 32GB), Built in Relay, SUNAPI, Onvif, SIP, P2P-SIP, IP54, PoE, PoE+, Black Color</t>
  </si>
  <si>
    <t>8801089194466</t>
  </si>
  <si>
    <t>SPA-S1000</t>
  </si>
  <si>
    <t>IP Audio Server</t>
  </si>
  <si>
    <t>IP Audio Server, Scheduler, Background Music, Text To Speech, SUNAPI, Onvif</t>
  </si>
  <si>
    <t>8801089196811</t>
  </si>
  <si>
    <t>SPA-P100W</t>
  </si>
  <si>
    <t>IP Pendant Speaker</t>
  </si>
  <si>
    <t>IP Audio Speaker, Two-way audio, Scheduler, Background Music, Text To Speech, 10W Amp, 101dB Output, Freq. Range 130Hz-20kHz, 1GB Internal Storage, Single Micro SD slot (Up to 32GB), Built in Relay, SUNAPI, Onvif, SIP, P2P-SIP, PoE, PoE+, White Color</t>
  </si>
  <si>
    <t>8801089207289</t>
  </si>
  <si>
    <t>SPA-P100B</t>
  </si>
  <si>
    <t>IP Audio Speaker, Two-way audio, Scheduler, Background Music, Text To Speech, 10W Amp, 101dB Output, Freq. Range 130Hz-20kHz, 1GB Internal Storage, Single Micro SD slot (Up to 32GB), Built in Relay, SUNAPI, Onvif, SIP, P2P-SIP, PoE, PoE+, Black Color</t>
  </si>
  <si>
    <t>8801089207272</t>
  </si>
  <si>
    <t>SPA-H100W</t>
  </si>
  <si>
    <t>IP Horn Speaker</t>
  </si>
  <si>
    <t>IP Audio Speaker, Two-way audio, Scheduler, Background Music, Text To Speech, 10W Amp, 124dB Output, Freq. Range 650Hz-5.3kHz, 1GB Internal Storage, Single Micro SD slot (Up to 32GB), Built in Relay, SUNAPI, Onvif, SIP, P2P-SIP, IP66, PoE, PoE+, White Color</t>
  </si>
  <si>
    <t>8801089187444</t>
  </si>
  <si>
    <t>SPA-H100B</t>
  </si>
  <si>
    <t>IP Audio Speaker, Two-way audio, Scheduler, Background Music, Text To Speech, 10W Amp, 124dB Output, Freq. Range 650Hz-5.3kHz, 1GB Internal Storage, Single Micro SD slot (Up to 32GB), Built in Relay, SUNAPI, Onvif, SIP, P2P-SIP, IP66, PoE, PoE+, Black Color</t>
  </si>
  <si>
    <t>8801089187437</t>
  </si>
  <si>
    <t>SPA-D1000</t>
  </si>
  <si>
    <t>IP Audio Module</t>
  </si>
  <si>
    <t>IP Audio Module, Scheduler, Background Music, Text To Speech, 10W / 8 Ohm Analog Speaker Output, 1GB Internal Storage, Single Micro SD slot (Up to 32GB), Built in Relay, SUNAPI, Onvif, SIP, P2P-SIP, PoE, PoE+</t>
  </si>
  <si>
    <t>8801089184382</t>
  </si>
  <si>
    <t>SPA-C110W</t>
  </si>
  <si>
    <t>IP Ceiling Speaker</t>
  </si>
  <si>
    <t>IP Audio Speaker, Two-way audio, Scheduler, Background Music, Text To Speech, 10W, 100dB Output, Freq. Range 120Hz-20kHz, 1GB Internal Storage, Single Micro SD slot (Up to 32GB), Built in Relay, SUNAPI, Onvif, SIP, P2P-SIP, PoE, PoE+, White Color</t>
  </si>
  <si>
    <t>8801089190703</t>
  </si>
  <si>
    <t>SPA-C110B</t>
  </si>
  <si>
    <t>IP Audio Speaker, Two-way audio, Scheduler, Background Music, Text To Speech, 10W, 100dB Output, Freq. Range 120Hz-20kHz, 1GB Internal Storage, Single Micro SD slot (Up to 32GB), Built in Relay, SUNAPI, Onvif, SIP, P2P-SIP, PoE, PoE+, Black Color</t>
  </si>
  <si>
    <t>8801089190697</t>
  </si>
  <si>
    <t>Speaker</t>
  </si>
  <si>
    <t>SPS-A100M</t>
  </si>
  <si>
    <t>IP Speaker / Microphone / LED Combo</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</si>
  <si>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</si>
  <si>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Intercoms</t>
  </si>
  <si>
    <t>TCIS-2</t>
  </si>
  <si>
    <t>Outdoor Audio Intercom</t>
  </si>
  <si>
    <t>One of the mounts
(TA-1 / TA-13 / TA-18 - Purchased separately) is required for installation</t>
  </si>
  <si>
    <t>Zenitel Turbine Intercom, Audio only, Full Duplex, Group call, AVC, AEC, HD voice, Outdoor IP66, IK10, 95dB at 1 m (Open Duplex),105 dB at 1m(Half Duplex) PoE, 6 x I/O,12mA LED driver output, SIP, UL , Cisco Certified, Avaya Certified,NEC Certified,  -40° to 70° C (-40° to 158 ° F),UV Resistance,  10 W Amp, Audio out 600 Ohm</t>
  </si>
  <si>
    <t>TCIS-3</t>
  </si>
  <si>
    <t>Zenitel Turbine Intercom, Audio only, Full Duplex, Group call, AVC, AEC, HD voice, Outdoor IP66, IK08, 95dB at 1 m (Open Duplex),105 dB at 1m(Half Duplex) PoE, 6 x I/O,12mA LED driver output, SIP, UL , Cisco Certified, Avaya Certified,NEC Certified,  -40° to 70° C (-40° to 158 ° F),UV Resistance,  10 W Amp Audio out 600 Ohm</t>
  </si>
  <si>
    <t>TMIS-1</t>
  </si>
  <si>
    <t>Indoor Audio Intercom</t>
  </si>
  <si>
    <t>Zenitel Turbine Mini Intercom, Audio only, Full Duplex, Group call, AVC, AEC, HD voice, Indoor IP42, 90dB at 1 m (Open Duplex), PoE, 6 x I/O,12mA LED driver output, SIP, UL , Cisco Certified, Avaya Certified, -25° to 70° C (-13° to 158 ° F), 10 W Amp</t>
  </si>
  <si>
    <t>TID-600R</t>
  </si>
  <si>
    <t>Video Intercom</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</si>
  <si>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</si>
  <si>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PC based Solution</t>
  </si>
  <si>
    <t>Wisenet WAVE Software</t>
  </si>
  <si>
    <t>WAVE-PRO-01</t>
  </si>
  <si>
    <t>WAVE, 1x IP camera license</t>
  </si>
  <si>
    <t>WAVE Professional License. Enables one (1) IP stream recording, includes life-time SW upgrade. No annual &amp; maintenance cost required.</t>
  </si>
  <si>
    <t>WAVE-PRO-04</t>
  </si>
  <si>
    <t>WAVE, 4x IP camera license</t>
  </si>
  <si>
    <t>WAVE Professional License. Enables four (4) IP stream recording, includes life-time SW upgrade. No annual &amp; maintenance cost required.</t>
  </si>
  <si>
    <t>WAVE-PRO-05</t>
  </si>
  <si>
    <t>WAVE, 5x IP camera license</t>
  </si>
  <si>
    <t>WAVE Professional License. Enables five (5) IP stream recording, includes life-time SW upgrade. No annual &amp; maintenance cost required.</t>
  </si>
  <si>
    <t>849688021101</t>
  </si>
  <si>
    <t>WAVE-PRO-08</t>
  </si>
  <si>
    <t>WAVE, 8x IP camera license</t>
  </si>
  <si>
    <t>WAVE Professional License. Enables eight (8) IP stream recording, includes life-time SW upgrade. No annual &amp; maintenance cost required.</t>
  </si>
  <si>
    <t>WAVE-PRO-16</t>
  </si>
  <si>
    <t>WAVE, 16x IP camera license</t>
  </si>
  <si>
    <t>WAVE Professional License. Enables sixteen (16) IP stream recording, includes life-time SW upgrade. No annual &amp; maintenance cost required.</t>
  </si>
  <si>
    <t>WAVE-PRO-24</t>
  </si>
  <si>
    <t>WAVE, 24x IP camera license</t>
  </si>
  <si>
    <t>WAVE Professional License. Enables twenty-four (24) IP stream recording, includes life-time SW upgrade. No annual &amp; maintenance cost required.</t>
  </si>
  <si>
    <t>WAVE-PRO-48</t>
  </si>
  <si>
    <t>WAVE, 48x IP camera license</t>
  </si>
  <si>
    <t>WAVE Professional License. Enables forty-eight (48) IP stream recording, includes life-time SW upgrade. No annual &amp; maintenance cost required.</t>
  </si>
  <si>
    <t>WAVE-VW-02</t>
  </si>
  <si>
    <t>WAVE, Video Wall license</t>
  </si>
  <si>
    <t>WAVE Video Wall License. Enables up to two (2) monitors, includes life-time SW upgrade. No annual &amp; maintenance cost required.</t>
  </si>
  <si>
    <t>WAVE-ENC-04</t>
  </si>
  <si>
    <t>WAVE, 4 channel encoder license</t>
  </si>
  <si>
    <t>WAVE Encoder License. Enables up to four (4) recording channels, includes life-time SW upgrade. No annual &amp; maintenance cost required.</t>
  </si>
  <si>
    <t>WAVE-IO-01</t>
  </si>
  <si>
    <t>WAVE, I/O module license</t>
  </si>
  <si>
    <t>WAVE I/O License. Enables one (1) I/O module, includes life-time SW upgrade. No annual &amp; maintenance cost required.</t>
  </si>
  <si>
    <t>WAVE-EMB-04</t>
  </si>
  <si>
    <t>WAVE, 4 channel embedded recorder</t>
  </si>
  <si>
    <t>WAVE Embedded Recorder License. Enables four (4) channel Hanwha Embedded Recorder playback, includes life-time SW upgrade. No annual &amp; maintenance cost required.</t>
  </si>
  <si>
    <t>WAVE-EMB-08</t>
  </si>
  <si>
    <t>WAVE, 8 channel embedded recorder</t>
  </si>
  <si>
    <t>WAVE Embedded Recorder License. Enables eight (8) channel Hanwha Embedded Recorder playback, includes life-time SW upgrade. No annual &amp; maintenance cost required.</t>
  </si>
  <si>
    <t>WAVE-EMB-16</t>
  </si>
  <si>
    <t>WAVE, 16 channel embedded recorder</t>
  </si>
  <si>
    <t>WAVE Embedded Recorder License. Enables sixteen (16) channel Hanwha Embedded Recorder playback, includes life-time SW upgrade. No annual &amp; maintenance cost required.</t>
  </si>
  <si>
    <t>WAVE-EMB-32</t>
  </si>
  <si>
    <t>WAVE, 32 channel embedded recorder</t>
  </si>
  <si>
    <t>WAVE Embedded Recorder License. Enables thirty-two (32) channel Hanwha Embedded Recorder playback, includes life-time SW upgrade. No annual &amp; maintenance cost required.</t>
  </si>
  <si>
    <t>WAVE-EMB-64</t>
  </si>
  <si>
    <t>WAVE, 64 channel embedded recorder</t>
  </si>
  <si>
    <t>WAVE Embedded Recorder License. Enables sixty-four (64) channel Hanwha Embedded Recorder playback, includes life-time SW upgrade. No annual &amp; maintenance cost required.</t>
  </si>
  <si>
    <t>WAVE-AI-01</t>
  </si>
  <si>
    <t>WAVE, 1x WAVE AI stream license</t>
  </si>
  <si>
    <t>WAVE AI Plugin License. Enables one (1) AI stream processing, includes life-time SW upgrade. No annual &amp; maintenance cost required. Does not include WAVE camera license. (Only usable on WRR-P-S202(X), WRR-P-S204(X), WRR-P-S206S,WRR-P-S206S1, WRR-P-A200W, WRR-P-A201W, PNM-C32084RQZ-8XE4T-W)</t>
  </si>
  <si>
    <t>WAVE-AI-04</t>
  </si>
  <si>
    <t>WAVE, 4x WAVE AI stream license</t>
  </si>
  <si>
    <t>WAVE AI Plugin License. Enables one (4) AI stream processing, includes life-time SW upgrade. No annual &amp; maintenance cost required. Does not include WAVE camera licenses. (Only usable on WRR-P-S202(X), WRR-P-S204(X), WRR-P-S206S,WRR-P-S206S1, WRR-P-A200W, WRR-P-A201W, PNM-C32084RQZ-8XE4T-W)</t>
  </si>
  <si>
    <t>WAVE-AI-08</t>
  </si>
  <si>
    <t>WAVE, 8x WAVE AI stream license</t>
  </si>
  <si>
    <t>WAVE AI Plugin License. Enables one (8) AI stream processing, includes life-time SW upgrade. No annual &amp; maintenance cost required. Does not include WAVE camera licenses. (Only usable on WRR-P-S202(X), WRR-P-S204(X), WRR-P-S206S,WRR-P-S206S1, WRR-P-A200W, WRR-P-A201W, PNM-C32084RQZ-8XE4T-W)</t>
  </si>
  <si>
    <t>WAVE-AI-16</t>
  </si>
  <si>
    <t>WAVE, 16x WAVE AI stream license</t>
  </si>
  <si>
    <t>WAVE AI Plugin License. Enables one (16) AI stream processing, includes life-time SW upgrade. No annual &amp; maintenance cost required. Does not include WAVE camera licenses. (Only usable on WRR-P-S202(X), WRR-P-S204(X), WRR-P-S206S,WRR-P-S206S1, WRR-P-A200W, WRR-P-A201W, PNM-C32084RQZ-8XE4T-W)</t>
  </si>
  <si>
    <t xml:space="preserve">WAVE - Client </t>
  </si>
  <si>
    <t>WWT-P-7205MW</t>
  </si>
  <si>
    <t>WAVE Client (Windows IoT OS)</t>
  </si>
  <si>
    <t>2 Weeks Lead Time</t>
  </si>
  <si>
    <t xml:space="preserve">Micro form factor Wisenet WAVE Client Workstation for 2 monitor output, Wisenet WAVE pre-installed, Intel Core Ultra 7, 16GB RAM, 512GB SSD OS Drive, Windows 11 IoT Enterprise LTSC 2024, 2.5 GbE NIC, (2) HDMI, (1) DisplayPort outputs, Keyboard and Mouse Included </t>
  </si>
  <si>
    <t>WAVE - Client</t>
  </si>
  <si>
    <t>WWT-P-7205ML</t>
  </si>
  <si>
    <t>WAVE Client (Linux OS)</t>
  </si>
  <si>
    <t xml:space="preserve">Micro form factor Wisenet WAVE Client Workstation for 2 monitor output, Wisenet WAVE pre-installed, Intel Core Ultra 7, 16GB RAM, 512GB SSD OS Drive, Ubuntu 22.04 LTS, 2.5 GbE NIC, (2) HDMI, (1) DisplayPort outputs, Keyboard and Mouse Included </t>
  </si>
  <si>
    <t>WWT-P-3204W1</t>
  </si>
  <si>
    <t>Small form factor Wisenet WAVE  Client Workstation for 2 monitor output, Wisenet WAVE pre-installed, (14th Gen) Intel Core i3, 8GB RAM, 256 SSD OS Drive, Windows 11 IoT Enterprise LTSC 2024, (2) Display Port, (1) HDMI, Nvidia A400 GPU w/ (4) mDP ouput, (1) 1GbE NIC, (1) 2.5GbE NIC, (2) mDP to HDMI adapters included, Keyboard and mouse included</t>
  </si>
  <si>
    <t>WWT-P-3204L1</t>
  </si>
  <si>
    <t>Small form factor Wisenet WAVE  Client Workstation for 2 monitor output, Wisenet WAVE pre-installed, (14th Gen) Intel Core i3, 8GB RAM, 256 SSD OS Drive, Ubuntu 22.04 LTS, (2) Display Port, (1) HDMI, Nvidia A400 GPU w/ (4) mDP ouput, (1) 1GbE NIC, (1) 2.5GbE NIC, (2) mDP to HDMI adapters included, Keyboard and mouse included</t>
  </si>
  <si>
    <t>WWT-P-5405W</t>
  </si>
  <si>
    <t>Small form factor Wisenet WAVE  Client Workstation for 4 monitor output, Wisenet WAVE pre-installed, Intel Core Ultra 5, 16GB RAM, 512 SSD OS Drive, Windows 11 IoT Enterprise LTSC 2024, (1) 1GbE NIC, (1) 2.5GbE NIC, (1) HDMI, (3) DisplayPort outputs, Nvidia A400 GPU w/ (4) mDP output, (4) mDP to HDMI adapters included, Keyboard and mouse included</t>
  </si>
  <si>
    <t>WWT-P-5405L</t>
  </si>
  <si>
    <t>Small form factor Wisenet WAVE  Client Workstation for 4 monitor output, Wisenet WAVE pre-installed, Intel Core Ultra 5, 16GB RAM, 512 SSD OS Drive, Ubuntu 22.04 LTS, (1) 1GbE NIC, (1) 2.5GbE NIC GbE NIC, (1) HDMI, (3) DisplayPort outputs, Nvidia A400 GPU w/ (4) mDP output, (4) mDP to HDMI adapters included, Keyboard and mouse included</t>
  </si>
  <si>
    <t>WAVE - Appliance</t>
  </si>
  <si>
    <t>WRT-P-3104MW1-1TB</t>
  </si>
  <si>
    <t>Wave Recording Server (Windows IoT OS)</t>
  </si>
  <si>
    <t>Micro form factor Wisenet WAVE Network Video Recorder with 4 Professional licenses, Wisenet WAVE pre-installed, 1TB raw, 45 Mbps recording B/W, (1) M.2 SSD, (14th Gen) Intel Core i3, 8GB RAM, 256 GB SSD OS Drive, Windows 11 IoT Enterprise LTSC 2024, (2) HDMI, (1) DisplayPort output, 2.5 GbE NIC, Keyboard and mouse included</t>
  </si>
  <si>
    <t>WRT-P-3104MW1-2TB</t>
  </si>
  <si>
    <t>Micro form factor Wisenet WAVE Network Video Recorder with 4 Professional licenses, Wisenet WAVE pre-installed, 2TB raw, 45 Mbps recording B/W, (1) M.2 SSD, (14th Gen) Intel Core i3, 8GB RAM, 256 GB SSD OS Drive, Windows 11 IoT Enterprise LTSC 2024, (2) HDMI, (1) DisplayPort output, 2.5 GbE NIC, Keyboard and mouse included</t>
  </si>
  <si>
    <t>WRT-P-3104W1-4TB</t>
  </si>
  <si>
    <t>Mini-tower form factor Wisenet WAVE Network Video Recorder with 4 Professional licenses, Wisenet WAVE pre-installed, 4TB raw, 170Mbps recording B/W, (1) 3.5" HDD, (14th Gen) Intel Core i3, 16GB RAM, 512 GB SSD OS Drive, Windows 11 IoT Enterprise LTSC 2024, (1) DisplayPort, (1) HDMI output, Dual GbE NICs, Single 360W power supply, Keyboard and mouse included</t>
  </si>
  <si>
    <t>WRT-P-3104W1-8TB</t>
  </si>
  <si>
    <t>Mini-tower form factor Wisenet WAVE Network Video Recorder with 4 Professional licenses, Wisenet WAVE pre-installed, 8TB raw, 170Mbps recording B/W, (1) 3.5" HDD, (14th Gen) Intel Core i3, 16GB RAM, 512 GB SSD OS Drive, Windows 11 IoT Enterprise LTSC 2024, (1) DisplayPort, (1) HDMI output, Dual GbE NICs, Single 360W power supply, Keyboard and mouse included</t>
  </si>
  <si>
    <t>WRT-P-3104W1-12TB</t>
  </si>
  <si>
    <t>Mini-tower form factor Wisenet WAVE Network Video Recorder with 4 Professional licenses, Wisenet WAVE pre-installed, 12TB raw, 170Mbps recording B/W, (1) 3.5" HDD, (14th Gen) Intel Core i3, 16GB RAM, 512 GB SSD OS Drive, Windows 11 IoT Enterprise LTSC 2024, (1) DisplayPort, (1) HDMI output, Dual GbE NICs, Single 360W power supply, Keyboard and mouse included</t>
  </si>
  <si>
    <t>WRT-P-3104W1-16TB</t>
  </si>
  <si>
    <t>Mini-tower form factor Wisenet WAVE Network Video Recorder with 4 Professional licenses, Wisenet WAVE pre-installed, 16TB raw, 170Mbps recording B/W, (1) 3.5" HDD, (14th Gen) Intel Core i3, 16GB RAM, 512 GB SSD OS Drive, Windows 11 IoT Enterprise LTSC 2024, (1) DisplayPort, (1) HDMI output, Dual GbE NICs, Single 360W power supply, Keyboard and mouse included</t>
  </si>
  <si>
    <t>WRT-P-5205W-4TB</t>
  </si>
  <si>
    <t>Mini-tower form factor Wisenet WAVE Network Video Recorder with 4 Professional licenses, Wisenet WAVE pre-installed, 4TB raw, 470 Mbps recording B/W, (1) 3.5" HDD, Intel Core Ultra 5, 16GB RAM, 512 GB SSD OS Drive, Windows 11 IoT Enterprise LTSC 2024, (2) DisplayPort output, (1) DisplayPort to HDMI adapter included, 1x1 GbE NIC, 1x5 GbE NIC, Single 1500W power supply, Keyboard and mouse included</t>
  </si>
  <si>
    <t>WRT-P-5205W-8TB</t>
  </si>
  <si>
    <t>Mini-tower form factor Wisenet WAVE Network Video Recorder with 4 Professional licenses, Wisenet WAVE pre-installed, 8TB raw, 470 Mbps recording B/W, (1) 3.5" HDD, Intel Core Ultra 5, 16GB RAM, 512 GB SSD OS Drive, Windows 11 IoT Enterprise LTSC 2024, (2) DisplayPort output, (1) DisplayPort to HDMI adapter included, 1x1 GbE NIC, 1x5 GbE NIC, Single 1500W power supply, Keyboard and mouse included</t>
  </si>
  <si>
    <t>WRT-P-5205W-12TB</t>
  </si>
  <si>
    <t>Mini-tower form factor Wisenet WAVE Network Video Recorder with 4 Professional licenses, Wisenet WAVE pre-installed, 12TB raw, 470 Mbps recording B/W, (1) 3.5" HDD, Intel Core Ultra 5, 16GB RAM, 512 GB SSD OS Drive, Windows 11 IoT Enterprise LTSC 2024, (2) DisplayPort output, (1) DisplayPort to HDMI adapter included, 1x1 GbE NIC, 1x5 GbE NIC, Single 1500W power supply, Keyboard and mouse included</t>
  </si>
  <si>
    <t>WRT-P-5205W-16TB</t>
  </si>
  <si>
    <t>Mini-tower form factor Wisenet WAVE Network Video Recorder with 4 Professional licenses, Wisenet WAVE pre-installed, 16TB raw, 470 Mbps recording B/W, (1) 3.5" HDD, Intel Core Ultra 5, 16GB RAM, 512 GB SSD OS Drive, Windows 11 IoT Enterprise LTSC 2024, (2) DisplayPort output, (1) DisplayPort to HDMI adapter included, 1x1 GbE NIC, 1x5 GbE NIC, Single 1500W power supply, Keyboard and mouse included</t>
  </si>
  <si>
    <t>WRT-P-5205W-24TB</t>
  </si>
  <si>
    <t>Mini-tower form factor Wisenet WAVE Network Video Recorder with 4 Professional licenses, Wisenet WAVE pre-installed, 24TB raw, 470 Mbps recording B/W, (1) 3.5" HDD, Intel Core Ultra 5, 16GB RAM, 512 GB SSD OS Drive, Windows 11 IoT Enterprise LTSC 2024, (2) DisplayPort output, (1) DisplayPort to HDMI adapter included, 1x1 GbE NIC, 1x5 GbE NIC, Single 1500W power supply, Keyboard and mouse included</t>
  </si>
  <si>
    <t>WRT-P-5205W-36TB</t>
  </si>
  <si>
    <t>Mini-tower form factor Wisenet WAVE Network Video Recorder with 4 Professional licenses, Wisenet WAVE pre-installed, 36TB raw, 470 Mbps recording B/W, (1) 3.5" HDD, Intel Core Ultra 5, 16GB RAM, 512 GB SSD OS Drive, Windows 11 IoT Enterprise LTSC 2024, (2) DisplayPort output, (1) DisplayPort to HDMI adapter included, 1x1 GbE NIC, 1x5 GbE NIC, Single 1500W power supply, Keyboard and mouse included</t>
  </si>
  <si>
    <t>WRT-P-3104L1-4TB</t>
  </si>
  <si>
    <t>WAVE Recording Server (Linux OS)</t>
  </si>
  <si>
    <t>Mini-tower form factor Wisenet WAVE Network Video Recorder with 4 Professional licenses, Wisenet WAVE pre-installed, 4TB raw, 170Mbps recording B/W, (1) 3.5" HDD, (14th Gen) Intel Core i3, 16GB RAM, 512 GB SSD OS Drive, Ubuntu 22.04 LTS, (1) DisplayPort, (1) HDMI output, Dual GbE NICs, Single 360W power supply, Keyboard and mouse included</t>
  </si>
  <si>
    <t>WRT-P-3104L1-8TB</t>
  </si>
  <si>
    <t>Mini-tower form factor Wisenet WAVE Network Video Recorder with 4 Professional licenses, Wisenet WAVE pre-installed, 8TB raw, 170Mbps recording B/W, (1) 3.5" HDD, (14th Gen) Intel Core i3, 16GB RAM, 512 GB SSD OS Drive, Ubuntu 22.04 LTS, (1) DisplayPort, (1) HDMI output, Dual GbE NICs, Single 360W power supply, Keyboard and mouse included</t>
  </si>
  <si>
    <t>WRT-P-3104L1-12TB</t>
  </si>
  <si>
    <t>Mini-tower form factor Wisenet WAVE Network Video Recorder with 4 Professional licenses, Wisenet WAVE pre-installed, 12TB raw, 170Mbps recording B/W, (1) 3.5" HDD, (14th Gen) Intel Core i3, 16GB RAM, 512 GB SSD OS Drive, Ubuntu 22.04 LTS, (1) DisplayPort, (1) HDMI output, Dual GbE NICs, Single 360W power supply, Keyboard and mouse included</t>
  </si>
  <si>
    <t>WRT-P-3104L1-16TB</t>
  </si>
  <si>
    <t>Mini-tower form factor Wisenet WAVE Network Video Recorder with 4 Professional licenses, Wisenet WAVE pre-installed, 16TB raw, 170Mbps recording B/W, (1) 3.5" HDD, (14th Gen) Intel Core i3, 16GB RAM, 512 GB SSD OS Drive, Ubuntu 22.04 LTS, (1) DisplayPort, (1) HDMI output, Dual GbE NICs, Single 360W power supply, Keyboard and mouse included</t>
  </si>
  <si>
    <t>WRT-P-5205L-4TB</t>
  </si>
  <si>
    <t>Mini-tower form factor Wisenet WAVE Network Video Recorder with 4 Professional licenses, Wisenet WAVE pre-installed, 4TB raw, 470 Mbps recording B/W, (1) 3.5" HDD, Intel Core Ultra 5, 16GB RAM, 512 GB SSD OS Drive, Ubuntu 22.04 LTS, (2) DisplayPort output, (1) DisplayPort to HDMI adapter included, 1x1 GbE NIC, 1x5 GbE NIC, Single 1500W power supply, Keyboard and mouse included</t>
  </si>
  <si>
    <t>WRT-P-5205L-8TB</t>
  </si>
  <si>
    <t>Mini-tower form factor Wisenet WAVE Network Video Recorder with 4 Professional licenses, Wisenet WAVE pre-installed, 8TB raw, 470 Mbps recording B/W, (1) 3.5" HDD, Intel Core Ultra 5, 16GB RAM, 512 GB SSD OS Drive, Ubuntu 22.04 LTS, (2) DisplayPort output, (1) DisplayPort to HDMI adapter included, 1x1 GbE NIC, 1x5 GbE NIC, Single 1500W power supply, Keyboard and mouse included</t>
  </si>
  <si>
    <t>WRT-P-5205L-12TB</t>
  </si>
  <si>
    <t>Mini-tower form factor Wisenet WAVE Network Video Recorder with 4 Professional licenses, Wisenet WAVE pre-installed, 12TB raw, 470 Mbps recording B/W, (1) 3.5" HDD, Intel Core Ultra 5, 16GB RAM, 512 GB SSD OS Drive, Ubuntu 22.04 LTS, (2) DisplayPort output, (1) DisplayPort to HDMI adapter included, 1x1 GbE NIC, 1x5 GbE NIC, Single 1500W power supply, Keyboard and mouse included</t>
  </si>
  <si>
    <t>WRT-P-5205L-16TB</t>
  </si>
  <si>
    <t>Mini-tower form factor Wisenet WAVE Network Video Recorder with 4 Professional licenses, Wisenet WAVE pre-installed, 16TB raw, 470 Mbps recording B/W, (1) 3.5" HDD, Intel Core Ultra 5, 16GB RAM, 512 GB SSD OS Drive, Ubuntu 22.04 LTS, (2) DisplayPort output, (1) DisplayPort to HDMI adapter included, 1x1 GbE NIC, 1x5 GbE NIC, Single 1500W power supply, Keyboard and mouse included</t>
  </si>
  <si>
    <t>WRT-P-5205L-24TB</t>
  </si>
  <si>
    <t>Mini-tower form factor Wisenet WAVE Network Video Recorder with 4 Professional licenses, Wisenet WAVE pre-installed, 24TB raw, 470 Mbps recording B/W, (1) 3.5" HDD, Intel Core Ultra 5, 16GB RAM, 512 GB SSD OS Drive, Ubuntu 22.04 LTS, (2) DisplayPort output, (1) DisplayPort to HDMI adapter included, 1x1 GbE NIC, 1x5 GbE NIC, Single 1500W power supply, Keyboard and mouse included</t>
  </si>
  <si>
    <t>WRT-P-5205L-36TB</t>
  </si>
  <si>
    <t>Mini-tower form factor Wisenet WAVE Network Video Recorder with 4 Professional licenses, Wisenet WAVE pre-installed, 36TB raw, 470 Mbps recording B/W, (1) 3.5" HDD, Intel Core Ultra 5, 16GB RAM, 512 GB SSD OS Drive, Ubuntu 22.04 LTS, (2) DisplayPort output, (1) DisplayPort to HDMI adapter included, 1x1 GbE NIC, 1x5 GbE NIC, Single 1500W power supply, Keyboard and mouse included</t>
  </si>
  <si>
    <t>WRN-1632S-4TB</t>
  </si>
  <si>
    <t>WAVE recording server with PoE+</t>
  </si>
  <si>
    <t>2U WAVE PoE NVR (Intel based) with 4 Professional licenses, 4TB RAW, supports: 32 channels with 16 PoE/PoE+ ports (PoE Budget 200W), Wisenet WAVE pre-installed, H.264/H.265/MJPEG, 4 fixed internal SATA HDDs (10TB max per HDD), Wisestream technology, HDMI/DP output, Dual GbE NICs</t>
  </si>
  <si>
    <t>WRN-1632S-6TB</t>
  </si>
  <si>
    <t>2U WAVE PoE NVR (Intel based) with 4 Professional licenses, 6TB RAW, supports: 32 channels with 16 PoE/PoE+ ports (PoE Budget 200W), Wisenet WAVE pre-installed, H.264/H.265/MJPEG, 4 fixed internal SATA HDDs (10TB max per HDD), Wisestream technology, HDMI/DP output, Dual GbE NICs</t>
  </si>
  <si>
    <t>WRN-1632S-8TB</t>
  </si>
  <si>
    <t>2U WAVE PoE NVR (Intel based) with 4 Professional licenses, 8TB RAW, supports: 32 channels with 16 PoE/PoE+ ports (PoE Budget 200W), Wisenet WAVE pre-installed, H.264/H.265/MJPEG, 4 fixed internal SATA HDDs (10TB max per HDD), Wisestream technology, HDMI/DP output, Dual GbE NICs</t>
  </si>
  <si>
    <t>WRN-1632S-12TB</t>
  </si>
  <si>
    <t>2U WAVE PoE NVR (Intel based) with 4 Professional licenses, 12TB RAW, supports: 32 channels with 16 PoE/PoE+ ports (PoE Budget 200W), Wisenet WAVE pre-installed, H.264/H.265/MJPEG, 4 fixed internal SATA HDDs (10TB max per HDD), Wisestream technology, HDMI/DP output, Dual GbE NICs</t>
  </si>
  <si>
    <t>WRN-1632S-18TB</t>
  </si>
  <si>
    <t>2U WAVE PoE NVR (Intel based) with 4 Professional licenses, 18TB RAW, supports: 32 channels with 16 PoE/PoE+ ports (PoE Budget 200W), Wisenet WAVE pre-installed, H.264/H.265/MJPEG, 4 fixed internal SATA HDDs (10TB max per HDD), Wisestream technology, HDMI/DP output, Dual GbE NICs</t>
  </si>
  <si>
    <t>WRN-1632S-24TB</t>
  </si>
  <si>
    <t>2U WAVE PoE NVR (Intel based) with 4 Professional licenses, 24TB RAW, supports: 32 channels with 16 PoE/PoE+ ports (PoE Budget 200W), Wisenet WAVE pre-installed, H.264/H.265/MJPEG, 4 fixed internal SATA HDDs (10TB max per HDD), Wisestream technology, HDMI/DP output, Dual GbE NICs</t>
  </si>
  <si>
    <t>WRN-1632S-30TB</t>
  </si>
  <si>
    <t>2U WAVE PoE NVR (Intel based) with 4 Professional licenses, 30TB RAW, supports: 32 channels with 16 PoE/PoE+ ports (PoE Budget 200W), Wisenet WAVE pre-installed, H.264/H.265/MJPEG, 4 fixed internal SATA HDDs (10TB max per HDD), Wisestream technology, HDMI/DP output, Dual GbE NICs</t>
  </si>
  <si>
    <t>WRN-1632S-40TB</t>
  </si>
  <si>
    <t>2U WAVE PoE NVR (Intel based) with 4 Professional licenses, 40TB RAW, supports: 32 channels with 16 PoE/PoE+ ports (PoE Budget 200W), Wisenet WAVE pre-installed, H.264/H.265/MJPEG, 4 fixed internal SATA HDDs (10TB max per HDD), Wisestream technology, HDMI/DP output, Dual GbE NICs</t>
  </si>
  <si>
    <t>WRN-1632-4TB</t>
  </si>
  <si>
    <t>WAVE recording server</t>
  </si>
  <si>
    <r>
      <t xml:space="preserve">2U WAVE NVR (Intel based) with 4 Professional licenses, 4TB RAW, supports: </t>
    </r>
    <r>
      <rPr>
        <sz val="12"/>
        <color theme="1" tint="4.9989318521683403E-2"/>
        <rFont val="Arial"/>
        <family val="2"/>
      </rPr>
      <t>32 channels</t>
    </r>
    <r>
      <rPr>
        <sz val="12"/>
        <color rgb="FF000000"/>
        <rFont val="Arial"/>
        <family val="2"/>
      </rPr>
      <t>, Wisenet WAVE pre-installed, H.264/H.265/MJPEG, 4 fixed internal SATA HDDs (10TB max per HDD), Wisestream technology, HDMI/DP output, Dual GbE NICs</t>
    </r>
  </si>
  <si>
    <t>WRN-1632-6TB</t>
  </si>
  <si>
    <t>2U WAVE NVR (Intel based) with 4 Professional licenses, 6TB RAW, supports: 32 channels, Wisenet WAVE pre-installed, H.264/H.265/MJPEG, 4 fixed internal SATA HDDs (10TB max per HDD), Wisestream technology, HDMI/DP output, Dual GbE NICs</t>
  </si>
  <si>
    <t>WRN-1632-8TB</t>
  </si>
  <si>
    <t>2U WAVE NVR (Intel based) with 4 Professional licenses, 8TB RAW, supports: 32 channels, Wisenet WAVE pre-installed, H.264/H.265/MJPEG, 4 fixed internal SATA HDDs (10TB max per HDD), Wisestream technology, HDMI/DP output, Dual GbE NICs</t>
  </si>
  <si>
    <t>WRN-1632-12TB</t>
  </si>
  <si>
    <r>
      <t>2U WAVE</t>
    </r>
    <r>
      <rPr>
        <sz val="12"/>
        <color rgb="FF000000"/>
        <rFont val="Arial"/>
        <family val="2"/>
      </rPr>
      <t xml:space="preserve"> NVR (Intel based) with 4 Professional licenses, 12TB RAW, supports: 32 channels, Wisenet WAVE pre-installed, H.264/H.265/MJPEG, 4 fixed internal SATA HDDs (10TB max per HDD), Wisestream technology, HDMI/DP output, Dual GbE NICs</t>
    </r>
  </si>
  <si>
    <t>WRN-1632-18TB</t>
  </si>
  <si>
    <t>2U WAVE NVR (Intel based) with 4 Professional licenses, 18TB RAW, supports: 32 channels, Wisenet WAVE pre-installed, H.264/H.265/MJPEG, 4 fixed internal SATA HDDs (10TB max per HDD), Wisestream technology, HDMI/DP output, Dual GbE NICs</t>
  </si>
  <si>
    <t>WRN-1632-24TB</t>
  </si>
  <si>
    <t>2U WAVE NVR (Intel based) with 4 Professional licenses, 24TB RAW, supports: 32 channels, Wisenet WAVE pre-installed, H.264/H.265/MJPEG, 4 fixed internal SATA HDDs (10TB max per HDD), Wisestream technology, HDMI/DP output, Dual GbE NICs</t>
  </si>
  <si>
    <t>WRN-1632-30TB</t>
  </si>
  <si>
    <t>2U WAVE NVR (Intel based) with 4 Professional licenses, 30TB RAW, supports: 32 channels, Wisenet WAVE pre-installed, H.264/H.265/MJPEG, 4 fixed internal SATA HDDs (10TB max per HDD), Wisestream technology, HDMI/DP output, Dual GbE NICs</t>
  </si>
  <si>
    <t>WRN-1632-40TB</t>
  </si>
  <si>
    <t>2U WAVE NVR (Intel based) with 4 Professional licenses, 40TB RAW, supports: 32 channels, Wisenet WAVE pre-installed, H.264/H.265/MJPEG, 4 fixed internal SATA HDDs (10TB max per HDD), Wisestream technology, HDMI/DP output, Dual GbE NICs</t>
  </si>
  <si>
    <t>WRN-816S-4TB</t>
  </si>
  <si>
    <t>1U WAVE PoE NVR (Intel based) with 4 Professional licenses, 4TB RAW, supports: 16 channels with 8 PoE/PoE+ ports (PoE Budget 100W), Wisenet WAVE pre-installed, H.264/H.265/MJPEG, 2 fixed internal SATA HDDs (10TB max per HDD), Wisestream technology, HDMI/DP output, Dual GbE NICs</t>
  </si>
  <si>
    <t>WRN-816S-6TB</t>
  </si>
  <si>
    <t>1U WAVE PoE NVR (Intel based) with 4 Professional licenses, 6TB RAW, supports: 16 channels with 8 PoE/PoE+ ports (PoE Budget 100W), Wisenet WAVE pre-installed, H.264/H.265/MJPEG, 2 fixed internal SATA HDDs (10TB max per HDD), Wisestream technology, HDMI/DP output, Dual GbE NICs</t>
  </si>
  <si>
    <t>WRN-816S-8TB</t>
  </si>
  <si>
    <t>1U WAVE PoE NVR (Intel based) with 4 Professional licenses, 8TB RAW, supports: 16 channels with 8 PoE/PoE+ ports (PoE Budget 100W), Wisenet WAVE pre-installed, H.264/H.265/MJPEG, 2 fixed internal SATA HDDs (10TB max per HDD), Wisestream technology, HDMI/DP output, Dual GbE NICs</t>
  </si>
  <si>
    <t>WRN-816S-12TB</t>
  </si>
  <si>
    <t>1U WAVE PoE NVR (Intel based) with 4 Professional licenses, 12TB RAW, supports: 16 channels with 8 PoE/PoE+ ports (PoE Budget 100W), Wisenet WAVE pre-installed, H.264/H.265/MJPEG, 2 fixed internal SATA HDDs (10TB max per HDD), Wisestream technology, HDMI/DP output, Dual GbE NICs</t>
  </si>
  <si>
    <t>WRN-816S-16TB</t>
  </si>
  <si>
    <t>1U WAVE PoE NVR (Intel based) with 4 Professional licenses, 16TB RAW, supports: 16 channels with 8 PoE/PoE+ ports (PoE Budget 100W), Wisenet WAVE pre-installed, H.264/H.265/MJPEG, 2 fixed internal SATA HDDs (10TB max per HDD), Wisestream technology, HDMI/DP output, Dual GbE NICs</t>
  </si>
  <si>
    <t>WRN-816S-20TB</t>
  </si>
  <si>
    <t>1U WAVE PoE NVR (Intel based) with 4 Professional licenses, 20TB RAW, supports: 16 channels with 8 PoE/PoE+ ports (PoE Budget 100W), Wisenet WAVE pre-installed, H.264/H.265/MJPEG, 2 fixed internal SATA HDDs (10TB max per HDD), Wisestream technology, HDMI/DP output, Dual GbE NICs</t>
  </si>
  <si>
    <t>Wave - Appliance</t>
  </si>
  <si>
    <t>WRR-P-E201W-16TB</t>
  </si>
  <si>
    <t>1U Wisenet WAVE Network Video Recorder with 4 Professional licenses, Wisenet WAVE pre-installed, 16TB raw (10TB usable after disk formatting &amp; RAID 5 configuration), 470 Mbps recording B/W, 4 HDD Bay (3.5"), Intel Xeon E2356G, 16GB RAM, Dual 480GB SSD OS drives (RAID 1), Windows 11 IoT Enterprise LTSC 2024, Support RAID 0/1/5/6 + 512MB NV cache, HDMI output, VGA output, 2 x 1GbE NICs, IPMI, Redundant 450W power supplies, Keyboard and mouse included, Rail kit included</t>
  </si>
  <si>
    <t>WRR-P-E201W-32TB</t>
  </si>
  <si>
    <t>1U Wisenet WAVE Network Video Recorder with 4 Professional licenses, Wisenet WAVE pre-installed, 32TB raw (21TB usable after disk formatting &amp; RAID 5 configuration), 470 Mbps recording B/W, 4 HDD Bay (3.5"), Intel Xeon E2356G, 16GB RAM, Dual 480GB SSD OS drives (RAID 1), Windows 11 IoT Enterprise LTSC 2024, Support RAID 0/1/5/6 + 512MB NV cache, HDMI output, VGA output, 2 x 1GbE NICs, IPMI, Redundant 450W power supplies, Keyboard and mouse included, Rail kit included</t>
  </si>
  <si>
    <t>WRR-P-E201W-48TB</t>
  </si>
  <si>
    <t>1U Wisenet WAVE Network Video Recorder with 4 Professional licenses, Wisenet WAVE pre-installed, 48TB raw (32TB usable after disk formatting &amp; RAID 5 configuration), 470 Mbps recording B/W, 4 HDD Bay (3.5"), Intel Xeon E2356G, 16GB RAM, Dual 480GB SSD OS drives (RAID 1), Windows 11 IoT Enterprise LTSC 2024, Support RAID 0/1/5/6 + 512MB NV cache, HDMI output, VGA output, 2 x 1GbE NICs, IPMI, Redundant 450W power supplies, Keyboard and mouse included, Rail kit included</t>
  </si>
  <si>
    <t>WRR-P-E201W-64TB</t>
  </si>
  <si>
    <t>1U Wisenet WAVE Network Video Recorder with 4 Professional licenses, Wisenet WAVE pre-installed, 64TB raw (43TB usable after disk formatting &amp; RAID 5 configuration), 470 Mbps recording B/W, 4 HDD Bay (3.5"), Intel Xeon E2356G, 16GB RAM, Dual 480GB SSD OS drives (RAID 1), Windows 11 IoT Enterprise LTSC 2024, Support RAID 0/1/5/6 + 512MB NV cache, HDMI output, VGA output, 2 x 1GbE NICs, IPMI, Redundant 450W power supplies, Keyboard and mouse included, Rail kit included</t>
  </si>
  <si>
    <t>WRR-P-E201W-80TB</t>
  </si>
  <si>
    <t>1U Wisenet WAVE Network Video Recorder with 4 Professional licenses, Wisenet WAVE pre-installed, 80TB raw (54TB usable after disk formatting &amp; RAID 5 configuration), 470 Mbps recording B/W, 4 HDD Bay (3.5"), Intel Xeon E2356G, 16GB RAM, Dual 480GB SSD OS drives (RAID 1), Windows 11 IoT Enterprise LTSC 2024, Support RAID 0/1/5/6 + 512MB NV cache, HDMI output, VGA output, 2 x 1GbE NICs, IPMI, Redundant 450W power supplies, Keyboard and mouse included, Rail kit included</t>
  </si>
  <si>
    <t>WRR-P-E201S-16TB</t>
  </si>
  <si>
    <t>WAVE Recording Server (Windows Server OS)</t>
  </si>
  <si>
    <t>1U Wisenet WAVE Network Video Recorder with 4 Professional licenses, Wisenet WAVE pre-installed, 16TB raw (10TB usable after disk formatting &amp; RAID 5 configuration), 470 Mbps recording B/W, 4 HDD Bay (3.5"), Intel Xeon E2356G, 16GB RAM, Dual 480GB SSD OS drives (RAID 1), Windows Server 2022, Support RAID 0/1/5/6 + 512MB NV cache, HDMI output, VGA output, 2 x 1GbE NICs, IPMI, Redundant 450W power supplies, Keyboard and mouse included, Rail kit included</t>
  </si>
  <si>
    <t>WRR-P-E201S-32TB</t>
  </si>
  <si>
    <t>1U Wisenet WAVE Network Video Recorder with 4 Professional licenses, Wisenet WAVE pre-installed, 32TB raw (21TB usable after disk formatting &amp; RAID 5 configuration), 470 Mbps recording B/W, 4 HDD Bay (3.5"), Intel Xeon E2356G, 16GB RAM, Dual 480GB SSD OS drives (RAID 1), Windows Server 2022, Support RAID 0/1/5/6 + 512MB NV cache, HDMI output, VGA output, 2 x 1GbE NICs, IPMI, Redundant 450W power supplies, Keyboard and mouse included, Rail kit included</t>
  </si>
  <si>
    <t>WRR-P-E201S-48TB</t>
  </si>
  <si>
    <t>1U Wisenet WAVE Network Video Recorder with 4 Professional licenses, Wisenet WAVE pre-installed, 48TB raw (32TB usable after disk formatting &amp; RAID 5 configuration), 470 Mbps recording B/W, 4 HDD Bay (3.5"), Intel Xeon E2356G, 16GB RAM, Dual 480GB SSD OS drives (RAID 1), Windows Server 2022, Support RAID 0/1/5/6 + 512MB NV cache, HDMI output, VGA output, 2 x 1GbE NICs, IPMI, Redundant 450W power supplies, Keyboard and mouse included, Rail kit included</t>
  </si>
  <si>
    <t>WRR-P-E201S-64TB</t>
  </si>
  <si>
    <t>1U Wisenet WAVE Network Video Recorder with 4 Professional licenses, Wisenet WAVE pre-installed, 64TB raw (43TB usable after disk formatting &amp; RAID 5 configuration), 470 Mbps recording B/W, 4 HDD Bay (3.5"), Intel Xeon E2356G, 16GB RAM, Dual 480GB SSD OS drives (RAID 1), Windows Server 2022, Support RAID 0/1/5/6 + 512MB NV cache, HDMI output, VGA output, 2 x 1GbE NICs, IPMI, Redundant 450W power supplies, Keyboard and mouse included, Rail kit included</t>
  </si>
  <si>
    <t>WRR-P-E201S-80TB</t>
  </si>
  <si>
    <t>1U Wisenet WAVE Network Video Recorder with 4 Professional licenses, Wisenet WAVE pre-installed, 80TB raw (54TB usable after disk formatting &amp; RAID 5 configuration), 470 Mbps recording B/W, 4 HDD Bay (3.5"), Intel Xeon E2356G, 16GB RAM, Dual 480GB SSD OS drives (RAID 1), Windows Server 2022, Support RAID 0/1/5/6 + 512MB NV cache, HDMI output, VGA output, 2 x 1GbE NICs, IPMI, Redundant 450W power supplies, Keyboard and mouse included, Rail kit included</t>
  </si>
  <si>
    <t>WRR-P-E201L-16TB</t>
  </si>
  <si>
    <t>1U Wisenet WAVE Network Video Recorder with 4 Professional licenses, Wisenet WAVE pre-installed, 16TB raw (10TB usable after disk formatting &amp; RAID 5 configuration), 470 Mbps recording B/W, 4 HDD Bay (3.5"), Intel Xeon E2356G, 16GB RAM, Dual 480GB SSD OS drives (RAID 1), Ubuntu 22.04, Support RAID 0/1/5/6 + 512MB NV cache, HDMI output, VGA output, 2 x 1GbE NICs, IPMI, Redundant 450W power supplies, Keyboard and mouse included, Rail kit included</t>
  </si>
  <si>
    <t>WRR-P-E201L-32TB</t>
  </si>
  <si>
    <t>1U Wisenet WAVE Network Video Recorder with 4 Professional licenses, Wisenet WAVE pre-installed, 32TB raw (21TB usable after disk formatting &amp; RAID 5 configuration), 470 Mbps recording B/W, 4 HDD Bay (3.5"), Intel Xeon E2356G, 16GB RAM, Dual 480GB SSD OS drives (RAID 1), Ubuntu 22.04, Support RAID 0/1/5/6 + 512MB NV cache, HDMI output, VGA output, 2 x 1GbE NICs, IPMI, Redundant 450W power supplies, Keyboard and mouse included, Rail kit included</t>
  </si>
  <si>
    <t>WRR-P-E201L-48TB</t>
  </si>
  <si>
    <t>1U Wisenet WAVE Network Video Recorder with 4 Professional licenses, Wisenet WAVE pre-installed, 48TB raw (32TB usable after disk formatting &amp; RAID 5 configuration), 470 Mbps recording B/W, 4 HDD Bay (3.5"), Intel Xeon E2356G, 16GB RAM, Dual 480GB SSD OS drives (RAID 1), Ubuntu 22.04, Support RAID 0/1/5/6 + 512MB NV cache, HDMI output, VGA output, 2 x 1GbE NICs, IPMI, Redundant 450W power supplies, Keyboard and mouse included, Rail kit included</t>
  </si>
  <si>
    <t>WRR-P-E201L-64TB</t>
  </si>
  <si>
    <t>1U Wisenet WAVE Network Video Recorder with 4 Professional licenses, Wisenet WAVE pre-installed, 64TB raw (43TB usable after disk formatting &amp; RAID 5 configuration), 470 Mbps recording B/W, 4 HDD Bay (3.5"), Intel Xeon E2356G, 16GB RAM, Dual 480GB SSD OS drives (RAID 1), Ubuntu 22.04, Support RAID 0/1/5/6 + 512MB NV cache, HDMI output, VGA output, 2 x 1GbE NICs, IPMI, Redundant 450W power supplies, Keyboard and mouse included, Rail kit included</t>
  </si>
  <si>
    <t>WRR-P-E201L-80TB</t>
  </si>
  <si>
    <t>1U Wisenet WAVE Network Video Recorder with 4 Professional licenses, Wisenet WAVE pre-installed, 80TB raw (54TB usable after disk formatting &amp; RAID 5 configuration), 470 Mbps recording B/W, 4 HDD Bay (3.5"), Intel Xeon E2356G, 16GB RAM, Dual 480GB SSD OS drives (RAID 1), Ubuntu 22.04, Support RAID 0/1/5/6 + 512MB NV cache, HDMI output, VGA output, 2 x  1GbE NICs, IPMI, Redundant 450W power supplies, Keyboard and mouse included, Rail kit included</t>
  </si>
  <si>
    <t>WRR-P-E10GB</t>
  </si>
  <si>
    <t>WAVE Recording Server Accessory (L)</t>
  </si>
  <si>
    <t>2 x 10GBe copper network interface addon card for WRR-P-E201X WAVE Appliance</t>
  </si>
  <si>
    <t>WRR-P-S204W-48TB</t>
  </si>
  <si>
    <t>2U Wisenet WAVE Network Video Recorder with 4 Professional licenses, Wisenet WAVE pre-installed, 48TB raw (29TB usable after disk formatting &amp; RAID 5 configuration), 1200 Mbps recording B/W, 12 HDD Bay (3.5"), Intel Xeon 4410Y, 16GB RAM, Dual 480GB SSD OS drives (RAID 1), Windows 11 IoT Enterprise LTSC 2024, Support RAID 0/1/5/6 + 8GB NV cache, mDP output, VGA output, 4 x 1GbE NICs, IPMI, Redundant 800W power supplies, Keyboard and mouse included, Rail kit included</t>
  </si>
  <si>
    <t>WRR-P-S204W-96TB</t>
  </si>
  <si>
    <t>2U Wisenet WAVE Network Video Recorder with 4 Professional licenses, Wisenet WAVE pre-installed, 96TB raw (72TB usable after disk formatting &amp; RAID 5 configuration), 1200 Mbps recording B/W, 12 HDD Bay (3.5"), Intel Xeon 4410Y, 16GB RAM, Dual 480GB SSD OS drives (RAID 1), Windows 11 IoT Enterprise LTSC 2024, Support RAID 0/1/5/6 + 8GB NV cache, mDP output, VGA output, 4 x 1GbE NICs, IPMI, Redundant 800W power supplies, Keyboard and mouse included, Rail kit included</t>
  </si>
  <si>
    <t>WRR-P-S204W-112TB</t>
  </si>
  <si>
    <t>2U Wisenet WAVE Network Video Recorder with 4 Professional licenses, Wisenet WAVE pre-installed, 112TB raw (87TB usable after disk formatting &amp; RAID 5 configuration), 1200 Mbps recording B/W, 12 HDD Bay (3.5"), Intel Xeon 4410Y, 16GB RAM, Dual 480GB SSD OS drives (RAID 1), Windows 11 IoT Enterprise LTSC 2024, Support RAID 0/1/5/6 + 8GB NV cache, mDP output, VGA output, 4 x 1GbE NICs, IPMI, Redundant 800W power supplies, Keyboard and mouse included, Rail kit included</t>
  </si>
  <si>
    <t>WRR-P-S204W-128TB</t>
  </si>
  <si>
    <t>2U Wisenet WAVE Network Video Recorder with 4 Professional licenses, Wisenet WAVE pre-installed, 128TB raw (101TB usable after disk formatting &amp; RAID 5 configuration), 1200 Mbps recording B/W, 12 HDD Bay (3.5"), Intel Xeon 4410Y, 16GB RAM, Dual 480GB SSD OS drives (RAID 1), Windows 11 IoT Enterprise LTSC 2024, Support RAID 0/1/5/6 + 8GB NV cache, mDP output, VGA output, 4 x 1GbE NICs, IPMI, Redundant 800W power supplies, Keyboard and mouse included, Rail kit included</t>
  </si>
  <si>
    <t>WRR-P-S204W-144TB</t>
  </si>
  <si>
    <t>2U Wisenet WAVE Network Video Recorder with 4 Professional licenses, Wisenet WAVE pre-installed, 144TB raw (116TB usable after disk formatting &amp; RAID 5 configuration), 1200 Mbps recording B/W, 12 HDD Bay (3.5"), Intel Xeon 4410Y, 16GB RAM, Dual 480GB SSD OS drives (RAID 1), Windows 11 IoT Enterprise LTSC 2024, Support RAID 0/1/5/6 + 8GB NV cache, mDP output, VGA output, 4 x 1GbE NICs, IPMI, Redundant 800W power supplies, Keyboard and mouse included, Rail kit included</t>
  </si>
  <si>
    <t>WRR-P-S204W-160TB</t>
  </si>
  <si>
    <t>2U Wisenet WAVE Network Video Recorder with 4 Professional licenses, Wisenet WAVE pre-installed, 160TB raw (131TB usable after disk formatting &amp; RAID 5 configuration), 1200 Mbps recording B/W, 12 HDD Bay (3.5"), Intel Xeon 4410Y, 16GB RAM, Dual 480GB SSD OS drives (RAID 1), Windows 11 IoT Enterprise LTSC 2024, Support RAID 0/1/5/6 + 8GB NV cache, mDP output, VGA output, 4 x 1GbE NICs, IPMI, Redundant 800W power supplies, Keyboard and mouse included, Rail kit included</t>
  </si>
  <si>
    <t>WRR-P-S204W-176TB</t>
  </si>
  <si>
    <t>2U Wisenet WAVE Network Video Recorder with 4 Professional licenses, Wisenet WAVE pre-installed, 176TB raw (145TB usable after disk formatting &amp; RAID 5 configuration), 1200 Mbps recording B/W, 12 HDD Bay (3.5"), Intel Xeon 4410Y, 16GB RAM, Dual 480GB SSD OS drives (RAID 1), Windows 11 IoT Enterprise LTSC 2024, Support RAID 0/1/5/6 + 8GB NV cache, mDP output, VGA output, 4 x 1GbE NICs, IPMI, Redundant 800W power supplies, Keyboard and mouse included, Rail kit included</t>
  </si>
  <si>
    <t>WRR-P-S204W-200TB</t>
  </si>
  <si>
    <t>2U Wisenet WAVE Network Video Recorder with 4 Professional licenses, Wisenet WAVE pre-installed, 200TB raw (163TB usable after disk formatting &amp; RAID 5 configuration), 1200 Mbps recording B/W, 12 HDD Bay (3.5"), Intel Xeon 4410Y, 16GB RAM, Dual 480GB SSD OS drives (RAID 1), Windows 11 IoT Enterprise LTSC 2024, Support RAID 0/1/5/6 + 8GB NV cache, mDP output, VGA output, 4 x 1GbE NICs, IPMI, Redundant 800W power supplies, Keyboard and mouse included, Rail kit included</t>
  </si>
  <si>
    <t>WRR-P-S204W-220TB</t>
  </si>
  <si>
    <t>2U Wisenet WAVE Network Video Recorder with 4 Professional licenses, Wisenet WAVE pre-installed, 220TB raw (182TB usable after disk formatting &amp; RAID 5 configuration), 1200 Mbps recording B/W, 12 HDD Bay (3.5"), Intel Xeon 4410Y, 16GB RAM, Dual 480GB SSD OS drives (RAID 1), Windows 11 IoT Enterprise LTSC 2024, Support RAID 0/1/5/6 + 8GB NV cache, mDP output, VGA output, 4 x 1GbE NICs, IPMI, Redundant 800W power supplies, Keyboard and mouse included, Rail kit included</t>
  </si>
  <si>
    <t>WRR-P-S204W-240TB</t>
  </si>
  <si>
    <t>2U Wisenet WAVE Network Video Recorder with 4 Professional licenses, Wisenet WAVE pre-installed, 240TB raw (200TB usable after disk formatting &amp; RAID 5 configuration), 1200 Mbps recording B/W, 12 HDD Bay (3.5"), Intel Xeon 4410Y, 16GB RAM, Dual 480GB SSD OS drives (RAID 1), Windows 11 IoT Enterprise LTSC 2024, Support RAID 0/1/5/6 + 8GB NV cache, mDP output, VGA output, 4 x 1GbE NICs, IPMI, Redundant 800W power supplies, Keyboard and mouse included, Rail kit included</t>
  </si>
  <si>
    <t>WRR-P-S204S-48TB</t>
  </si>
  <si>
    <t>2U Wisenet WAVE Network Video Recorder with 4 Professional licenses, Wisenet WAVE pre-installed, 48TB raw (29TB usable after disk formatting &amp; RAID 5 configuration), 1200 Mbps recording B/W, 12 HDD Bay (3.5"), Intel Xeon 4410Y, 16GB RAM, Dual 480GB SSD OS drives (RAID 1), Windows Server 2022, Support RAID 0/1/5/6 + 8GB NV cache, mDP output, VGA output, 4 x 1GbE NICs, IPMI, Redundant 800W power supplies, Keyboard and mouse included, Rail kit included</t>
  </si>
  <si>
    <t>WRR-P-S204S-96TB</t>
  </si>
  <si>
    <t>2U Wisenet WAVE Network Video Recorder with 4 Professional licenses, Wisenet WAVE pre-installed, 96TB raw (72TB usable after disk formatting &amp; RAID 5 configuration), 1200 Mbps recording B/W, 12 HDD Bay (3.5"), Intel Xeon 4410Y, 16GB RAM, Dual 480GB SSD OS drives (RAID 1), Windows Server 2022, Support RAID 0/1/5/6 + 8GB NV cache, mDP output, VGA output, 4 x 1GbE NICs, IPMI, Redundant 800W power supplies, Keyboard and mouse included, Rail kit included</t>
  </si>
  <si>
    <t>WRR-P-S204S-112TB</t>
  </si>
  <si>
    <t>2U Wisenet WAVE Network Video Recorder with 4 Professional licenses, Wisenet WAVE pre-installed, 112TB raw (87TB usable after disk formatting &amp; RAID 5 configuration), 1200 Mbps recording B/W, 12 HDD Bay (3.5"), Intel Xeon 4410Y, 16GB RAM, Dual 480GB SSD OS drives (RAID 1), Windows Server 2022, Support RAID 0/1/5/6 + 8GB NV cache, mDP output, VGA output, 4 x 1GbE NICs, IPMI, Redundant 800W power supplies, Keyboard and mouse included, Rail kit included</t>
  </si>
  <si>
    <t>WRR-P-S204S-128TB</t>
  </si>
  <si>
    <t>2U Wisenet WAVE Network Video Recorder with 4 Professional licenses, Wisenet WAVE pre-installed, 128TB raw (101TB usable after disk formatting &amp; RAID 5 configuration), 1200 Mbps recording B/W, 12 HDD Bay (3.5"), Intel Xeon 4410Y, 16GB RAM, Dual 480GB SSD OS drives (RAID 1), Windows Server 2022, Support RAID 0/1/5/6 + 8GB NV cache, mDP output, VGA output, 4 x 1GbE NICs, IPMI, Redundant 800W power supplies, Keyboard and mouse included, Rail kit included</t>
  </si>
  <si>
    <t>WRR-P-S204S-144TB</t>
  </si>
  <si>
    <t>2U Wisenet WAVE Network Video Recorder with 4 Professional licenses, Wisenet WAVE pre-installed, 144TB raw (116TB usable after disk formatting &amp; RAID 5 configuration), 1200 Mbps recording B/W, 12 HDD Bay (3.5"), Intel Xeon 4410Y, 16GB RAM, Dual 480GB SSD OS drives (RAID 1), Windows Server 2022, Support RAID 0/1/5/6 + 8GB NV cache, mDP output, VGA output, 4 x 1GbE NICs, IPMI, Redundant 800W power supplies, Keyboard and mouse included, Rail kit included</t>
  </si>
  <si>
    <t>WRR-P-S204S-160TB</t>
  </si>
  <si>
    <t>2U Wisenet WAVE Network Video Recorder with 4 Professional licenses, Wisenet WAVE pre-installed, 160TB raw (131TB usable after disk formatting &amp; RAID 5 configuration), 1200 Mbps recording B/W, 12 HDD Bay (3.5"), Intel Xeon 4410Y, 16GB RAM, Dual 480GB SSD OS drives (RAID 1), Windows Server 2022, Support RAID 0/1/5/6 + 8GB NV cache, mDP output, VGA output, 4 x 1GbE NICs, IPMI, Redundant 800W power supplies, Keyboard and mouse included, Rail kit included</t>
  </si>
  <si>
    <t>WRR-P-S204S-176TB</t>
  </si>
  <si>
    <t>2U Wisenet WAVE Network Video Recorder with 4 Professional licenses, Wisenet WAVE pre-installed, 176TB raw (145TB usable after disk formatting &amp; RAID 5 configuration), 1200 Mbps recording B/W, 12 HDD Bay (3.5"), Intel Xeon 4410Y, 16GB RAM, Dual 480GB SSD OS drives (RAID 1), Windows Server 2022, Support RAID 0/1/5/6 + 8GB NV cache, mDP output, VGA output, 4 x 1GbE NICs, IPMI, Redundant 800W power supplies, Keyboard and mouse included, Rail kit included</t>
  </si>
  <si>
    <t>WRR-P-S204S-200TB</t>
  </si>
  <si>
    <t>2U Wisenet WAVE Network Video Recorder with 4 Professional licenses, Wisenet WAVE pre-installed, 200TB raw (163TB usable after disk formatting &amp; RAID 5 configuration), 1200 Mbps recording B/W, 12 HDD Bay (3.5"), Intel Xeon 4410Y, 16GB RAM, Dual 480GB SSD OS drives (RAID 1), Windows Server 2022, Support RAID 0/1/5/6 + 8GB NV cache, mDP output, VGA output, 4 x 1GbE NICs, IPMI, Redundant 800W power supplies, Keyboard and mouse included, Rail kit included</t>
  </si>
  <si>
    <t>WRR-P-S204S-220TB</t>
  </si>
  <si>
    <t>2U Wisenet WAVE Network Video Recorder with 4 Professional licenses, Wisenet WAVE pre-installed, 220TB raw (182TB usable after disk formatting &amp; RAID 5 configuration), 1200 Mbps recording B/W, 12 HDD Bay (3.5"), Intel Xeon 4410Y, 16GB RAM, Dual 480GB SSD OS drives (RAID 1), Windows Server 2022, Support RAID 0/1/5/6 + 8GB NV cache, mDP output, VGA output, 4 x 1GbE NICs, IPMI, Redundant 800W power supplies, Keyboard and mouse included, Rail kit included</t>
  </si>
  <si>
    <t>WRR-P-S204S-240TB</t>
  </si>
  <si>
    <t>2U Wisenet WAVE Network Video Recorder with 4 Professional licenses, Wisenet WAVE pre-installed, 240TB raw (200TB usable after disk formatting &amp; RAID 5 configuration), 1200 Mbps recording B/W, 12 HDD Bay (3.5"), Intel Xeon 4410Y, 16GB RAM, Dual 480GB SSD OS drives (RAID 1), Windows Server 2022, Support RAID 0/1/5/6 + 8GB NV cache, mDP output, VGA output, 4 x 1GbE NICs, IPMI, Redundant 800W power supplies, Keyboard and mouse included, Rail kit included</t>
  </si>
  <si>
    <t>WRR-P-S206S1-280TB</t>
  </si>
  <si>
    <t>2U Wisenet WAVE Network Video Recorder with 4 Professional Wisenet WAVE licenses, 280TB raw (218TB usable after disk formatting &amp; RAID 6 configuration), 1100 Mbps recording B/W, 28 HDD Bay (3.5"), Dual Intel Xeon Gold 5416S, 64GB RAM, Dual 480GB SSD OS drives (RAID 1), Windows Server 2022 Standard, Support RAID 0/1/5/6 + 8GB NV cache, Nvidia A400 GPU, MiniDP output, VGA output, Dual 1GbE RJ45, Dual 10/25GbE SFP28,  IPMI, Redundant 1400W power supplies, Keyboard and mouse included, Rail kit included</t>
  </si>
  <si>
    <t>WRR-P-S206S1-320TB</t>
  </si>
  <si>
    <t>2U Wisenet WAVE Network Video Recorder with 4 Professional licenses, Wisenet WAVE pre-installed, 320TB raw (254TB usable after disk formatting &amp; RAID 6 configuration), 1100 Mbps recording B/W, 28 HDD Bay (3.5"), Dual Intel Xeon Gold 5416S, 64GB RAM, Dual 480GB SSD OS drives (RAID 1), Windows Server 2022 Standard, Support RAID 0/1/5/6 + 8GB NV cache, Nvidia A400 GPU, MiniDP output, VGA output, Dual 1GbE RJ45, Dual 10/25GbE SFP28,  IPMI, Redundant 1400W power supplies, Keyboard and mouse included, Rail kit included</t>
  </si>
  <si>
    <t>WRR-P-S206S1-360TB</t>
  </si>
  <si>
    <t>2U Wisenet WAVE Network Video Recorder with 4 Professional licenses, Wisenet WAVE pre-installed, 360TB raw (291TB usable after disk formatting &amp; RAID 6 configuration), 1100 Mbps recording B/W, 28 HDD Bay (3.5"), Dual Intel Xeon Gold 5416S, 64GB RAM, Dual 480GB SSD OS drives (RAID 1), Windows Server 2022 Standard, Support RAID 0/1/5/6 + 8GB NV cache, Nvidia A400 GPU, MiniDP output, VGA output, Dual 1GbE RJ45, Dual 10/25GbE SFP28,  IPMI, Redundant 1400W power supplies, Keyboard and mouse included, Rail kit included</t>
  </si>
  <si>
    <t>WRR-P-S206S1-400TB</t>
  </si>
  <si>
    <t>2U Wisenet WAVE Network Video Recorder with 4 Professional licenses, Wisenet WAVE pre-installed, 400TB raw (327TB usable after disk formatting &amp; RAID 6 configuration), 1100 Mbps recording B/W, 28 HDD Bay (3.5"), Dual Intel Xeon Gold 5416S, 64GB RAM, Dual 480GB SSD OS drives (RAID 1), Windows Server 2022 Standard, Support RAID 0/1/5/6 + 8GB NV cache, Nvidia A400 GPU, MiniDP output, VGA output, Dual 1GbE RJ45, Dual 10/25GbE SFP28,  IPMI, Redundant 1400W power supplies, Keyboard and mouse included, Rail kit included</t>
  </si>
  <si>
    <t>WRR-P-S206S1-440TB</t>
  </si>
  <si>
    <t>2U Wisenet WAVE Network Video Recorder with 4 Professional licenses, Wisenet WAVE pre-installed, 440TB raw (364TB usable after disk formatting &amp; RAID 6 configuration), 1100 Mbps recording B/W, 28 HDD Bay (3.5"), Dual Intel Xeon Gold 5416S, 64GB RAM, Dual 480GB SSD OS drives (RAID 1), Windows Server 2022 Standard, Support RAID 0/1/5/6 + 8GB NV cache, Nvidia A400 GPU, MiniDP output, VGA output, Dual 1GbE RJ45, Dual 10/25GbE SFP28,  IPMI, Redundant 1400W power supplies, Keyboard and mouse included, Rail kit included</t>
  </si>
  <si>
    <t>WRR-P-S206S1-480TB</t>
  </si>
  <si>
    <t>2U Wisenet WAVE Network Video Recorder with 4 Professional licenses, Wisenet WAVE pre-installed, 480TB raw (400TB usable after disk formatting &amp; RAID 6 configuration), 1100 Mbps recording B/W, 28 HDD Bay (3.5"), Dual Intel Xeon Gold 5416S, 64GB RAM, Dual 480GB SSD OS drives (RAID 1), Windows Server 2022 Standard, Support RAID 0/1/5/6 + 8GB NV cache, Nvidia A400 GPU, MiniDP output, VGA output, Dual 1GbE RJ45, Dual 10/25GbE SFP28,  IPMI, Redundant 1400W power supplies, Keyboard and mouse included, Rail kit included</t>
  </si>
  <si>
    <t>WRR-P-S204L-48TB</t>
  </si>
  <si>
    <t>2U Wisenet WAVE Network Video Recorder with 4 Professional licenses, Wisenet WAVE pre-installed, 48TB raw (29TB usable after disk formatting &amp; RAID 5 configuration), 1200 Mbps recording B/W, 12 HDD Bay (3.5"), Intel Xeon 4410Y, 16GB RAM, Dual 480GB SSD OS drives (RAID 1), Ubuntu 22.04, Support RAID 0/1/5/6 + 8GB NV cache, mDP output, VGA output, 4 x 1GbE NICs, IPMI, Redundant 800W power supplies, Keyboard and mouse included, Rail kit included</t>
  </si>
  <si>
    <t>WRR-P-S204L-96TB</t>
  </si>
  <si>
    <t>2U Wisenet WAVE Network Video Recorder with 4 Professional licenses, Wisenet WAVE pre-installed, 96TB raw (72TB usable after disk formatting &amp; RAID 5 configuration), 1200 Mbps recording B/W, 12 HDD Bay (3.5"), Intel Xeon 4410Y, 16GB RAM, Dual 480GB SSD OS drives (RAID 1), Ubuntu 22.04, Support RAID 0/1/5/6 + 8GB NV cache, mDP output, VGA output, 4 x 1GbE NICs, IPMI, Redundant 800W power supplies, Keyboard and mouse included, Rail kit included</t>
  </si>
  <si>
    <t>WRR-P-S204L-112TB</t>
  </si>
  <si>
    <t>2U Wisenet WAVE Network Video Recorder with 4 Professional licenses, Wisenet WAVE pre-installed, 112TB raw (87TB usable after disk formatting &amp; RAID 5 configuration), 1200 Mbps recording B/W, 12 HDD Bay (3.5"), Intel Xeon 4410Y, 16GB RAM, Dual 480GB SSD OS drives (RAID 1), Ubuntu 22.04, Support RAID 0/1/5/6 + 8GB NV cache, mDP output, VGA output, 4 x 1GbE NICs, IPMI, Redundant 800W power supplies, Keyboard and mouse included, Rail kit included</t>
  </si>
  <si>
    <t>WRR-P-S204L-128TB</t>
  </si>
  <si>
    <t>2U Wisenet WAVE Network Video Recorder with 4 Professional licenses, Wisenet WAVE pre-installed, 128TB raw (101TB usable after disk formatting &amp; RAID 5 configuration), 1200 Mbps recording B/W, 12 HDD Bay (3.5"), Intel Xeon 4410Y, 16GB RAM, Dual 480GB SSD OS drives (RAID 1), Ubuntu 22.04, Support RAID 0/1/5/6 + 8GB NV cache, mDP output, VGA output, 4 x 1GbE NICs, IPMI, Redundant 800W power supplies, Keyboard and mouse included, Rail kit included</t>
  </si>
  <si>
    <t>WRR-P-S204L-144TB</t>
  </si>
  <si>
    <t>2U Wisenet WAVE Network Video Recorder with 4 Professional licenses, Wisenet WAVE pre-installed, 144TB raw (116TB usable after disk formatting &amp; RAID 5 configuration), 1200 Mbps recording B/W, 12 HDD Bay (3.5"), Intel Xeon 4410Y, 16GB RAM, Dual 480GB SSD OS drives (RAID 1), Ubuntu 22.04, Support RAID 0/1/5/6 + 8GB NV cache, mDP output, VGA output, 4 x 1GbE NICs, IPMI, Redundant 800W power supplies, Keyboard and mouse included, Rail kit included</t>
  </si>
  <si>
    <t>WRR-P-S204L-160TB</t>
  </si>
  <si>
    <t>2U Wisenet WAVE Network Video Recorder with 4 Professional licenses, Wisenet WAVE pre-installed, 160TB raw (131TB usable after disk formatting &amp; RAID 5 configuration), 1200 Mbps recording B/W, 12 HDD Bay (3.5"), Intel Xeon 4410Y, 16GB RAM, Dual 480GB SSD OS drives (RAID 1), Ubuntu 22.04, Support RAID 0/1/5/6 + 8GB NV cache, mDP output, VGA output, 4 x 1GbE NICs, IPMI, Redundant 800W power supplies, Keyboard and mouse included, Rail kit included</t>
  </si>
  <si>
    <t>WRR-P-S204L-176TB</t>
  </si>
  <si>
    <t>2U Wisenet WAVE Network Video Recorder with 4 Professional licenses, Wisenet WAVE pre-installed, 176TB raw (145TB usable after disk formatting &amp; RAID 5 configuration), 1200 Mbps recording B/W, 12 HDD Bay (3.5"), Intel Xeon 4410Y, 16GB RAM, Dual 480GB SSD OS drives (RAID 1), Ubuntu 22.04, Support RAID 0/1/5/6 + 8GB NV cache, mDP output, VGA output, 4 x 1GbE NICs, IPMI, Redundant 800W power supplies, Keyboard and mouse included, Rail kit included</t>
  </si>
  <si>
    <t>WRR-P-S204L-200TB</t>
  </si>
  <si>
    <t>2U Wisenet WAVE Network Video Recorder with 4 Professional licenses, Wisenet WAVE pre-installed, 200TB raw (163TB usable after disk formatting &amp; RAID 5 configuration), 1200 Mbps recording B/W, 12 HDD Bay (3.5"), Intel Xeon 4410Y, 16GB RAM, Dual 480GB SSD OS drives (RAID 1), Ubuntu 22.04, Support RAID 0/1/5/6 + 8GB NV cache, mDP output, VGA output, 4 x 1GbE NICs, IPMI, Redundant 800W power supplies, Keyboard and mouse included, Rail kit included</t>
  </si>
  <si>
    <t>WRR-P-S204L-220TB</t>
  </si>
  <si>
    <t>2U Wisenet WAVE Network Video Recorder with 4 Professional licenses, Wisenet WAVE pre-installed, 220TB raw (182TB usable after disk formatting &amp; RAID 5 configuration), 1200 Mbps recording B/W, 12 HDD Bay (3.5"), Intel Xeon 4410Y, 16GB RAM, Dual 480GB SSD OS drives (RAID 1), Ubuntu 22.04, Support RAID 0/1/5/6 + 8GB NV cache, mDP output, VGA output, 4 x 1GbE NICs, IPMI, Redundant 800W power supplies, Keyboard and mouse included, Rail kit included</t>
  </si>
  <si>
    <t>WRR-P-S204L-240TB</t>
  </si>
  <si>
    <t>2U Wisenet WAVE Network Video Recorder with 4 Professional licenses, Wisenet WAVE pre-installed, 240TB raw (200TB usable after disk formatting &amp; RAID 5 configuration), 1200 Mbps recording B/W, 12 HDD Bay (3.5"), Intel Xeon 4410Y, 16GB RAM, Dual 480GB SSD OS drives (RAID 1), Ubuntu 22.04, Support RAID 0/1/5/6 + 8GB NV cache, mDP output, VGA output, 4 x 1GbE NICs, IPMI, Redundant 800W power supplies, Keyboard and mouse included, Rail kit included</t>
  </si>
  <si>
    <t>WRR-P-SRS232</t>
  </si>
  <si>
    <t>Wave Recording Server Accessory</t>
  </si>
  <si>
    <t>RS232 interface addon card for WRR-P-S204X Wave Appliance</t>
  </si>
  <si>
    <t>WRR-P-S10GBSFP</t>
  </si>
  <si>
    <t>2 x 10GBe SFP network interface addon card for WRR-P-S204X WAVE Appliance</t>
  </si>
  <si>
    <t>Software Solutions</t>
  </si>
  <si>
    <t>WAVE Integration</t>
  </si>
  <si>
    <t>WAVE-VIDLENELOG-INT</t>
  </si>
  <si>
    <t>WAVE Plugin for LenelS2 OnGuard</t>
  </si>
  <si>
    <t>Plugin to bring WAVE video into LenelS2 OnGuard. License is valid for one OnGuard server and WAVE systems. Prerequisite: The DV-CH-xxx license from Lenel controls the number of video cameras that can be imported from WAVE.</t>
  </si>
  <si>
    <t>N/A</t>
  </si>
  <si>
    <t>WAVE-S2NETBOX-INT</t>
  </si>
  <si>
    <t>WAVE Plugin for LenelS2 NetBox</t>
  </si>
  <si>
    <t>Plugin to bring WAVE video and events into LenelS2 NetBox Access Control. License is valid for one NetBox server and unlimted WAVE connections.</t>
  </si>
  <si>
    <t>WAVE-AMAG-INT</t>
  </si>
  <si>
    <t>WAVE Plugin for AMAG</t>
  </si>
  <si>
    <t>Plugin to bring WAVE video and events into AMAG Symmetry Access Control. License is valid for one AMAG server and unlimted WAVE connections.</t>
  </si>
  <si>
    <t>Lumeo</t>
  </si>
  <si>
    <t>LUMEO-ENT-LIVE-HV-01-1Y</t>
  </si>
  <si>
    <t xml:space="preserve">Lumeo 1 Year Enterprise, 1x Camera License </t>
  </si>
  <si>
    <t>Lumeo Enterprise License. Enables one (1) IP camera stream access to Lumeo Analytics Library, Custom Analytics, Cloud Dashboards with data 30-day retention. Includes Standard Support and license is valid for 12 months. Usable on PNM-C32084RQZ-8X256G-LU.</t>
  </si>
  <si>
    <t>LUMEO-CS-30DAY-HV-01-1Y</t>
  </si>
  <si>
    <t xml:space="preserve">Lumeo 1 Year 30 Day Cloud Storage, 1x Camera License </t>
  </si>
  <si>
    <t>Cloud Retention licenses must match the number of Enterprise licenses and cannot be combined with 60-day retention licenses.</t>
  </si>
  <si>
    <t>Lumeo Cloud Storage License. Enables AI Search for HD Media, Event Recordings, though Lumeo cloud with 30-day retention.  Includes Standard Support and license is valid for 12 months.</t>
  </si>
  <si>
    <t>LUMEO-CS-60DAY-HV-01-1Y</t>
  </si>
  <si>
    <t xml:space="preserve">Lumeo 1 Year 60 Day Cloud Storage, 1x Camera License </t>
  </si>
  <si>
    <t>Cloud Retention licenses must match the number of Enterprise licenses and cannot be combined with 30-day retention licenses.</t>
  </si>
  <si>
    <t>Lumeo Cloud Storage License. Enables AI Search for HD Media, Event Recordings, though Lumeo cloud with 60-day retention.  Includes Standard Support and license is valid for 12 months.</t>
  </si>
  <si>
    <t>Cloud Solutions</t>
  </si>
  <si>
    <t>VSaaS</t>
  </si>
  <si>
    <t>VCV-1YS0000301</t>
  </si>
  <si>
    <t>OnCloud Service</t>
  </si>
  <si>
    <t>1 Year Access Edge Recording with 30 Days SQ Cloud Backup</t>
  </si>
  <si>
    <t>VCV-3YS0000301</t>
  </si>
  <si>
    <t>3 Year Access Edge Recording with 30 Days SQ Cloud Backup</t>
  </si>
  <si>
    <t>VCV-5YS0000301</t>
  </si>
  <si>
    <t>5 Year Access Edge Recording with 30 Days SQ Cloud Backup</t>
  </si>
  <si>
    <t xml:space="preserve">VCV-1YC02C0301  </t>
  </si>
  <si>
    <t>Oncloud 1 Year Access 2MP/30 Days Storage</t>
  </si>
  <si>
    <t xml:space="preserve">VCV-1YC02C0601  </t>
  </si>
  <si>
    <t>Oncloud 1 Year Access 2MP/60 Days Storage</t>
  </si>
  <si>
    <t xml:space="preserve">VCV-1YC02C0901  </t>
  </si>
  <si>
    <t>Oncloud 1 Year Access 2MP/90 Days Storage</t>
  </si>
  <si>
    <t xml:space="preserve">VCV-1YC02C1801  </t>
  </si>
  <si>
    <t>Oncloud 1 Year Access 2MP/180 Days Storage</t>
  </si>
  <si>
    <t xml:space="preserve">VCV-1YC02C3651  </t>
  </si>
  <si>
    <t>Oncloud 1 Year Access 2MP/365 Days Storage</t>
  </si>
  <si>
    <t xml:space="preserve">VCV-1YC04C0301  </t>
  </si>
  <si>
    <t>Oncloud 1 Year Access 4MP/30 Days Storage</t>
  </si>
  <si>
    <t>VCV-1YC04C0601</t>
  </si>
  <si>
    <t>Oncloud 1 Year Access 4MP/60 Days Storage</t>
  </si>
  <si>
    <t xml:space="preserve">VCV-1YC04C0901  </t>
  </si>
  <si>
    <t>Oncloud 1 Year Access 4MP/90 Days Storage</t>
  </si>
  <si>
    <t xml:space="preserve">VCV-1YC04C1801  </t>
  </si>
  <si>
    <t>Oncloud 1 Year Access 4MP/180 Days Storage</t>
  </si>
  <si>
    <t xml:space="preserve">VCV-1YC04C3651  </t>
  </si>
  <si>
    <t>Oncloud 1 Year Access 4MP/365 Days Storage</t>
  </si>
  <si>
    <t xml:space="preserve">VCV-1YC08C0301  </t>
  </si>
  <si>
    <t>Oncloud 1 Year Access 8MP/30 Days Storage</t>
  </si>
  <si>
    <t xml:space="preserve">VCV-1YC08C0601  </t>
  </si>
  <si>
    <t>Oncloud 1 Year Access 8MP/60 Days Storage</t>
  </si>
  <si>
    <t xml:space="preserve">VCV-1YC08C0901  </t>
  </si>
  <si>
    <t>Oncloud 1 Year Access 8MP/90 Days Storage</t>
  </si>
  <si>
    <t xml:space="preserve">VCV-1YC08C1801  </t>
  </si>
  <si>
    <t>Oncloud 1 Year Access 8MP/180 Days Storage</t>
  </si>
  <si>
    <t xml:space="preserve">VCV-1YC08C3651  </t>
  </si>
  <si>
    <t>Oncloud 1 Year Access 8MP/365 Days Storage</t>
  </si>
  <si>
    <t xml:space="preserve">VCV-3YC02C0301  </t>
  </si>
  <si>
    <t>Oncloud 3 Years Access 2MP/30 Days Storage</t>
  </si>
  <si>
    <t xml:space="preserve">VCV-3YC02C0601  </t>
  </si>
  <si>
    <t>Oncloud 3 Years Access 2MP/60 Days Storage</t>
  </si>
  <si>
    <t xml:space="preserve">VCV-3YC02C0901  </t>
  </si>
  <si>
    <t>Oncloud 3 Years Access 2MP/90 Days Storage</t>
  </si>
  <si>
    <t xml:space="preserve">VCV-3YC02C1801  </t>
  </si>
  <si>
    <t>Oncloud 3 Years Access 2MP/180 Days Storage</t>
  </si>
  <si>
    <t xml:space="preserve">VCV-3YC02C3651  </t>
  </si>
  <si>
    <t>Oncloud 3 Years Access 2MP/365 Days Storage</t>
  </si>
  <si>
    <t xml:space="preserve">VCV-3YC04C0301  </t>
  </si>
  <si>
    <t>Oncloud 3 Years Access 4MP/30 Days Storage</t>
  </si>
  <si>
    <t xml:space="preserve">VCV-3YC04C0601  </t>
  </si>
  <si>
    <t>Oncloud 3 Years Access 4MP/60 Days Storage</t>
  </si>
  <si>
    <t xml:space="preserve">VCV-3YC04C0901  </t>
  </si>
  <si>
    <t>Oncloud 3 Years Access 4MP/90 Days Storage</t>
  </si>
  <si>
    <t xml:space="preserve">VCV-3YC04C1801  </t>
  </si>
  <si>
    <t>Oncloud 3 Years Access 4MP/180 Days Storage</t>
  </si>
  <si>
    <t xml:space="preserve">VCV-3YC04C3651  </t>
  </si>
  <si>
    <t>Oncloud 3 Years Access 4MP/365 Days Storage</t>
  </si>
  <si>
    <t xml:space="preserve">VCV-3YC08C0301  </t>
  </si>
  <si>
    <t>Oncloud 3 Years Access 8MP/30 Days Storage</t>
  </si>
  <si>
    <t xml:space="preserve">VCV-3YC08C0601  </t>
  </si>
  <si>
    <t>Oncloud 3 Years Access 8MP/60 Days Storage</t>
  </si>
  <si>
    <t xml:space="preserve">VCV-3YC08C0901  </t>
  </si>
  <si>
    <t>Oncloud 3 Years Access 8MP/90 Days Storage</t>
  </si>
  <si>
    <t xml:space="preserve">VCV-3YC08C1801  </t>
  </si>
  <si>
    <t>Oncloud 3 Years Access 8MP/180 Days Storage</t>
  </si>
  <si>
    <t xml:space="preserve">VCV-3YC08C3651  </t>
  </si>
  <si>
    <t>Oncloud 3 Years Access 8MP/365 Days Storage</t>
  </si>
  <si>
    <t>HealthPro</t>
  </si>
  <si>
    <t>VCD-1YB0001</t>
  </si>
  <si>
    <t xml:space="preserve">HealthPro 1 Year Access </t>
  </si>
  <si>
    <t>HealthPro 1 Year Access per device - Remote health monitoring and maintenance</t>
  </si>
  <si>
    <t>VCD-3YB0001</t>
  </si>
  <si>
    <t>HealthPro 3 Year Access</t>
  </si>
  <si>
    <t>HealthPro 3 Year Access per device - Remote health monitoring and maintenance</t>
  </si>
  <si>
    <t>VCD-5YB0001</t>
  </si>
  <si>
    <t>HealthPro 5 Year Access</t>
  </si>
  <si>
    <t>HealthPro 5 Year Access per device - Remote health monitoring and maintenance</t>
  </si>
  <si>
    <t>SightMind</t>
  </si>
  <si>
    <t>VCB-1YB0001</t>
  </si>
  <si>
    <t>SightMind 1 Year Access</t>
  </si>
  <si>
    <t>SightMind 1 Year Access - 1 Year metadata retention</t>
  </si>
  <si>
    <t>VCB-3YB0001</t>
  </si>
  <si>
    <t>SightMind 3 Year Access</t>
  </si>
  <si>
    <t>SightMind 3 Year Access - 3 Year metadata retention</t>
  </si>
  <si>
    <t>VCB-5YB0001</t>
  </si>
  <si>
    <t>SightMind 5 Year Access</t>
  </si>
  <si>
    <t>SightMind 5 Year Access - 5 Year metadata retention</t>
  </si>
  <si>
    <t>OnCAFE</t>
  </si>
  <si>
    <t>CA-1Y-Entry</t>
  </si>
  <si>
    <t xml:space="preserve">OnCAFE 1 Year Single Entry Channel </t>
  </si>
  <si>
    <t>OnCAFE 1 Year Single Entry Channel (Door or Elevator)</t>
  </si>
  <si>
    <t>CA-1Y-BLE20</t>
  </si>
  <si>
    <t>OnCAFE Bluetooth Mobile App Credentials</t>
  </si>
  <si>
    <t>qty (20)</t>
  </si>
  <si>
    <t>20-Pack of Bluetooth Mobile App Credentials</t>
  </si>
  <si>
    <t>CA-1Y-WC20</t>
  </si>
  <si>
    <t xml:space="preserve">OnCAFE Wavelynx Wallet Credentials </t>
  </si>
  <si>
    <t xml:space="preserve">qty (20) </t>
  </si>
  <si>
    <t>20-Pack of Wavelynx Wallet Credentials</t>
  </si>
  <si>
    <t>Wisenet SKY</t>
  </si>
  <si>
    <t>(Wisenet SKY products are only available for Wisenet SKY certified partners)</t>
  </si>
  <si>
    <t>Wisenet SKY - Hardware</t>
  </si>
  <si>
    <t>SKY-SU301-0</t>
  </si>
  <si>
    <t>Bridge 301 (L)</t>
  </si>
  <si>
    <t xml:space="preserve">Orders over 25 units require additional lead time. </t>
  </si>
  <si>
    <r>
      <rPr>
        <sz val="12"/>
        <color rgb="FF000000"/>
        <rFont val="Arial"/>
        <family val="2"/>
      </rPr>
      <t xml:space="preserve">Location Setup Fee Bridge 301 (Rack Form Factor)
1MP: 25CH, 4MP: 20CH, Analytics: 5CH, up to 2 days of local video buffering, 1TB HDD, VGA, DVI
</t>
    </r>
    <r>
      <rPr>
        <b/>
        <sz val="12"/>
        <color rgb="FF000000"/>
        <rFont val="Arial"/>
        <family val="2"/>
      </rPr>
      <t>This product is subject to the Wisenet SKY agreement.</t>
    </r>
  </si>
  <si>
    <t>SKY-SU304p-0</t>
  </si>
  <si>
    <t>Bridge 304+ (L)</t>
  </si>
  <si>
    <r>
      <rPr>
        <sz val="12"/>
        <color rgb="FF000000"/>
        <rFont val="Arial"/>
        <family val="2"/>
      </rPr>
      <t xml:space="preserve">Location Setup Fee Bridge 304+ (Compact and Ruggedized Form Factor)
1MP: 25CH, 4MP: 20CH, Analytics: 5CH, up to 2 days of local video buffering, 1TB SSD, VGA, HDMI
</t>
    </r>
    <r>
      <rPr>
        <b/>
        <sz val="12"/>
        <color rgb="FF000000"/>
        <rFont val="Arial"/>
        <family val="2"/>
      </rPr>
      <t>This product is subject to the Wisenet SKY agreement.</t>
    </r>
  </si>
  <si>
    <t>SKY-SU305-0</t>
  </si>
  <si>
    <t>Bridge 305 (L)</t>
  </si>
  <si>
    <r>
      <rPr>
        <sz val="12"/>
        <color rgb="FF000000"/>
        <rFont val="Arial"/>
        <family val="2"/>
      </rPr>
      <t xml:space="preserve">Location Setup Fee Bridge 305 (Compact and Ruggedized Form Factor with 4 PoE Ports)
1MP: 15CH, 4MP: 12CH, Analytics: 5CH, up to 2 days of local video buffering, 1TB HDD, HDMI, DP, 4PoE ports
</t>
    </r>
    <r>
      <rPr>
        <b/>
        <sz val="12"/>
        <color rgb="FF000000"/>
        <rFont val="Arial"/>
        <family val="2"/>
      </rPr>
      <t>This product is subject to the Wisenet SKY agreement.</t>
    </r>
  </si>
  <si>
    <t>SKY-SU401-0</t>
  </si>
  <si>
    <t>Bridge 401 (L)</t>
  </si>
  <si>
    <r>
      <rPr>
        <sz val="12"/>
        <color rgb="FF000000"/>
        <rFont val="Arial"/>
        <family val="2"/>
      </rPr>
      <t xml:space="preserve">Location Setup Fee Bridge 401 (Rack Form Factor)
1MP: 42CH, 4MP: 35CH, Analytics: 10CH, </t>
    </r>
    <r>
      <rPr>
        <sz val="12"/>
        <color rgb="FFFF0000"/>
        <rFont val="Arial"/>
        <family val="2"/>
      </rPr>
      <t>up to 2 LPR cameras</t>
    </r>
    <r>
      <rPr>
        <sz val="12"/>
        <color rgb="FF000000"/>
        <rFont val="Arial"/>
        <family val="2"/>
      </rPr>
      <t xml:space="preserve">, up to 2 days of local video buffering, 1TB HDD, VGA, HDMI, DP
</t>
    </r>
    <r>
      <rPr>
        <b/>
        <sz val="12"/>
        <color rgb="FF000000"/>
        <rFont val="Arial"/>
        <family val="2"/>
      </rPr>
      <t>This product is subject to the Wisenet SKY agreement.</t>
    </r>
  </si>
  <si>
    <t>SKY-SU406p-0</t>
  </si>
  <si>
    <t>Bridge 406+ (L)</t>
  </si>
  <si>
    <r>
      <rPr>
        <sz val="12"/>
        <color rgb="FF000000"/>
        <rFont val="Arial"/>
        <family val="2"/>
      </rPr>
      <t xml:space="preserve">Location Setup Fee Bridge 406+ (Compact Form Factor)
1MP: 44CH, 4MP: 35CH, Analytics: 15CH, </t>
    </r>
    <r>
      <rPr>
        <sz val="12"/>
        <color rgb="FFFF0000"/>
        <rFont val="Arial"/>
        <family val="2"/>
      </rPr>
      <t>up to 2 LPR cameras</t>
    </r>
    <r>
      <rPr>
        <sz val="12"/>
        <color rgb="FF000000"/>
        <rFont val="Arial"/>
        <family val="2"/>
      </rPr>
      <t xml:space="preserve">, up to 2 days of local video buffering for 35CH @ 4MP, 2x HDMI
</t>
    </r>
    <r>
      <rPr>
        <b/>
        <sz val="12"/>
        <color rgb="FF000000"/>
        <rFont val="Arial"/>
        <family val="2"/>
      </rPr>
      <t>This product is subject to the Wisenet SKY agreement.</t>
    </r>
  </si>
  <si>
    <t>SKY-SU501-0</t>
  </si>
  <si>
    <t>Bridge 501 (L)</t>
  </si>
  <si>
    <r>
      <rPr>
        <sz val="12"/>
        <color rgb="FF000000"/>
        <rFont val="Arial"/>
        <family val="2"/>
      </rPr>
      <t xml:space="preserve">Location Setup Fee Bridge 501 (Rack Form Factor)
1MP: 72CH, 4MP: 50CH, Analytics: 10CH, </t>
    </r>
    <r>
      <rPr>
        <sz val="12"/>
        <color rgb="FFFF0000"/>
        <rFont val="Arial"/>
        <family val="2"/>
      </rPr>
      <t>up to 4 LPR cameras</t>
    </r>
    <r>
      <rPr>
        <sz val="12"/>
        <color rgb="FF000000"/>
        <rFont val="Arial"/>
        <family val="2"/>
      </rPr>
      <t xml:space="preserve">, up to 2 days of local video buffering, 1TB HDD, VGA, HDMI, DP
</t>
    </r>
    <r>
      <rPr>
        <b/>
        <sz val="12"/>
        <color rgb="FF000000"/>
        <rFont val="Arial"/>
        <family val="2"/>
      </rPr>
      <t>This product is subject to the Wisenet SKY agreement.</t>
    </r>
  </si>
  <si>
    <t>SKY-SU504p-0</t>
  </si>
  <si>
    <t>Bridge 504+ (L)</t>
  </si>
  <si>
    <r>
      <rPr>
        <sz val="12"/>
        <color rgb="FF000000"/>
        <rFont val="Arial"/>
        <family val="2"/>
      </rPr>
      <t xml:space="preserve">Location Setup Fee Bridge 504+ Compact and Ruggedized Form Factor)
1MP: 72CH, 4MP: 50CH, Analytics: 20CH, </t>
    </r>
    <r>
      <rPr>
        <sz val="12"/>
        <color rgb="FFFF0000"/>
        <rFont val="Arial"/>
        <family val="2"/>
      </rPr>
      <t>up to 4 LPR cameras</t>
    </r>
    <r>
      <rPr>
        <sz val="12"/>
        <color rgb="FF000000"/>
        <rFont val="Arial"/>
        <family val="2"/>
      </rPr>
      <t xml:space="preserve">, up to 2 days of local video buffering 50CH @ 4MP, HDMI, DP
</t>
    </r>
    <r>
      <rPr>
        <b/>
        <sz val="12"/>
        <color rgb="FF000000"/>
        <rFont val="Arial"/>
        <family val="2"/>
      </rPr>
      <t>This product is subject to the Wisenet SKY agreement.</t>
    </r>
  </si>
  <si>
    <t>SKY-BR320-0</t>
  </si>
  <si>
    <t>CMVR 320 (L)</t>
  </si>
  <si>
    <r>
      <rPr>
        <sz val="12"/>
        <color rgb="FF000000"/>
        <rFont val="Arial"/>
        <family val="2"/>
      </rPr>
      <t xml:space="preserve">CMVR 320 with 4TB (Rack Form Factor)
1MP: 25CH, 4MP: 20CH, Analytics: 5CH, 4TB HDD (35 days for 20 cameras @ 1MP), VGA, DVI
</t>
    </r>
    <r>
      <rPr>
        <b/>
        <sz val="12"/>
        <color rgb="FF000000"/>
        <rFont val="Arial"/>
        <family val="2"/>
      </rPr>
      <t>This product is subject to the Wisenet SKY agreement.</t>
    </r>
  </si>
  <si>
    <t>SKY-BR324p-0</t>
  </si>
  <si>
    <t>CMVR 324+ (L)</t>
  </si>
  <si>
    <r>
      <rPr>
        <sz val="12"/>
        <color rgb="FF000000"/>
        <rFont val="Arial"/>
        <family val="2"/>
      </rPr>
      <t xml:space="preserve">CMVR 324+ with 4TB (Compact and Ruggedized Form Factor)
1MP: 12CH, 4MP: 8CH, Analytics: 5CH, 4TB HDD (60 days for 12 cameras @ 1MP), VGA, HDMI
</t>
    </r>
    <r>
      <rPr>
        <b/>
        <sz val="12"/>
        <color rgb="FF000000"/>
        <rFont val="Arial"/>
        <family val="2"/>
      </rPr>
      <t>This product is subject to the Wisenet SKY agreement.</t>
    </r>
  </si>
  <si>
    <t>SKY-BR325-0</t>
  </si>
  <si>
    <t>CMVR 325 (L)</t>
  </si>
  <si>
    <r>
      <t>CMVR 325 with 2TB (Compact and Ruggedized Form Factor with 4 PoE Ports)
1MP: 12CH, 4MP: 8CH, Analytics: 5CH, 2TB HDD (45 days for 8 cameras @ 1MP), HDMI, DP, 4PoE ports</t>
    </r>
    <r>
      <rPr>
        <b/>
        <sz val="12"/>
        <color rgb="FF000000"/>
        <rFont val="Arial"/>
        <family val="2"/>
      </rPr>
      <t xml:space="preserve">
This product is subject to the Wisenet SKY agreement.</t>
    </r>
  </si>
  <si>
    <t>SKY-BR426p-0</t>
  </si>
  <si>
    <t>CMVR 426+ (L)</t>
  </si>
  <si>
    <r>
      <rPr>
        <sz val="12"/>
        <color rgb="FF000000"/>
        <rFont val="Arial"/>
        <family val="2"/>
      </rPr>
      <t xml:space="preserve">CMVR 426+ with 4TB (Compact and Ruggedized Form Factor)
4MP: 20CH, Analytics: 15CH, </t>
    </r>
    <r>
      <rPr>
        <sz val="12"/>
        <color rgb="FFFF0000"/>
        <rFont val="Arial"/>
        <family val="2"/>
      </rPr>
      <t>up to 2 LPR cameras</t>
    </r>
    <r>
      <rPr>
        <sz val="12"/>
        <color rgb="FF000000"/>
        <rFont val="Arial"/>
        <family val="2"/>
      </rPr>
      <t xml:space="preserve">, 16TB HDD (35 days for 20 cameras @ 4MP), 2x HDMI
</t>
    </r>
    <r>
      <rPr>
        <b/>
        <sz val="12"/>
        <color rgb="FF000000"/>
        <rFont val="Arial"/>
        <family val="2"/>
      </rPr>
      <t>This product is subject to the Wisenet SKY agreement.</t>
    </r>
  </si>
  <si>
    <t>SKY-BR524p-0</t>
  </si>
  <si>
    <t>CMVR 524+ (L)</t>
  </si>
  <si>
    <r>
      <t xml:space="preserve">CMVR 524+ with 4TB (Compact and Ruggedized Form Factor)
4MP: 25CH, Analytics: 20CH, </t>
    </r>
    <r>
      <rPr>
        <sz val="12"/>
        <color rgb="FFFF0000"/>
        <rFont val="Arial"/>
        <family val="2"/>
      </rPr>
      <t>up to 4 LPR cameras</t>
    </r>
    <r>
      <rPr>
        <sz val="12"/>
        <color rgb="FF000000"/>
        <rFont val="Arial"/>
        <family val="2"/>
      </rPr>
      <t>, 16TB HDD (30 days for 25 cameras @ 4MP), HDMI, DP</t>
    </r>
    <r>
      <rPr>
        <b/>
        <sz val="12"/>
        <color rgb="FF000000"/>
        <rFont val="Arial"/>
        <family val="2"/>
      </rPr>
      <t xml:space="preserve">
This product is subject to the Wisenet SKY agreement.</t>
    </r>
  </si>
  <si>
    <t>SKY-BR420-0</t>
  </si>
  <si>
    <t>CMVR 420 (L)</t>
  </si>
  <si>
    <r>
      <rPr>
        <sz val="12"/>
        <color rgb="FF000000"/>
        <rFont val="Arial"/>
        <family val="2"/>
      </rPr>
      <t xml:space="preserve">CMVR 420 with 10TB (Rack Form Factor)
1MP: 42CH, 4MP: 35CH, Analytics: 10CH, </t>
    </r>
    <r>
      <rPr>
        <sz val="12"/>
        <color rgb="FFFF0000"/>
        <rFont val="Arial"/>
        <family val="2"/>
      </rPr>
      <t>up to 2 LPR Cameras</t>
    </r>
    <r>
      <rPr>
        <sz val="12"/>
        <color rgb="FF000000"/>
        <rFont val="Arial"/>
        <family val="2"/>
      </rPr>
      <t xml:space="preserve">, 10TB HDD (50 days for 35 camera @ 1MP), VGA, HDMI, DP
</t>
    </r>
    <r>
      <rPr>
        <b/>
        <sz val="12"/>
        <color rgb="FF000000"/>
        <rFont val="Arial"/>
        <family val="2"/>
      </rPr>
      <t>This product is subject to the Wisenet SKY agreement.</t>
    </r>
  </si>
  <si>
    <t>SKY-BR520-0</t>
  </si>
  <si>
    <t>CMVR 520 (L)</t>
  </si>
  <si>
    <r>
      <rPr>
        <sz val="12"/>
        <color rgb="FF000000"/>
        <rFont val="Arial"/>
        <family val="2"/>
      </rPr>
      <t xml:space="preserve">CMVR 520 with 40TB (raw) 30TB (useable) RAID 5 (Enterprise Rack Form Factor)
1MP: 62CH, 4MP: 50CH, Analytics: 20CH, </t>
    </r>
    <r>
      <rPr>
        <sz val="12"/>
        <color rgb="FFFF0000"/>
        <rFont val="Arial"/>
        <family val="2"/>
      </rPr>
      <t>up to 4 LPR cameras</t>
    </r>
    <r>
      <rPr>
        <sz val="12"/>
        <color rgb="FF000000"/>
        <rFont val="Arial"/>
        <family val="2"/>
      </rPr>
      <t xml:space="preserve">, 40TB (raw) 30TB (useable) RAID 5, (30 days for 40 cameras @ 4MP), VGA, HDMI, DP
</t>
    </r>
    <r>
      <rPr>
        <b/>
        <sz val="12"/>
        <color rgb="FF000000"/>
        <rFont val="Arial"/>
        <family val="2"/>
      </rPr>
      <t>This product is subject to the Wisenet SKY agreement.</t>
    </r>
  </si>
  <si>
    <t>SKY-BR620-0</t>
  </si>
  <si>
    <t>CMVR 620 (L)</t>
  </si>
  <si>
    <r>
      <rPr>
        <sz val="12"/>
        <color rgb="FF000000"/>
        <rFont val="Arial"/>
        <family val="2"/>
      </rPr>
      <t xml:space="preserve">CMVR 620 with 64TB (raw) 48TB (useable) RAID 5 (Enterprise Rack Form Factor)
1MP: 125CH, 4MP: 100CH, Analytics: 30CH, 64TB (raw) 48TB (useable) RAID 5, (30 days for 60 cameras @ 4MP), VGA, HDMI, DP
</t>
    </r>
    <r>
      <rPr>
        <b/>
        <sz val="12"/>
        <color rgb="FF000000"/>
        <rFont val="Arial"/>
        <family val="2"/>
      </rPr>
      <t>This product is subject to the Wisenet SKY agreement.</t>
    </r>
  </si>
  <si>
    <t>SKY-BR820-0</t>
  </si>
  <si>
    <t>CMVR 820 (L)</t>
  </si>
  <si>
    <r>
      <rPr>
        <sz val="12"/>
        <color rgb="FF000000"/>
        <rFont val="Arial"/>
        <family val="2"/>
      </rPr>
      <t xml:space="preserve">CMVR 820 with 120TB (raw) 100TB (usable) Raid 6 (Enterprise Rack Form Factor)
1MP: 195CH, 4MP: 165CH, Analytics: 40CH, 120TB (raw) 100TB (useable) Raid 6, (30 days for 130 cameras @ 4MP), VGA, HDMI, DP
</t>
    </r>
    <r>
      <rPr>
        <b/>
        <sz val="12"/>
        <color rgb="FF000000"/>
        <rFont val="Arial"/>
        <family val="2"/>
      </rPr>
      <t>This product is subject to the Wisenet SKY agreement.</t>
    </r>
  </si>
  <si>
    <t>SKY-SW10g-001</t>
  </si>
  <si>
    <t>Network Switch SW10g (L)</t>
  </si>
  <si>
    <t xml:space="preserve">Power Cycle capability via Wisenet SKY interface.
Orders over 25 units require additional lead time. </t>
  </si>
  <si>
    <t>Switch SW10g (8 Port Gigabit PoE+ Switch with 2xSFP, 802.3af (max 15.4W), 802.3at (max 30W), max power budget 125W, 10/100/1000 Mbps)</t>
  </si>
  <si>
    <t>SKY-SW20g-001</t>
  </si>
  <si>
    <t>Network Switch SW20g (L)</t>
  </si>
  <si>
    <t>Switch SW20g (16 Port Gigabit PoE+ Switch with 2xUplink and 2xSFP, 802.3af (max 15.4W), 802.3at (max 30W), max power budget 250W, 10/100/1000 Mbps)</t>
  </si>
  <si>
    <t>SKY-SW28g-001</t>
  </si>
  <si>
    <t>Network Switch SW28g (L)</t>
  </si>
  <si>
    <t>Switch SW28g (24 Port Gigabit PoE+ Switch with 2xUplink and 2xSFP, 802.3af (max 15.4W), 802.3at (max 30W), max power budget 370W, 10/100/1000 Mbps)</t>
  </si>
  <si>
    <t>SKY-SWSFP-002</t>
  </si>
  <si>
    <t>Network Module (L)</t>
  </si>
  <si>
    <t xml:space="preserve">Switch SFP Copper MMF Module </t>
  </si>
  <si>
    <t>SKY-SWSFP-001</t>
  </si>
  <si>
    <t>Switch SFP Optical MMF Module (850nm, 1.25Gbps, 550m)</t>
  </si>
  <si>
    <t>Embedded NVR</t>
  </si>
  <si>
    <t>Recording - Network</t>
  </si>
  <si>
    <t>XRN-6420B2</t>
  </si>
  <si>
    <t>64 CH NVR</t>
  </si>
  <si>
    <t>No HDD</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</si>
  <si>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</si>
  <si>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XRN-6420B2-8TB</t>
  </si>
  <si>
    <t>8K NVR (Intel based), 64Ch, 8TB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</si>
  <si>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XRN-6420B2-10TB</t>
  </si>
  <si>
    <t>8K NVR (Intel based), 64Ch, 10TB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</si>
  <si>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XRN-6420B2-16TB</t>
  </si>
  <si>
    <t>8K NVR (Intel based), 64Ch, 16TB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</si>
  <si>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XRN-6420B2-20TB</t>
  </si>
  <si>
    <t>8K NVR (Intel based), 64Ch, 20TB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</si>
  <si>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XRN-6420B2-32TB</t>
  </si>
  <si>
    <t>8K NVR (Intel based), 64Ch, 32TB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</si>
  <si>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XRN-6420B2-40TB</t>
  </si>
  <si>
    <t>8K NVR (Intel based), 64Ch, 40TB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</si>
  <si>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XRN-6420B2-48TB</t>
  </si>
  <si>
    <t>8K NVR (Intel based), 64Ch, 48TB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</si>
  <si>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XRN-6420B2-60TB</t>
  </si>
  <si>
    <t>8K NVR (Intel based), 64Ch, 60TB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</si>
  <si>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XRN-6420B2-64TB</t>
  </si>
  <si>
    <t>8K NVR (Intel based), 64Ch, 64TB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</si>
  <si>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XRN-6420B2-80TB</t>
  </si>
  <si>
    <t>8K NVR (Intel based), 64Ch, 80TB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</si>
  <si>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XRN-6420RB2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</si>
  <si>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</si>
  <si>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XRN-6420RB2-8TB</t>
  </si>
  <si>
    <t>8K NVR (Intel based), 64Ch, 8TB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</si>
  <si>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XRN-6420RB2-10TB</t>
  </si>
  <si>
    <t>8K NVR (Intel based), 64Ch, 10TB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</si>
  <si>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XRN-6420RB2-16TB</t>
  </si>
  <si>
    <t>8K NVR (Intel based), 64Ch, 16TB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</si>
  <si>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XRN-6420RB2-20TB</t>
  </si>
  <si>
    <t>8K NVR (Intel based), 64Ch, 20TB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</si>
  <si>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XRN-6420RB2-32TB</t>
  </si>
  <si>
    <t>8K NVR (Intel based), 64Ch, 32TB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</si>
  <si>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XRN-6420RB2-40TB</t>
  </si>
  <si>
    <t>8K NVR (Intel based), 64Ch, 40TB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</si>
  <si>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XRN-6420RB2-48TB</t>
  </si>
  <si>
    <t>8K NVR (Intel based), 64Ch, 48TB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</si>
  <si>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XRN-6420RB2-60TB</t>
  </si>
  <si>
    <t>8K NVR (Intel based), 64Ch, 60TB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</si>
  <si>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XRN-6420RB2-64TB</t>
  </si>
  <si>
    <t>8K NVR (Intel based), 64Ch, 64TB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</si>
  <si>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XRN-6420RB2-80TB</t>
  </si>
  <si>
    <t>8K NVR (Intel based), 64Ch, 80TB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</si>
  <si>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PRN-6400DB4</t>
  </si>
  <si>
    <t>NVR</t>
  </si>
  <si>
    <t>8K NVR (Intel based), No HDD,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</si>
  <si>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PRN-6400DB4-12TB</t>
  </si>
  <si>
    <t xml:space="preserve">8K NVR (Intel based), 12TB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</si>
  <si>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PRN-6400DB4-16TB</t>
  </si>
  <si>
    <t xml:space="preserve">8K NVR (Intel based),16TB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</si>
  <si>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PRN-6400DB4-20TB</t>
  </si>
  <si>
    <t xml:space="preserve">8K NVR (Intel based), 20TB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</si>
  <si>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PRN-6400DB4-24TB</t>
  </si>
  <si>
    <t xml:space="preserve">8K NVR (Intel based), 24TB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</si>
  <si>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PRN-6400DB4-32TB</t>
  </si>
  <si>
    <t xml:space="preserve">8K NVR (Intel based), 32TB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</si>
  <si>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PRN-6400DB4-40TB</t>
  </si>
  <si>
    <t xml:space="preserve">8K NVR (Intel based), 40TB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</si>
  <si>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PRN-6400DB4-48TB</t>
  </si>
  <si>
    <t xml:space="preserve">8K NVR (Intel based), 48TB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</si>
  <si>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PRN-6400DB4-56TB</t>
  </si>
  <si>
    <t xml:space="preserve">8K NVR (Intel based), 56TB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</si>
  <si>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PRN-6400DB4-64TB</t>
  </si>
  <si>
    <t xml:space="preserve">8K NVR (Intel based), 64TB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</si>
  <si>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PRN-6400DB4-88TB</t>
  </si>
  <si>
    <t xml:space="preserve">8K NVR (Intel based), 88TB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</si>
  <si>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PRN-6400DB4-96TB</t>
  </si>
  <si>
    <t xml:space="preserve">8K NVR (Intel based), 96TB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</si>
  <si>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PRN-6400DB4-104TB</t>
  </si>
  <si>
    <t xml:space="preserve">8K NVR (Intel based), 104TB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</si>
  <si>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849688020920</t>
    </r>
    <r>
      <rPr>
        <b/>
        <sz val="11"/>
        <color rgb="FFFF0000"/>
        <rFont val="Arial"/>
        <family val="2"/>
      </rPr>
      <t> </t>
    </r>
  </si>
  <si>
    <t>PRN-6400DB4-112TB</t>
  </si>
  <si>
    <t xml:space="preserve">8K NVR (Intel based), 112TB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</si>
  <si>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 </t>
    </r>
    <r>
      <rPr>
        <sz val="11"/>
        <color rgb="FF454545"/>
        <rFont val="Arial"/>
        <family val="2"/>
      </rPr>
      <t>849688020937</t>
    </r>
  </si>
  <si>
    <t>PRN-6400DB4-120TB</t>
  </si>
  <si>
    <t xml:space="preserve">8K NVR (Intel based), 120TB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</si>
  <si>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849688020944</t>
    </r>
    <r>
      <rPr>
        <b/>
        <sz val="11"/>
        <color rgb="FFFF0000"/>
        <rFont val="Arial"/>
        <family val="2"/>
      </rPr>
      <t> </t>
    </r>
  </si>
  <si>
    <t>PRN-6400DB4-128TB</t>
  </si>
  <si>
    <t xml:space="preserve">8K NVR (Intel based), 128TB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</si>
  <si>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849688020951</t>
    </r>
    <r>
      <rPr>
        <b/>
        <sz val="11"/>
        <color rgb="FFFF0000"/>
        <rFont val="Arial"/>
        <family val="2"/>
      </rPr>
      <t> </t>
    </r>
  </si>
  <si>
    <t>PRN-6400DB4-140TB</t>
  </si>
  <si>
    <t xml:space="preserve">8K NVR (Intel based), 140TB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</si>
  <si>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849688020968</t>
    </r>
    <r>
      <rPr>
        <b/>
        <sz val="11"/>
        <color rgb="FFFF0000"/>
        <rFont val="Arial"/>
        <family val="2"/>
      </rPr>
      <t> </t>
    </r>
  </si>
  <si>
    <t>PRN-6400DB4-150TB</t>
  </si>
  <si>
    <t xml:space="preserve">8K NVR (Intel based), 150TB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</si>
  <si>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849688020975</t>
    </r>
    <r>
      <rPr>
        <b/>
        <sz val="11"/>
        <color rgb="FFFF0000"/>
        <rFont val="Arial"/>
        <family val="2"/>
      </rPr>
      <t> </t>
    </r>
  </si>
  <si>
    <t>PRN-6400DB4-160TB</t>
  </si>
  <si>
    <t xml:space="preserve">8K NVR (Intel based), 160TB RAW, 64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</si>
  <si>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849688020982</t>
    </r>
    <r>
      <rPr>
        <b/>
        <sz val="11"/>
        <color rgb="FFFF0000"/>
        <rFont val="Arial"/>
        <family val="2"/>
      </rPr>
      <t> </t>
    </r>
  </si>
  <si>
    <t>PRN-3200B4</t>
  </si>
  <si>
    <t>8K NVR (Intel based), No HDD,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</si>
  <si>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PRN-3200B4-12TB</t>
  </si>
  <si>
    <t xml:space="preserve">8K NVR (Intel based), 12TB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</si>
  <si>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PRN-3200B4-16TB</t>
  </si>
  <si>
    <t xml:space="preserve">8K NVR (Intel based),16TB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</si>
  <si>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PRN-3200B4-20TB</t>
  </si>
  <si>
    <t xml:space="preserve">8K NVR (Intel based), 20TB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</si>
  <si>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PRN-3200B4-24TB</t>
  </si>
  <si>
    <t xml:space="preserve">8K NVR (Intel based), 24TB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</si>
  <si>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PRN-3200B4-32TB</t>
  </si>
  <si>
    <t xml:space="preserve">8K NVR (Intel based), 32TB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</si>
  <si>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PRN-3200B4-40TB</t>
  </si>
  <si>
    <t xml:space="preserve">8K NVR (Intel based), 40TB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</si>
  <si>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PRN-3200B4-48TB</t>
  </si>
  <si>
    <t xml:space="preserve">8K NVR (Intel based), 48TB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</si>
  <si>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PRN-3200B4-56TB</t>
  </si>
  <si>
    <t xml:space="preserve">8K NVR (Intel based), 56TB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</si>
  <si>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PRN-3200B4-64TB</t>
  </si>
  <si>
    <t xml:space="preserve">8K NVR (Intel based), 64TB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</si>
  <si>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PRN-3200B4-88TB</t>
  </si>
  <si>
    <t xml:space="preserve">8K NVR (Intel based), 88TB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</si>
  <si>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PRN-3200B4-96TB</t>
  </si>
  <si>
    <t xml:space="preserve">8K NVR (Intel based), 96TB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</si>
  <si>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PRN-3200B4-104TB</t>
  </si>
  <si>
    <t xml:space="preserve">8K NVR (Intel based), 104TB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</si>
  <si>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849688020852</t>
    </r>
    <r>
      <rPr>
        <b/>
        <sz val="11"/>
        <color rgb="FFFF0000"/>
        <rFont val="Arial"/>
        <family val="2"/>
      </rPr>
      <t> </t>
    </r>
  </si>
  <si>
    <t>PRN-3200B4-112TB</t>
  </si>
  <si>
    <t xml:space="preserve">8K NVR (Intel based), 112TB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</si>
  <si>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849688020869</t>
    </r>
    <r>
      <rPr>
        <b/>
        <sz val="11"/>
        <color rgb="FFFF0000"/>
        <rFont val="Arial"/>
        <family val="2"/>
      </rPr>
      <t> </t>
    </r>
  </si>
  <si>
    <t>PRN-3200B4-120TB</t>
  </si>
  <si>
    <t xml:space="preserve">8K NVR (Intel based), 120TB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</si>
  <si>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849688020876</t>
    </r>
    <r>
      <rPr>
        <b/>
        <sz val="11"/>
        <color rgb="FFFF0000"/>
        <rFont val="Arial"/>
        <family val="2"/>
      </rPr>
      <t> </t>
    </r>
  </si>
  <si>
    <t>PRN-3200B4-128TB</t>
  </si>
  <si>
    <t xml:space="preserve">8K NVR (Intel based), 128TB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</si>
  <si>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849688020883</t>
    </r>
    <r>
      <rPr>
        <b/>
        <sz val="11"/>
        <color rgb="FFFF0000"/>
        <rFont val="Arial"/>
        <family val="2"/>
      </rPr>
      <t> </t>
    </r>
  </si>
  <si>
    <t>PRN-3200B4-140TB</t>
  </si>
  <si>
    <t xml:space="preserve">8K NVR (Intel based), 140TB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</si>
  <si>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849688020890</t>
    </r>
    <r>
      <rPr>
        <b/>
        <sz val="11"/>
        <color rgb="FFFF0000"/>
        <rFont val="Arial"/>
        <family val="2"/>
      </rPr>
      <t> </t>
    </r>
  </si>
  <si>
    <t>PRN-3200B4-150TB</t>
  </si>
  <si>
    <t xml:space="preserve">8K NVR (Intel based), 150TB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</si>
  <si>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849688020906</t>
    </r>
    <r>
      <rPr>
        <b/>
        <sz val="11"/>
        <color rgb="FFFF0000"/>
        <rFont val="Arial"/>
        <family val="2"/>
      </rPr>
      <t> </t>
    </r>
  </si>
  <si>
    <t>PRN-3200B4-160TB</t>
  </si>
  <si>
    <t xml:space="preserve">8K NVR (Intel based), 160TB RAW, 32 channels, H.265, H.264, MJPEG, 16 fixed internal SATA HDDs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</si>
  <si>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r>
      <t>849688020913</t>
    </r>
    <r>
      <rPr>
        <b/>
        <sz val="11"/>
        <color rgb="FFFF0000"/>
        <rFont val="Arial"/>
        <family val="2"/>
      </rPr>
      <t> </t>
    </r>
  </si>
  <si>
    <t>PRN-3200B2</t>
  </si>
  <si>
    <t>32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</si>
  <si>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PRN-3200B2-8TB</t>
  </si>
  <si>
    <t>32 CH NVR (8TB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</si>
  <si>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PRN-3200B2-16TB</t>
  </si>
  <si>
    <t>32 CH NVR (16TB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</si>
  <si>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PRN-3200B2-24TB</t>
  </si>
  <si>
    <t>32 CH NVR (24TB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</si>
  <si>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PRN-3200B2-32TB</t>
  </si>
  <si>
    <t>32 CH NVR (32TB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</si>
  <si>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PRN-3200B2-48TB</t>
  </si>
  <si>
    <t>32 CH NVR (48TB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</si>
  <si>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PRN-3200B2-64TB</t>
  </si>
  <si>
    <t>32 CH NVR (64TB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</si>
  <si>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PRN-3200B2-80TB</t>
  </si>
  <si>
    <t>32 CH NVR (80TB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</si>
  <si>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PRN-1600B2</t>
  </si>
  <si>
    <t>16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</si>
  <si>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PRN-1600B2-8TB</t>
  </si>
  <si>
    <t>16 CH NVR (8TB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</si>
  <si>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PRN-1600B2-16TB</t>
  </si>
  <si>
    <t>16 CH NVR (16TB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</si>
  <si>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PRN-1600B2-24TB</t>
  </si>
  <si>
    <t>16 CH NVR (24TB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</si>
  <si>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PRN-1600B2-32TB</t>
  </si>
  <si>
    <t>16 CH NVR (32TB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</si>
  <si>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PRN-1600B2-48TB</t>
  </si>
  <si>
    <t>16 CH NVR (48TB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</si>
  <si>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PRN-1600B2-64TB</t>
  </si>
  <si>
    <t>16 CH NVR (64TB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</si>
  <si>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PRN-1600B2-80TB</t>
  </si>
  <si>
    <t>16 CH NVR (80TB Raw) up to 8K (32MP) Resolution (Intel based Model), Features AI Search (Best Shot, Attribute), object detection and classification, License plate detection and search for AI Based Cameras plus Adding AI Search features to several non AI Hanwha Cameras from P, X and Q series. H265, H264, MJPEG, 8 fixed internal SATA HDDs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</si>
  <si>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ARN-410S</t>
  </si>
  <si>
    <t>4CH NVR</t>
  </si>
  <si>
    <t>Wisenet A Series 4CH PoE NVR, Embedded Linux, H.265, H.264, MJPEG codec, Plug &amp; play by 4 PoE (LAN, 10/100), 1 RJ-45(WAN, 10/100), Supported HDD (Maximum 6TB), HDMI local monitor, ARB supported,  P2P service support.</t>
  </si>
  <si>
    <t>ARN-410S-2TB</t>
  </si>
  <si>
    <t>Wisenet A Series 4CH PoE NVR, 2TB Hard Drive Pre-Installed, Embedded Linux, H.265, H.264, MJPEG codec, Plug &amp; play by 4 PoE (LAN, 10/100), 1 RJ-45(WAN, 10/100), Supported HDD (Maximum 6TB), HDMI local monitor, ARB supported, P2P service support.</t>
  </si>
  <si>
    <t>ARN-810S</t>
  </si>
  <si>
    <t>8CH NVR</t>
  </si>
  <si>
    <t>Wisenet A Series 8CH PoE NVR, Embedded Linux, H.265, H.264, MJPEG codec, Plug &amp; play by 8 PoE (LAN, 10/100), 1 RJ-45(WAN, 10/100), Supported HDD (Maximum 6TB), HDMI local monitor, ARB supported, P2P service support.</t>
  </si>
  <si>
    <t>ARN-810S-2TB</t>
  </si>
  <si>
    <t>Wisenet A Series 8CH PoE NVR, 2TB Hard Drive Pre-Installed, Embedded Linux, H.265, H.264, MJPEG codec, Plug &amp; play by 8 PoE (LAN, 10/100), 1 RJ-45(WAN, 10/100), Supported HDD (Maximum 6TB), HDMI local monitor, ARB supported, P2P service support.</t>
  </si>
  <si>
    <t>ARN-810S-4TB</t>
  </si>
  <si>
    <t>Wisenet A Series 8CH PoE NVR, 4TB Hard Drive Pre-Installed, Embedded Linux, H.265, H.264, MJPEG codec, Plug &amp; play by 8 PoE (LAN, 10/100), 1 RJ-45(WAN, 10/100), Supported HDD (Maximum 6TB), HDMI local monitor, ARB supported, P2P service support.</t>
  </si>
  <si>
    <r>
      <t>849688020692</t>
    </r>
    <r>
      <rPr>
        <sz val="11"/>
        <color rgb="FFFF0000"/>
        <rFont val="Arial"/>
        <family val="2"/>
      </rPr>
      <t> </t>
    </r>
  </si>
  <si>
    <t>ARN-810S-6TB</t>
  </si>
  <si>
    <t>Wisenet A Series 8CH PoE NVR, 6TB Hard Drive Pre-Installed, Embedded Linux, H.265, H.264, MJPEG codec, Plug &amp; play by 8 PoE (LAN, 10/100), 1 RJ-45(WAN, 10/100), Supported HDD (Maximum 6TB), HDMI local monitor, ARB supported, P2P service support.</t>
  </si>
  <si>
    <r>
      <t>849688020708</t>
    </r>
    <r>
      <rPr>
        <sz val="11"/>
        <color rgb="FFFF0000"/>
        <rFont val="Arial"/>
        <family val="2"/>
      </rPr>
      <t> </t>
    </r>
  </si>
  <si>
    <t>ARN-1610S</t>
  </si>
  <si>
    <t>16CH NVR</t>
  </si>
  <si>
    <t>Wisenet A Series16CH PoE NVR, Embedded Linux, H.265, H.264, MJPEG codec, Plug &amp; play by 16 PoE (LAN, 10/100), 1 RJ-45(WAN, 1Gbps), 1 RJ-45(WAN, 10/100), Supported HDD (Maximum 6TB), HDMI / VGA local monitor, ARB supported 80Mbps network camera recording, P2P service support.</t>
  </si>
  <si>
    <t>ARN-1610S-4TB</t>
  </si>
  <si>
    <t>Wisenet A Series16CH PoE NVR, 4TB Hard Drive Pre-Installed, Embedded Linux, H.265, H.264, MJPEG codec, Plug &amp; play by 16 PoE (LAN, 10/100), 1 RJ-45(WAN, 1Gbps), 1 RJ-45(WAN, 10/100), Supported HDD (Maximum 6TB), HDMI / VGA local monitor, ARB supported 80Mbps network camera recording, P2P service support.</t>
  </si>
  <si>
    <t>ARN-1610S-6TB</t>
  </si>
  <si>
    <t>Wisenet A Series16CH PoE NVR, 6TB Hard Drive Pre-Installed, Embedded Linux, H.265, H.264, MJPEG codec, Plug &amp; play by 16 PoE (LAN, 10/100), 1 RJ-45(WAN, 1Gbps), 1 RJ-45(WAN, 10/100), Supported HDD (Maximum 6TB), HDMI / VGA local monitor, ARB supported 80Mbps network camera recording, P2P service support.</t>
  </si>
  <si>
    <r>
      <t>849688020685</t>
    </r>
    <r>
      <rPr>
        <sz val="11"/>
        <color rgb="FFFF0000"/>
        <rFont val="Arial"/>
        <family val="2"/>
      </rPr>
      <t> </t>
    </r>
  </si>
  <si>
    <t>XRN-6420DB4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</si>
  <si>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</si>
  <si>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XRN-6420DB4-12TB</t>
  </si>
  <si>
    <t>8K NVR (Intel based), 64Ch, 12TB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</si>
  <si>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XRN-6420DB4-16TB</t>
  </si>
  <si>
    <t>8K NVR (Intel based), 64Ch, 16TB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</si>
  <si>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XRN-6420DB4-20TB</t>
  </si>
  <si>
    <t>8K NVR (Intel based), 64Ch, 20TB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</si>
  <si>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XRN-6420DB4-24TB</t>
  </si>
  <si>
    <t>8K NVR (Intel based), 64Ch, 24TB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</si>
  <si>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XRN-6420DB4-32TB</t>
  </si>
  <si>
    <t>8K NVR (Intel based), 64Ch, 32TB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</si>
  <si>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XRN-6420DB4-40TB</t>
  </si>
  <si>
    <t>8K NVR (Intel based), 64Ch, 40TB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</si>
  <si>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XRN-6420DB4-48TB</t>
  </si>
  <si>
    <t>8K NVR (Intel based), 64Ch, 48TB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</si>
  <si>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XRN-6420DB4-56TB</t>
  </si>
  <si>
    <t>8K NVR (Intel based), 64Ch, 56TB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</si>
  <si>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XRN-6420DB4-64TB</t>
  </si>
  <si>
    <t>8K NVR (Intel based), 64Ch, 64TB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</si>
  <si>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XRN-6420DB4-80TB</t>
  </si>
  <si>
    <t>8K NVR (Intel based), 64Ch, 80TB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</si>
  <si>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XRN-6420DB4-88TB</t>
  </si>
  <si>
    <t>8K NVR (Intel based), 64Ch, 88TB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</si>
  <si>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XRN-6420DB4-96TB</t>
  </si>
  <si>
    <t>8K NVR (Intel based), 64Ch, 96TB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</si>
  <si>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XRN-6420DB4-104TB</t>
  </si>
  <si>
    <t>8K NVR (Intel based), 64Ch, 104TB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</si>
  <si>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XRN-6420DB4-112TB</t>
  </si>
  <si>
    <t>8K NVR (Intel based), 64Ch, 112TB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</si>
  <si>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XRN-6420DB4-120TB</t>
  </si>
  <si>
    <t>8K NVR (Intel based), 64Ch, 120TB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</si>
  <si>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XRN-6420DB4-128TB</t>
  </si>
  <si>
    <t>8K NVR (Intel based), 64Ch, 128TB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</si>
  <si>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XRN-6420DB4-140TB</t>
  </si>
  <si>
    <t>8K NVR (Intel based), 64Ch, 140TB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</si>
  <si>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XRN-6420DB4-150TB</t>
  </si>
  <si>
    <t>8K NVR (Intel based), 64Ch, 150TB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</si>
  <si>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XRN-6420DB4-160TB</t>
  </si>
  <si>
    <t>8K NVR (Intel based), 64Ch, 160TB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 Redundant Power Supply.</t>
  </si>
  <si>
    <t>XRN-3220B2</t>
  </si>
  <si>
    <t>32 CH NVR</t>
  </si>
  <si>
    <t>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</si>
  <si>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XRN-3220B2-8TB</t>
  </si>
  <si>
    <t>8K NVR (Intel based), 32Ch, 8TB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</si>
  <si>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XRN-3220B2-10TB</t>
  </si>
  <si>
    <t>8K NVR (Intel based), 32Ch, 10TB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</si>
  <si>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XRN-3220B2-16TB</t>
  </si>
  <si>
    <t>8K NVR (Intel based), 32Ch, 16TB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</si>
  <si>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XRN-3220B2-20TB</t>
  </si>
  <si>
    <t>8K NVR (Intel based), 32Ch, 20TB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</si>
  <si>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XRN-3220B2-32TB</t>
  </si>
  <si>
    <t>8K NVR (Intel based), 32Ch, 32TB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</si>
  <si>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XRN-3220B2-40TB</t>
  </si>
  <si>
    <t>8K NVR (Intel based), 32Ch, 40TB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</si>
  <si>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XRN-3220B2-48TB</t>
  </si>
  <si>
    <t>8K NVR (Intel based), 32Ch, 48TB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</si>
  <si>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XRN-3220B2-60TB</t>
  </si>
  <si>
    <t>8K NVR (Intel based), 32Ch, 60TB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</si>
  <si>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XRN-3220B2-64TB</t>
  </si>
  <si>
    <t>8K NVR (Intel based), 32Ch, 64TB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</si>
  <si>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XRN-3220B2-80TB</t>
  </si>
  <si>
    <t>8K NVR (Intel based), 32Ch, 80TB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</si>
  <si>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XRN-3220RB2</t>
  </si>
  <si>
    <t>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</si>
  <si>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XRN-3220RB2-8TB</t>
  </si>
  <si>
    <t>8K NVR (Intel based), 32Ch, 8TB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</si>
  <si>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XRN-3220RB2-10TB</t>
  </si>
  <si>
    <t>8K NVR (Intel based), 32Ch, 10TB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</si>
  <si>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XRN-3220RB2-16TB</t>
  </si>
  <si>
    <t>8K NVR (Intel based), 32Ch, 16TB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</si>
  <si>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XRN-3220RB2-20TB</t>
  </si>
  <si>
    <t>8K NVR (Intel based), 32Ch, 20TB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</si>
  <si>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XRN-3220RB2-32TB</t>
  </si>
  <si>
    <t>8K NVR (Intel based), 32Ch, 32TB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</si>
  <si>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XRN-3220RB2-40TB</t>
  </si>
  <si>
    <t>8K NVR (Intel based), 32Ch, 40TB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</si>
  <si>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XRN-3220RB2-48TB</t>
  </si>
  <si>
    <t>8K NVR (Intel based), 32Ch, 48TB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</si>
  <si>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XRN-3220RB2-60TB</t>
  </si>
  <si>
    <t>8K NVR (Intel based), 32Ch, 60TB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</si>
  <si>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XRN-3220RB2-64TB</t>
  </si>
  <si>
    <t>8K NVR (Intel based), 32Ch, 64TB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</si>
  <si>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XRN-3220RB2-80TB</t>
  </si>
  <si>
    <t>8K NVR (Intel based), 32Ch, 80TB RAW,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RAID requires a minimum number of installed HDDs), P2P QR Code.</t>
  </si>
  <si>
    <t>XRN-3220B4</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</si>
  <si>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</si>
  <si>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XRN-3220B4-12TB</t>
  </si>
  <si>
    <t>8K NVR (Intel based), 32Ch, 12TB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</si>
  <si>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XRN-3220B4-16TB</t>
  </si>
  <si>
    <t>8K NVR (Intel based), 32Ch, 16TB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</si>
  <si>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XRN-3220B4-20TB</t>
  </si>
  <si>
    <t>8K NVR (Intel based), 32Ch, 20TB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</si>
  <si>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XRN-3220B4-24TB</t>
  </si>
  <si>
    <t>8K NVR (Intel based), 32Ch, 24TB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</si>
  <si>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XRN-3220B4-32TB</t>
  </si>
  <si>
    <t>8K NVR (Intel based), 32Ch, 32TB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</si>
  <si>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XRN-3220B4-40TB</t>
  </si>
  <si>
    <t>8K NVR (Intel based), 32Ch, 40TB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</si>
  <si>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XRN-3220B4-48TB</t>
  </si>
  <si>
    <t>8K NVR (Intel based), 32Ch, 48TB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</si>
  <si>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XRN-3220B4-56TB</t>
  </si>
  <si>
    <t>8K NVR (Intel based), 32Ch, 56TB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</si>
  <si>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XRN-3220B4-64TB</t>
  </si>
  <si>
    <t>8K NVR (Intel based), 32Ch, 64TB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</si>
  <si>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XRN-3220B4-80TB</t>
  </si>
  <si>
    <t>8K NVR (Intel based), 32Ch, 80TB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</si>
  <si>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XRN-3220B4-88TB</t>
  </si>
  <si>
    <t>8K NVR (Intel based), 32Ch, 88TB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</si>
  <si>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XRN-3220B4-96TB</t>
  </si>
  <si>
    <t>8K NVR (Intel based), 32Ch, 96TB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</si>
  <si>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XRN-3220B4-104TB</t>
  </si>
  <si>
    <t>8K NVR (Intel based), 32Ch, 104TB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</si>
  <si>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XRN-3220B4-112TB</t>
  </si>
  <si>
    <t>8K NVR (Intel based), 32Ch, 112TB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</si>
  <si>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XRN-3220B4-120TB</t>
  </si>
  <si>
    <t>8K NVR (Intel based), 32Ch, 120TB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</si>
  <si>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XRN-3220B4-128TB</t>
  </si>
  <si>
    <t>8K NVR (Intel based), 32Ch, 128TB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</si>
  <si>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XRN-3220B4-140TB</t>
  </si>
  <si>
    <t>8K NVR (Intel based), 32Ch, 140TB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</si>
  <si>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XRN-3220B4-150TB</t>
  </si>
  <si>
    <t>8K NVR (Intel based), 32Ch, 150TB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</si>
  <si>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XRN-3220B4-160TB</t>
  </si>
  <si>
    <t>8K NVR (Intel based), 32Ch, 160TB RAW,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Requires a minimum number of HDDs per RAID type), HDD Hot Swap is available in RAID Mode.</t>
  </si>
  <si>
    <t>XRN-1620B2</t>
  </si>
  <si>
    <t xml:space="preserve">8K NVR (Intel based), No HDD, 16 channels, H265,H264, MJPEG, 8 fixed internal SATA HDDs (10TB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</si>
  <si>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XRN-1620B2-2TB</t>
  </si>
  <si>
    <t xml:space="preserve">8K NVR (Intel based), 2TB RAW, 16 channels, H265,H264, MJPEG, 8 fixed internal SATA HDDs (10TB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</si>
  <si>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XRN-1620B2-4TB</t>
  </si>
  <si>
    <t xml:space="preserve">8K NVR (Intel based), 4TB RAW, 16 channels, H265,H264, MJPEG, 8 fixed internal SATA HDDs (10TB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</si>
  <si>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849688017579
8801089219626</t>
  </si>
  <si>
    <t>XRN-1620B2-8TB</t>
  </si>
  <si>
    <t xml:space="preserve">8K NVR (Intel based), 8TB RAW, 16 channels, H265,H264, MJPEG, 8 fixed internal SATA HDDs (10TB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</si>
  <si>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XRN-1620B2-12TB</t>
  </si>
  <si>
    <t xml:space="preserve">8K NVR (Intel based), 12TB RAW, 16 channels, H265,H264, MJPEG, 8 fixed internal SATA HDDs (10TB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</si>
  <si>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XRN-1620B2-16TB</t>
  </si>
  <si>
    <t xml:space="preserve">8K NVR (Intel based), 16TB RAW, 16 channels, H265,H264, MJPEG, 8 fixed internal SATA HDDs (10TB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</si>
  <si>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XRN-1620B2-24TB</t>
  </si>
  <si>
    <t xml:space="preserve">8K NVR (Intel based), 24TB RAW, 16 channels, H265,H264, MJPEG, 8 fixed internal SATA HDDs (10TB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</si>
  <si>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XRN-1620B2-30TB</t>
  </si>
  <si>
    <t xml:space="preserve">8K NVR (Intel based), 30TB RAW, 16 channels, H265,H264, MJPEG, 8 fixed internal SATA HDDs (10TB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</si>
  <si>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XRN-1620B2-36TB</t>
  </si>
  <si>
    <t xml:space="preserve">8K NVR (Intel based),36TB RAW, 16 channels, H265,H264, MJPEG, 8 fixed internal SATA HDDs (10TB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</si>
  <si>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XRN-1620B2-48TB</t>
  </si>
  <si>
    <t xml:space="preserve">8K NVR (Intel based), 48TB RAW, 16 channels, H265,H264, MJPEG, 8 fixed internal SATA HDDs (10TB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</si>
  <si>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XRN-1620SB1</t>
  </si>
  <si>
    <t>NVR with PoE+</t>
  </si>
  <si>
    <t xml:space="preserve">8K NVR (Intel based), No HDD, 16 channels with 16 PoE/PoE+ ports (PoE Budget 200W), H265,H264, MJPEG, 4 fixed internal SATA HDDs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</si>
  <si>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XRN-1620SB1-2TB</t>
  </si>
  <si>
    <t xml:space="preserve">8K NVR (Intel based), 2TB RAW, 16 channels with 16 PoE/PoE+ ports (PoE Budget 200W), H265,H264, MJPEG, 4 fixed internal SATA HDDs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</si>
  <si>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XRN-1620SB1-4TB</t>
  </si>
  <si>
    <t xml:space="preserve">8K NVR (Intel based), 4TB RAW 16 channels with 16 PoE/PoE+ ports (PoE Budget 200W), H265,H264, MJPEG, 4 fixed internal SATA HDDs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</si>
  <si>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XRN-1620SB1-8TB</t>
  </si>
  <si>
    <t xml:space="preserve">8K NVR (Intel based), 8TB RAW, 16 channels with 16 PoE/PoE+ ports (PoE Budget 200W), H265,H264, MJPEG, 4 fixed internal SATA HDDs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</si>
  <si>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XRN-1620SB1-12TB</t>
  </si>
  <si>
    <t xml:space="preserve">8K NVR (Intel based),12TB RAW, 16 channels with 16 PoE/PoE+ ports (PoE Budget 200W), H265,H264, MJPEG, 4 fixed internal SATA HDDs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</si>
  <si>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XRN-1620SB1-16TB</t>
  </si>
  <si>
    <t xml:space="preserve">8K NVR (Intel based), 16TB RAW, 16 channels with 16 PoE/PoE+ ports (PoE Budget 200W), H265,H264, MJPEG, 4 fixed internal SATA HDDs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</si>
  <si>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XRN-1620SB1-24TB</t>
  </si>
  <si>
    <t xml:space="preserve">8K NVR (Intel based), 24TB RAW, 16 channels with 16 PoE/PoE+ ports (PoE Budget 200W), H265,H264, MJPEG, 4 fixed internal SATA HDDs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</si>
  <si>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XRN-820S</t>
  </si>
  <si>
    <t xml:space="preserve">8K NVR (Intel based), No HDD, 8 channels with 8 PoE/PoE+ ports (PoE Budget 100W), H265,H264, MJPEG, 2 fixed internal SATA HDDs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</si>
  <si>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XRN-820S-2TB</t>
  </si>
  <si>
    <t xml:space="preserve">8K NVR (Intel based), 2TB RAW, 8 channels with 8 PoE/PoE+ ports (PoE Budget 100W), H265,H264, MJPEG, 2 fixed internal SATA HDDs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</si>
  <si>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XRN-820S-4TB</t>
  </si>
  <si>
    <t xml:space="preserve">8K NVR (Intel based), 4TB RAW, 8 channels with 8 PoE/PoE+ ports (PoE Budget 100W), H265,H264, MJPEG, 2 fixed internal SATA HDDs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</si>
  <si>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XRN-820S-6TB</t>
  </si>
  <si>
    <t xml:space="preserve">8K NVR (Intel based), 6TB RAW, 8 channels with 8 PoE/PoE+ ports (PoE Budget 100W), H265,H264, MJPEG, 2 fixed internal SATA HDDs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</si>
  <si>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XRN-820S-8TB</t>
  </si>
  <si>
    <t xml:space="preserve">8K NVR (Intel based), 8TB RAW, 8 channels with 8 PoE/PoE+ ports (PoE Budget 100W), H265,H264, MJPEG, 2 fixed internal SATA HDDs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</si>
  <si>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XRN-820S-12TB</t>
  </si>
  <si>
    <t xml:space="preserve">8K NVR (Intel based), 12TB RAW, 8 channels with 8 PoE/PoE+ ports (PoE Budget 100W), H265,H264, MJPEG, 2 fixed internal SATA HDDs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</si>
  <si>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QRN-1630S</t>
  </si>
  <si>
    <t>16CH NVR with 16 PoE Ports (POE Budget 130W) with 8MP Camera Support. H265, H264, MJPEG, 2 fixed internal SATA HDDs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</si>
  <si>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QRN-1630S-2TB</t>
  </si>
  <si>
    <t>16 CH NVR</t>
  </si>
  <si>
    <t>16CH NVR 2TB with 16 PoE Ports (POE Budget 130W) with 8MP Camera Support. H265, H264, MJPEG, 2 fixed internal SATA HDDs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</si>
  <si>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QRN-1630S-4TB</t>
  </si>
  <si>
    <t>16CH NVR 4TB with 16 PoE Ports (POE Budget 130W) with 8MP Camera Support. H265, H264, MJPEG, 2 fixed internal SATA HDDs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</si>
  <si>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849688019719
8801089219596</t>
  </si>
  <si>
    <t>QRN-1630S-6TB</t>
  </si>
  <si>
    <t>16CH NVR 6TB with 16 PoE Ports (POE Budget 130W) with 8MP Camera Support. H265, H264, MJPEG, 2 fixed internal SATA HDDs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</si>
  <si>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QRN-1630S-8TB</t>
  </si>
  <si>
    <t>16CH NVR 8TB with 16 PoE Ports (POE Budget 130W) with 8MP Camera Support. H265, H264, MJPEG, 2 fixed internal SATA HDDs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</si>
  <si>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QRN-1630S-10TB</t>
  </si>
  <si>
    <t>16CH NVR 10TB with 16 PoE Ports (POE Budget 130W) with 8MP Camera Support. H265, H264, MJPEG, 2 fixed internal SATA HDDs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</si>
  <si>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QRN-1630S-12TB</t>
  </si>
  <si>
    <t>16CH NVR 12TB with 16 PoE Ports (POE Budget 130W) with 8MP Camera Support. H265, H264, MJPEG, 2 fixed internal SATA HDDs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</si>
  <si>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QRN-1630S-16TB</t>
  </si>
  <si>
    <t>16CH NVR 16TB with 16 PoE Ports (POE Budget 130W) with 8MP Camera Support. H265, H264, MJPEG, 2 fixed internal SATA HDDs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</si>
  <si>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QRN-1630S-20TB</t>
  </si>
  <si>
    <t>16CH NVR 20TB with 16 PoE Ports (POE Budget 130W) with 8MP Camera Support. H265, H264, MJPEG, 2 fixed internal SATA HDDs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</si>
  <si>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QRN-830S</t>
  </si>
  <si>
    <t>8 CH PoE NVR</t>
  </si>
  <si>
    <t>8CH NVR with 8 PoE Ports (PoE Budget 65W) with 8MP Camera Support. H.265, H.264, MJPEG, 1 fixed internal SATA HDDs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</si>
  <si>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QRN-830S-2TB</t>
  </si>
  <si>
    <t>8 CH NVR</t>
  </si>
  <si>
    <t>8CH NVR 2TB with 8 PoE Ports (PoE Budget 65W) with 8MP Camera Support. H.265, H.264, MJPEG, 1 fixed internal SATA HDDs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</si>
  <si>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QRN-830S-4TB</t>
  </si>
  <si>
    <t>8CH NVR 4TB with 8 PoE Ports (PoE Budget 65W) with 8MP Camera Support. H.265, H.264, MJPEG, 1 fixed internal SATA HDDs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</si>
  <si>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QRN-830S-6TB</t>
  </si>
  <si>
    <t>8CH NVR 6TB with 8 PoE Ports (PoE Budget 65W) with 8MP Camera Support. H.265, H.264, MJPEG, 1 fixed internal SATA HDDs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</si>
  <si>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XRN-426S-1T</t>
  </si>
  <si>
    <t>4 CH NVR</t>
  </si>
  <si>
    <t xml:space="preserve">4K NVR (Intel based), 4CH with 4 PoE/PoE+ ports (PoE Budget 50W), 1TB SSD, H.265/H.264/MJPEG, SUNAPI, ONVIF, ARB (Automatic Recovery Backup) &amp; Failover (N+1), Up To 40 Mbps Recording / Up To 32 Mbps Playback, Dual Stream Recording, WiseStream Support, HDMI(x1), Alarm I/O, 2-Way Audio, Maximum Camera Resolution of 8MP Recording/Display, AI Search (Wisenet AI Cameras Only), P2P QR Code, WiFi Dongle Installation Support, VESA Mount Desk/Wall/Pole Installation </t>
  </si>
  <si>
    <t>XRN-420S</t>
  </si>
  <si>
    <t>4K NVR (Intel based), 4CH with 4 PoE/PoE+ ports (PoE Budget 50W), H265,H264, MJPEG, 1 fixed internal SATA HDDs (6TB max), ARB (Automatic Recovery Backup), 50 Mbps recording / up to 32 Mbps playback, Dual stream recording, WiseStream technology, HDMI/VGA dual display, max. resolution of 8MP recording/display, AI search (Wisenet AI cameras only), QR Code</t>
  </si>
  <si>
    <t> 8801089177933</t>
  </si>
  <si>
    <t>XRN-420S-2TB</t>
  </si>
  <si>
    <t>4K NVR (Intel based) 2TB RAW, 4CH with 4 PoE/PoE+ ports (PoE Budget 50W), H265,H264, MJPEG, 1 fixed internal SATA HDDs (6TB max), ARB (Automatic Recovery Backup), 50 Mbps recording / up to 32 Mbps playback, Dual stream recording, WiseStream technology, HDMI/VGA dual display, max. resolution of 8MP recording/display, AI search (Wisenet AI cameras only), QR Code</t>
  </si>
  <si>
    <t> 849688010020</t>
  </si>
  <si>
    <t>XRN-420S-4TB</t>
  </si>
  <si>
    <t>4K NVR (Intel based) 4TB RAW, 4CH with 4 PoE/PoE+ ports (PoE Budget 50W), H265,H264, MJPEG, 1 fixed internal SATA HDDs (6TB max), ARB (Automatic Recovery Backup), 50 Mbps recording / up to 32 Mbps playback, Dual stream recording, WiseStream technology, HDMI/VGA dual display, max. resolution of 8MP recording/display, AI search (Wisenet AI cameras only), QR Code</t>
  </si>
  <si>
    <t> 849688018712</t>
  </si>
  <si>
    <t>XRN-420S-6TB</t>
  </si>
  <si>
    <t>4K NVR (Intel based) 6TB RAW, 4CH with 4 PoE/PoE+ ports (PoE Budget 50W), H265,H264, MJPEG, 1 fixed internal SATA HDDs (6TB max), ARB (Automatic Recovery Backup), 50 Mbps recording / up to 32 Mbps playback, Dual stream recording, WiseStream technology, HDMI/VGA dual display, max. resolution of 8MP recording/display, AI search (Wisenet AI cameras only), QR Code</t>
  </si>
  <si>
    <t> 849688018729</t>
  </si>
  <si>
    <t>QRN-430S</t>
  </si>
  <si>
    <t>4K NVR (Intel based), 4CH with 4 PoE/PoE+ ports (PoE Budget 35W), H265,H264, MJPEG, 1 fixed internal SATA HDDs (6TB max), ARB (Automatic Recovery Backup), 40 Mbps recording / up to 32 Mbps playback, Dual stream recording, WiseStream technology, 4K HDMI display, max. resolution of 8MP recording/display, QR Code</t>
  </si>
  <si>
    <t> 8801089205216</t>
  </si>
  <si>
    <t>QRN-430S-2TB</t>
  </si>
  <si>
    <t>4K NVR (Intel based), 2TB RAW, 4CH with 4 PoE/PoE+ ports (PoE Budget 35W), H265,H264, MJPEG, 1 fixed internal SATA HDDs (6TB max), ARB (Automatic Recovery Backup), 40 Mbps recording / up to 32 Mbps playback, Dual stream recording, WiseStream technology, 4K HDMI display, max. resolution of 8MP recording/display, QR Code</t>
  </si>
  <si>
    <t> 849688018736</t>
  </si>
  <si>
    <t>QRN-430S-4TB</t>
  </si>
  <si>
    <t>4K NVR (Intel based), 4TB RAW, 4CH with 4 PoE/PoE+ ports (PoE Budget 35W), H265,H264, MJPEG, 1 fixed internal SATA HDDs (6TB max), ARB (Automatic Recovery Backup), 40 Mbps recording / up to 32 Mbps playback, Dual stream recording, WiseStream technology, 4K HDMI display, max. resolution of 8MP recording/display, QR Code</t>
  </si>
  <si>
    <t> 849688018743</t>
  </si>
  <si>
    <t>QRN-430S-6TB</t>
  </si>
  <si>
    <t>4K NVR (Intel based), 6TB RAW, 4CH with 4 PoE/PoE+ ports (PoE Budget 35W), H265,H264, MJPEG, 1 fixed internal SATA HDDs (6TB max), ARB (Automatic Recovery Backup), 40 Mbps recording / up to 32 Mbps playback, Dual stream recording, WiseStream technology, 4K HDMI display, max. resolution of 8MP recording/display, QR Code</t>
  </si>
  <si>
    <t> 849688018750</t>
  </si>
  <si>
    <t>Encoders and Decoders</t>
  </si>
  <si>
    <t>Network - Encoder</t>
  </si>
  <si>
    <t>SPE-1630</t>
  </si>
  <si>
    <t>16 Channel Encoder</t>
  </si>
  <si>
    <t>Encoder, 16CH H.265/H.264/MJPEG, Supports: AHD, CVI, TVI and CVBS (AUTO), Up to 5MP@12fps, 4MP@15fps, 2MP@30fps, RS-485Interface, Coaxial Control: Pelco C when using CVBS or ACP up-coax protocol @ AHD,  ONVIF Profile S support, 1 HDMI OUT (16 multi Image, 1920x1080), I/O 16/4, Audio in/out 4/1</t>
  </si>
  <si>
    <t>SPE-1610</t>
  </si>
  <si>
    <t>Limited Stock
Comparable model 
SPE-1620</t>
  </si>
  <si>
    <t>Encoder, 16CH H.264/MJPEG, 30fps @ 2MP or lower and 15 fps @ 4MP, AHD/CVI/TVI/CVBS compatible, RS-485/422 Interface, Pelco C when using CVBS or ACP up-coax protocol @ AHD,  ONVIF protocol support, HDMI output, I/O 16/4, Audio in/out 4/1, 12VDC</t>
  </si>
  <si>
    <t>SPE-420</t>
  </si>
  <si>
    <t>4 Channel Encoder</t>
  </si>
  <si>
    <t>Encoder, 4CH H.265/H.264/MJPEG,  5MP : 12fps/CH, 4MP : 15fps/CH, 1080p : 30fps/CH, 720p/WD1/4CIF/CIF: 30fps, AHD/CVI/TVI/CVBS compatible, RS-485/422 Interface, Pelco C when using CVBS or ACP up-coax protocol @ AHD,  ONVIF protocol support, HDMI output, I/O 4/2, Audio in/out 4/1, DC12V, PoE(IEEE 802.3af)</t>
  </si>
  <si>
    <t>Decoder - Network</t>
  </si>
  <si>
    <t>SPD-152</t>
  </si>
  <si>
    <t>64CH Network Video Decoder</t>
  </si>
  <si>
    <t>Video decoding up to 64 cameras, Dual HDMI output (HDMI#1 UHD, HDMI#2 FHD), Supported resolution: 4K@60FPS ~ 2M@360FPS, ONVIF, SUNAPI, RTSP, H.265 / H.264 / MJPEG codec, up to 20 Layout, Sequence Support, 12V DC, PoE</t>
  </si>
  <si>
    <t>IOT Devices</t>
  </si>
  <si>
    <t xml:space="preserve">IOT - Vape &amp; Smart Safety Sensor </t>
  </si>
  <si>
    <t>TRTN-UA001</t>
  </si>
  <si>
    <t>POE+ Powered Vape and Smart Safety Sensor</t>
  </si>
  <si>
    <t>14 Days Lead Time</t>
  </si>
  <si>
    <t xml:space="preserve">Environmental Sensor, Advanced BLE Detection Engine, Multi-Detection Capabilities (Vaping, THC, Aggression, Glass Breakage), Cloud-Integrated, Privacy-Compliant Design, Compatible with Major Security Systems and Dashboards. Real-time environmental monitoring, Detection coverage up to 15m. Precision analytics: Vaping, Aggression, Keyword detection, Health and environmental monitoring. BLE Radar with device tracking for loitering and unauthorized access management. Supported alerts include: Audio detection (Scream/Shout), Keyword triggers, and Smoke/Vape analytics; Installed software features: Customizable API alerts, real-time cloud sync, and 3rd Party VMS  or Triton Cloud dashboard. Operating temperature: -20°C to +55°C (-4°F ~ +131°F). Power in: PoE+ (802.3af), Power out: PoE+ (802.3af), 12VDC backup. Modular mounting options for versatile installation. Durable IP66-rated casing, privacy-compliant (no camera). </t>
  </si>
  <si>
    <t>TRTN-PR001</t>
  </si>
  <si>
    <t>Enhanced Multi-Detection Capabilities (Vaping, THC, Aggression), Cloud-Integrated, Privacy-Compliant Design, Compatible with Major Security Systems. Detection coverage up to 15m, Precision analytics: Vaping, Keyword detection, Basic environmental monitoring. Supports customizable alerts for vaping, THC detection, and aggression events. Installed software features include real-time cloud sync, customizable API integrations, and a streamlined 3rd Party VMS/Triton dashboard Integration for management and alerts. Operating temperature: -10°C to +50°C (14°F ~ 122°F). Power: PoE+ (802.3af), optional 12VDC. Durable IP65-rated casing, privacy-compliant (no camera).</t>
  </si>
  <si>
    <t>TRTN-VD001</t>
  </si>
  <si>
    <t xml:space="preserve">Triton Vape Detector, Focused Single-Detection Capability for Vaping, Privacy-Compliant Design, Standalone Operation. Designed for environments requiring targeted vape detection with affordability and simplicity in mind. Detection coverage up to 15m. Optimized for high-accuracy vape detection to address vaping in schools, workplaces, and public spaces.Features: Real-time detection with customizable alerts for vape incidents. Integrated with the WAVE/Triton dashboard for monitoring and management. Operating temperature: 0°C to +40°C (32°F ~ 104°F). Power: 12VDC or PoE (802.3af). </t>
  </si>
  <si>
    <t>IOT - Cloud Software</t>
  </si>
  <si>
    <t>TRTN-CL1</t>
  </si>
  <si>
    <t xml:space="preserve">1 Year - Triton Cloud Service </t>
  </si>
  <si>
    <t>1-Year Triton Cloud Service provides seamless cloud integration for real-time monitoring, data storage, and alert management. It enables remote access to device data, scalable management of multiple sensors, and customizable notifications for incidents like vaping, aggression, or environmental changes. This service ensures secure data handling, privacy compliance, and compatibility with Triton dashboards and third-party systems, offering a streamlined and efficient solution for maintaining safety and compliance across facilities.</t>
  </si>
  <si>
    <t>TRTN-CL5</t>
  </si>
  <si>
    <t xml:space="preserve">5 Year - Triton Cloud Service </t>
  </si>
  <si>
    <t>5-Year Triton Cloud Service provides seamless cloud integration for real-time monitoring, data storage, and alert management. It enables remote access to device data, scalable management of multiple sensors, and customizable notifications for incidents like vaping, aggression, or environmental changes. This service ensures secure data handling, privacy compliance, and compatibility with Triton dashboards and third-party systems, offering a streamlined and efficient solution for maintaining safety and compliance across facilities.</t>
  </si>
  <si>
    <t>TRTN-CL10</t>
  </si>
  <si>
    <t xml:space="preserve">10 Year - Triton Cloud Service </t>
  </si>
  <si>
    <t>10-Year Triton Cloud Service provides seamless cloud integration for real-time monitoring, data storage, and alert management. It enables remote access to device data, scalable management of multiple sensors, and customizable notifications for incidents like vaping, aggression, or environmental changes. This service ensures secure data handling, privacy compliance, and compatibility with Triton dashboards and third-party systems, offering a streamlined and efficient solution for maintaining safety and compliance across facilities.</t>
  </si>
  <si>
    <t xml:space="preserve">IOT - Accessories </t>
  </si>
  <si>
    <t>TRTN-CAGE</t>
  </si>
  <si>
    <t>Protective Cage</t>
  </si>
  <si>
    <t>Triton Vape Sensor Steel anti-tamper cage.</t>
  </si>
  <si>
    <t>IOT- Services</t>
  </si>
  <si>
    <t>TRTN-Config</t>
  </si>
  <si>
    <t xml:space="preserve">Optional professional configuration. </t>
  </si>
  <si>
    <t>Optional professional configuration. Each license covers two devices. Configuration included on all orders with a cloud license.</t>
  </si>
  <si>
    <t>Network Switches and Transmission Devices</t>
  </si>
  <si>
    <t>Switch</t>
  </si>
  <si>
    <t>HV-IGS950/10PS-910</t>
  </si>
  <si>
    <t>8 x Gigabit Ethernet PoE+ 130W (L)</t>
  </si>
  <si>
    <t>TAA Compliant switch</t>
  </si>
  <si>
    <t>8 port Gigabit Websmart PoE+ switch, 2 x SFP uplink ports, 130W total power budget, no WAVE integration</t>
  </si>
  <si>
    <t>HV-IGS950/20PS-910</t>
  </si>
  <si>
    <t>16 x Gigabit Ethernet PoE+ 370W (L)</t>
  </si>
  <si>
    <t>16 port Gigabit Websmart PoE+ switch, 4 x SFP uplink ports, 370W total power budget, no WAVE integration</t>
  </si>
  <si>
    <t>HV-IGS950/28PS-910</t>
  </si>
  <si>
    <t>24 x Gigabit Ethernet PoE+ 370W (L)</t>
  </si>
  <si>
    <t>24 port Gigabit Websmart PoE+ switch, 4 x SFP uplink ports, 370W total power budget, no WAVE integration</t>
  </si>
  <si>
    <t>HV-IGS950/52PS-910</t>
  </si>
  <si>
    <t>48 x Gigabit Ethernet  PoE+ 740W (L)</t>
  </si>
  <si>
    <t>48 port Gigabit Websmart PoE+ switch, 4 x SFP uplink ports, 740W total power budget, no WAVE integration</t>
  </si>
  <si>
    <t>HV-IMC2000TP/SP-980</t>
  </si>
  <si>
    <t>Media converter (POE)</t>
  </si>
  <si>
    <t xml:space="preserve">4 Weeks Lead Time
TAA compliant </t>
  </si>
  <si>
    <t xml:space="preserve"> Industrial Temp Gigabit Media Converter. 10/100/1000T POE+ to 100X/1000X SFP. TAA compliant.  Optimized to use with Hanwha network camera products.</t>
  </si>
  <si>
    <t>HV-GS980MX/18HSm</t>
  </si>
  <si>
    <t>Mid range edge switch</t>
  </si>
  <si>
    <t>4 Weeks Lead Time</t>
  </si>
  <si>
    <t>L3 Stackable Switch, 16x 100M/1/2.5/5G-T PoE++, 2x SFP+ ports and a single fixed PSU, US Power Cord. Optimized to use with Hanwha network camera products.</t>
  </si>
  <si>
    <t>HV-GS980MX/10HSm</t>
  </si>
  <si>
    <t>L3 Stackable Switch, 8x 100M/1/2.5/5G PoE++, 2x SFP+ ports and a single fixed power supply, US Power Cord. Optimized to use with Hanwha network camera products.</t>
  </si>
  <si>
    <t xml:space="preserve">	90849688023900</t>
  </si>
  <si>
    <t>HV-GS980MX/52PSm -10</t>
  </si>
  <si>
    <t>L3 Stackable Switch, 40x 10/100/1000-T PoE+ , 8x 100M/1G/2.5G/5G-T PoE+, 4x SFP+ Ports and a single fixed PSU, US Power Cord. Optimized to use with Hanwha network camera products.</t>
  </si>
  <si>
    <t>HV-GS980MX/28PSm-10</t>
  </si>
  <si>
    <t>L3 Stackable Switch, 20x 10/100/1000-T PoE+ , 4x 100M/1G/2.5G/5G-T PoE+, 4x SFP+ Ports and a single fixed PSU, US Power Cord. Optimized to use with Hanwha network camera products.</t>
  </si>
  <si>
    <t>HV-x540L-28XS-10</t>
  </si>
  <si>
    <t>Mid range fiber SFP stackable fiber</t>
  </si>
  <si>
    <t>10 Gigabit Layer 3 Stackable Switch, 28x SFP/SFP+ ports and a single fixed PSU, US Power Cord. Optimized to use with Hanwha network camera products</t>
  </si>
  <si>
    <t>HV-x540L-28XTm-10</t>
  </si>
  <si>
    <t>Mid range copper10 Gigabit Stackable Switch</t>
  </si>
  <si>
    <t>10 Gigabit Layer 3 Stackable Switch, 24x 100M/1/2.5/5/10G, 4x SFP/SFP+ ports and a single fixed PSU, US Power Cord. Optimized to use with Hanwha network camera products</t>
  </si>
  <si>
    <t xml:space="preserve">	90849688023863</t>
  </si>
  <si>
    <t>switch</t>
  </si>
  <si>
    <t>HV-x530-52GPXm-90</t>
  </si>
  <si>
    <t>Stackable Multi-Gigabit L 3 Dual PSU Switch</t>
  </si>
  <si>
    <t>4 Weeks Lead Time
TAA compliant switch</t>
  </si>
  <si>
    <t>L3 Stackable Switch, 40x 10/100/1000-T PoE+ , 8x 100M/1G/2.5G/5G-T PoE+,4x SFP+ Ports and dual fixed PSU. TAA compliant. Optimized to use with Hanwha network camera products</t>
  </si>
  <si>
    <t>HV-x250-18XTm-10</t>
  </si>
  <si>
    <t>Low-mid range TOR Switch</t>
  </si>
  <si>
    <t>10 Gigabit Layer 3 Lite Stackable Switch, 16x 100M/1/2.5/5/10G, 2x SFP/SFP+ ports and a single fixed PSU, US Power Cord. Optimized to use with Hanwha network camera products</t>
  </si>
  <si>
    <t xml:space="preserve">	90849688023849</t>
  </si>
  <si>
    <t>HV-x250-28XTm-10</t>
  </si>
  <si>
    <t>10 Gigabit Layer 3 Lite Stackable Switch, 24x 100M/1/2.5/5/10G, 4x SFP/SFP+ ports and a single fixed PSU, US Power Cord. Optimized to use with Hanwha network camera products</t>
  </si>
  <si>
    <t>HV-x250-18XS-10</t>
  </si>
  <si>
    <t>10 Gigabit Layer 3 Lite Stackable Switch, 18x SFP/SFP+ ports and a single fixed PSU, US Power Cord. Optimized to use with Hanwha network camera products</t>
  </si>
  <si>
    <t>HV-x250-28XS-10</t>
  </si>
  <si>
    <t>10 Gigabit Layer 3 Lite Stackable Switch, 28x SFP/SFP+ ports and a single fixed PSU, US Power Cord. Optimized to use with Hanwha network camera products</t>
  </si>
  <si>
    <t xml:space="preserve">	90849688023818</t>
  </si>
  <si>
    <t>HV-IE360-12GHX- 980</t>
  </si>
  <si>
    <t>Industrial Ethernet L3 Switch</t>
  </si>
  <si>
    <t>Indusrial switch. 8x 10/100/1000T, 2x 100/1000X SFP, 2x 1/10G SFP+, Industrial Ethernet, Layer 3 Switch, PoE++ Support. TAA compliant. Optimized to use with Hanwha network camera products</t>
  </si>
  <si>
    <t>HV-DRB50-48-1</t>
  </si>
  <si>
    <t xml:space="preserve">DIN Rail Power supply. 50W DC output and 85 to 264V AC input voltage </t>
  </si>
  <si>
    <t>DIN Rail Power supply. 50W DC output and 85 to 264V AC input voltage rating. Suitable for TS-35/7.5 and TS-35/15 DIN Rail mounts. Optimized to use with Hanwha network camera products</t>
  </si>
  <si>
    <t>HV-GS970M/10PS-R-10</t>
  </si>
  <si>
    <t>8 x Gigabit Ethernet PoE+ 124W (L)</t>
  </si>
  <si>
    <t>8 port Gigabit Managed PoE+ switch, 2 x SFP uplink ports, 124W total PoE budget, Optimized to use with Hanwha network camera products</t>
  </si>
  <si>
    <t>HV-GS970M/18PS-R-10</t>
  </si>
  <si>
    <t>16 x Gigabit Ethernet PoE+ 247W (L)</t>
  </si>
  <si>
    <t>16 port Gigabit Managed PoE+ switch, 2 x SFP uplink ports, 247W total PoE budget, Optimized to use with Hanwha network camera products</t>
  </si>
  <si>
    <t>HV-GS970M/28PS-10</t>
  </si>
  <si>
    <t>24 port Gigabit Managed PoE+ switch, 4 x SFP uplink ports, 370W total PoE budget, Optimized to use with Hanwha network camera products</t>
  </si>
  <si>
    <t>HV-GS980M/52PS-10</t>
  </si>
  <si>
    <t>48 port Gigabit Managed PoE+ switch, 4 x SFP uplink ports, 740W total PoE budget, Optimized to use with Hanwha network camera products</t>
  </si>
  <si>
    <t>AT-x530L-28GPX-90</t>
  </si>
  <si>
    <t>24 x Gigabit Ethernet PoE+ 740W (L)</t>
  </si>
  <si>
    <t>4 Weeks Lead Time
TAA Compliant switch</t>
  </si>
  <si>
    <t>AT 24 x Gigabit Ethernet PoE+ with advanced management features, 4x10 GB( SFP+) uplink ports, PoE+ 740W total PoE budget (NDAA and TAA compliant)</t>
  </si>
  <si>
    <t>AT-x530L-28GPX-901</t>
  </si>
  <si>
    <t>Limited Stock
4 weeks lead time
Same model as 
AT-x530L-28GPX-90</t>
  </si>
  <si>
    <t>AT 24 x Gigabit Ethernet PoE+ with advanced management features, 4x10 GB( SFP+)uplink ports, PoE+ 740W total PoE budget</t>
  </si>
  <si>
    <t>HV-x530-28GSX-90</t>
  </si>
  <si>
    <t>Medium 1gb fiber aggregator stackable Multi-Gigabit L3 Dual PSU Switch</t>
  </si>
  <si>
    <t>Stackable Multi-Gigabit Layer 3 Dual PSU Switch, 24x. SFP Ports, 4x SFP+ Ports and dual fixed PSU, TAA compliant. Optimized to use with Hanwha network camera products</t>
  </si>
  <si>
    <t>HV-x950-28XSQ-900</t>
  </si>
  <si>
    <t>Top of the Rack switch fiber aggregator with advanced L3, Dual Hotswap PSU switch</t>
  </si>
  <si>
    <t>Advanced Layer 3 switch with SFP+ slot x 24- QSFP/QSFP28 slots x 4- Expansion slot x 1- Dual Hotswap PSU Bays. TAA compliant. Optimized to use with Hanwha network camera products</t>
  </si>
  <si>
    <t>HV-x950-52XSQ-900</t>
  </si>
  <si>
    <t>Advanced Layer 3 Stackable Switch. 48x 1/10G SFP+ slot, 4x 40/100G QSFP28 slot and 2x PSU bays. PSU must be ordered separately. Purchasing service needed. TAA compliant. Optimized to use with Hanwha network camera products</t>
  </si>
  <si>
    <t>HV-PWR600-10</t>
  </si>
  <si>
    <t>Power Supply for x950 series switch</t>
  </si>
  <si>
    <t>600W AC System Power Supply for x950 series switch. US Power cord. Optimized to use with Hanwha network camera products.</t>
  </si>
  <si>
    <t xml:space="preserve">	90849688023771</t>
  </si>
  <si>
    <t>HV-PWR800 V2-10</t>
  </si>
  <si>
    <t>Power Supply for AT-x530DP and AT-x930 series</t>
  </si>
  <si>
    <t>800W AC Hot Swappable Power Supply for AT-x530DP and AT-x930 series switches. US Power cord. Optimized to use with Hanwha network camera products</t>
  </si>
  <si>
    <t>AT-x530L-52GPX-90</t>
  </si>
  <si>
    <t>AT 48 x Gigabit Ethernet PoE+ with advanced management features, 4x10GB (SFP+) uplink, 740W total PoE budget (NDAA and TAA compliant)</t>
  </si>
  <si>
    <t>AT-x530L-10GHXm-90</t>
  </si>
  <si>
    <t>8 x 1/2.5/5 Gigabit Ethernet PoE++ 500W (L)</t>
  </si>
  <si>
    <t>AT 8 x 1/2.5/5 Gigabit Ethernet PoE++ switch with advanced management features, 2x 10GB (SFP+)uplink,  500W total PoE budget (NDAA and TAA compliant)</t>
  </si>
  <si>
    <t>AT-x530L-18GHXm-90</t>
  </si>
  <si>
    <t>16 x 1/2.5/5 Gigabit Ethernet PoE++ 720W (L)</t>
  </si>
  <si>
    <t>AT 16 x 1/2.5/5 Gigabit Ethernet PoE++ switch with advanced management features, 2x 10GB (SFP+) uplink , 720W total PoE budget (NDAA and TAA compliant)</t>
  </si>
  <si>
    <t>AT-x530DP-28GHXm-10</t>
  </si>
  <si>
    <t>20 x Gigabit Ethernet 4 x 1/2.5/5 Gigabit Ethernet *dual hot swap PSU's PoE++  1480 W, not included (L)</t>
  </si>
  <si>
    <t>Limited Stock
Recommended Replacement
HV-X530DP-28GHXm-900</t>
  </si>
  <si>
    <t>AT 20 x  Gigabit Ethernet  4 x 1/2.5/5 Gigabit Ethernet PoE++ switch with advance management features 4 x 10GB  (SFP+) uplink.  PoE++  1480 W total PoE budget.  * hot swap psu's sold seperately, can take two psu.</t>
  </si>
  <si>
    <t>AT-PWR1200</t>
  </si>
  <si>
    <t>Secondary Hot swap power supply (L)</t>
  </si>
  <si>
    <t>Limited Stock
Recommended Replacement
HV-PWR1200V2</t>
  </si>
  <si>
    <t xml:space="preserve"> Hot swap power supply for AT-x530DP-28GHXm-10 switch. </t>
  </si>
  <si>
    <t>AT-IE220-6GHX-K90</t>
  </si>
  <si>
    <t>4 x Gigabit Ethernet PoE++ 180W Industrial rugged switch (L)</t>
  </si>
  <si>
    <t>AT Industrial rugged switch with 4 x Gigabit Ethernet DIN Rail Mount, PoE++ and optional  2x 10G (SFP+). 180W total PoE budget *Power supply sold separately (NDAA and TAA compliant)</t>
  </si>
  <si>
    <t>AT-IE220-10GHX-K90</t>
  </si>
  <si>
    <t>8 x Gigabit Ethernet PoE++ 240W Industrial rugged switch (L)</t>
  </si>
  <si>
    <t>AT Industrial rugged switch with 8 x Gigabit Ethernet, PoE++ and optional  2x 10G (SFP+). 240W total PoE budget *Power supply sold separately (NDAA and TAA compliant)</t>
  </si>
  <si>
    <t>AT-IE340-12GP-980</t>
  </si>
  <si>
    <t>8 x Gigabit Ethernet PoE+ Total 240W (8/ 8 PoE at/af) (L)</t>
  </si>
  <si>
    <t>AT Industrial rugged switch with 8 x Gigabit Ethernet 4x 1G SFP. PoE+ Total 240W (8/8 PoE at/af) *Power supply sold separately (NDAA and TAA compliant)</t>
  </si>
  <si>
    <t>AT-IE340-20GP-980</t>
  </si>
  <si>
    <t>16 x Gigabit Ethernet PoE+  Total 240W (16 PoE at/af) (L)</t>
  </si>
  <si>
    <t>AT Industrial rugged switch with 16 x Gigabit Ethernet 4x 1G SFP. PoE+ Total 240W (16 port PoE af &amp; 8 PoE at) *Power supply sold separately (NDAA and TAA compliant)</t>
  </si>
  <si>
    <t>AT-IE048-480</t>
  </si>
  <si>
    <t>480W @48Vdc, Industrial AC/DC power supply, DIN rail mount (L)</t>
  </si>
  <si>
    <t>AT Power supply for Rugged switches, 480W @48Vdc, Industrial AC/DC power supply, DIN rail mount</t>
  </si>
  <si>
    <t>AT-IE048-240</t>
  </si>
  <si>
    <t>240W @48Vdc, Industrial AC/DC power supply, DIN rail mount (L)</t>
  </si>
  <si>
    <t>AT Power supply for Rugged switches, 240W @48Vdc, Industrial AC/DC power supply, DIN rail mount</t>
  </si>
  <si>
    <t>SWT-G11MGHP</t>
  </si>
  <si>
    <t>11 Port Hardened Managed Gigbit Ethernet Switch with 60W PoE (L)</t>
  </si>
  <si>
    <t>6 Weeks Lead Time</t>
  </si>
  <si>
    <t>Hardened 11 Port - 2 x 100/1000/2500FX + 1 x 100/1000FX SFP Ports and 8 x 10/100/1000TX Ports Managed Switch, four 1000Mbps TX with 30W PoE, four 1000Mbps TX Combo Ports with 60W PoE, Hardened 48VDC 480Watt (10A) DIN Rail High Temp Power Supply (-40⁰C to +71⁰C With -40⁰C Start-Up) Included</t>
  </si>
  <si>
    <t>SWT-F11MGHP</t>
  </si>
  <si>
    <t>11 Port Hardened Managed Megabit Ethernet Switch with 60W PoE (L)</t>
  </si>
  <si>
    <t>Hardened 3 FX SFP 100/1000/2500Mbps FX + 8 Port 10/100Mbps TX Ports Managed Switch 60 Watt PoE, Hardened 48VDC 480Watt (10A) DIN Rail High Temp Power Supply (-40⁰C to +71⁰C With -40⁰C Start-Up) Included</t>
  </si>
  <si>
    <t>Transmission-Fiber</t>
  </si>
  <si>
    <t>SBP-303HF</t>
  </si>
  <si>
    <t>Fiber Optic for PTZ</t>
  </si>
  <si>
    <t>RJ-45 to Fiber mounting accessory for PTZ XNP-6320H/6321H, XNP-6550RH and QNP-6230H</t>
  </si>
  <si>
    <t>TMC-FSTM1ACM-A</t>
  </si>
  <si>
    <t>Mini 100M Media Converter (A) (L)</t>
  </si>
  <si>
    <t>Hardened mini media fiber converter (A),100mbps, ST connector, multi-mode, 1 fiber , power supply included (not hardened), TMC-FSTM1-B required to work as a pair</t>
  </si>
  <si>
    <t>TMC-FSTS1ACM-A</t>
  </si>
  <si>
    <t>Hardened mini media fiber converter (A),100mbps, ST connector, single-mode, 1 fiber, power supply included (not hardened), TMC-FSTS1-B required to work as a pair</t>
  </si>
  <si>
    <t>TMC-FSTM1PoEM-A</t>
  </si>
  <si>
    <t>100M Media Converter (A) (L)</t>
  </si>
  <si>
    <t>Hardened media fiber converter (A), 100mbps, ST Connector, multi-mode, 1 fiber, PoE+ output,  48V power supply included (not hardened), TMC-FSTM1-B required to work as a pair</t>
  </si>
  <si>
    <t>TMC-FSTS1PoEM-A</t>
  </si>
  <si>
    <t>Hardened media fiber converter (A), 100mbps, ST Connector, single-mode, 1 fiber, PoE+ output,  48V power supply included (not hardened), TMC-FSTS1-B required to work as a pair</t>
  </si>
  <si>
    <t>TMC-FSTM1-B</t>
  </si>
  <si>
    <t>100M Media Converter (B) (L)</t>
  </si>
  <si>
    <t>Hardened media fiber converter (B), cage mountable, 100mbps, ST connector, multi-mode, 1 fiber, power supply included, TMC-FSTM1ACM-A or TMC-FSTM1PoEM-A required to work as a pair</t>
  </si>
  <si>
    <t>TMC-FSTS1-B</t>
  </si>
  <si>
    <t>Hardened media fiber converter (B), cage mountable, 100mbps, ST connector, single-mode, 1 fiber, power supply included, TMC-FSTS1ACM-A or TMC-FSTS1PoEM-A required to work as a pair</t>
  </si>
  <si>
    <t>TMC-FSCM1ACM-A</t>
  </si>
  <si>
    <t>Hardened mini media fiber converter (A),100mbps, SC connector, multi-mode, 1 fiber , power supply included (not hardened), TMC-FSCM1-B required to work as a pair</t>
  </si>
  <si>
    <t>TMC-FSCS1ACM-A</t>
  </si>
  <si>
    <t>Hardened mini media fiber converter (A),100mbps, SC connector, single-mode, 1 fiber, power supply included (not hardened), TMC-FSCS1-B required to work as a pair</t>
  </si>
  <si>
    <t>TMC-FSCM1PoEM-A</t>
  </si>
  <si>
    <t>Hardened media fiber converter (A), 100mbps, SC Connector, multi-mode, 1 fiber, PoE+ output,  48V power supply included (not hardened), TMC-FSCM1-B required to work as a pair</t>
  </si>
  <si>
    <t>TMC-FSCS1PoEM-A</t>
  </si>
  <si>
    <t>Hardened media fiber converter (A), 100mbps, SC Connector, single-mode, 1 fiber, PoE+ output,  48V power supply included (not hardened), TMC-FSCS1-B required to work as a pair</t>
  </si>
  <si>
    <t>TMC-FSCM1-B</t>
  </si>
  <si>
    <t>Hardened media fiber converter (B), cage mountable, 100mbps, SC connector, multi-mode, 1 fiber, power supply included, TMC-FSCM1ACM-A or TMC-FSCM1PoEM-A required to work as a pair</t>
  </si>
  <si>
    <t>TMC-FSCS1-B</t>
  </si>
  <si>
    <t>Hardened media fiber converter (B), cage mountable, 100mbps, SC connector, single-mode, 1 fiber, power supply included, TMC-FSCS1ACM-A or TMC-FSCS1PoEM-A required to work as a pair</t>
  </si>
  <si>
    <t>TMC-GSFPM</t>
  </si>
  <si>
    <t>Mini 1000M Multi-Rate Media Converter (L)</t>
  </si>
  <si>
    <t>10/100/1000Mbps Multi-Rate media converter, SFP, 100FX/1000FX selectable, small size, SFP module required</t>
  </si>
  <si>
    <t>TMC-GSFP</t>
  </si>
  <si>
    <t>1000M Multi-Rate Media Converter (L)</t>
  </si>
  <si>
    <t>10/100/1000Mbps Multi-Rate media converter, SFP, 100FX/1000FX selectable, SFP module required</t>
  </si>
  <si>
    <t>TMC-GSFPPoEM</t>
  </si>
  <si>
    <t>10/100/1000Mbps Multi-Rate media converter, SFP, 100FX/1000FX selectable, small size, PoE+, SFP module required</t>
  </si>
  <si>
    <t>TMC-FSFPPoE30M</t>
  </si>
  <si>
    <t>Mini 100M Media Converter (L)</t>
  </si>
  <si>
    <t>Hardened 100Mbps Media Converter, SFP, 48V PoE,  Power Supply Included. 30w output, SFP module required</t>
  </si>
  <si>
    <t>SFP Module</t>
  </si>
  <si>
    <t>SFP-GRJC</t>
  </si>
  <si>
    <t>SFP to RJ45 (L)</t>
  </si>
  <si>
    <t>Copper 10/100/1000Mbps RJ45, MSA Compliant</t>
  </si>
  <si>
    <t>SFP-FLCM202</t>
  </si>
  <si>
    <t>Multi Mode SFP module (L)</t>
  </si>
  <si>
    <t>100Mbps, 1310nm, 2km, LC, 2 Fiber, Multi Mode, MSA Compliant</t>
  </si>
  <si>
    <t>SFP-FLCS220</t>
  </si>
  <si>
    <t>Single Mode SFP module (L)</t>
  </si>
  <si>
    <t>100Mbps, 1310nm, 20km, LC, 2 Fiber, Single Mode, MSA Compliant</t>
  </si>
  <si>
    <t>SFP-FSCM102-A</t>
  </si>
  <si>
    <t>Multi Mode SFP module A (L)</t>
  </si>
  <si>
    <t xml:space="preserve">100Mbps, 1310nm, 2km, SC, 1 Fiber, Pair with SFP-FSCM102-B,  Multi Mode, MSA Compliant  </t>
  </si>
  <si>
    <t>SFP-FSCM102-B</t>
  </si>
  <si>
    <t>Multi Mode SFP module B (L)</t>
  </si>
  <si>
    <t xml:space="preserve">100Mbps, 1550nm, 2km, SC, 1 Fiber, Pair with SFP-FSCM102-A,  Multi Mode, MSA Compliant  </t>
  </si>
  <si>
    <t>SFP-FSCS120-A</t>
  </si>
  <si>
    <t>Single Mode SFP module A (L)</t>
  </si>
  <si>
    <t xml:space="preserve">100Mbps, 1310nm, 20km, SC, 1 Fiber, Pair with SFP-FSCM102-B, Single Mode, MSA Compliant  </t>
  </si>
  <si>
    <t>SFP-FSCS120-B</t>
  </si>
  <si>
    <t>Single Mode SFP module B (L)</t>
  </si>
  <si>
    <t xml:space="preserve">100Mbps, 1550nm, 20km, SC, 1 Fiber, Pair with SFP-FSCM102-A, Single Mode, MSA Compliant  </t>
  </si>
  <si>
    <t>SFP-GLCS215</t>
  </si>
  <si>
    <t>1000Mbps, 1310nm, 15km, LC, 2 Fiber, Single Mode, MSA Compliant</t>
  </si>
  <si>
    <t>SFP-GLCS120-A</t>
  </si>
  <si>
    <t xml:space="preserve">1000Mbps, 1310nm, 20km, LC, 1 Fiber, Pair with SFP-GLCS120-B, Single Mode, MSA Compliant </t>
  </si>
  <si>
    <t>SFP-GLCS120-B</t>
  </si>
  <si>
    <t xml:space="preserve">1000Mbps, 1550nm, 20km, LC, 1 Fiber, Pair with SFP-GLCS120-A, Single Mode, MSA Compliant </t>
  </si>
  <si>
    <t>SFP-GLCM202</t>
  </si>
  <si>
    <t xml:space="preserve">1000Mbps 1310nm, 2km, 2 Fiber, LC, Multi Mode, MSA Compliant  </t>
  </si>
  <si>
    <t>Transmission-Accessory</t>
  </si>
  <si>
    <t>SBP-C14</t>
  </si>
  <si>
    <t>Card Cage Rack Mount (L)</t>
  </si>
  <si>
    <t>14 slot card cage rack, power supply included</t>
  </si>
  <si>
    <t>SBP-C03</t>
  </si>
  <si>
    <t>3 Unit Card Cage (L)</t>
  </si>
  <si>
    <t>3 slot card cage rack, power supply included</t>
  </si>
  <si>
    <t>SBP-C14PS1</t>
  </si>
  <si>
    <t>Rack Mount Power Supply (L)</t>
  </si>
  <si>
    <t>90-264 VAC 50/60hz power supply for SBP-C14</t>
  </si>
  <si>
    <t>SBP-C14BP1</t>
  </si>
  <si>
    <t>1 Slot Blank Filler Panel (L)</t>
  </si>
  <si>
    <t xml:space="preserve">1 slot blank filler panel for SBP-C14 card cage </t>
  </si>
  <si>
    <t>SBP-C14BP3</t>
  </si>
  <si>
    <t>3 Slot Blank Filler Panel (L)</t>
  </si>
  <si>
    <t xml:space="preserve">3 slot blank filler panel for SBP-C14 card cage </t>
  </si>
  <si>
    <t>SBP-UDR</t>
  </si>
  <si>
    <t>Universal Din Rail Adapter (L)</t>
  </si>
  <si>
    <t>Universal DIN-Rail mount adapter kit that allow the Hanwha product to be mounted on the adaptor in a vertical axis configuration</t>
  </si>
  <si>
    <t>Transmission-Network</t>
  </si>
  <si>
    <t>TEU-F01</t>
  </si>
  <si>
    <t>Single Channel over UTP (L)</t>
  </si>
  <si>
    <t>Single-Channel Ethernet over UTP with Pass-through PoE</t>
  </si>
  <si>
    <t>TEC-F01</t>
  </si>
  <si>
    <t>Single Channel over COAX (L)</t>
  </si>
  <si>
    <t>Single-Channel Ethernet over COAX with Pass-through PoE</t>
  </si>
  <si>
    <t>TEU-F04</t>
  </si>
  <si>
    <t>Four Channels over UTP (L)</t>
  </si>
  <si>
    <t>Four-Channel Ethernet over UTP with Pass-through PoE</t>
  </si>
  <si>
    <t>TEC-F04</t>
  </si>
  <si>
    <t>Four Channels over COAX (L)</t>
  </si>
  <si>
    <t>Four-Channel Ethernet over COAX with Pass-through PoE</t>
  </si>
  <si>
    <t>TEU-F16</t>
  </si>
  <si>
    <t>16 Channels over UTP (L)</t>
  </si>
  <si>
    <t>Sixteen-Channel Ethernet over UTP with Pass-through PoE</t>
  </si>
  <si>
    <t>TEC-F16</t>
  </si>
  <si>
    <t>16 Channels over COAX (L)</t>
  </si>
  <si>
    <t>Sixteen-Channel Ethernet over COAX with Pass-through PoE</t>
  </si>
  <si>
    <t>TER-F01</t>
  </si>
  <si>
    <t>Ethernet Repeater (L)</t>
  </si>
  <si>
    <t>100 Meter Ethernet Repeater Pass-Through PoE Power</t>
  </si>
  <si>
    <t>TER-F01PD</t>
  </si>
  <si>
    <t xml:space="preserve">100 Meter Ethernet Repeater External Power </t>
  </si>
  <si>
    <t>Access Control</t>
  </si>
  <si>
    <t xml:space="preserve"> Accessory</t>
  </si>
  <si>
    <t>NOC-RIMP</t>
  </si>
  <si>
    <t>Mounting Bracket</t>
  </si>
  <si>
    <t>Auxiliary metal mounting bracket with standoffs designed for secure installation of the NOP-RI2MS in a standard triple-gang box. Dimensions of 5.5" × 3.63" × 0.5" (139.7mm × 92.2mm × 12.7mm).</t>
  </si>
  <si>
    <t>Enclosure Kit</t>
  </si>
  <si>
    <t>NOA-E2PW8</t>
  </si>
  <si>
    <t>Enclosure</t>
  </si>
  <si>
    <t>Access and Power Integration Solution, 8-door kit, Prewired for 1 (2-Door Network Controller (IC2) and 3 (Downstream Reader Interfaces (RI2M), includes eFlow6NB power supply/charger (10A @ 12/24VDC, network-managed), PDS8CB 8-output power distribution module (2.5A max per output, PTC protected), VR6 voltage regulator (up to 6A output), and ACMS8CB 8-relay access control module (2.5A max per output, fused). Dual-voltage outputs for controllers and locking devices, factory-installed wire management and harness assemblies with terminal blocks, 16 AWG galvanized steel backplane, convenient knockout configuration (1 × 2" conduit, 16 × double knockouts for 1/2" &amp; 3/4"), supervision for AC fail, battery fail/presence, and low power shutdown, accommodates up to four 12VDC/7AH batteries, CE compliant, lifetime warranty on Altronix power supply/chargers and sub-assemblies, Dimensions: 27.25" × 21.5" × 6.5" (692.2mm × 546.1mm × 165.1mm)</t>
  </si>
  <si>
    <t>NOA-E1PW4</t>
  </si>
  <si>
    <t>Access and Power Integration Solution, 4-door kit, Prewired for 1 (2-Door Intelligent Controller (IC2) and 1 (Downstream Reader Interface Panel (RI2MS)), includes eFlow6NB power supply/charger (6A @ 12/24VDC, PDS8CB 8-output power distribution module (2.5A max per output, PTC protected), VR6 voltage regulator (5-12VDC), and ACM4CB 4-relay access control module (2.5A max per output, PTC protected). Dual-voltage outputs for controllers and locking devices, factory-installed wire management and harness assemblies with terminal blocks, 16 AWG galvanized steel backplane, convenient knockout configuration (1 × 1.5" conduit, 9 × double knockouts for 3/4" &amp; 1"), supervision for AC fail, battery fail/presence, and FACP accommodates up to two 12VDC/7AH batteries, UL294, cUL s319-05, CE compliant, lifetime warranty on Altronix power supply/chargers and sub-assemblies, dimensions: 18.0" × 14.5" × 4.625" (457.2mm × 368.3mm × 117.5mm).</t>
  </si>
  <si>
    <t xml:space="preserve">Credential </t>
  </si>
  <si>
    <t>NOC-50L4</t>
  </si>
  <si>
    <t>Credential - Card</t>
  </si>
  <si>
    <t>qty (100)</t>
  </si>
  <si>
    <t>High-security smart card credential with MIFARE DESFire® EV3 technology, EAL 5+ security certification, 13.56 MHz operating frequency, Typical read range up to 3" (depending on reader), Dimensions: 2.13" x 3.37" x 0.03" (54.0mm x 85.6mm x 0.8mm), Weight: 5.5 g (0.20 oz), Slot punch vertical or horizontal, White color, Printable (direct imaging &amp; thermal transfer; printing exclusion areas may apply), Lifetime warranty</t>
  </si>
  <si>
    <t>NOC-60L8</t>
  </si>
  <si>
    <t>Credential - Fob</t>
  </si>
  <si>
    <t>High-security smart keyfob credential with MIFARE DESFire® EV3 technology, EAL 5+ security certification, 13.56 MHz operating frequency, Typical read range up to 1" (depending on reader), Dimensions: 1.57" x 1.22" x 0.19" (39.9mm x 31.0mm x 4.9mm), Weight: 3.8g (0.134oz), Black with white center, Non-printable, 5-year warranty</t>
  </si>
  <si>
    <t>Keypad Credential Reader</t>
  </si>
  <si>
    <t>NOD-AX25S</t>
  </si>
  <si>
    <t>Single Gang Credential Reader w/ Keypad</t>
  </si>
  <si>
    <t>Multi-technology single gang keypad reader, 13.56 MHz (NFC), 125 kHz (PROX), Bluetooth BLE 5.3, Auto-Detect for Wiegand or OSDP infrastructures, Remote firmware upgrade support for radio enable/disable and control sequencing, Supports all Ethos-supported credentials (NFC, PROX, Bluetooth), 10-key mechanical keypad, Accelerometer-based tamper detection, Typical read range: 2 inches, EAL6+ Secure Element, IP65 or better, Power: 5–24 VDC, Current draw: 500 mA @ 12 VDC, Dimensions: 5.25" x 3.29" x 0.93" (133.4mm x 83.6mm x 23.5mm), Regulatory compliance: FCC, IC, CE, UL294, OSDP Verified V2.2, Plastics: UL94-V0, UL746C-F1 for UV/water resistance, Lifetime warranty, Made in USA</t>
  </si>
  <si>
    <t>Credential Reader</t>
  </si>
  <si>
    <t>NOD-AX20S</t>
  </si>
  <si>
    <t>Single Gang Credential Reader</t>
  </si>
  <si>
    <t>Multi-technology single gang reader, 13.56 MHz (NFC), 125 kHz (PROX), Bluetooth BLE 5.3, Auto-Detect for Wiegand or OSDP infrastructures, Remote firmware upgrade support for radio enable/disable and control sequencing, Supports all Ethos-supported credentials (NFC, PROX, Bluetooth), Accelerometer-based tamper detection, Typical read range: 2 inches, EAL6+ Secure Element, IP65 or better, Power: 5–24 VDC, Current draw: 500 mA @ 12 VDC, Dimensions: 5.25" x 3.29" x 0.73" (133.4mm x 83.6mm x 18.5mm), Regulatory compliance: FCC, IC, CE, UL294, OSDP Verified V2.2, Plastics: UL94-V0, UL746C-F1 for UV/water resistance, Lifetime warranty, Made in USA</t>
  </si>
  <si>
    <t>NOD-AX15S</t>
  </si>
  <si>
    <t>Mullion Mount Credential Reader w/ Keypad</t>
  </si>
  <si>
    <t>Multi-technology mullion keypad reader, 13.56 MHz (NFC), 125 kHz (PROX), Bluetooth BLE 5.3, Auto-Detect for Wiegand or OSDP infrastructures, Remote firmware upgrade support for radio enable/disable and control sequencing, Supports all Ethos-supported credentials (NFC, PROX, Bluetooth), 10-key mechanical keypad, Accelerometer-based tamper detection, Typical read range: 2 inches, EAL6+ Secure Element, IP65 or better, Power: 5–24 VDC, Current draw: 500 mA @ 12 VDC, Dimensions: 5.25" x 1.81" x 0.93" (133.4mm x 46mm x 23.5mm), Regulatory compliance: FCC, IC, CE, UL294, OSDP Verified V2.2, Plastics: UL94-V0, UL746C-F1 for UV/water resistance, Lifetime warranty, Made in USA</t>
  </si>
  <si>
    <t>NOD-AX10S</t>
  </si>
  <si>
    <t>Mullion Mount Credential Reader</t>
  </si>
  <si>
    <t>Multi-technology mullion reader, 13.56 MHz (NFC), 125 kHz (PROX), Bluetooth BLE 5.3, Auto-Detect for Wiegand or OSDP infrastructures, Remote firmware upgrade support for radio enable/disable and control sequencing, Supports all Ethos-supported credentials (NFC, PROX, Bluetooth), Accelerometer-based tamper detection, Typical read range: 2 inches, EAL6+ Secure Element, IP65 or better, Power: 5–24 VDC, Current draw: 500 mA @ 12 VDC, Dimensions: 5.25" x 1.81" x 0.73" (133.4mm x 46mm x 18.5mm), Regulatory compliance: FCC, IC, CE, UL294, OSDP Verified V2.2, Plastics: UL94-V0, UL746C-F1 for UV/water resistance, Lifetime warranty, Made in USA</t>
  </si>
  <si>
    <t>Expansion Panel</t>
  </si>
  <si>
    <t>NOP-IO168S</t>
  </si>
  <si>
    <t>Downstream I/O Interface Panel</t>
  </si>
  <si>
    <t>Access control I/O expansion panel with (16) high-precision supervised inputs and (8) Form-C relay outputs for auxiliary device and zone control, equipped with advanced filtering to minimize false alarms. Secure serial communication with NOP Series IC controllers ensures encrypted data transfer, advanced access control abiliites, and elevator support. Power input 12/24VDC. Enclosure-Mount Form Factor Design</t>
  </si>
  <si>
    <t>NOP-RI2MS</t>
  </si>
  <si>
    <t>Downstream Reader Interface Panel</t>
  </si>
  <si>
    <t>A downstream reader-interface panel supporting (2) Wiegand/OSDP reader ports, (6) High Precision Supervised alarm inputs, (2) Unsupervisered Dedicated Inputs, and (4) Form-C relay outputs. (1) Serial Port with communication with NOP Series IC controllers ensures encrypted data transfer, offline event buffering, and advanced access control abilites. Power input: 12VDC in an enclosure-mount form factor</t>
  </si>
  <si>
    <t>Intelligent Controller</t>
  </si>
  <si>
    <t>NOP-IC2</t>
  </si>
  <si>
    <t>Powered by OnCAFE, Intelligent controller supporting (2) doors, featuring (2) Wiegand/OSDP reader ports up to (16 OSDP Readers), (8) High-Precision Supervised Inputs, (4) Form-C relay outputs, (2) Serial Ports, (2) Dedicated Unsupervised Inputs, (1) Dedicated RJ-45 10/100 Ethernet Port, and onboard power monitoring with memory retention. Supporting up to 1,000,000 cardholders, 100,000 offline event cache, 2,048 inputs/outputs, and 128 readers, it delivers advanced access control functions with elevator control. Secure operation through TLS 1.3 and AES-256 encryption. Power: 12-24VDC, Current draw 350mA</t>
  </si>
  <si>
    <t>IP Controller</t>
  </si>
  <si>
    <t>NHP-P200</t>
  </si>
  <si>
    <t>Powered by OnCAFE, IP Controller supporting (2) doors, featuring (2) Wiegand/OSDP reader ports (up to 4 OSDP Readers), (5) Supervised Inputs, up to (4) Unsupervised OSDP Flex Inputs, (2) Form-C wet relay outputs with dry/12VDC/24VDC power selector, Built in tamper monitoring, (1) Dedicated RJ-45 10/100 PoE+ Ethernet Port, and onboard power monitoring with memory retention. Supporting up to 50,000 cardholders, and 250,000 offline event cache. Secure operation through TLS 1.3 and AES-256 encryption. Power: PoE++, 12-24VDC, Current draw 780mA on PoE+, Dimensions: 7.24" x 7.24" x 1.67" (184mm x 184mm x 42.5mm)</t>
  </si>
  <si>
    <t>NHP-P100</t>
  </si>
  <si>
    <t>Powered by OnCAFE, IP Controller supporting (1) door, featuring (1) Wiegand/OSDP reader port (up to 2 OSDP Readers), (3) Supervised Inputs, up to (2) Unsupervised OSDP Flex Inputs, (1) Form-C wet relay output with dry/12VDC/24VDC power selector, Built in tamper monitoring, (1) Dedicated RJ-45 10/100 PoE+ Ethernet Port, and onboard power monitoring with memory retention. Supporting up to 50,000 cardholders, and 250,000 offline event cache. Secure operation through TLS 1.3 and AES-256 encryption. Power: PoE+, 12-24VDC, Current draw 480mA on PoE+, Dimensions: 7.24" x 7.24" x 1.67" (184mm x 184mm x 42.5mm)</t>
  </si>
  <si>
    <t>Analog High Definition Cameras</t>
  </si>
  <si>
    <t>Camera - Analog HD</t>
  </si>
  <si>
    <t>HCF-8011RV</t>
  </si>
  <si>
    <t>5MP IR Analog HD Fisheye Camera</t>
  </si>
  <si>
    <t>5MP (2560x1944) resolution, 20FPS @5MP, IR Viewable Length: 10m(32.8ft), BLC, Day &amp; Night (ICR), WDR 120dB, Coaxial communication (ACP / Coaxitron), Selectable universal output (AHD / CVBS), IP66, IK10, Power 12VDC/24VAC, Operating Temperature -30°C ~ +55°C(-22°F ~ +131°F), hard coated dome bubble, white color</t>
  </si>
  <si>
    <t>HCB-7000A</t>
  </si>
  <si>
    <t>4MP Wisenet HD+ Box Camera</t>
  </si>
  <si>
    <t xml:space="preserve">Wisenet HD+ 4MP box camera, AHD or CVBS formats are available, RS485 /Coaxial Control, true D/N, 24VAC/12VDC (Require 4MP or higher CS Mount Lens). </t>
  </si>
  <si>
    <t>8801089185204</t>
  </si>
  <si>
    <t>HCO-7070RA</t>
  </si>
  <si>
    <t>4MP Wisenet HD+ Bullet Camera</t>
  </si>
  <si>
    <r>
      <t xml:space="preserve">Wisenet HD+ 4MP IR bullet camera, AHD or CVBS formats are available, manual vari-focal Lens (3.1X) (3.2-10mm), true D/N, 24VAC/12VDC, IR distance 98 feet, IP66/IK10. </t>
    </r>
    <r>
      <rPr>
        <sz val="12"/>
        <color rgb="FFFF0000"/>
        <rFont val="Arial"/>
        <family val="2"/>
      </rPr>
      <t xml:space="preserve"> </t>
    </r>
  </si>
  <si>
    <t>8801089184603</t>
  </si>
  <si>
    <t>HCO-7010RA</t>
  </si>
  <si>
    <t>Wisenet HD+ 4MP IR bullet camera, AHD or CVBS formats are available, 2.8 mm fixed lens, true D/N, 12VDC, IR distance 65 feet, IP66/IK10.</t>
  </si>
  <si>
    <t>8801089184665</t>
  </si>
  <si>
    <t>ACO-8020R</t>
  </si>
  <si>
    <t>5MP Analog HD IR Bullet</t>
  </si>
  <si>
    <t>Wisenet A Series 5MP IR bullet camera, AHD / TVI / CVI / CVBS formats are available, 5MP @ 30 FPS, (CVI supports up to 4M), 3.6mm fixed focal lens, FoV H: 94° / V: 54°, DWDR, IR distance 20m(65.6 ft), day &amp; night , IP67, IK10, 12VDC, Analog, white.</t>
  </si>
  <si>
    <t>8801089219374</t>
  </si>
  <si>
    <t>ACE-8020R</t>
  </si>
  <si>
    <t>5MP Turret Camera</t>
  </si>
  <si>
    <t>Wisenet A Series 5MP IR turret camera, AHD / TVI / CVI / CVBS formats are available, 5MP @ 30 FPS, (CVI supports up to 4M), 3.6mm fixed focal lens, FoV H: 94° / V: 54°, DWDR, IR distance 20m(65.6 ft), day &amp; night, IP67, IK10, 12VDC, Analog, white.</t>
  </si>
  <si>
    <t>8801089219381</t>
  </si>
  <si>
    <t>ACV-8080R</t>
  </si>
  <si>
    <t>5MP Analog HD IR Outdoor Dome</t>
  </si>
  <si>
    <t>Wisenet A Series 5MP IR vandal dome camera, AHD / TVI / CVI / CVBS formats are available, 5MP @ 30fps (CVI supports up to 4M), motorized vari-focal lens 3x (3.5~10.5mm) (114°~ 33.9°), DWDR, IR distance 20m(65.6 ft), day &amp; night, IP66, IK10, 12VDC, Analog, white.</t>
  </si>
  <si>
    <t>8801089219411</t>
  </si>
  <si>
    <t>ACV-8081R</t>
  </si>
  <si>
    <t>Wisenet A Series 5MP IR vandal dome camera, AHD / TVI / CVI / CVBS formats are available, 5MP @ 30fps, motorized vari-focal lens 3x (3.5~10.5mm) (99.1°~ 30.3°), WDR, IR distance 20m(65.6 ft), day &amp; night, IP66, IK10, 12VDC, Analog, white.</t>
  </si>
  <si>
    <t>8801089219428</t>
  </si>
  <si>
    <t>HCV-7070RA</t>
  </si>
  <si>
    <t>4MP Wisenet HD+ Outdoor Dome Camera</t>
  </si>
  <si>
    <t>Limited Stock
Recommended replacement
HCV-6070R</t>
  </si>
  <si>
    <t xml:space="preserve">Wisenet HD+ 4MP IR outdoor dome camera, AHD or CVBS formats are available, manual vari-focal Lens (3.1X) (3.2-10mm), true D/N, 24VAC/12VDC, IR distance 98 feet, IP66/IK10. </t>
  </si>
  <si>
    <t>HCV-7010RA</t>
  </si>
  <si>
    <t xml:space="preserve">Wisenet HD+ 4MP IR outdoor dome camera, AHD or CVBS formats are available, 2.8 mm fixed lens, true D/N, 12VDC, IR distance 65 feet, IP66/IK10. </t>
  </si>
  <si>
    <t>HCD-7070RA</t>
  </si>
  <si>
    <t>4MP Wisenet HD+ Indoor Dome Camera</t>
  </si>
  <si>
    <t>Limited
Recommended replacement
HCD-6070R</t>
  </si>
  <si>
    <t xml:space="preserve">Wisenet HD+ 4MP IR indoor dome camera, AHD or CVBS formats are available, manual vari-focal Lens (3.1X) (3.2-10mm), true D/N, 24VAC/12VDC, IR distance 65 feet. </t>
  </si>
  <si>
    <t>HCD-7010RA</t>
  </si>
  <si>
    <t>Limited Stock
Recommended replacement
HCD-6010</t>
  </si>
  <si>
    <t xml:space="preserve">Wisenet HD+ 4MP IR indoor dome camera, AHD or CVBS formats are available, 2.8 mm fixed lens, true D/N, 12VDC, IR distance 65 feet. </t>
  </si>
  <si>
    <t>HCB-6000</t>
  </si>
  <si>
    <t>2MP Analog HD Box</t>
  </si>
  <si>
    <t>Wisenet HD+ 2MP, Full HD(1080p) 30fps box camera, AHD/TVI/CVI/CVBS, 120 dB true WDR, RS485 /Coaxial Control, true D/N, 24VAC/12VDC (Require 2MP or higher CS Mount Lens)</t>
  </si>
  <si>
    <t>8801089131171</t>
  </si>
  <si>
    <t>HCB-6001</t>
  </si>
  <si>
    <t>Wisenet HD+ 2MP, Full HD(1080p) 30fps box camera, AHD/TVI/CVI/CVBS, 120 dB true WDR, RS485 /Coaxial Control, simple focus, true D/N, 24VAC/12VDC (Require 2MP or higher CS Mount Lens)</t>
  </si>
  <si>
    <t>8801089131188</t>
  </si>
  <si>
    <t>HCD-6070R</t>
  </si>
  <si>
    <t>2MP Analog HD IR Indoor Dome</t>
  </si>
  <si>
    <t>Wisenet HD+ 2MP, Full HD(1080p) 30fps IR indoor dome camera, AHD/TVI/CVI/CVBS, manual Vari-focal Lens (3.1X) (3.2-10mm), 120 dB true WDR, true D/N, 24VAC/12VDC, IR distance 65 feet</t>
  </si>
  <si>
    <t>8801089131218</t>
  </si>
  <si>
    <t>HCD-6080R</t>
  </si>
  <si>
    <t>Wisenet HD+ 2MP, Full HD(1080p) 30fps IR indoor dome camera, AHD/TVI/CVI/CVBS, motorized vari-focal lens (3.1X) (3.2-10mm), 120 dB true WDR, true D/N, 24VAC/12VDC, IR distance 65 feet</t>
  </si>
  <si>
    <t>8801089131263</t>
  </si>
  <si>
    <t>HCD-6010</t>
  </si>
  <si>
    <t>2MP Wisenet HD+ Indoor Dome Camera</t>
  </si>
  <si>
    <t>Wisenet HD+ 2MP indoor dome camera, AHD, CVI, TVI, CVBS formats are available, 2.8 mm fixed lens, true D/N, 12VDC</t>
  </si>
  <si>
    <t>8801089155092</t>
  </si>
  <si>
    <t>HCD-6020R</t>
  </si>
  <si>
    <t>Wisenet HD+ 2MP IR indoor dome camera, AHD, CVI, TVI, CVBS formats are available, 4.0 mm fixed lens, true D/N, 12VDC</t>
  </si>
  <si>
    <t>8801089155306</t>
  </si>
  <si>
    <t>HCV-6070R</t>
  </si>
  <si>
    <t>2MP Analog HD IR Outdoor Dome</t>
  </si>
  <si>
    <t>Wisenet HD+ 2MP, Full HD(1080p) 30fps IR outdoor dome camera, AHD/TVI/CVI/CVBS, manual Vari-focal Lens (3.1X) (3.2-10mm), 120 dB true WDR, true D/N, 24VAC/12VDC, IR distance 98 feet, IP66/IK10</t>
  </si>
  <si>
    <t>8801089131133</t>
  </si>
  <si>
    <t>HCV-6080R</t>
  </si>
  <si>
    <t>Wisenet HD+ 2MP, Full HD(1080p) 30fps IR outdoor dome camera, AHD/TVI/CVI/CVBS, motorized vari-focal lens (3.1X) (3.2-10mm), 120 dB true WDR, true D/N, 24VAC/12VDC, IR distance 98 feet, IP66/IK10</t>
  </si>
  <si>
    <t>8801089131140</t>
  </si>
  <si>
    <t>HCO-6070R</t>
  </si>
  <si>
    <t>2MP Analog HD IR Bullet</t>
  </si>
  <si>
    <t>Wisenet HD+ 2MP, Full HD(1080p) 30fps IR outdoor bullet camera, AHD/TVI/CVI/CVBS, manual Vari-focal Lens (3.1X) (3.2-10mm), 120 dB true WDR, true D/N, 24VAC/12VDC, IR distance 98 feet, IP66/IK10</t>
  </si>
  <si>
    <t>8801089131294</t>
  </si>
  <si>
    <t>ACO-6020R</t>
  </si>
  <si>
    <t>Wisenet A Series 2MP IR bullet camera, AHD / TVI / CVI / CVBS formats are available, 2MP @ 30 FPS, 3.6mm fixed focal lens, FoV H: 81° / V: 42°, DWDR, IR distance 25m(82 ft), day &amp; night , IP67, IK10, 12VDC, Analog, white.</t>
  </si>
  <si>
    <t>8801089219367</t>
  </si>
  <si>
    <t>ACE-6020R</t>
  </si>
  <si>
    <t>Wisenet A Series 2MP IR turret camera, AHD / TVI / CVI / CVBS formats are available, 2MP @ 30 FPS, 3.6mm fixed focal lens, FoV H: 81° / V: 42°, DWDR, IR distance 20m(65.6 ft), day &amp; night, IP67, IK10, 12VDC, Analog, white.</t>
  </si>
  <si>
    <t>8801089219404</t>
  </si>
  <si>
    <t>HCO-6020R</t>
  </si>
  <si>
    <t>2MP Wisenet HD+ Bullet Camera</t>
  </si>
  <si>
    <t>Wisenet HD+ 2MP IR bullet camera, AHD, CVI, TVI, CVBS formats are available, 4.0 mm fixed lens, true D/N, 12VDC</t>
  </si>
  <si>
    <t>8801089155382</t>
  </si>
  <si>
    <t>HCO-6080R</t>
  </si>
  <si>
    <t>Wisenet HD+ 2MP, Full HD(1080p) 30fps IR outdoor bullet camera, AHD/TVI/CVI/CVBS, motorized vari-focal lens (3.1X) (3.2-10mm), 120 dB true WDR, true D/N, 24VAC/12VDC, IR distance 98 feet, IP66/IK10</t>
  </si>
  <si>
    <t>8801089131300</t>
  </si>
  <si>
    <t>HCP-6320A</t>
  </si>
  <si>
    <t>AHD PTZ</t>
  </si>
  <si>
    <t>Wisenet HD+ 2MP, Full HD(1080p) 30fps PTZ camera, Optical zoom lens 32X (4.44~142.6mm), true WDR 120dB, RS485/Up coax (ACP protocol only) PTZ control, true D/N, 24VAC.</t>
  </si>
  <si>
    <t>8801089132239</t>
  </si>
  <si>
    <t>HCP-6320HA</t>
  </si>
  <si>
    <t>Wisenet HD+ 2MP, Full HD(1080p) 30fps PTZ camera, Optical zoom lens 32X (4.44~142.6mm), RS485/Up coax (ACP protocol only) PTZ control, true WDR 120dB, true D/N, 24VAC, IP66 IK10.</t>
  </si>
  <si>
    <t>8801089132222</t>
  </si>
  <si>
    <t>SCO-6085R</t>
  </si>
  <si>
    <t>AHD IR Bullet</t>
  </si>
  <si>
    <t>Wisenet HD+ 2MP, Full HD(1080p) 30fps IR bullet camera, 1/2.8" 2M CMOS, vari-focal Lens (3.1X) (3.2-10mm), 60dB DWDR, Coaxial Control, true D/N, 24VAC/12VDC, IR distance 98.43 feet, IP66 IK10</t>
  </si>
  <si>
    <t>SCV-6085R</t>
  </si>
  <si>
    <t>AHD IR Vandal Dome</t>
  </si>
  <si>
    <t>Wisenet HD+ 2MP, Full HD(1080p) 30fps IR vandal dome camera, 1/2.8" 2M CMOS, Vari-focal Lens (3.1X) (3.2-10mm), 60dB DWDR, true D/N, 24VAC/12VDC, IR distance 98.42 feet, IP66 IK10</t>
  </si>
  <si>
    <t>SCD-6085R</t>
  </si>
  <si>
    <t>AHD IR Dome</t>
  </si>
  <si>
    <t>Wisenet HD+ 2MP, Full HD(1080p) 30fps IR dome camera, 1/2.8" 2M CMOS, vari-focal Lens (3.1X) (3.2-10mm), 60dB DWDR, Coaxial Control, true D/N, 24VAC/12VDC, IR distance 65.62 feet</t>
  </si>
  <si>
    <t>SCB-6005</t>
  </si>
  <si>
    <t xml:space="preserve">AHD Box </t>
  </si>
  <si>
    <t>Wisenet HD+ 2MP, Full HD(1080p) 30fps, 1/2.8" 2M CMOS, 60dB DWDR, RS485 /Coaxial Control, true D/N, 24VAC/12VDC (Requires 2MP or higher CS Mount Lens)</t>
  </si>
  <si>
    <t>Pentabrid</t>
  </si>
  <si>
    <t>Recording - Hybrid</t>
  </si>
  <si>
    <t>ARD-1610</t>
  </si>
  <si>
    <t>16CH AHD, TVI, CVI, CVBS, IP Recorder</t>
  </si>
  <si>
    <t>A-Series 16CH DVR, AHD / TVI / CVI up to 5MP (Half), CVBS (NTSC/Pal), Max. Analog 16CH + NW 2CH(2MP), 12/12fps@5MP(Half), 15/12fps@4MP(Half), 15/12fps@2MP recording, H.265/H.264/MJPEG, Recording Bandwidth Max. 100Mbps. 4CH audio input/ 1CH audio output, 4 alarm input and 1 relay output, coaxial control, HDMI/VGA video output, 1 x spot monitor output, QR code, up to two 6TB SATA HDDs (Max. 12TB).</t>
  </si>
  <si>
    <t>8801089219008</t>
  </si>
  <si>
    <t>ARD-1610-4TB</t>
  </si>
  <si>
    <t>A-Series 16CH DVR, 4TB HDD, AHD / TVI / CVI up to 5MP (Half), CVBS (NTSC/Pal), Max. Analog 16CH + NW 2CH(2MP), 12/12fps@5MP(Half), 15/12fps@4MP(Half), 15/12fps@2MP recording, H.265/H.264/MJPEG, Recording Bandwidth Max. 100Mbps. 4CH audio input/ 1CH audio output, 4 alarm input and 1 relay output, coaxial control, HDMI/VGA video output, 1 x spot monitor output, QR code, up to two 6TB SATA HDDs (Max. 12TB).</t>
  </si>
  <si>
    <t>8801089219015</t>
  </si>
  <si>
    <t>HRX-1634</t>
  </si>
  <si>
    <t>5-in-1 16CH Pentabrid DVR,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2 SATA HDDs (6TB/HDD). NDAA &amp; FCC Compliant Model.</t>
  </si>
  <si>
    <t>HRX-1634-4TB</t>
  </si>
  <si>
    <t>5-in-1 16CH Pentabrid DVR- 4TB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2 SATA HDDs (6TB/HDD). NDAA &amp; FCC Compliant Model.</t>
  </si>
  <si>
    <t>8801089219473
849688019481</t>
  </si>
  <si>
    <t>HRX-1634-6TB</t>
  </si>
  <si>
    <t>5-in-1 16CH Pentabrid DVR- 6TB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2 SATA HDDs (6TB/HDD). NDAA &amp; FCC Compliant Model.</t>
  </si>
  <si>
    <t>HRX-1634-8TB</t>
  </si>
  <si>
    <t>5-in-1 16CH Pentabrid DVR- 8TB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2 SATA HDDs (6TB/HDD). NDAA &amp; FCC Compliant Model.</t>
  </si>
  <si>
    <t>HRX-1634-10TB</t>
  </si>
  <si>
    <t>5-in-1 16CH Pentabrid DVR- 10TB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2 SATA HDDs (6TB/HDD). NDAA &amp; FCC Compliant Model.</t>
  </si>
  <si>
    <t>HRX-1634-12TB</t>
  </si>
  <si>
    <t>5-in-1 16CH Pentabrid DVR- 12TB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2 SATA HDDs (6TB/HDD). NDAA &amp; FCC Compliant Model.</t>
  </si>
  <si>
    <t>HRX-1635</t>
  </si>
  <si>
    <t>5-in-1 16CH Pentabrid DVR,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8 SATA HDDs (6TB/HDD). NDAA &amp; FCC Compliant Model.</t>
  </si>
  <si>
    <t>HRX-1635-4TB</t>
  </si>
  <si>
    <t>5-in-1 16CH Pentabrid DVR- 4TB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8 SATA HDDs (6TB/HDD). NDAA &amp; FCC Compliant Model.</t>
  </si>
  <si>
    <t>849688019528
8801089219466</t>
  </si>
  <si>
    <t>HRX-1635-8TB</t>
  </si>
  <si>
    <t>5-in-1 16CH Pentabrid DVR- 8TB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8 SATA HDDs (6TB/HDD). NDAA &amp; FCC Compliant Model.</t>
  </si>
  <si>
    <t>HRX-1635-12TB</t>
  </si>
  <si>
    <t>5-in-1 16CH Pentabrid DVR- 12TB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8 SATA HDDs (6TB/HDD). NDAA &amp; FCC Compliant Model.</t>
  </si>
  <si>
    <t>HRX-1635-16TB</t>
  </si>
  <si>
    <t>5-in-1 16CH Pentabrid DVR- 16TB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8 SATA HDDs (6TB/HDD). NDAA &amp; FCC Compliant Model.</t>
  </si>
  <si>
    <t>HRX-1635-20TB</t>
  </si>
  <si>
    <t>5-in-1 16CH Pentabrid DVR- 20TB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8 SATA HDDs (6TB/HDD). NDAA &amp; FCC Compliant Model.</t>
  </si>
  <si>
    <t>HRX-1635-24TB</t>
  </si>
  <si>
    <t>5-in-1 16CH Pentabrid DVR- 24TB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8 SATA HDDs (6TB/HDD). NDAA &amp; FCC Compliant Model.</t>
  </si>
  <si>
    <t>HRX-1635-30TB</t>
  </si>
  <si>
    <t>5-in-1 16CH Pentabrid DVR- 30TB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8 SATA HDDs (6TB/HDD). NDAA &amp; FCC Compliant Model.</t>
  </si>
  <si>
    <t>HRX-1635-36TB</t>
  </si>
  <si>
    <t>5-in-1 16CH Pentabrid DVR- 36TB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8 SATA HDDs (6TB/HDD). NDAA &amp; FCC Compliant Model.</t>
  </si>
  <si>
    <t>HRX-1635-48TB</t>
  </si>
  <si>
    <t>5-in-1 16CH Pentabrid DVR- 48TB Raw Storage, AHD, HDTVI, HDCVI (up to 8MP), Total 18CH(Analog Maximum 16CH and 2 Network Maximum 18CH), Analog Camera up 8MP(15/12fps), 5MP(20/12fps), 4MP(30/25fps), 2MP(30/25fps),1MP(30/25fps), 960H(or 720H)(30/25fps) * per CH and Network camera 2MP (480fps). Codec H.265/H.264/MJPEG, Recording Bandwidth Max. 128Mbps, Playback Bandwidth 32Mbps. 4CH audio input/ 1CH audio output, 16 alarm input and 4 relay output, coaxial control, HDMI/VGA video output, 1 X spot monitor output, QR code, Up to 8 SATA HDDs (6TB/HDD). NDAA &amp; FCC Compliant Model.</t>
  </si>
  <si>
    <t>ARD-810</t>
  </si>
  <si>
    <t>8CH AHD, TVI, CVI, CVBS, IP Recorder</t>
  </si>
  <si>
    <t>A-Series 8CH DVR, AHD / TVI / CVI up to 5MP Half, CVBS (NTSC/Pal), Max. Analog 8CH + NW 2CH(2MP), 12/12fps@5MP(Half), 15/12fps@4MP(Half), 15/12fps@2MP recording, H.265/H.264/MJPEG, Recording Bandwidth Max. 40Mbps. 1CH audio input/ 1CH audio output, 4 alarm input and 1 relay output, coaxial control, HDMI/VGA video output, 1 x spot monitor output, QR code, up to one 6TB SATA HDD (Max. 6TB).</t>
  </si>
  <si>
    <t>8801089218988</t>
  </si>
  <si>
    <t>ARD-810-2TB</t>
  </si>
  <si>
    <t>A-Series 8CH DVR, 2TB HDD, AHD / TVI / CVI up to 5MP Half, CVBS (NTSC/Pal), Max. Analog 8CH + NW 2CH(2MP), 12/12fps@5MP(Half), 15/12fps@4MP(Half), 15/12fps@2MP recording, H.265/H.264/MJPEG, Recording Bandwidth Max. 40Mbps. 1CH audio input/ 1CH audio output, 4 alarm input and 1 relay output, coaxial control, HDMI/VGA video output, 1 x spot monitor output, QR code, up to one 6TB SATA HDD (Max. 6TB).</t>
  </si>
  <si>
    <t>8801089218995</t>
  </si>
  <si>
    <t>HRX-835A</t>
  </si>
  <si>
    <t>Wisenet HD+ Pentabrid DVR AHD (up to 8MP), TVI (up to 8MP), CVI (up to 5MP), CVBS and IP (up to 8MP), Max. Analog 8CH + NW 10CH, up to 8MP, 8/8fps@8MP, 12/12fps@5MP recording (frame rate at higher resolutions will vary), triple codec H.265/H.264/MJPEG, Recording Bandwitth Max. 80Mbps, Playback Bandwith 32Mbps. 8CH audio input/ 1CH audio output, 8 alarm input and 4 relay output, coaxial control, HDMI/VGA video output, 1 X spot monitor output, QR code, Up to 4 SATA HDDs (6TB/HDD)</t>
  </si>
  <si>
    <t>HRX-835A-4TB</t>
  </si>
  <si>
    <t>Wisenet HD+ Pentabrid DVR AHD (up to 8MP), - 4TB Raw Storage.TVI (up to 8MP), CVI (up to 5MP), CVBS and IP (up to 8MP), Max. Analog 8CH + NW 10CH, up to 8MP, 8/8fps@8MP, 12/12fps@5MP recording (frame rate at higher resolutions will vary), triple codec H.265/H.264/MJPEG, Recording Bandwitth Max. 80Mbps, Playback Bandwith 32Mbps. 8CH audio input/ 1CH audio output, 8 alarm input and 4 relay output, coaxial control, HDMI/VGA video output, 1 X spot monitor output, QR code, Up to 4 SATA HDDs (6TB/HDD)</t>
  </si>
  <si>
    <t>HRX-835A-6TB</t>
  </si>
  <si>
    <t>Wisenet HD+ Pentabrid DVR AHD (up to 8MP), - 6TB Raw Storage.TVI (up to 8MP), CVI (up to 5MP), CVBS and IP (up to 8MP), Max. Analog 8CH + NW 10CH, up to 8MP, 8/8fps@8MP, 12/12fps@5MP recording (frame rate at higher resolutions will vary), triple codec H.265/H.264/MJPEG, Recording Bandwitth Max. 80Mbps, Playback Bandwith 32Mbps. 8CH audio input/ 1CH audio output, 8 alarm input and 4 relay output, coaxial control, HDMI/VGA video output, 1 X spot monitor output, QR code, Up to 4 SATA HDDs (6TB/HDD)</t>
  </si>
  <si>
    <t>HRX-835A-8TB</t>
  </si>
  <si>
    <t>Wisenet HD+ Pentabrid DVR AHD (up to 8MP), - 8TB Raw Storage.TVI (up to 8MP), CVI (up to 5MP), CVBS and IP (up to 8MP), Max. Analog 8CH + NW 10CH, up to 8MP, 8/8fps@8MP, 12/12fps@5MP recording (frame rate at higher resolutions will vary), triple codec H.265/H.264/MJPEG, Recording Bandwitth Max. 80Mbps, Playback Bandwith 32Mbps. 8CH audio input/ 1CH audio output, 8 alarm input and 4 relay output, coaxial control, HDMI/VGA video output, 1 X spot monitor output, QR code, Up to 4 SATA HDDs (6TB/HDD)</t>
  </si>
  <si>
    <t>HRX-835A-12TB</t>
  </si>
  <si>
    <t>Wisenet HD+ Pentabrid DVR AHD (up to 8MP), - 12TB Raw Storage.TVI (up to 8MP), CVI (up to 5MP), CVBS and IP (up to 8MP), Max. Analog 8CH + NW 10CH, up to 8MP, 8/8fps@8MP, 12/12fps@5MP recording (frame rate at higher resolutions will vary), triple codec H.265/H.264/MJPEG, Recording Bandwitth Max. 80Mbps, Playback Bandwith 32Mbps. 8CH audio input/ 1CH audio output, 8 alarm input and 4 relay output, coaxial control, HDMI/VGA video output, 1 X spot monitor output, QR code, Up to 4 SATA HDDs (6TB/HDD)</t>
  </si>
  <si>
    <t>HRX-835A-16TB</t>
  </si>
  <si>
    <t>Wisenet HD+ Pentabrid DVR AHD (up to 8MP), - 16TB Raw Storage.TVI (up to 8MP), CVI (up to 5MP), CVBS and IP (up to 8MP), Max. Analog 8CH + NW 10CH, up to 8MP, 8/8fps@8MP, 12/12fps@5MP recording (frame rate at higher resolutions will vary), triple codec H.265/H.264/MJPEG, Recording Bandwitth Max. 80Mbps, Playback Bandwith 32Mbps. 8CH audio input/ 1CH audio output, 8 alarm input and 4 relay output, coaxial control, HDMI/VGA video output, 1 X spot monitor output, QR code, Up to 4 SATA HDDs (6TB/HDD)</t>
  </si>
  <si>
    <t>HRX-835A-24TB</t>
  </si>
  <si>
    <t>Wisenet HD+ Pentabrid DVR AHD (up to 8MP), - 24TB Raw Storage.TVI (up to 8MP), CVI (up to 5MP), CVBS and IP (up to 8MP), Max. Analog 8CH + NW 10CH, up to 8MP, 8/8fps@8MP, 12/12fps@5MP recording (frame rate at higher resolutions will vary), triple codec H.265/H.264/MJPEG, Recording Bandwitth Max. 80Mbps, Playback Bandwith 32Mbps. 8CH audio input/ 1CH audio output, 8 alarm input and 4 relay output, coaxial control, HDMI/VGA video output, 1 X spot monitor output, QR code, Up to 4 SATA HDDs (6TB/HDD)</t>
  </si>
  <si>
    <t>HRX-435</t>
  </si>
  <si>
    <t>4CH AHD, TVI, CVI, CVBS, IP Recorder</t>
  </si>
  <si>
    <t>Wisenet HD+ Pentabrid DVR AHD (up to 8MP), TVI (up to 8MP), CVI (up to 5MP), CVBS and IP (up to 8MP), • Max. Analog 4CH + NW 6CH, up to 8MP, 8/8fps@8MP, 12/12fps@5MP recording (frame rate at higher resolutions will vary), triple codec H.265/H.264/MJPEG, Recording Bandwitth Max. 30Mbps, Playback Bandwith 32Mbps. 4CH audio input/ 1CH audio output, 4 alarm input and 2 relay output, coaxial control, HDMI/VGA video output, 1 X spot monitor output, QR code , Up to 2 SATA HDDs (6TB/HDD)</t>
  </si>
  <si>
    <t>HRX-435-2TB</t>
  </si>
  <si>
    <t>Wisenet HD+ Pentabrid DVR AHD (up to 8MP), - 2TB Raw Storage.TVI (up to 8MP), CVI (up to 5MP), CVBS and IP (up to 8MP), • Max. Analog 4CH + NW 6CH, up to 8MP, 8/8fps@8MP, 12/12fps@5MP recording (frame rate at higher resolutions will vary), triple codec H.265/H.264/MJPEG, Recording Bandwitth Max. 30Mbps, Playback Bandwith 32Mbps. 4CH audio input/ 1CH audio output, 4 alarm input and 2 relay output, coaxial control, HDMI/VGA video output, 1 X spot monitor output, QR code , Up to 2 SATA HDDs (6TB/HDD)</t>
  </si>
  <si>
    <t>HRX-435-4TB</t>
  </si>
  <si>
    <t>Wisenet HD+ Pentabrid DVR AHD (up to 8MP), - 4TB Raw Storage.TVI (up to 8MP), CVI (up to 5MP), CVBS and IP (up to 8MP), • Max. Analog 4CH + NW 6CH, up to 8MP, 8/8fps@8MP, 12/12fps@5MP recording (frame rate at higher resolutions will vary), triple codec H.265/H.264/MJPEG, Recording Bandwitth Max. 30Mbps, Playback Bandwith 32Mbps. 4CH audio input/ 1CH audio output, 4 alarm input and 2 relay output, coaxial control, HDMI/VGA video output, 1 X spot monitor output, QR code , Up to 2 SATA HDDs (6TB/HDD)</t>
  </si>
  <si>
    <t>HRX-435-6TB</t>
  </si>
  <si>
    <t>Wisenet HD+ Pentabrid DVR AHD (up to 8MP), - 6TB Raw Storage.TVI (up to 8MP), CVI (up to 5MP), CVBS and IP (up to 8MP), • Max. Analog 4CH + NW 6CH, up to 8MP, 8/8fps@8MP, 12/12fps@5MP recording (frame rate at higher resolutions will vary), triple codec H.265/H.264/MJPEG, Recording Bandwitth Max. 30Mbps, Playback Bandwith 32Mbps. 4CH audio input/ 1CH audio output, 4 alarm input and 2 relay output, coaxial control, HDMI/VGA video output, 1 X spot monitor output, QR code , Up to 2 SATA HDDs (6TB/HDD)</t>
  </si>
  <si>
    <t>HRX-435-8TB</t>
  </si>
  <si>
    <t>Wisenet HD+ Pentabrid DVR AHD (up to 8MP), - 8TB Raw Storage.TVI (up to 8MP), CVI (up to 5MP), CVBS and IP (up to 8MP), • Max. Analog 4CH + NW 6CH, up to 8MP, 8/8fps@8MP, 12/12fps@5MP recording (frame rate at higher resolutions will vary), triple codec H.265/H.264/MJPEG, Recording Bandwitth Max. 30Mbps, Playback Bandwith 32Mbps. 4CH audio input/ 1CH audio output, 4 alarm input and 2 relay output, coaxial control, HDMI/VGA video output, 1 X spot monitor output, QR code , Up to 2 SATA HDDs (6TB/HDD)</t>
  </si>
  <si>
    <t>HRX-435-12TB</t>
  </si>
  <si>
    <t>Wisenet HD+ Pentabrid DVR AHD (up to 8MP), - 12TB Raw Storage.TVI (up to 8MP), CVI (up to 5MP), CVBS and IP (up to 8MP), • Max. Analog 4CH + NW 6CH, up to 8MP, 8/8fps@8MP, 12/12fps@5MP recording (frame rate at higher resolutions will vary), triple codec H.265/H.264/MJPEG, Recording Bandwitth Max. 30Mbps, Playback Bandwith 32Mbps. 4CH audio input/ 1CH audio output, 4 alarm input and 2 relay output, coaxial control, HDMI/VGA video output, 1 X spot monitor output, QR code , Up to 2 SATA HDDs (6TB/HDD)</t>
  </si>
  <si>
    <t>ARD-410</t>
  </si>
  <si>
    <t>A-Series 4CH DVR, AHD / TVI / CVI up to 5MP Half, CVBS (NTSC/Pal), Max. Analog 4CH + NW 2CH(2MP), 12/12fps@5MP(Half), 15/12fps@4MP(Half), 15/12fps@2MP recording, H.265/H.264/MJPEG, Recording Bandwidth Max. 30Mbps. 1CH audio input/ 1CH audio output, 4 alarm input and 1 relay output, coaxial control, HDMI/VGA video output, 1 x spot monitor output, QR code, up to one 6TB SATA HDD (Max. 6TB).</t>
  </si>
  <si>
    <t>8801089218964</t>
  </si>
  <si>
    <t>ARD-410-2TB</t>
  </si>
  <si>
    <t>A-Series 4CH DVR, 2TB HDD, AHD / TVI / CVI up to 5MP Half, CVBS (NTSC/Pal), Max. Analog 4CH + NW 2CH(2MP), 12/12fps@5MP(Half), 15/12fps@4MP(Half), 15/12fps@2MP, recording, H.265/H.264/MJPEG, Recording Bandwidth Max. 30Mbps. 1CH audio input/ 1CH audio output, 4 alarm input and 1 relay output, coaxial control, HDMI/VGA video output, 1 x spot monitor output, QR code, up to one 6TB SATA HDD (Max. 6TB).</t>
  </si>
  <si>
    <t>8801089218971</t>
  </si>
  <si>
    <t>HRX-434</t>
  </si>
  <si>
    <t>Wisenet HD+ Pentabrid DVR AHD (up to 8MP), TVI (up to 8MP), CVI (up to 5MP), CVBS and IP (up to 8MP), • Max. Analog 4CH + NW 6CH, up to 8MP, 8/8fps@8MP, 12/12fps@5MP recording (frame rate at higher resolutions will vary), triple codec H.265/H.264/MJPEG, Recording Bandwitth Max. 30Mbps, Playback Bandwith 32Mbps. 4CH audio input/ 1CH audio output, 4 alarm input and 2 relay output, coaxial control, HDMI/VGA video output, 1 X spot monitor output, QR code , Up to 1 SATA HDDs (6TB/HDD)</t>
  </si>
  <si>
    <t>HRX-434-2TB</t>
  </si>
  <si>
    <t>Wisenet HD+ Pentabrid DVR AHD (up to 8MP), - 2TB Raw Storage.TVI (up to 8MP), CVI (up to 5MP), CVBS and IP (up to 8MP), • Max. Analog 4CH + NW 6CH, up to 8MP, 8/8fps@8MP, 12/12fps@5MP recording (frame rate at higher resolutions will vary), triple codec H.265/H.264/MJPEG, Recording Bandwitth Max. 30Mbps, Playback Bandwith 32Mbps. 4CH audio input/ 1CH audio output, 4 alarm input and 2 relay output, coaxial control, HDMI/VGA video output, 1 X spot monitor output, QR code , Up to 1 SATA HDDs (6TB/HDD)</t>
  </si>
  <si>
    <t>HRX-434-4TB</t>
  </si>
  <si>
    <t>Wisenet HD+ Pentabrid DVR AHD (up to 8MP), - 4TB Raw Storage.TVI (up to 8MP), CVI (up to 5MP), CVBS and IP (up to 8MP), • Max. Analog 4CH + NW 6CH, up to 8MP, 8/8fps@8MP, 12/12fps@5MP recording (frame rate at higher resolutions will vary), triple codec H.265/H.264/MJPEG, Recording Bandwitth Max. 30Mbps, Playback Bandwith 32Mbps. 4CH audio input/ 1CH audio output, 4 alarm input and 2 relay output, coaxial control, HDMI/VGA video output, 1 X spot monitor output, QR code , Up to 1 SATA HDDs (6TB/HDD)</t>
  </si>
  <si>
    <t>HRX-434-6TB</t>
  </si>
  <si>
    <t>Wisenet HD+ Pentabrid DVR AHD (up to 8MP), - 6TB Raw Storage.TVI (up to 8MP), CVI (up to 5MP), CVBS and IP (up to 8MP), • Max. Analog 4CH + NW 6CH, up to 8MP, 8/8fps@8MP, 12/12fps@5MP recording (frame rate at higher resolutions will vary), triple codec H.265/H.264/MJPEG, Recording Bandwitth Max. 30Mbps, Playback Bandwith 32Mbps. 4CH audio input/ 1CH audio output, 4 alarm input and 2 relay output, coaxial control, HDMI/VGA video output, 1 X spot monitor output, QR code , Up to 1 SATA HDDs (6TB/HDD)</t>
  </si>
  <si>
    <t>AI Appliance</t>
  </si>
  <si>
    <t>AI Box</t>
  </si>
  <si>
    <t>AIB-800</t>
  </si>
  <si>
    <t>8CH AI Box</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</si>
  <si>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</si>
  <si>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Lenses</t>
  </si>
  <si>
    <t>Lens</t>
  </si>
  <si>
    <t>SLA-T2480BA</t>
  </si>
  <si>
    <t>Bandit Barrier</t>
  </si>
  <si>
    <t>Compatible with XNB-6002 and PNM-9000QB</t>
  </si>
  <si>
    <t>Bandit Barrier 2.4mm fixed lens (138°), compatible with PNM-9000QB, and XNB-6002 (not included), cable length 8m (26 feet), black color</t>
  </si>
  <si>
    <t>SLA-C-E24</t>
  </si>
  <si>
    <t>Canon EF 24mm f/1.4L II USM (L)</t>
  </si>
  <si>
    <t>Limited Stock
Recomended replacement 
SLA-C-E2470</t>
  </si>
  <si>
    <t xml:space="preserve">Canon 24mm f1.4L, Auto-Iris (EF 24mm f/1.4L II USM) : Horizontal field of view: 8K 62.1°, CarePak 4 Years warranty
</t>
  </si>
  <si>
    <t>SLA-C-E70200</t>
  </si>
  <si>
    <t>Canon EF 70-200mm f/2.8L IS III USM (L)</t>
  </si>
  <si>
    <t>Canon 70-200mm f2.8L, Auto-Iris, Vari Focal (EF 70–200mm f/2.8L USM) : Horizontal field of view: 8K 23.2° ~ 8.3° ,  CarePak 4 Years Warranty</t>
  </si>
  <si>
    <t>SLA-C-I3910</t>
  </si>
  <si>
    <t>1/1.8" 3.9-10mm (i-CS Mount)  (L)</t>
  </si>
  <si>
    <t>1/1.8" 3.9-10mm F1.5 Varifocal, HD Series P-iris (i-CS Mount) Day/Night IR (12 MP capable) for AI Box Camera ( PNB-A9001)</t>
  </si>
  <si>
    <t>SLA-C-I2885</t>
  </si>
  <si>
    <t xml:space="preserve">1/2.7" 2.8-8.5mm  (i-CS Mount) (L) </t>
  </si>
  <si>
    <t>1/2.7" 2.8-8.5mm F1.2 Varifocal, HD Series P-iris (i-CS Mount) Day/Night IR (8 MP capable) for WN7 Box Cameras ( XNB-9002 and XNB-8002)</t>
  </si>
  <si>
    <t>SLA-T1080F</t>
  </si>
  <si>
    <t>1.6mm Lens/Imager straight body for
XNB-6001 (8.0m cable)</t>
  </si>
  <si>
    <t>1.6mm fixed lens module, compatible with the XNB-6001, straight body style, 2MP @ 60fps, 0.03 Lux, 120dB WDR, 187º horizontal field of view, 8 meters cable (26 feet cable)</t>
  </si>
  <si>
    <t>8801089137920
8801089125057</t>
  </si>
  <si>
    <t>SLA-T2480</t>
  </si>
  <si>
    <t>2.4mm Lens/Imager straight body for
XNB-6001 (8.0m cable)</t>
  </si>
  <si>
    <t>2.4mm fixed lens module, compatible with the XNB-6001, straight body style, 2MP @ 60fps, 0.45 Lux, 120dB WDR, 138º horizontal field of view, 8 meters (26 feet cable)</t>
  </si>
  <si>
    <t>8801089137883
8801089125101</t>
  </si>
  <si>
    <t>SLA-T2480V</t>
  </si>
  <si>
    <t>2.4mm Lens/Imager right angle body for
XNB-6001 (8.0m cable)</t>
  </si>
  <si>
    <t>2.4mm fixed lens module, compatible with the XNB-6001, right angle body style, 2MP @ 60fps, 0.45 Lux, 120dB WDR, 138º horizontal field of view, 8 meters/ 26 feet cable</t>
  </si>
  <si>
    <t>8801089125071</t>
  </si>
  <si>
    <t>SLA-T4680</t>
  </si>
  <si>
    <t>4.6mm Lens/Imager straight body for
XNB-6001 (8.0m cable)</t>
  </si>
  <si>
    <t>4.6mm pinhole lens module, compatible with the XNB-6001, straight body style, 2MP @ 60fps, 0.06 Lux, 120dB WDR, 73º horizontal field of view, 8 meters/ 26 feet cable</t>
  </si>
  <si>
    <t>8801089125118</t>
  </si>
  <si>
    <t>SLA-T4680V</t>
  </si>
  <si>
    <t>4.6mm Lens/Imager right angle body for
XNB-6001 (8.0m cable)</t>
  </si>
  <si>
    <t>4.6mm pinhole lens module, compatible with the XNB-6001, right angle body style, 2MP @ 60fps, 0.06 Lux, 120dB WDR, 73º horizontal field of view, 8 meters/ 26 feet cable</t>
  </si>
  <si>
    <t>8801089125088</t>
  </si>
  <si>
    <t>SLA-T2480WA</t>
  </si>
  <si>
    <t>Outdoor 2.4mm Lens/Imager straight body for XNB-6002, and PNM-9000QB (8.0m cable)</t>
  </si>
  <si>
    <t>Outdoor rated 2.4mm fixed lens module, straight body style, compatible with PNM-9000QB and XNB-6002, 2MP @ 30fps, 0.45 Lux, 138º horizontal field of view, 8 meters/ 26 feet cable, IP66, NEMA 4X, IK10, Operating temperature -30°C~+55°C(-22°F ~+131°F)</t>
  </si>
  <si>
    <t>8801089226631</t>
  </si>
  <si>
    <t>SLA-T2480WDA</t>
  </si>
  <si>
    <t>Outdoor 2.4mm Lens/Imager Dome body for XNB-6002, and PNM-9000QB (8.0m cable)</t>
  </si>
  <si>
    <t>Outdoor rated 2.4mm fixed lens module, Dome style, compatible with PNM-9000QB and XNB-6002, 2MP @ 30fps, 0.45 Lux, 138º horizontal field of view, 8 meters/ 26 feet cable, IP66, NEMA 4X, IK10, Operating temperature -30°C~+55°C(-22°F ~+131°F)</t>
  </si>
  <si>
    <t>8801089226648</t>
  </si>
  <si>
    <t>SLA-T4680A</t>
  </si>
  <si>
    <t>4.6mm Lens/Imager straight body for XNB-6002, and PNM-9000QB (8.0m cable)</t>
  </si>
  <si>
    <t>4.6mm pinhole lens module, compatible with PNM-9000QB and XNB-6002, straight body style, 2MP @ 30fps, 0.06 Lux, 73º horizontal field of view, 8 meters/ 26 feet cable</t>
  </si>
  <si>
    <t>8801089195913</t>
  </si>
  <si>
    <t>SLA-T4680VA</t>
  </si>
  <si>
    <t>4.6mm Lens/Imager right angle body for XNB-6002, and PNM-9000QB (8.0m cable)</t>
  </si>
  <si>
    <t>4.6mm pinhole lens module, compatible with PNM-9000QB and XNB-6002, right angle body style, 2MP @ 30fps, 0.06 Lux, 73º horizontal field of view, 8 meters/ 26 feet cable</t>
  </si>
  <si>
    <t>8801089195890</t>
  </si>
  <si>
    <t>SLA-T2480A</t>
  </si>
  <si>
    <t>2.4mm Lens/Imager straight body for XNB-6002, and PNM-9000QB (8.0m cable)</t>
  </si>
  <si>
    <t>2.4mm fixed lens module, compatible with PNM-9000QB and XNB-6002, straight body style, 2MP @ 30fps, 0.45 Lux, 138º horizontal field of view, 8 meters/ 26 feet cable</t>
  </si>
  <si>
    <t>8801089195876</t>
  </si>
  <si>
    <t>SLA-T2480VA</t>
  </si>
  <si>
    <t>2.4mm Lens/Imager right angle body for XNB-6002, and PNM-9000QB (8.0m cable)</t>
  </si>
  <si>
    <t>2.4mm fixed lens module, compatible with PNM-9000QB and XNB-6002, right angle body style, 2MP @ 30fps, 0.45 Lux, 138º horizontal field of view, 8 meters/ 26 feet cable</t>
  </si>
  <si>
    <t>8801089195883</t>
  </si>
  <si>
    <t>SLA-T1080FA</t>
  </si>
  <si>
    <t>1.6mm Lens/Imager straight body for XNB-6002, and PNM-9000QB (8.0m cable)</t>
  </si>
  <si>
    <t>1.6mm fixed lens module, compatible with PNM-9000QB and XNB-6002, straight body style, 2MP @ 30fps, 0.03 Lux, 187º horizontal field of view, 8 meters cable/ 26 feet cable</t>
  </si>
  <si>
    <t>8801089196552</t>
  </si>
  <si>
    <t>SLA-H-4680VA</t>
  </si>
  <si>
    <t xml:space="preserve">Height strip with 2MP pinhole lens </t>
  </si>
  <si>
    <t>Camera not included</t>
  </si>
  <si>
    <t>Height strip with 4.6mm pinhole lens module, compatible with PNM-9000QB, right angle body style, 2MP @ 30fps, 0.06 Lux, 73º horizontal field of view, 8 meters/ 26 feet cable</t>
  </si>
  <si>
    <t>SLA-T2880BA</t>
  </si>
  <si>
    <t>Bandit Barrier 2.8mm fixed lens (107.4°), compatible with PNM-9000QB, and XNB-6002 (not included), cable length 8m (26 feet), black color</t>
  </si>
  <si>
    <t>8801089219121</t>
  </si>
  <si>
    <t>SLA-T4680DA</t>
  </si>
  <si>
    <t>Door Jamb Lens (black)</t>
  </si>
  <si>
    <t>Door Jamb head with a 4.6mm lens, compatible with PNM-9000QB, and XNB-6002 (not included), cable length 8m (26 feet), black color</t>
  </si>
  <si>
    <t>8801089219107</t>
  </si>
  <si>
    <t>SLA-T4680DSA</t>
  </si>
  <si>
    <t>Door Jamb Lens (silver)</t>
  </si>
  <si>
    <t>Door Jamb head with a 4.6mm lens, compatible with PNM-9000QB, and XNB-6002 (not included), cable length 8m (26 feet), silver color</t>
  </si>
  <si>
    <t>8801089219114</t>
  </si>
  <si>
    <t>SLA-T4680D</t>
  </si>
  <si>
    <t>Door Jamb head with a 4.6mm lens, compatible with XNB-6001 (not included)
8m (26 feet) cable, black color</t>
  </si>
  <si>
    <t>8801089135926</t>
  </si>
  <si>
    <t>SLA-T4680DS</t>
  </si>
  <si>
    <t>Door Jamb head with a 4.6mm lens, compatible with XNB-6001 (not included)
8m (26 feet) cable, silver color</t>
  </si>
  <si>
    <t>8801089142184</t>
  </si>
  <si>
    <t>SLA-T4680DW</t>
  </si>
  <si>
    <r>
      <t>Door Jamb Lens (white)</t>
    </r>
    <r>
      <rPr>
        <sz val="12"/>
        <color rgb="FFFF0000"/>
        <rFont val="Arial"/>
        <family val="2"/>
      </rPr>
      <t xml:space="preserve">
Special order ONLY</t>
    </r>
  </si>
  <si>
    <t>Special Order Only</t>
  </si>
  <si>
    <t>Door Jamb head with a 4.6mm lens, compatible with XNB-6001 (not included)
8m (26 feet) cable, white color</t>
  </si>
  <si>
    <t>8801089135933</t>
  </si>
  <si>
    <t>SLA-T-M410DN</t>
  </si>
  <si>
    <t>Megapixel DC-iris Lens (L)</t>
  </si>
  <si>
    <t>Megapixel Lens, image sensor from 1/2.3” up to 1/1.7“, Up to 12MP resolution, Vari-focal (4~10mm), DC auto iris, CS-Mount, Compatible with: XNB-6005/8000, PNB-A9001</t>
  </si>
  <si>
    <t>SLA-T-M1250DN</t>
  </si>
  <si>
    <t>Megapixel Lens, image sensor from 1/2.3” up to 1/1.7“, Up to 12MP resolution, Vari-focal (12~50mm), DC auto iris, CS-Mount, Compatible with: XNB-6005/8000, PNB-A9001</t>
  </si>
  <si>
    <t>SLA-T-M940DN</t>
  </si>
  <si>
    <t>Limited stock, Recomended replacement SLA-T-M1250DN</t>
  </si>
  <si>
    <t>Lens, 1/2.3", Up to 4K Vari-focal(9~40mm), Auto DC IRIS, CS-Mount, compatible with: XNB-6000, HCB-6000/6001/7000/7000A</t>
  </si>
  <si>
    <t>SLA-2M3600P</t>
  </si>
  <si>
    <t>PNM-9322VQP Lens module</t>
  </si>
  <si>
    <t>Limited Stock
Lens for the PNM-9320VQP, PNM-9321VQP, PNM-9322VQP</t>
  </si>
  <si>
    <t>1/2.8" 2MP CMOS with a 3.6mm fixed focal lens, FoV: H: 94.8˚, V: 49.3˚, for the PNM-9320VQP and PNM-9322VQP</t>
  </si>
  <si>
    <t>SLA-5M3700P</t>
  </si>
  <si>
    <t>1/1.8" 5MP CMOS with a 3.7mm fixed focal lens, FoV: H: 97.5˚, V: 71.9˚ for the PNM-9320VQP and PNM-9322VQP</t>
  </si>
  <si>
    <t>SLA-5M4600P</t>
  </si>
  <si>
    <t>1/1.8" 5MP CMOS with a 4.6mm fixed focal lens, FoV: H: 77.9˚, V: 57.9˚ for the PNM-9320VQP and PNM-9322VQP</t>
  </si>
  <si>
    <t>SLA-2M2400Q</t>
  </si>
  <si>
    <t>PNM-9000VQ Lens module</t>
  </si>
  <si>
    <t>For the PNM-9000VQ, PNM-9002VQ</t>
  </si>
  <si>
    <t>1/2.8" 2MP CMOS with a 2.4mm fixed focal lens, FoV: H: 135.4˚, V: 71.2˚ for the PNM-9000VQ</t>
  </si>
  <si>
    <t>8801089172969</t>
  </si>
  <si>
    <t>SLA-2M2800Q</t>
  </si>
  <si>
    <t>1/2.8" 2MP CMOS with a 2.8mm fixed focal lens, FoV: H: 107.4˚, V: 62.2˚, for the PNM-9000VQ</t>
  </si>
  <si>
    <t>8801089176721</t>
  </si>
  <si>
    <t>SLA-2M3600Q</t>
  </si>
  <si>
    <t>1/2.8" 2MP CMOS with a 3.6mm fixed focal lens, FoV: H: 94.8˚, V: 49.3˚, for the PNM-9000VQ</t>
  </si>
  <si>
    <t>8801089173027
8801089114570</t>
  </si>
  <si>
    <t>SLA-5M3700Q</t>
  </si>
  <si>
    <t>1/1.8" 5MP CMOS with a 3.7mm fixed focal lens, FoV: H: 97.5˚, V: 71.9˚ for the PNM-9000VQ</t>
  </si>
  <si>
    <t>8801089176233</t>
  </si>
  <si>
    <t>SLA-5M4600Q</t>
  </si>
  <si>
    <t>1/1.8" 5MP CMOS with a 4.6mm fixed focal lens, FoV: H: 77.9˚, V: 57.9˚ for the PNM-9000VQ</t>
  </si>
  <si>
    <t>8801089173492</t>
  </si>
  <si>
    <t>SLA-5M7000Q</t>
  </si>
  <si>
    <t>1/1.8" 5MP CMOS with a 7.0mm fixed focal lens, FoV: H: 50.7˚, V: 37.8˚ for the PNM-9000VQ</t>
  </si>
  <si>
    <t>8801089173461</t>
  </si>
  <si>
    <t>SLA-5M4600D</t>
  </si>
  <si>
    <t>PNM-9000VD Lens module</t>
  </si>
  <si>
    <t>Limited Stock
Lens for the PNM-9000VD</t>
  </si>
  <si>
    <t>1/1.8" 5MP CMOS with a 4.6mm fixed focal lens, FoV: H: 77.9˚, V: 57.9˚ for the PNM-9000VD</t>
  </si>
  <si>
    <t>8801089173454</t>
  </si>
  <si>
    <t>SLA-5M7000D</t>
  </si>
  <si>
    <t>1/1.8" 5MP CMOS with a 7.0mm fixed focal lens, FoV: H: 50.7˚, V: 37.8˚ for the PNM-9000VD</t>
  </si>
  <si>
    <t>8801089173478</t>
  </si>
  <si>
    <t>SLA-2M2402D</t>
  </si>
  <si>
    <t>PNM-7002VD Lens module</t>
  </si>
  <si>
    <t>Limited Stock
Lens for the PNM-7002VD</t>
  </si>
  <si>
    <t>1/2.8" 2MP CMOS with a 2.4mm fixed focal lens, FoV: H: 135.4˚, V: 71.2˚, for the PNM-7002VD</t>
  </si>
  <si>
    <t>SLA-2M2802D</t>
  </si>
  <si>
    <t>Limited Stock
Lens for the PNM-7002VD
No Replacement</t>
  </si>
  <si>
    <t>1/2.8" 2MP CMOS with a 2.8mm fixed focal lens, FoV: H: 107.4˚, V: 62.2˚, for the PNM-7002VD</t>
  </si>
  <si>
    <t>SLA-2M3602D</t>
  </si>
  <si>
    <t>1/2.8" 2MP CMOS with a 3.6mm fixed focal lens, FoV: H: 94.8˚, V: 49.3˚, for the PNM-7002VD</t>
  </si>
  <si>
    <t>SLA-2M6002D</t>
  </si>
  <si>
    <t>1/2.8" 2MP CMOS with a 6.0mm fixed focal lens, FoV: H: 50.4˚, V: 28.8˚, for the PNM-7002VD</t>
  </si>
  <si>
    <t>SLA-M2890DN</t>
  </si>
  <si>
    <t>Megapixel DC-iris Lens</t>
  </si>
  <si>
    <t xml:space="preserve">Lens, 1/2.8", 3 MP, Vari-focal (2.8-9.0mm), Auto DC Iris, CS-Mount </t>
  </si>
  <si>
    <t>8801089137937</t>
  </si>
  <si>
    <t>SLA-M2890PN</t>
  </si>
  <si>
    <t>Megapixel P-iris Lens</t>
  </si>
  <si>
    <t xml:space="preserve">Lens, 1/2.8", 3 MP, Vari-focal (2.8-9.0mm), Auto P Iris, CS-Mount </t>
  </si>
  <si>
    <t>8801089137944</t>
  </si>
  <si>
    <t>Installation Solution</t>
  </si>
  <si>
    <t>SBP-168WMW1</t>
  </si>
  <si>
    <t>Wall&amp;Pole Mount</t>
  </si>
  <si>
    <t>Wall mount white compatible with XNP-6120HW</t>
  </si>
  <si>
    <t>SHP-1730FPW</t>
  </si>
  <si>
    <t>Flush mount</t>
  </si>
  <si>
    <t>Plenum rated in-ceiling mount  Compatible with XNP-C7310R &amp; C9310R</t>
  </si>
  <si>
    <t>SBP-300BW1</t>
  </si>
  <si>
    <t>Wall Mount Bracket</t>
  </si>
  <si>
    <t>Table top mount is with conduit hole 3/4" (19.1mm) (M25)</t>
  </si>
  <si>
    <t xml:space="preserve">Wall Mount Base Compatible with wall mounts SBP-300WMW and SBP-300WMW1
Table top mount for (TNO-7180RLP) Includes conduit hole 3/4" (19.1mm) (M25)
</t>
  </si>
  <si>
    <t>SBP-187WMW</t>
  </si>
  <si>
    <t>Wall &amp; Pole Mount for High speed LPR (TNO-7180RLP) camera</t>
  </si>
  <si>
    <t>Wall &amp; Pole Mount for (TNO-7180RLP) High Speed Global shutter LPR camera (Steel strap sold separately)</t>
  </si>
  <si>
    <t>8801089217271</t>
  </si>
  <si>
    <t>SBD-110GPA</t>
  </si>
  <si>
    <t>Installation Kit</t>
  </si>
  <si>
    <t>Installation kit for TNV-C8014RM &amp; TNV-C8034RM, includes mount plate and M12 to RJ45 adapter</t>
  </si>
  <si>
    <t>SBD-137WMA</t>
  </si>
  <si>
    <t>Wall Adapter Plate</t>
  </si>
  <si>
    <t>Wall adaptor plate to make a Q-Core camera compatible with SBP-137WMW and SBP-137WMW1</t>
  </si>
  <si>
    <t>8801089220660</t>
  </si>
  <si>
    <t>SBD-110GP1</t>
  </si>
  <si>
    <t>Gangbox Plate</t>
  </si>
  <si>
    <t>Adaptor plate for Single, Double, 4" Octagon, supported cameras: QNV-C8011R/C8012/C9011R,  QND-6011/21, 8011/21, QNF-8010, 9010, LND-6012R/22R, QND-6012R/22R, 7012R/22R, QNE-8011R/21R, ANE-L6012R, L7012R</t>
  </si>
  <si>
    <t>SPM-4210</t>
  </si>
  <si>
    <t>Network I/O Box</t>
  </si>
  <si>
    <r>
      <t xml:space="preserve">Network I/O Box for PTZ plus, 4-configurable I/O ports, Audio I/O, PoE. Compatible with XNP-9300RW/9250R/9250 XNP-8300RW/8250R/8250, XNP-6400RW/6400R/6400, </t>
    </r>
    <r>
      <rPr>
        <sz val="12"/>
        <color indexed="10"/>
        <rFont val="Arial"/>
        <family val="2"/>
      </rPr>
      <t>PNM-C12083RVD/C7083RVD/12082RVD/7082RVD</t>
    </r>
  </si>
  <si>
    <t>SBS-165B</t>
  </si>
  <si>
    <t xml:space="preserve">Surface Mount Backbox for Video Intercom TID-600R </t>
  </si>
  <si>
    <t>Surface Mount Back Box (with conduit holes) for TID-600R</t>
  </si>
  <si>
    <t>SBS-165TM</t>
  </si>
  <si>
    <t>Tilt Mount for Video Intercom TID-600R</t>
  </si>
  <si>
    <t xml:space="preserve">Tilt Mount for TID-600R, 30° Tilt angle, Installable on Left or Right
</t>
  </si>
  <si>
    <t>SHS-165F</t>
  </si>
  <si>
    <t>Flush Mount for Video Intercom TID-600R</t>
  </si>
  <si>
    <r>
      <rPr>
        <sz val="12"/>
        <color rgb="FF000000"/>
        <rFont val="Arial"/>
        <family val="2"/>
      </rPr>
      <t xml:space="preserve">Flush Mount for TID-600R, 2 Cover plates included (White, Dark </t>
    </r>
    <r>
      <rPr>
        <sz val="12"/>
        <color rgb="FFFF0000"/>
        <rFont val="Arial"/>
        <family val="2"/>
      </rPr>
      <t>Grey</t>
    </r>
    <r>
      <rPr>
        <sz val="12"/>
        <color rgb="FF000000"/>
        <rFont val="Arial"/>
        <family val="2"/>
      </rPr>
      <t>)</t>
    </r>
  </si>
  <si>
    <t>SBC-160BF</t>
  </si>
  <si>
    <t>Black Skin Cover</t>
  </si>
  <si>
    <r>
      <rPr>
        <sz val="12"/>
        <color rgb="FF000000"/>
        <rFont val="Arial"/>
        <family val="2"/>
      </rPr>
      <t xml:space="preserve">Black Skin Cover for XNF-9013RV, </t>
    </r>
    <r>
      <rPr>
        <sz val="12"/>
        <color rgb="FFFF0000"/>
        <rFont val="Arial"/>
        <family val="2"/>
      </rPr>
      <t>QTY of 6</t>
    </r>
  </si>
  <si>
    <t>SBC-165W</t>
  </si>
  <si>
    <t>White Cover for Video Intercom TID-600R</t>
  </si>
  <si>
    <t xml:space="preserve">White Skin Cover for TID-600R
</t>
  </si>
  <si>
    <t>TA-18</t>
  </si>
  <si>
    <t>Flush Mount for TCIS-2 and TCIS-3</t>
  </si>
  <si>
    <t>Turbine Compact Flush-Mount Back Box for TCIS-2 and TCIS-3</t>
  </si>
  <si>
    <t>TA-14</t>
  </si>
  <si>
    <t>Windscreen for TCIS-2 and TCIS-3</t>
  </si>
  <si>
    <t>Windscreen Microphone for TCIS-2 and TCIS-3</t>
  </si>
  <si>
    <t>TA-13</t>
  </si>
  <si>
    <t>Onwall Back Box for TMIS-1</t>
  </si>
  <si>
    <t>Turbine Mini On Wall Back Box White, Compatible with TMIS-1</t>
  </si>
  <si>
    <t>TA-5</t>
  </si>
  <si>
    <t>Bracket for 2 Gang Back Box for TCIS-2 and TCIS-3</t>
  </si>
  <si>
    <t>Bracket for US 2 GANG Double Depth back Box, compatible with TCIS-2 and TCIS-3</t>
  </si>
  <si>
    <t>TA-1</t>
  </si>
  <si>
    <t>Onwall Back Box for TCIS-2 and TCIS-3</t>
  </si>
  <si>
    <t>Turbine Compact Onwall Back Box, IP66, IK10,Aluminum ally, Grey,  Compatible with TCIS-2 and TCIS 3</t>
  </si>
  <si>
    <t>TKIS-2</t>
  </si>
  <si>
    <t>External Relay for Audio Intercoms</t>
  </si>
  <si>
    <t>Zenitel Turbine Intercom module used as an external relay for the Zenitel Turbine Intercoms, Ports-I/O, Relay, 10W Audio Out, DIN-rail mountable, Avaya and CISCO Certified, UL</t>
  </si>
  <si>
    <t>SBD-110GP</t>
  </si>
  <si>
    <r>
      <t xml:space="preserve">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t>
    </r>
    <r>
      <rPr>
        <b/>
        <sz val="12"/>
        <color rgb="FFFF0000"/>
        <rFont val="Arial"/>
        <family val="2"/>
      </rPr>
      <t>Pack of 5</t>
    </r>
  </si>
  <si>
    <t>8801089165886</t>
  </si>
  <si>
    <t>SBD-150GP</t>
  </si>
  <si>
    <t>Adapter Plate</t>
  </si>
  <si>
    <t>Adapter plate for Double, 4" Octagon, 4" Square compatible with QNV-6082R/6082R1/6084R/7082R/6072R/6072R1/7082R/8080R, XNP-6040HW, ACV-8080R/8081R, ANV-L6082R/7082R, QNV-C9083R/C8083R/C6083R</t>
  </si>
  <si>
    <t>SBP-B-100P</t>
  </si>
  <si>
    <t>Gang box Plate (L)</t>
  </si>
  <si>
    <t>Single Gang Box Converter Plate for XNV-6011</t>
  </si>
  <si>
    <t>STB-2000</t>
  </si>
  <si>
    <t>ATM mounting bracket</t>
  </si>
  <si>
    <t>ATM mounting bracket for remote head lens, compatible with SLA-T2480, SLA-T2480A, SLA-T4680, SLA-T4680A lenses</t>
  </si>
  <si>
    <t>SBP-168HM</t>
  </si>
  <si>
    <t>Cap Adapter</t>
  </si>
  <si>
    <t>Cap Adapter for the XNP-6120H</t>
  </si>
  <si>
    <t>8801089168085</t>
  </si>
  <si>
    <t>SBP-140CMB</t>
  </si>
  <si>
    <t>Ceiling Mount</t>
  </si>
  <si>
    <t>Ceiling mount base (w/o conduit holes), compatible with extension pipes: SBP-150CMP/300CMP/900CMP</t>
  </si>
  <si>
    <t>SBP-C15P</t>
  </si>
  <si>
    <t>Ceiling Mount Coupler</t>
  </si>
  <si>
    <t>Ceiling mount coupler (for pipe extension), compatible with SBP-150CMP, SBP-300CMP, SBP-900CMP</t>
  </si>
  <si>
    <t>SBP-C35H</t>
  </si>
  <si>
    <t>Pipe Converter</t>
  </si>
  <si>
    <r>
      <rPr>
        <sz val="12"/>
        <color rgb="FF000000"/>
        <rFont val="Arial"/>
        <family val="2"/>
      </rPr>
      <t xml:space="preserve">3/4” to 1.5” PF pipe converter, to support compatibility between 3/4” pipe/connector and hanging adaptor
</t>
    </r>
    <r>
      <rPr>
        <sz val="12"/>
        <color rgb="FFFF0000"/>
        <rFont val="Arial"/>
        <family val="2"/>
      </rPr>
      <t>Pack of 4</t>
    </r>
  </si>
  <si>
    <t>SBP-C15NP</t>
  </si>
  <si>
    <t>Thread Converter</t>
  </si>
  <si>
    <t>1.5” NPT to PF thread converter, to support compatibility with NPT threaded pipes</t>
  </si>
  <si>
    <t>SBP-C15H</t>
  </si>
  <si>
    <t>1.5” coupler (White)</t>
  </si>
  <si>
    <r>
      <t xml:space="preserve">1.5" Coupler (White) </t>
    </r>
    <r>
      <rPr>
        <sz val="12"/>
        <color rgb="FFFF0000"/>
        <rFont val="Arial"/>
        <family val="2"/>
      </rPr>
      <t>Pack of 4</t>
    </r>
    <r>
      <rPr>
        <sz val="12"/>
        <color rgb="FF000000"/>
        <rFont val="Arial"/>
        <family val="2"/>
      </rPr>
      <t xml:space="preserve"> compatible with
Ceiling mount SBP-140CMB, SBP-180CMB, SBP-180CMS
Hanging Adaptor SBP-099HMW, SBP-120HMW, SBP-140HMW, SBP-160HMW1, 
SBP-180HMW1, SBP-200HMW, SBP-250HMW, SBP-315HMW, SBP-156HMW</t>
    </r>
  </si>
  <si>
    <t>SBP-140CMT</t>
  </si>
  <si>
    <t>Tile Grid Ceiling Mount</t>
  </si>
  <si>
    <r>
      <rPr>
        <sz val="12"/>
        <color rgb="FF000000"/>
        <rFont val="Arial"/>
        <family val="2"/>
      </rPr>
      <t xml:space="preserve">Tile Grid Ceiling Mount </t>
    </r>
    <r>
      <rPr>
        <sz val="12"/>
        <color rgb="FFFF0000"/>
        <rFont val="Arial"/>
        <family val="2"/>
      </rPr>
      <t>Pack of 4</t>
    </r>
    <r>
      <rPr>
        <sz val="12"/>
        <color rgb="FF000000"/>
        <rFont val="Arial"/>
        <family val="2"/>
      </rPr>
      <t>, Compatible with QND-6011/6021, QND-8011/8021 QNF-8010/9010, 
QND-6012R/6022R/6082R, QNV-C9011R/C8011R/C8012, 
LND-6012R/6022R/6072R, QNE-8011R/8021R, ANE-L6012R/L7012R/L7012L, 
QNV-C8083R/C9083R, XND-8082RV/9082RV, 
X plus indoor dome, P AI indoor dome</t>
    </r>
  </si>
  <si>
    <t>SBP-140HMW</t>
  </si>
  <si>
    <t>Cap Adapter for QNV-C9083R, QNV-C8083R</t>
  </si>
  <si>
    <t>SBP-200C</t>
  </si>
  <si>
    <t>Mounting Hole Cover</t>
  </si>
  <si>
    <r>
      <t xml:space="preserve">Mount Plate </t>
    </r>
    <r>
      <rPr>
        <sz val="12"/>
        <color rgb="FFFF0000"/>
        <rFont val="Arial"/>
        <family val="2"/>
      </rPr>
      <t>Pack of 5</t>
    </r>
    <r>
      <rPr>
        <sz val="12"/>
        <color rgb="FF000000"/>
        <rFont val="Arial"/>
        <family val="2"/>
      </rPr>
      <t xml:space="preserve"> for SBP-250WMW &amp; SBP-400WMW compatible with PNM-C16013RVQ</t>
    </r>
  </si>
  <si>
    <t>8801089231703</t>
  </si>
  <si>
    <t>SBP-200HMW</t>
  </si>
  <si>
    <t>Cap Adapter for the PNM-9000VD, PNM-7002VD and PNM-C16013RVQ Multi-sensor</t>
  </si>
  <si>
    <t>SBP-300HM8</t>
  </si>
  <si>
    <t>Cap Adapter for the PND-9080R, XND-6080 / 6080R / 6080V / 6080RV, XND-8080R / 8080RV, XND-L6080R / L6080RV / L6080V</t>
  </si>
  <si>
    <t>8801089168801</t>
  </si>
  <si>
    <t>SBP-300HM7</t>
  </si>
  <si>
    <t>Small cap adapter (aluminum), accessory for XNV-6011, SCD-6013 / 6023R / 6025R, QND-6010R / 7010R / 7020R / 7030R, XND-6010 / 6020R, XND-8020R / 8030R / 8040R,  XNV-6011, HCD-6010 / 6020R / 7010R / 7010RA / 7020R / 7020RA / 7030R / 7030RA, LND-6011R / 6021R / 6031R.</t>
  </si>
  <si>
    <t>8801089168788</t>
  </si>
  <si>
    <t>SBP-300HMW7</t>
  </si>
  <si>
    <t>Small cap adapter (aluminum), accessory for XNV-6011W, QND-8010R / 8020R / 8030R, QND-6012R / 6022R / 6032R, QND-7012R / 7022R / 7032R, LND-6010R / 6012R / 6020R / 6022R / 6030R / 6032R, HCF-8010V white color</t>
  </si>
  <si>
    <t>8801089168511</t>
  </si>
  <si>
    <t>SBP-300HM6</t>
  </si>
  <si>
    <t>Medium Cap Adapter (Aluminum), accessory for PNV-9080R, XNV-6120 / 6120R / 6080 / 6080R / 6085 / 6085V, XNV-8080R, XNV-L6080 / L6080R, PNM-7000VD</t>
  </si>
  <si>
    <t>8801089170590</t>
  </si>
  <si>
    <t>SBP-300HM5</t>
  </si>
  <si>
    <t>Small cap adapter (aluminum), accessory for 5MP fisheye cameras (SNF-8010, SNF-8010VM, XNF-8010R / 8010RV / 8010RVM, PNF-9010R / 9010RV / 9010RVM), QNE-6080RV, QNV-7080RV, Works with Mounts (SBP-300CM, SBP-300LM, SBP-300WM, SBP-300WM1)</t>
  </si>
  <si>
    <t>8801089167798</t>
  </si>
  <si>
    <t>SBP-301HMW3</t>
  </si>
  <si>
    <t>Medium Cap Adapter Accessory, compatible with QNP-6250, QNP-6320, White color</t>
  </si>
  <si>
    <t>8801089214751 </t>
  </si>
  <si>
    <t>SBP-301HM5</t>
  </si>
  <si>
    <t>Replacement for SBP-301HM2</t>
  </si>
  <si>
    <t>Small Cap Adapter (Aluminum), accessory for SCV-6083R / 6023R/ 6085R, LNV-6071R, QNV-6070R / 6071R / 7080R/ 7081R, HCV-6070R / 6080R / 6080RSD / 7070R / 7070RA / 7080R / 7080RVP  , XNP-6040H, (Ivory color).</t>
  </si>
  <si>
    <t>8801089167996</t>
  </si>
  <si>
    <t>SBP-099HMW</t>
  </si>
  <si>
    <t>Small cap adapter, accessory for Q-mini cameras: QNF-8010,QNF-9010,QND-6011, QND-6021, QND-8011, QND-8021 (White color)</t>
  </si>
  <si>
    <t>8801089190833</t>
  </si>
  <si>
    <t>SBP-300HMW5</t>
  </si>
  <si>
    <t>Small cap adapter, accessory for XNF-8010RW / 8010RVW, QNE-6080RVW / 7080RVW (White color).</t>
  </si>
  <si>
    <t>8801089167767</t>
  </si>
  <si>
    <t>SBP-150CMI</t>
  </si>
  <si>
    <t>Ceiling mount</t>
  </si>
  <si>
    <t>Ceiling mount (150mm) (w/o conduit holes), compatible with all 1.5" hanging mounts and extension pipes:  SBP-C15P, SBP-150CMP/300CMP/900CMP</t>
  </si>
  <si>
    <t>8801089220547</t>
  </si>
  <si>
    <t>SBP-300CMI</t>
  </si>
  <si>
    <t>Pendant Mount Accessory, Length: 300mm (11.81") with female 1.5" pipe thread</t>
  </si>
  <si>
    <t>SBP-302CM-06</t>
  </si>
  <si>
    <t>Extension pendant pipe 6" (L)</t>
  </si>
  <si>
    <t>Extension pendant pipe 6" long, fit the SBP-302CMB (Mounting backbox), SBP-302CMA (mounting plate), SBP-302CM 
(telescopic pendant mount) and the extension pipes SBP-302CM-12 and SBP-302CM-36</t>
  </si>
  <si>
    <t>SBP-301HMW2</t>
  </si>
  <si>
    <t>Small cap adapter (aluminum) accessory, (QNV-6072R / 6082R / 8080R / 7082R, LNV-6070R / 6072R), (White color).</t>
  </si>
  <si>
    <t>8801089167989</t>
  </si>
  <si>
    <t>SBP-317HMWP</t>
  </si>
  <si>
    <t>Hanging Cap Adapter with extra storage space. Can be used with PNM-9084RQZ / PNM-9084RQZ1 / PNM-9085RQZ / PNM-9085RQZ1. Mount screw size : PF 1 1/2", White</t>
  </si>
  <si>
    <t>SBP-315C</t>
  </si>
  <si>
    <r>
      <t xml:space="preserve">Mount Plate </t>
    </r>
    <r>
      <rPr>
        <sz val="12"/>
        <color rgb="FFFF0000"/>
        <rFont val="Arial"/>
        <family val="2"/>
      </rPr>
      <t>Pack of 5</t>
    </r>
    <r>
      <rPr>
        <sz val="12"/>
        <color rgb="FF000000"/>
        <rFont val="Arial"/>
        <family val="2"/>
      </rPr>
      <t xml:space="preserve"> for SBP-250WMW &amp; SBP-400WMW compatible with PNM-9084RQZ/RQZ1, PNM-9085RQZ/RQZ1</t>
    </r>
  </si>
  <si>
    <t>8801089231727</t>
  </si>
  <si>
    <t>SBP-315HMW</t>
  </si>
  <si>
    <t>Cap Adapter for PNM-9084RQZ(1), PNM-9085RQZ(1)</t>
  </si>
  <si>
    <t>8801089225481</t>
  </si>
  <si>
    <t>Accessories</t>
  </si>
  <si>
    <t>SBP-317HMW</t>
  </si>
  <si>
    <t>Can be used with PNM-9084RQZ / PNM-9084RQZ1 / PNM-9085RQZ / PNM-9085RQZ1. Mount screw size : PF 1 1/2", (White color).</t>
  </si>
  <si>
    <t>8801089179760</t>
  </si>
  <si>
    <t>SBP-122HM</t>
  </si>
  <si>
    <t>Small cap adapter for: (QND-7080R / 6070R / 6071R / 7081R), QNV-7010R/20R/30R, QNV-6010R/20R/30R, XNV-6010/20R, XNV-8020R/30R/40R, HCD-6070R / 6080R / 7070R / 7070RA /7080R, HCV-7010R /7010RA / 7020R / 7020RA / 7030R / 7030RA, LND-6071R, LNV6011R / 6021R / 6031R, SCD-6083R / 6085R)</t>
  </si>
  <si>
    <t>8801089168658</t>
  </si>
  <si>
    <t>SBP-122HMW</t>
  </si>
  <si>
    <t>Cap adapter for the (ANV-L6012R / L7012R , QND- 6072R / 7082R / 6082R / 8080R, QNV-6012R / 6022R / 6032R / 7012R / 7022R / 7032R / 8010R / 8020R / 8030R, LND-6070R / 6072R, LNV-6010R / 6012R / 6020R / 6022R/ 6030R / 6032R, HCF-8010V), white color</t>
  </si>
  <si>
    <t>8801089168733</t>
  </si>
  <si>
    <t>SBP-167HM</t>
  </si>
  <si>
    <t>Hanging cap (ivory) for the indoor X Plus dome cameras</t>
  </si>
  <si>
    <t>8801089168061</t>
  </si>
  <si>
    <t>SBP-250C</t>
  </si>
  <si>
    <r>
      <t xml:space="preserve">Mount Plate </t>
    </r>
    <r>
      <rPr>
        <sz val="12"/>
        <color rgb="FFFF0000"/>
        <rFont val="Arial"/>
        <family val="2"/>
      </rPr>
      <t>Pack of 5</t>
    </r>
    <r>
      <rPr>
        <sz val="12"/>
        <color rgb="FF000000"/>
        <rFont val="Arial"/>
        <family val="2"/>
      </rPr>
      <t xml:space="preserve"> for SBP-250WMW &amp; SBP-400WMW compatible with PNM-C16083RVQ/C32083RVQ, PNM-8082VT, PNM-9084QZ/QZ1, 
PNM-9022V, PNM-C9022RV, PNM-9031RV</t>
    </r>
  </si>
  <si>
    <t>8801089231710</t>
  </si>
  <si>
    <t>SBP-250HMW</t>
  </si>
  <si>
    <t>Cap adapter for the PNM-9084QZ1, PNM-9084QZ, PNM-8082VT, PNM-9022V, PNM-C9022RV, PNM-9031RV, PNM-9002VQ, PNM-C16083RVQ, PNM-C32083RVQ</t>
  </si>
  <si>
    <t>SBP-276HMW</t>
  </si>
  <si>
    <r>
      <t xml:space="preserve">Cap adapter for the PNM-9084QZ, PNM-8082VT, PNM-9022V, </t>
    </r>
    <r>
      <rPr>
        <sz val="12"/>
        <color rgb="FF161616"/>
        <rFont val="Arial"/>
        <family val="2"/>
      </rPr>
      <t>PNM-9031RV,</t>
    </r>
    <r>
      <rPr>
        <sz val="12"/>
        <color rgb="FFFF0000"/>
        <rFont val="Arial"/>
        <family val="2"/>
      </rPr>
      <t xml:space="preserve"> </t>
    </r>
    <r>
      <rPr>
        <sz val="12"/>
        <color rgb="FF161616"/>
        <rFont val="Arial"/>
        <family val="2"/>
      </rPr>
      <t>PNM9002VQ</t>
    </r>
  </si>
  <si>
    <t>8801089179807</t>
  </si>
  <si>
    <t>SBP-160HMW1</t>
  </si>
  <si>
    <t>Replacement for SBP-167HMW</t>
  </si>
  <si>
    <r>
      <rPr>
        <sz val="12"/>
        <color rgb="FF000000"/>
        <rFont val="Arial"/>
        <family val="2"/>
      </rPr>
      <t>Hanging cap compatible with: XNF-9010RV / 9010RVM, XND-9082RV / 8082RV, XND- 6081V / 6081VZ / 6081RV / 6081REV, XND-8081RV /</t>
    </r>
    <r>
      <rPr>
        <sz val="12"/>
        <color rgb="FFFF0000"/>
        <rFont val="Arial"/>
        <family val="2"/>
      </rPr>
      <t xml:space="preserve"> </t>
    </r>
    <r>
      <rPr>
        <sz val="12"/>
        <color rgb="FF161616"/>
        <rFont val="Arial"/>
        <family val="2"/>
      </rPr>
      <t>8081REV</t>
    </r>
    <r>
      <rPr>
        <sz val="12"/>
        <color rgb="FF000000"/>
        <rFont val="Arial"/>
        <family val="2"/>
      </rPr>
      <t>, PND-A9081RV, PND-A6081RV, XND-6083RV / C7083RV / 8081VZ / 8083RV / C8083RV / 8093RV / 9083RV / C9083RV, XNV-C6083R / C7083R / C8083R / C9083R, TNF-9010, white color.</t>
    </r>
  </si>
  <si>
    <t>SBP-187HM</t>
  </si>
  <si>
    <t>Hanging cap (ivory) for the outdoor X Plus dome cameras</t>
  </si>
  <si>
    <t>8801089162441</t>
  </si>
  <si>
    <t>SBP-180CMS</t>
  </si>
  <si>
    <t>Swivel based Ceiling Mount (base), compatible with SBP-C15P, SBP-150CMP/300CMP/900CMP</t>
  </si>
  <si>
    <t>SBP-180CMB</t>
  </si>
  <si>
    <t>Ceiling Mount Base</t>
  </si>
  <si>
    <t>Ceiling mount base (with conduit holes) compatible with SBP-C15P, SBP-150CMP/300CMP/900CMP</t>
  </si>
  <si>
    <t>SBP-180HMW1</t>
  </si>
  <si>
    <t>Replacement for SBP-187HMW</t>
  </si>
  <si>
    <t>Hanging cap compatible with:  XNV-8082R / 8093R / 9082R, XNV- 6083R / 8083R / 9083R, XNV-6123R / 6081 / 6081R / 6081Z / 6081RE / 8081RE / 8081R / 8081Z, PNV-A9081R / A6081R / A9081RLP / PNV-A6081R-E1T / PNV-A6081R-E2T, XNV-6083RZ / 8083RZ / 9083RZ, white color.</t>
  </si>
  <si>
    <t>8801089217578</t>
  </si>
  <si>
    <t>SBC-170C</t>
  </si>
  <si>
    <t>Silver Skin Cover</t>
  </si>
  <si>
    <t>Silver Skin Cover for TNV-8011C</t>
  </si>
  <si>
    <t>SBC-170CB</t>
  </si>
  <si>
    <t>Black Skin Cover for TNV-8011C</t>
  </si>
  <si>
    <t>SBC-170CW</t>
  </si>
  <si>
    <t>White Skin Cover</t>
  </si>
  <si>
    <t>White Skin Cover for TNV-8011C</t>
  </si>
  <si>
    <t>SBC-160B</t>
  </si>
  <si>
    <t>Black cover</t>
  </si>
  <si>
    <r>
      <t xml:space="preserve">Black skin cover for indoor X-Plus series domes XND-6081REV / 6081RV / 6081V / 6081VZ / 8081REV / 8081RV / 8081VZ / 9082RV / 8082RV / 6083RV / 8083RV / 8093RV / 9083RV, PND-A9081RV, PND-A6081RV.  </t>
    </r>
    <r>
      <rPr>
        <b/>
        <sz val="12"/>
        <color rgb="FFFF0000"/>
        <rFont val="Arial"/>
        <family val="2"/>
      </rPr>
      <t>QTY of 3</t>
    </r>
  </si>
  <si>
    <t>SBC-200B</t>
  </si>
  <si>
    <r>
      <rPr>
        <sz val="12"/>
        <color rgb="FF000000"/>
        <rFont val="Arial"/>
        <family val="2"/>
      </rPr>
      <t xml:space="preserve">Black Skin Cover for PNM-C16013RVQ </t>
    </r>
    <r>
      <rPr>
        <sz val="12"/>
        <color rgb="FFFF0000"/>
        <rFont val="Arial"/>
        <family val="2"/>
      </rPr>
      <t>Pack of 3</t>
    </r>
  </si>
  <si>
    <t>SBC-180B</t>
  </si>
  <si>
    <r>
      <t xml:space="preserve">Black skin cover for outdoor X-Plus series domes XNV-6081 / 6081R / 6081RE / 6081Z / 8081R / 8081RE / 8081Z / 9082R / 8082R / 6083R / 8083R / 8093R / 903R. </t>
    </r>
    <r>
      <rPr>
        <b/>
        <sz val="12"/>
        <color rgb="FFFF0000"/>
        <rFont val="Arial"/>
        <family val="2"/>
      </rPr>
      <t>QTY of 3</t>
    </r>
  </si>
  <si>
    <t>SBV-160WC</t>
  </si>
  <si>
    <t>Weather Cap</t>
  </si>
  <si>
    <t>Weather cap for the following outdoor domes: PNV-9080R, XND-6085 / 6085V / 6080 / 6080R / 6085 / 6120 / 6120R / 8080R / L6080 / L6080R</t>
  </si>
  <si>
    <t>8801089170606</t>
  </si>
  <si>
    <t>SBV-120WCW</t>
  </si>
  <si>
    <t>Weather cap for the following outdoor domes: QNV- 6012R / 6022R / 6032R / 8010R / 8020R / 8030R / 7012R / 7022R / 7032R, ANV-L6012R / L7012R, LNV- 6010R / 6012R / 6020R / 6022R / 6030R / 6032R, white color.</t>
  </si>
  <si>
    <t>8801089167088</t>
  </si>
  <si>
    <t>SBV-121WCW</t>
  </si>
  <si>
    <t>Weather Cap compatible with QNV-C8013R/C8023R</t>
  </si>
  <si>
    <t>SBV-140WCBW</t>
  </si>
  <si>
    <t>Weather Cap compatible with TNV-C8011RW</t>
  </si>
  <si>
    <t>SBV-161WCW</t>
  </si>
  <si>
    <t>Weather cap compatible with: XNV-C6083R/C7083R/C8083R/C9083R</t>
  </si>
  <si>
    <t>8801089207067</t>
  </si>
  <si>
    <t>SBV-253WCW</t>
  </si>
  <si>
    <t>Weather cap compatible with: PNM-9031RV / PNM-9022V</t>
  </si>
  <si>
    <t>8801089215123</t>
  </si>
  <si>
    <t>SBV-A14B</t>
  </si>
  <si>
    <t>Back Box</t>
  </si>
  <si>
    <t>Back box compatible with ANV-L6012R/L6082R/L7012R/L7082R, ANO-L6012R/L6022R/L6082R/L7012R/L7022R/L7082R, ANE-L6012R/L7012R, QNV-6072R/6072R1/6082R/6082R1/6084R/7082R/8080R/8081R</t>
  </si>
  <si>
    <t>SBV-180BW</t>
  </si>
  <si>
    <t>Backbox</t>
  </si>
  <si>
    <t>Backbox compatible with XND-C9083RV/C8083RV/C7083RV/C6083RV, XND-9083RV/8093RV/8083RV/6083RV, XNV-9083R/8093R/8083R/6083R, XND-9082RV/8082RV, XNV-9082R/8082R</t>
  </si>
  <si>
    <t>SBV-180WW</t>
  </si>
  <si>
    <t>Waterproof Backbox for Vandal X-Core and X-Plus cameras; Compatible models: XNV-6080R/L6080R/6085/6120R/8080R; XNV-6081R/8081R/6083R/8083R/8093R/9083R; XNV-C6083R/C7083R/C8083R/C9083R</t>
  </si>
  <si>
    <t>8801089205254</t>
  </si>
  <si>
    <t>SBV-215WCW</t>
  </si>
  <si>
    <t>Weather cap for PNM-C7083RVD/7082RVD and PNM-C12083RVD/12082RVD</t>
  </si>
  <si>
    <t>SBP-215HMWB</t>
  </si>
  <si>
    <t>Hanging Cap Adapter with vibration isolation gasket for Audio Beacon SPS-A100M</t>
  </si>
  <si>
    <t>SBP-215HMW</t>
  </si>
  <si>
    <t>Hanging mount for PNM-C7083RVD/7082RVD and PNM-C12083RVD/12082RVD</t>
  </si>
  <si>
    <t>SBC-140WB</t>
  </si>
  <si>
    <t>Black Skin Cover for TNV-C8011RW</t>
  </si>
  <si>
    <t>SBV-140TBW</t>
  </si>
  <si>
    <t>Tilt Mount</t>
  </si>
  <si>
    <t>Tilt Mount for TNV-C8011RW - 20° tilt</t>
  </si>
  <si>
    <t>SBV-140TMW</t>
  </si>
  <si>
    <t>Tilt Mount, compatible with: QNV-C8083R/C9083R, QNV-C8011R/C8012/C9011R, QND-6011/6021,
QND-8011/8021, QND-6012R/6022R/6082R, QND-7012R/7022R/7082R, QNE-8011R/8021R</t>
  </si>
  <si>
    <t>SBV-138TMW</t>
  </si>
  <si>
    <t>Tilt mount</t>
  </si>
  <si>
    <t>23° Tilt mount for Varifocal outdoor dome Q and L series cameras: Compatible models: QNV-6072R/6082R, QNV-7082R, QNV-8080R; LNV-6072R_x000D_</t>
  </si>
  <si>
    <t>8801089215758</t>
  </si>
  <si>
    <t>SBP-160TM</t>
  </si>
  <si>
    <t>Tilted Mount Adapter</t>
  </si>
  <si>
    <t>23° tilt mount for vandal outdoor domes (XNV-6080/R/8080R/L6080/L6080R, PNV-9080R/SNV-8081/8080/7084/R/6084/R/6085R/5084/R, SCV-6081R, XNV-6120/R, XNV-6085)</t>
  </si>
  <si>
    <t>8801089168757</t>
  </si>
  <si>
    <t>SBP-160TMW1</t>
  </si>
  <si>
    <t>Tilt Mount, compatible with: XNF-9010RV/RVM, XND-9082RV, XND-8082RV, XND-6081RV/6081REV, XND-8081RV/8081REV, PND-A9081RV</t>
  </si>
  <si>
    <t>8801089198792</t>
  </si>
  <si>
    <t>SBP-300TM1</t>
  </si>
  <si>
    <t>20° Tilt Angle Wall Mount Adapter (Poly Carbonate), Accessory for 5MP fisheye cameras (XNF-8010R/RV/RVM, PNF-9010R/RV/RVM), Ivory</t>
  </si>
  <si>
    <t>8801089162038</t>
  </si>
  <si>
    <t>SPB-VAN14W</t>
  </si>
  <si>
    <t>Smoke Dome</t>
  </si>
  <si>
    <t>Smoke Dome compatible with XNV-6012/6012M, XNV-6022RM, QNV-6024RM</t>
  </si>
  <si>
    <t>SPB-VAN23W</t>
  </si>
  <si>
    <t>Smoke Dome for TNV-C8014RM &amp; TNV-C8034RM</t>
  </si>
  <si>
    <t>SPG-VAN23W</t>
  </si>
  <si>
    <t>Dome Cover</t>
  </si>
  <si>
    <t>Clear Dome for TNV-C8014RM &amp; TNV-C8034RM</t>
  </si>
  <si>
    <t>SPB-IND88W</t>
  </si>
  <si>
    <t>Tinted Dome Cover</t>
  </si>
  <si>
    <t>Tinted dome for Indoor dome X-Core cameras</t>
  </si>
  <si>
    <t>SPB-PTZ95W</t>
  </si>
  <si>
    <t>Smoke Dome Cover compatible with XNP-C7310R &amp; XNP-C9310R</t>
  </si>
  <si>
    <t>SPG-PTZ95W</t>
  </si>
  <si>
    <t>Dome Cover compatible with XNP-C7310R &amp; XNP-C9310R</t>
  </si>
  <si>
    <t>SPB-VAN82W</t>
  </si>
  <si>
    <t>Smoked Dome Cover</t>
  </si>
  <si>
    <t>Smoke Dome for Q AI V/F Compatible with QNV-C6083R/C8083R/C9083R</t>
  </si>
  <si>
    <t>8801089231598</t>
  </si>
  <si>
    <t>SPB-VAN88W</t>
  </si>
  <si>
    <t>Tinted dome for Vandal dome X-Core cameras</t>
  </si>
  <si>
    <t>SPB-VAN89W</t>
  </si>
  <si>
    <t>Tinted Bubble</t>
  </si>
  <si>
    <t>Tinted dome cover for: XNV-6083RZ / XNV-8083RZ / XNV-9083RZ</t>
  </si>
  <si>
    <t>SHD-1400FPW</t>
  </si>
  <si>
    <t>Plenum Flush Mount</t>
  </si>
  <si>
    <t>Plenum rated flush mount Compatible with QNV-C8083R/C9083R</t>
  </si>
  <si>
    <t>SHD-1400FW</t>
  </si>
  <si>
    <t>Flush Mount</t>
  </si>
  <si>
    <t>In-ceiling flush mount Compatible with QNV-C8083R/C9083R</t>
  </si>
  <si>
    <t>SHD-1200FW</t>
  </si>
  <si>
    <t>Lite In-ceiling mount compatible with QNV-C8013R/8023R</t>
  </si>
  <si>
    <t>SHD-1200FPW</t>
  </si>
  <si>
    <t>Plenum In-ceiling Mount compatible with: QNV-C8011R/C8012/C9011R</t>
  </si>
  <si>
    <t>SHD-1201FPW</t>
  </si>
  <si>
    <t>Plenum flush mount</t>
  </si>
  <si>
    <t>Plenum In-ceiling mount compatible with QNV-C8013R/C8023R　</t>
  </si>
  <si>
    <t>SHD-1350FPW</t>
  </si>
  <si>
    <t xml:space="preserve">In-ceiling Housing for X-Plus module cameras </t>
  </si>
  <si>
    <t>SPB-VAN85W</t>
  </si>
  <si>
    <t>Tinted bubble for outdoor X-Plus cameras, compatible with: XNV-8081RE/8081R/8081Z, XNV-6081RE/6081R/6081/6081Z, PNV-A9081R, XNV-9082R/8082R</t>
  </si>
  <si>
    <t>8801089190789</t>
  </si>
  <si>
    <t>SPB-IND85W</t>
  </si>
  <si>
    <t>Tinted bubble for indoor X-Plus cameras, compatible with: XND-8081REV/8081RV/8081VZ, XND-6081REV/6081RV/6081V/6081VZ, PND-A9081RV, XND-9082RV/8082RV</t>
  </si>
  <si>
    <t>8801089190772</t>
  </si>
  <si>
    <t>SPB-FCD85W</t>
  </si>
  <si>
    <t>Tinted bubble for indoor flush mount X-Plus cameras, compatible with: XND-8081RF/8081FZ, XND-6081RF/6081F/6081FZ, PND-A9081RF, XNV-9082R/8082R</t>
  </si>
  <si>
    <t>8801089190796</t>
  </si>
  <si>
    <t>SPB-PTZ73</t>
  </si>
  <si>
    <t>Tinted replacement Bubble for XNP-6120H</t>
  </si>
  <si>
    <t>8801089168153</t>
  </si>
  <si>
    <t>SPB-PTZ82W</t>
  </si>
  <si>
    <t>Smoke Dome Cover compatible with QNP-6320H and QNP-6250H</t>
  </si>
  <si>
    <t>SPB-PTZ85W</t>
  </si>
  <si>
    <t>Smoked dome cover for PTZ Plus cameras: XNP-6400/6400R, XNP-8250/8250R, XNP-9250/9250R (not compatible with wiper models)</t>
  </si>
  <si>
    <t>SPB-VAN71</t>
  </si>
  <si>
    <t>Tinted replacement Bubble for XNV-6120, XNV-6120R</t>
  </si>
  <si>
    <t>8801089167705</t>
  </si>
  <si>
    <t>SPB-VAN81</t>
  </si>
  <si>
    <t>Tinted replacement Bubble for XNV-6085</t>
  </si>
  <si>
    <t>8801089167774</t>
  </si>
  <si>
    <t>SPB-IND11</t>
  </si>
  <si>
    <t>Tinted bubble (XND-6010/6020/8020R/8030R/8040R)</t>
  </si>
  <si>
    <t>8801089170651</t>
  </si>
  <si>
    <t>SPB-IND12</t>
  </si>
  <si>
    <t>Tinted bubble (QND- 6010R/6020R/6030R / 7010R/7020R/7030R, LND-6011R/6021R/6031R, HCD-7010RA/20RA/30RA)</t>
  </si>
  <si>
    <t>8801089162168</t>
  </si>
  <si>
    <t>SPB-INW72</t>
  </si>
  <si>
    <r>
      <t xml:space="preserve">Smoked dome cover for White Q/L varifocal indoor domes, </t>
    </r>
    <r>
      <rPr>
        <b/>
        <sz val="12"/>
        <color rgb="FFFF0000"/>
        <rFont val="Arial"/>
        <family val="2"/>
      </rPr>
      <t>(except QND-8080R)</t>
    </r>
  </si>
  <si>
    <t>8801089186386</t>
  </si>
  <si>
    <t>SPB-IND81V</t>
  </si>
  <si>
    <t>Tinted bubble (XND-6080V/XND-6080RV XND-8080RV)</t>
  </si>
  <si>
    <t>8801089168108</t>
  </si>
  <si>
    <t>SPB-VAN11</t>
  </si>
  <si>
    <t>Tinted bubble (XNV- 6010/6020/ 8020R/8030R/8040R)</t>
  </si>
  <si>
    <t>SPB-VAN12</t>
  </si>
  <si>
    <t>Tinted bubble (QNV- 6010R/6020R/6030R/ 7010R/7020R/7030R, LNV-6011R/6021R/6031R)</t>
  </si>
  <si>
    <t>8801089168115</t>
  </si>
  <si>
    <t>SPB-VAN16W</t>
  </si>
  <si>
    <t>Smoke Dome compatible with QNV-C8011R/C8012/C9011R</t>
  </si>
  <si>
    <t>SPB-VAN72</t>
  </si>
  <si>
    <r>
      <t>Tinted bubble (</t>
    </r>
    <r>
      <rPr>
        <b/>
        <sz val="12"/>
        <color rgb="FF000000"/>
        <rFont val="Arial"/>
        <family val="2"/>
      </rPr>
      <t>HCV</t>
    </r>
    <r>
      <rPr>
        <sz val="12"/>
        <color rgb="FF000000"/>
        <rFont val="Arial"/>
        <family val="2"/>
      </rPr>
      <t xml:space="preserve">-6070R/6080R/7070RA, </t>
    </r>
    <r>
      <rPr>
        <b/>
        <sz val="12"/>
        <color rgb="FF000000"/>
        <rFont val="Arial"/>
        <family val="2"/>
      </rPr>
      <t>SCV</t>
    </r>
    <r>
      <rPr>
        <sz val="12"/>
        <color rgb="FF000000"/>
        <rFont val="Arial"/>
        <family val="2"/>
      </rPr>
      <t>-6083R)</t>
    </r>
  </si>
  <si>
    <t>8801089167712</t>
  </si>
  <si>
    <t>SPB-VAW12</t>
  </si>
  <si>
    <t>Smoked dome cover for White Q/L fixed vandal domes (LNV-6012R/6022R/6032R, QNV-6012R/6022R/6032R/8010R/8020R/8030R)</t>
  </si>
  <si>
    <t>8801089186423</t>
  </si>
  <si>
    <t>SPB-INW12</t>
  </si>
  <si>
    <t>Smoked dome cover for White Q/L fixed indoor domes (LND-6012R/6022R/6032R, QND-6012R/6022R/6032R)</t>
  </si>
  <si>
    <t>8801089186393</t>
  </si>
  <si>
    <t>SPB-INW73</t>
  </si>
  <si>
    <t>Limited Stock
No Replacement</t>
  </si>
  <si>
    <t>Smoked dome cover for White QND-8080R</t>
  </si>
  <si>
    <t>8801089186812</t>
  </si>
  <si>
    <t>SPB-VAN3</t>
  </si>
  <si>
    <t>Accessory, tinted replacement Bubble for XNV-6080/6080R/L6080/L6080R, XNV-8080R</t>
  </si>
  <si>
    <t>8801089168696</t>
  </si>
  <si>
    <t>SPB-IND6</t>
  </si>
  <si>
    <t>Accessory, tinted replacement Bubble for SCD-6083R,HCD-6080R/6070R</t>
  </si>
  <si>
    <t>8801089162076</t>
  </si>
  <si>
    <t>SPB-MDC31</t>
  </si>
  <si>
    <t>Tinted dome cover for PNM-9084QZ and PNM-8082VT</t>
  </si>
  <si>
    <t>SPB-MDC41</t>
  </si>
  <si>
    <t>Tinted dome cover for PNM-9084RQZ and PNM-9085RQZ</t>
  </si>
  <si>
    <t>SPB-MDC41V</t>
  </si>
  <si>
    <t>Smoke dome compatible with PNM-C19183RVTP　</t>
  </si>
  <si>
    <t>SPB-MDC41W</t>
  </si>
  <si>
    <t>Tinted dome cover for PNM-9022V</t>
  </si>
  <si>
    <t>SPB-PTZ6</t>
  </si>
  <si>
    <t>Accessory, tinted replacement Bubble for Indoor PTZ: XNP-6320/6321, QNP-6230/6250/6320, HCP-6320A</t>
  </si>
  <si>
    <t>8801089159137</t>
  </si>
  <si>
    <t>SPG-VAN13W</t>
  </si>
  <si>
    <t>Dome cover with conduit hole access - Compatible with TNV-C7013RC</t>
  </si>
  <si>
    <t>SPB-VAW72</t>
  </si>
  <si>
    <t>Smoked dome cover for: QNV-8080R, QNV-6082R, LNV-6072R</t>
  </si>
  <si>
    <t>8801089186409</t>
  </si>
  <si>
    <t>SPG-IND12B</t>
  </si>
  <si>
    <t>Black cover for QND-6010R / 6012R / 6020R / 6022R / 6030R / 6032R, QND-7010R / 7012R / 7020R / 7022R / 7030R / 7032R,  LND-6010R / 6011R / 6012R/ 6020R / 6021R / 6022R / 6030R / 6031R / 6032R, HCD-6010 / 6020R / 7010R / 7010RA / 7020R / 7020RA / 7030R / 7030RA, SCD-6013 / 6023R / 6025R</t>
  </si>
  <si>
    <t>8801089162212</t>
  </si>
  <si>
    <t>SPG-IND72B</t>
  </si>
  <si>
    <t>Black cover for LND-6070R / 6071R / 6072R, QND-6070R / 6071R / 6072R / 6082R, QND-7080R / 7081R / 7082R</t>
  </si>
  <si>
    <t>8801089162229</t>
  </si>
  <si>
    <t>SPG-IND16B</t>
  </si>
  <si>
    <t>Black Cover</t>
  </si>
  <si>
    <t>Black cover for Q-mini cameras QND-6011, QND-6021, QND-8011, QND-8021</t>
  </si>
  <si>
    <t>8801089192813</t>
  </si>
  <si>
    <t>SHD-315F</t>
  </si>
  <si>
    <t>Flush mount (L)</t>
  </si>
  <si>
    <t>2X2 drop ceiling tile flush mount adaptor for the PNM-9084RQZ and PNM-9085RQZ</t>
  </si>
  <si>
    <t>SHD-1198FW</t>
  </si>
  <si>
    <t>In-ceiling flush mount accessory for indoor dome: QND-8080R, QND-7080R, QND-6070R, HCD-7070RA, HCD-7070R, HCD-6080R, HCD-6070R, HCD-6020R, HCD-6010 (White color)</t>
  </si>
  <si>
    <t>8801089187109</t>
  </si>
  <si>
    <t>SHF-1500F</t>
  </si>
  <si>
    <t>In-ceiling flush mount accessory for XNF-8010R/RV/RVM, PNF-9010R/RV/RVM</t>
  </si>
  <si>
    <t>8801089162021</t>
  </si>
  <si>
    <t>SHD-400F</t>
  </si>
  <si>
    <t>In-ceiling flush mount accessory for XNV-6011, Aluminum Body, Ivory</t>
  </si>
  <si>
    <t>849688005224</t>
  </si>
  <si>
    <t>SHD-3000F1</t>
  </si>
  <si>
    <t>In-ceiling flush mount accessory for PNV-9080R, XNV-6080/R, XNV-8080R, XNV-L6080/L6080R</t>
  </si>
  <si>
    <t>8801089161994</t>
  </si>
  <si>
    <t>SHD-3000F4</t>
  </si>
  <si>
    <t>In-ceiling flush mount accessory for PND-9080R, XND-6080RV, XND-6080V &amp; XND-8080RV, XND-L6080/L6080R</t>
  </si>
  <si>
    <t>8801089162014</t>
  </si>
  <si>
    <t>SHD-3000F5</t>
  </si>
  <si>
    <t>Limited Stock</t>
  </si>
  <si>
    <t>In-ceiling flush mount accessory for PNM-9000VQ, plenum rated (UL2820)</t>
  </si>
  <si>
    <t>SHP-1680F</t>
  </si>
  <si>
    <t>In-ceiling flush mount accessory for XNP-6120H, XND-6085V, XNV-6085</t>
  </si>
  <si>
    <t>8801089162083</t>
  </si>
  <si>
    <t>SHD-1408FW</t>
  </si>
  <si>
    <t>In-ceiling flush mount accessory for: HCV-6070R/6080R/7070RA, PND-9080R, QNV-6082R/7080R/8080R, XND-6080RV/6080V/8080RV/L6080RV/L6080V (White color)</t>
  </si>
  <si>
    <t>8801089187093</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</si>
  <si>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</si>
  <si>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</si>
  <si>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SHD-1100FW</t>
  </si>
  <si>
    <t>In-ceiling Mount compatible with QNV-C8011R/C8012/C9011R</t>
  </si>
  <si>
    <t>SHD-1101FW</t>
  </si>
  <si>
    <t>Lite In-ceiling mount compatible with QND-C8013R/C8023R</t>
  </si>
  <si>
    <t>SHD-1100FPW</t>
  </si>
  <si>
    <t>Plenum In-ceiling mount compatible with QND-C8013R/C8023R</t>
  </si>
  <si>
    <t>SHD-1128FPW</t>
  </si>
  <si>
    <t>Plenum rated flush mount, white color. Compatible with: QNF-8010/9010, HCD-6010/6020R/7010RA/7020RA/7030RA, QND-6011/6021/8011/8021/6012R/6022R/6032R/ 7010R/7020R/7030R/8010R/8020R/8030R, LND-6012R/6022R/6032R, XND-6010/6020R/8020R/8030R/8040R, XNV-6011/6011W</t>
  </si>
  <si>
    <t>SHP-1520FW</t>
  </si>
  <si>
    <t>White color PTZ flush mount. Compatible with QNP-6320/6250</t>
  </si>
  <si>
    <t>SHP-1563FW</t>
  </si>
  <si>
    <t>PTZ-Plus flush mount, white color. Compatible with XNP-9250/9250R/8250/8250R/6400/6400R, QNP-6320R/6250R, XNP-C6403/C8253/C9253, XNP-C6403R/C8253R/C9253R</t>
  </si>
  <si>
    <t>8801089225450</t>
  </si>
  <si>
    <t>SHP-1563FPW</t>
  </si>
  <si>
    <t>Plenum rated PTZ-Plus flush mount, white color. Compatible with XNP-9250/9250R/8250/8250R/6400/6400R, QNP-6320R/6250R, XNP-C6403/C8253/C9253, XNP-C6403R/C8253R/C9253R</t>
  </si>
  <si>
    <t>8801089225443</t>
  </si>
  <si>
    <t>SHP-1680FPW</t>
  </si>
  <si>
    <t>White color PTZ flush mount. Compatible with HCP-6320/6320A, QNP-6230/6250/6320, XNP-6320/6321/6120H</t>
  </si>
  <si>
    <t>SHP-1680FW</t>
  </si>
  <si>
    <t>In-ceiling flush mount accessory for XNP-6120H, XND-6085V, XNV-6085, XNV-6120, XNV-6120R (White color)</t>
  </si>
  <si>
    <t>8801089174468</t>
  </si>
  <si>
    <t>SBU-500PM</t>
  </si>
  <si>
    <t>Pole Mount</t>
  </si>
  <si>
    <t>Pole Mount compatible with SBU-500WM for Positioning Cameras TNU-4041T/4051T / TNU-6321</t>
  </si>
  <si>
    <t>SBU-500WM</t>
  </si>
  <si>
    <t>Wall Mount</t>
  </si>
  <si>
    <t>Wall mount for the TNU-6321</t>
  </si>
  <si>
    <t>SBP-137WM1</t>
  </si>
  <si>
    <t>Outdoor wall mount for outdoor domes (QNV-7010R/7020R/7030R, XNV-6010/6020R/8020R/8030R/8040R, HCV-6080R/6070R/7010RA/7020RA/7030RA/7070RA, SCV-6023R/6083R, XNP-6040H)</t>
  </si>
  <si>
    <t>8801089168764</t>
  </si>
  <si>
    <t>SBP-137WMW1</t>
  </si>
  <si>
    <t>Outdoor wall mount for outdoor domes (QNV-6012R/6022R/6032R/8010R/8020R/8030R, 8080R/6082R), white color</t>
  </si>
  <si>
    <t>8801089174420</t>
  </si>
  <si>
    <t>SBP-125WMW1</t>
  </si>
  <si>
    <t>Wall/Pole Mount</t>
  </si>
  <si>
    <t>Replacement for SBP-125WMW</t>
  </si>
  <si>
    <t xml:space="preserve">Wall/Pole mount for: QNV-C8011R/C8012/C9011R, QND-6011/6021/8011/8021, QND-6012R/6022R,
QND-6082R, QNE-8011R/8021R, LND-6012R/6022R/6072R, QND-7012R/7022R/7082R (Stainless steel straps are NOT included, compatible with SBP-150S and SBP-060S) </t>
  </si>
  <si>
    <t>8801089223883</t>
  </si>
  <si>
    <t>SBP-120WM</t>
  </si>
  <si>
    <t>Indoor Wall mount for indoor domes (QND-7080R/7030R/7020R/7010R/6070R/6030R/6020R/6010R, XND-6010/6020/8020R/8030R/8040R, SCD-6083R/6023R)</t>
  </si>
  <si>
    <t>8801089161963</t>
  </si>
  <si>
    <t>SBP-142CMW</t>
  </si>
  <si>
    <t>Ceiling Mount compatible with TNM-3620TDY, TNM-C3620TDR/C3622TDR</t>
  </si>
  <si>
    <t>8801089229465</t>
  </si>
  <si>
    <t>SBP-142WMW</t>
  </si>
  <si>
    <t>Wall Mount compatible with TNM-3620TDY, TNM-C3620TDR/C3622TDR</t>
  </si>
  <si>
    <t>8801089229458</t>
  </si>
  <si>
    <t>SBP-140WMW</t>
  </si>
  <si>
    <t>Wall mount</t>
  </si>
  <si>
    <t xml:space="preserve">Wall/Pole mount. Compatible with: QNV-C8083R/QNV-C9083R (Stainless steel straps are NOT included, compatible with SBP-150S and SBP-060S) </t>
  </si>
  <si>
    <t>SBP-115PA</t>
  </si>
  <si>
    <t>Wall&amp;Pole Adaptor</t>
  </si>
  <si>
    <t>3 Pin Adaptor for Wall&amp;Pole Mount (SBP-250WMW/SBP-400WMW) Compatible with XNP-C7310R/C9310R, XNP-C6403/C8253/C9253, XNP-6400/8250/9250 Pack of 3</t>
  </si>
  <si>
    <t>SBP-115PFA</t>
  </si>
  <si>
    <t xml:space="preserve">1.5" PF Adaptor for Wall&amp;Pole Mount (SBP-250WMW/SBP-400WMW) Compatible with SBP-180HMW1/200HMW/215HMW/250HMW/315HMW Pack of 3 </t>
  </si>
  <si>
    <t>SBP-120HMW</t>
  </si>
  <si>
    <t>Cap Adapter for QNV-C9011R/C8011R/C8012</t>
  </si>
  <si>
    <t>SBP-120WMW</t>
  </si>
  <si>
    <t>Indoor wall mount for indoor domes (QND-8080R/8030R/8020R/8010R/6082R/6032R/6022R/6012R), white color</t>
  </si>
  <si>
    <t>8801089167040</t>
  </si>
  <si>
    <t>SBP-160WMW1</t>
  </si>
  <si>
    <t>Wall mount Compatible models: XND-C6083RV/C7083RV/C8083RV/C9083RV, XND-6083RV/8083RV/9083RV, XNV-C6083R/C7083R/C8083R/C9083R, XND-8082RV/9082RV, XNF-9010RV/9013RV, PND-A6081RV/A9081RV</t>
  </si>
  <si>
    <t>SBP-300CMW1</t>
  </si>
  <si>
    <t>Ceiling mount with conduit holes compatible with Hanging Adaptor SBP-120HMW/140HMW/160HMW1/180HMW1</t>
  </si>
  <si>
    <t>SBP-250WMW</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</si>
  <si>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</si>
  <si>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8801089222909</t>
  </si>
  <si>
    <t>SBP-400WMW</t>
  </si>
  <si>
    <t>8801089222879</t>
  </si>
  <si>
    <t>SBP-300WMW</t>
  </si>
  <si>
    <t>White Gooseneck mount</t>
  </si>
  <si>
    <t>8801089186416</t>
  </si>
  <si>
    <t>SBP-390WMW2</t>
  </si>
  <si>
    <t>Limited Stock
SBP-250WMW and SBP-400WMW are similar models
with SBP-115PA or SBP-115PFA for some applications</t>
  </si>
  <si>
    <t xml:space="preserve">Wall Mount Accessory, 2x knock out built-in, compatible with all full size outdoor PTZs and all caps, White color </t>
  </si>
  <si>
    <t>SBP-300WM1</t>
  </si>
  <si>
    <t>Wall Mount Accessory, All caps except SBP-329HM and all outdoor PTZs Ivory</t>
  </si>
  <si>
    <t>8801089168177</t>
  </si>
  <si>
    <t>SBP-300WMW1</t>
  </si>
  <si>
    <t>Wall Mount (White)</t>
  </si>
  <si>
    <t>Wall Mount Accessory (white), Compatible with white hanging caps</t>
  </si>
  <si>
    <t>8801089168238</t>
  </si>
  <si>
    <t>SBP-300WMS1</t>
  </si>
  <si>
    <t>Stainless Steel Wall Mount</t>
  </si>
  <si>
    <t>Stainless Steel wall mount for stainless steel cameras
PTZ: XNP-6320HS, QNP-6320HS and dome cameras: XNV-6080RSA, XNV-8080RSA, (need to purchase a separate cap SBP-300HMS6 for the dome cameras)</t>
  </si>
  <si>
    <t>8801089133038</t>
  </si>
  <si>
    <t>SBP-390WM2</t>
  </si>
  <si>
    <t>Wall Mount Accessory, 2x knock out built-in, compatible with all full size outdoor PTZs and all caps, Ivory color as well as SBP-300PM pole mount adaptor and SBP-300KM corner mount adaptor</t>
  </si>
  <si>
    <t>8801089166715</t>
  </si>
  <si>
    <t>SBP-300WM</t>
  </si>
  <si>
    <t>Wall Mount Accessory, All caps and all outdoor PTZs Ivory</t>
  </si>
  <si>
    <t>8801089167835</t>
  </si>
  <si>
    <t>SBP-300WMS</t>
  </si>
  <si>
    <t>Stainless Steel Wall Mount 
(Gooseneck)</t>
  </si>
  <si>
    <t>Stainless Steel wall mount (gooseneck) for stainless steel cameras
PTZ: XNP-6320HS, QNP-6320HS and dome cameras: XNV-6080RSA, XNV-8080RSA, PNM-9002VQS (need to purchase a separate cap SBP-300HMS6 for the dome cameras)</t>
  </si>
  <si>
    <t>SBP-300HMS6</t>
  </si>
  <si>
    <t>Stainless Steel Cap Adaptor</t>
  </si>
  <si>
    <t>Stainless steel cap adaptor for XNV-6080RSA, XNV-8080RSA</t>
  </si>
  <si>
    <t>SBP-302PM</t>
  </si>
  <si>
    <t>Pole Mount Base</t>
  </si>
  <si>
    <t>Pole Mount Adapter Accessory, use with SBO-100B1, PNO-9080R, SNO-8081R SBO-100B1</t>
  </si>
  <si>
    <t>Installation solution</t>
  </si>
  <si>
    <t>SBP-300PMW2</t>
  </si>
  <si>
    <t>Pole Mount Adapter Accessory, use with SBP-300WMW1, White color, made of aluminum</t>
  </si>
  <si>
    <t>8801089217295</t>
  </si>
  <si>
    <t>SBD-140PMB</t>
  </si>
  <si>
    <t xml:space="preserve">Pole Mount compatible with QNV-C8011R/C8012/C9011R, QNV-C8083R/C9083R, QND-6011/6021, QND-8011/8021, QNF-8010/9010, QND-6012R(1)/6022R(1)/6072R(1)/6082R(1), QND-7012R/7022R/7082R, QNE-8011R/8021R, LND-6012R/6022R/6072R, ANE-L6012R/L7012R
</t>
  </si>
  <si>
    <t>8801089220622</t>
  </si>
  <si>
    <t>SBD-140PMW</t>
  </si>
  <si>
    <t>Pole mount base. Compatible with: QNV-C8083R/C9083R, QNV-C8011R/C8012/C9011R, QND-6012R(1)/ 6022R(1)/6082R(1), QND-7012R/7022R/7082R, QNE-8011R/8021R, LND-6012R/6022R/6072R, ANE-L6012R/L7012R</t>
  </si>
  <si>
    <t>SBD-180PMW</t>
  </si>
  <si>
    <t>Pole mount base. Compatible with: PNV-A6081R/A9081R, XNV-8082R/9082R, XNV-6083R/8083R/8093R/9083R
XNV-6123R, XNV-6083Z/8083Z, XNV-6083RZ/8083RZ/9083RZ, PND-A6081RV/A9081RV, XND-8082RV/9082RV, XNF-9010RV/9013RV, XND-6083RV/8083RV/8093RV/9083RV, XNO-6083R/6123R/8083R/9083R, XND-C6083RV/C7083RV/C8083RV/C9083RV, XNO-C6083R/C8083R/C9083R, XNV-C6083R/C7083R/C8083R/C9083R</t>
  </si>
  <si>
    <t>SBB-300PMW1</t>
  </si>
  <si>
    <t>Installation plate</t>
  </si>
  <si>
    <t>Installation plate for SBP-300PMW1, compatible with Box Camera Housing: SHB-4301HP/ SHB-4300H1/ SHB-4200/ SHB-4200H</t>
  </si>
  <si>
    <t>SBP-300PM1</t>
  </si>
  <si>
    <t>Pole Mount Adapter Accessory, use with SBP-300WM,SBP-300WM1, SBP-390WM2, Ivory color, made of aluminum</t>
  </si>
  <si>
    <t>SBP-300PMS</t>
  </si>
  <si>
    <t>Stainless Steel Pole
Mount Adaptor</t>
  </si>
  <si>
    <t>Pole mount adaptor for the SBP-300WMS and SBP-300WMS1</t>
  </si>
  <si>
    <t>8801089168528</t>
  </si>
  <si>
    <t>SBP-303PM</t>
  </si>
  <si>
    <t>Pole mount adapter accessory for thermal bullet cameras, compatible with TNO-4040T, TNO-4030T, TNO-4050T, TNO-4030TR, TNO-4040TR, TNO-3010T/3020T/3030T</t>
  </si>
  <si>
    <t>8801089168542</t>
  </si>
  <si>
    <t>SBP-300KM1</t>
  </si>
  <si>
    <t>Corner Mount Base</t>
  </si>
  <si>
    <t>Corner Mount Adapter Accessory, ivory color</t>
  </si>
  <si>
    <t>8801089198709</t>
  </si>
  <si>
    <t>SBP-300KMW1</t>
  </si>
  <si>
    <t>Corner Mount Adapter Accessory, use with SBP-300WMW1, White color, made of aluminum</t>
  </si>
  <si>
    <t>8801089198686</t>
  </si>
  <si>
    <t>SBP-300KMS</t>
  </si>
  <si>
    <t>Stainless Steel Corner
Mount Adaptor</t>
  </si>
  <si>
    <t>Corner mount adaptor for the SBP-300WMS and SBP-300WMS1</t>
  </si>
  <si>
    <t>8801089168535</t>
  </si>
  <si>
    <t>SBP-300LM</t>
  </si>
  <si>
    <t>Parapet Mount</t>
  </si>
  <si>
    <t>Parapet Mount Accessory, compatible with all full size outdoor PTZs and all caps, Ivory color</t>
  </si>
  <si>
    <t>8801089167842</t>
  </si>
  <si>
    <t>SBP-300LMW</t>
  </si>
  <si>
    <t>Parapet Mount Accessory, compatible with all full size outdoor PTZs and all caps, White</t>
  </si>
  <si>
    <t>8801089167064</t>
  </si>
  <si>
    <t>SBP-302CM</t>
  </si>
  <si>
    <t>Pendant Mount (L)</t>
  </si>
  <si>
    <t>Telescopic pendant mount Accessory, require a mounting plate SBP-302CMA</t>
  </si>
  <si>
    <t>044701000990</t>
  </si>
  <si>
    <t>SBP-300CMP</t>
  </si>
  <si>
    <t>Ceiling mount pipe (300mm/11.8inch), Compatible with: SBP-140CMB, SBP-180CMB and Pipe extension: SBP-C15P, SBP-150CMP/300CMP/900CMP</t>
  </si>
  <si>
    <t>SBP-300CMTS</t>
  </si>
  <si>
    <t>Telescopic Ceiling Mount</t>
  </si>
  <si>
    <t>Swivel based Ceiling Mount with Telescopic Extension Pipe</t>
  </si>
  <si>
    <t>SBP-300CMTW</t>
  </si>
  <si>
    <t>Telescopic Ceiling Mount with female 1.5" pipe thread and 3/4" conduit access holes, Product dimension: ø180x956.5~1667.5mm (ø7.09x37.66~65.65")</t>
  </si>
  <si>
    <t>8801089222992</t>
  </si>
  <si>
    <t>SBP-900CMP</t>
  </si>
  <si>
    <t>Ceiling mount pipe (900mm/35.43inch), Compatible with: SBP-140CMB, SBP-180CMB and Pipe extension: SBP-C15P, SBP-150CMP/300CMP/900CMP</t>
  </si>
  <si>
    <t>SBP-900CMW</t>
  </si>
  <si>
    <t>Pendant Mount Accessory, Length: 900mm (35.43") with female 1.5" pipe thread and 3/4" conduit access holes</t>
  </si>
  <si>
    <t>SBP-300CMW</t>
  </si>
  <si>
    <t>Pendant Mount (White)</t>
  </si>
  <si>
    <t>Pendant Mount Accessory, white</t>
  </si>
  <si>
    <t>8801089168689</t>
  </si>
  <si>
    <t>SBP-302CMA</t>
  </si>
  <si>
    <t>Mounting plate (L)</t>
  </si>
  <si>
    <t>Mounting plate for the telescopic pendant mount SBP-302CM</t>
  </si>
  <si>
    <t>044701001003</t>
  </si>
  <si>
    <t>SBP-300CM</t>
  </si>
  <si>
    <t>Pendant Mount</t>
  </si>
  <si>
    <t>Pendant Mount Accessory, Ivory</t>
  </si>
  <si>
    <t>8801089167927</t>
  </si>
  <si>
    <t>SBP-302CM-36</t>
  </si>
  <si>
    <t>Extension pendant pipe 36" (L)</t>
  </si>
  <si>
    <t>Extension pendant pipe 36" long, fit the SBP-302CMB (Mounting backbox), SBP-302CMA (mounting plate), SBP-302CM (telescopic pendant mount) and the extension pipes SBP-302CM-12 and SBP-302CM-36</t>
  </si>
  <si>
    <t>044701001027</t>
  </si>
  <si>
    <t>SBP-302CM-12</t>
  </si>
  <si>
    <t>Extension pendant pipe 12" (L)</t>
  </si>
  <si>
    <t>Extension pendant pipe 12" long, fit the SBP-302CMB (Mounting backbox), SBP-302CMA (mounting plate), SBP-302CM (telescopic pendant mount) and the extension pipes SBP-302CM-12 and SBP-302CM-36</t>
  </si>
  <si>
    <t>044701001034</t>
  </si>
  <si>
    <t>SBP-302CMB</t>
  </si>
  <si>
    <t>Pendant back box</t>
  </si>
  <si>
    <r>
      <t>Back box made to fit SBP-302CM telescopic pendant mount and the extension pipes</t>
    </r>
    <r>
      <rPr>
        <sz val="12"/>
        <color rgb="FFFF0000"/>
        <rFont val="Arial"/>
        <family val="2"/>
      </rPr>
      <t xml:space="preserve"> </t>
    </r>
    <r>
      <rPr>
        <sz val="12"/>
        <rFont val="Arial"/>
        <family val="2"/>
      </rPr>
      <t>(SBP-302CM-12 and SBP-302CM-36)</t>
    </r>
  </si>
  <si>
    <t>8801089143242</t>
  </si>
  <si>
    <t>SBP-302CMAS</t>
  </si>
  <si>
    <t>Swivel Joint + Telescopic pendant mount (L)</t>
  </si>
  <si>
    <t>Telescopic pendant mount accessory with 90 degrees swivel joint, 4.5’ to 8’ adjustable, includes SBP-302CMA for ceiling mount, Ivory color</t>
  </si>
  <si>
    <t>SBP-302CMS</t>
  </si>
  <si>
    <t>Swivel adapter for pendant mount (L)</t>
  </si>
  <si>
    <t>Need SBP-302CMA or SBP-302CMB</t>
  </si>
  <si>
    <t>Swivel adapter for pendant mount for SBP-302CM, SBP-302CM-12, SBP-302CM-36 and it also requires one mounting option either SBP-302CMA or SBP-302CMB</t>
  </si>
  <si>
    <t>SBP-150S</t>
  </si>
  <si>
    <t>Stainless steel mount strap</t>
  </si>
  <si>
    <t>Stainless steel mount strap (QTY of 2) for a wall/pole mount: Length: 1,500mm (59.1"), Width : 12.6mm (0.5")</t>
  </si>
  <si>
    <t>SBP-060S</t>
  </si>
  <si>
    <t>Stainless steel mount strap (QTY of 2) for a wall/pole mount: Length: 600mm (23.6"), Width : 12.6mm (0.5")</t>
  </si>
  <si>
    <t>SBP-156WMW</t>
  </si>
  <si>
    <t>Wall/Pole mount</t>
  </si>
  <si>
    <t>Wall/Pole mount, Material : Aluminum, Color : White, Dimensions :135(W)x183(H)x302(D)mm (5.31x7.20x11.89"),  Compatible with: XNP-9300RW/8300RW/6400RW, QNP-6320R/6250R/6320H/6250H. Stainless Steel Pole straps are not included.</t>
  </si>
  <si>
    <t>SBP-156HMW</t>
  </si>
  <si>
    <t xml:space="preserve">Hanging mount </t>
  </si>
  <si>
    <t>Hanging mount, Material : Aluminum, Color : White, Dimensions : Φ95.5x77.0 mm( Φ3.76x3.03"), Compatible with: XNP-9300RW/8300RW/6400RW, QNP-6320R/6250R/6320H/6250H</t>
  </si>
  <si>
    <t>SBP-150CMP</t>
  </si>
  <si>
    <t xml:space="preserve">Ceiling mount pipe (150mm/5.9inch), Compatible with: SBP-140CMB, SBP-180CMB and Pipe extension: SBP-C15P, SBP-150CMP/300CMP/900CMP </t>
  </si>
  <si>
    <t>SBP-156CMW</t>
  </si>
  <si>
    <t>Ceiling mount, Weight: 4.2 kg (9.3 lb), Material: Aluminum, Color: White, Compatible with: XNP-9300RW/8300RW/6400RW, QNP-6320R/6250R/6320H/6250H</t>
  </si>
  <si>
    <t>SBP-156LMW1</t>
  </si>
  <si>
    <t>Telescopic Parapet Mount</t>
  </si>
  <si>
    <t>Telescopic Parapet Mount, White color parapet mount , Weight : 7.1 kg (15.7 lb), Product dimensions: 835~1098x1000x95mm(32.9~43.2x39.4x3.8"),  (doesn't include SBP-156HMW)</t>
  </si>
  <si>
    <t>8801089225375</t>
  </si>
  <si>
    <t>SBP-156LMW</t>
  </si>
  <si>
    <t>Telescopic Parapet Mount, White color parapet mount ,  Weight : 7.1 kg (15.7 lb), Product dimensions: 853~1116x1000x95mm(33.6~43.9x39.4x3.8"),  Compatible with: XNP-9300RW/8300RW/6400RW, QNP-6320R/6250R/6320H/6250H, Package includes SBP-156HMW</t>
  </si>
  <si>
    <t>8801089193971</t>
  </si>
  <si>
    <t>SBD-140KMB</t>
  </si>
  <si>
    <t>Corner Mount</t>
  </si>
  <si>
    <t>Light weight stainless steel corner mount compatible with: QNV-C8011R/C8012/C9011R, QNV-C8083R/C9083R, QND-6011/6021,
QND-8011/8021, QNF-8010/9010, QND-6012R(1)/6022R(1)/6072R(1)/6082R(1),
QND-7012R/7022R/7082R, QNE-8011R/8021R, LND-6012R/6022R/6072R,
ANE-L6012R/L7012R</t>
  </si>
  <si>
    <t>8801089220639</t>
  </si>
  <si>
    <t>SBP-156KMW</t>
  </si>
  <si>
    <t>Corner mount</t>
  </si>
  <si>
    <t>Corner mount, Material: Aluminum, Color: White, Dimensions : 276.8(W)x183.0(H)x158.5(D)mm (10.90x7.20x6.24"), Compatible with: XNP-9300RW/8300RW/6400RW, QNP-6320R/6250R/6320H/6250H</t>
  </si>
  <si>
    <t>SBP-099TMW</t>
  </si>
  <si>
    <t>Tilt mount for Q fisheye cameras, Compatible with QNF-9010, QNF-8010</t>
  </si>
  <si>
    <t>SBP-125HMW</t>
  </si>
  <si>
    <t>Small Hanging Cap</t>
  </si>
  <si>
    <t>Hanging Mount for QNE-8011R/8021R</t>
  </si>
  <si>
    <t>SHD-2500FPW</t>
  </si>
  <si>
    <t>Plenum In-ceiling Mount compatible with: PNM-C16083RVQ/C32083RVQ</t>
  </si>
  <si>
    <t>SHD-2501FPW</t>
  </si>
  <si>
    <t>Plenum In-ceiling Mount</t>
  </si>
  <si>
    <t>Plenum-rated In-ceiling Mount compatible with PNM-C19183RVTP</t>
  </si>
  <si>
    <t>SHD-2510FPW</t>
  </si>
  <si>
    <t>Plenum Flush Mount for PNM-9084QZ/8082VT</t>
  </si>
  <si>
    <t>SHD-1600FW</t>
  </si>
  <si>
    <t>In-ceiling mount compatible with XND-C6083RV, XND-C7083RV, XND-C8083RV, XND-C9083RV</t>
  </si>
  <si>
    <t>SHD-2000FPW</t>
  </si>
  <si>
    <t>Plenum rated in-ceiling mount compatible with PNM-C16013RVQ</t>
  </si>
  <si>
    <t>SHD-1600FPW</t>
  </si>
  <si>
    <t>Plenum Flush Mount for XNF-8010R/8010RV/9010RV/9010RVM, XND-6085V, XNV-6080/6080R/8080R/L6080/L6080R/6120/6120R/6085</t>
  </si>
  <si>
    <t>SBL-100D</t>
  </si>
  <si>
    <t>Remote lens dome bracket</t>
  </si>
  <si>
    <t xml:space="preserve">Dome bracket for SLA-T2480A, SLA-T4680A, SLA-T2480, SLA-T4680 </t>
  </si>
  <si>
    <t>SBL-101C</t>
  </si>
  <si>
    <t>Corner bracket for remote head lens</t>
  </si>
  <si>
    <t>Corner bracket for SLA-T2480A, SLA-T4680A, SLA-T2480, SLA-T4680</t>
  </si>
  <si>
    <t>8801089212023</t>
  </si>
  <si>
    <t>SCL-30</t>
  </si>
  <si>
    <t>Extension cable for remote head lens</t>
  </si>
  <si>
    <t>Not compatible with
XNB-6001</t>
  </si>
  <si>
    <t>Extension cable for remote head lens, 3m (9.84Ft), compatible with: PNM-9000QB, XNB-6002, SLA-T4680A, SLA-T4680VA, SLA-T2480A, SLA-T2480VA, SLA-T1080FA, SLA-T2880BA, SLA-T4680DA, SLA-T4680DSA</t>
  </si>
  <si>
    <t>8801089227041</t>
  </si>
  <si>
    <t>SCL-150</t>
  </si>
  <si>
    <t>Not compatible with
XNB-6001 and XNB-6002</t>
  </si>
  <si>
    <t>Extension cable for remote head lens, 15m (49.2Ft), compatible with: PNM-9000QB, SLA-T4680A, SLA-T4680VA, SLA-T2480A, SLA-T2480VA, SLA-T1080FA, SLA-T2880BA, SLA-T4680DA, SLA-T4680DSA</t>
  </si>
  <si>
    <t>STB-1520VW</t>
  </si>
  <si>
    <t>swivel adapter (L)</t>
  </si>
  <si>
    <t>Box camera swivel adapter, converting 1.5”NPT to ¼-20 UNC, Compatible with TNM-3620TDY (body temperature detection camera), SPI-35B (Blackbody), All other box cameras; white color</t>
  </si>
  <si>
    <t>STB-5075W</t>
  </si>
  <si>
    <t>Floor Stand (L)</t>
  </si>
  <si>
    <t>Floor stand with adjustable height; compatible with all box cameras, temperature detecting camera [TNM-3620TDY] , blackbody [SPI-35B] , and all other box cameras, extend between 50 inch to 75 inch;  white color</t>
  </si>
  <si>
    <t>STB-4150V</t>
  </si>
  <si>
    <t>Box Camera Mount</t>
  </si>
  <si>
    <t>Wall/Ceiling Mount Accessory for Box cameras</t>
  </si>
  <si>
    <t>SBP-300B</t>
  </si>
  <si>
    <t>Mount Base</t>
  </si>
  <si>
    <t>Wall Mount Base, Works with Mounts (SBP-300WM/300WM1), Ivory</t>
  </si>
  <si>
    <t>8801089167736</t>
  </si>
  <si>
    <t>SBV-120GW</t>
  </si>
  <si>
    <t>Back Box with knockouts, Compatible with QNV-6012R/6022R/6032R,QNV-8010R/8020R/8030R</t>
  </si>
  <si>
    <t>8801089169655</t>
  </si>
  <si>
    <t>SBO-090GP</t>
  </si>
  <si>
    <t>Gang plate (for bullet) Adaptor plate for Single, Double, 4" Octagon Compatible with QNO-C8083R / QNO-C9083R / ANO-L6012R / ANO-L6022R / ANO-L6082R / ANO-L7012R / ANO-L7022R / ANO-L7082R</t>
  </si>
  <si>
    <t>8801089220714</t>
  </si>
  <si>
    <t>SBO-140WW</t>
  </si>
  <si>
    <t>Back Box for Bullet Cameras</t>
  </si>
  <si>
    <t>Waterproof Back box for bullet cameras. Compatible with: QNO-C8083R/C9083R, ANO-L6012R/22R/82R, ANO-L7012R/22R/82R</t>
  </si>
  <si>
    <t>SBO-140BW</t>
  </si>
  <si>
    <t>Back box for bullet cameras. Compatible with: QNO-C8083R/C9083R, ANO-L6012R/22R/82R, ANO-L7012R/22R/82R</t>
  </si>
  <si>
    <t>SBO-100B1</t>
  </si>
  <si>
    <t>Bullet Back Box</t>
  </si>
  <si>
    <t>IR Bullet camera Back box. (QNO-7030R/7020R/7010R, QNO-7080R, SCO-6083R, HCO-6080R/6070R/7010RA/7020RA/7030RA/7070RA, QNO-8010R/8020R/8030R, QNO-6012R/6022R/6032R/6082R)</t>
  </si>
  <si>
    <t>8801089168214</t>
  </si>
  <si>
    <t>SBO-126B</t>
  </si>
  <si>
    <t>IR bullet camera back box. (XNO-L6080R, QNO-8080R)</t>
  </si>
  <si>
    <t>8801089168047</t>
  </si>
  <si>
    <t>SBP-060BA</t>
  </si>
  <si>
    <t>Conduit Adapter</t>
  </si>
  <si>
    <t>Conduit Adapter compatible with PNM-C16013R, QNV-C8083R/C9083R, XNO-C6083R/C7083R/C8083R/C9083R</t>
  </si>
  <si>
    <t>8801089225511</t>
  </si>
  <si>
    <t>SBO-147BA</t>
  </si>
  <si>
    <t>Conduit Hole Adaptor</t>
  </si>
  <si>
    <t xml:space="preserve">Conduit Hole Adaptor for X-Core bullet cameras </t>
  </si>
  <si>
    <t>8801089207098</t>
  </si>
  <si>
    <t>SBO-147B</t>
  </si>
  <si>
    <t>Water-Proof Back Box for QNO-6082R</t>
  </si>
  <si>
    <t>8801089196569</t>
  </si>
  <si>
    <t>SBV-140WW</t>
  </si>
  <si>
    <t>Back Box for Dome Cameras</t>
  </si>
  <si>
    <t>Waterproof Back box for dome cameras. Compatible with: QNV-C8083R/C9083R, QNV-C8011R/C8012/C9011R, QND-6011/6021,
QND-8011/8021, QND-6012R/6022R/6082R, QND-7012R/7022R/7082R, QNE-8011R/8021R</t>
  </si>
  <si>
    <t>SBV-140BW</t>
  </si>
  <si>
    <t>Back box for dome cameras. Compatible with: QNV-C8083R/C9083R, QNV-C8011R/C8012/C9011R, QND-6011/6021,
QND-8011/8021, QND-6012R/6022R/6082R, QND-7012R/7022R/7082R, QNE-8011R/8021R</t>
  </si>
  <si>
    <t>SBV-160BW</t>
  </si>
  <si>
    <t>Dome Back box</t>
  </si>
  <si>
    <t>White Back Box, Compatible with: XNF-9010RV/RVM, and all indoor X-Plus cameras (XND)</t>
  </si>
  <si>
    <t>8801089199645</t>
  </si>
  <si>
    <t>SBV-158G</t>
  </si>
  <si>
    <t>Vandal dome camera Back box. (PNV-9080R, XNV-6080/R, XNV-8080R, XNV-6120/R, XNV-6085, PNM-7000VD)</t>
  </si>
  <si>
    <t>8801089168603</t>
  </si>
  <si>
    <t>SBV-136B</t>
  </si>
  <si>
    <t>Dome Back Box</t>
  </si>
  <si>
    <t>Back Box with knockouts and water proof design, Compatible with
SCV-6083R/6023R, QNV-7080R, HCV-6070R/6080R, XNP-6040H</t>
  </si>
  <si>
    <t>8801089168559</t>
  </si>
  <si>
    <t>SBV-136BW</t>
  </si>
  <si>
    <t>Back box with knockouts (QNV-8080R,QNV-6082R), white color</t>
  </si>
  <si>
    <t>8801089167149</t>
  </si>
  <si>
    <t>SBF-100B1</t>
  </si>
  <si>
    <t>Fisheye Back Box</t>
  </si>
  <si>
    <t>Fisheye camera Back box. (XNF-8010R/RV/RVM, PNF-9010R/RV/RVM)</t>
  </si>
  <si>
    <t>8801089167903</t>
  </si>
  <si>
    <t>SBV-116B</t>
  </si>
  <si>
    <t>Dome back box</t>
  </si>
  <si>
    <t>Back box with knockouts, compatible with XNV-6011</t>
  </si>
  <si>
    <t>8801089166845</t>
  </si>
  <si>
    <t>SBP-300NB</t>
  </si>
  <si>
    <t>Installation Box</t>
  </si>
  <si>
    <t>Installation Back box compatible with (SBP-300WM, SBP-300WM1, SBP-300KM, SBP-300PM)</t>
  </si>
  <si>
    <t>SBP-050NBW</t>
  </si>
  <si>
    <t>Cabinet</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</si>
  <si>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</si>
  <si>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</si>
  <si>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</si>
  <si>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SBP-150NBW</t>
  </si>
  <si>
    <t>Installation Cabinet compatible with
1. Camera Direct: QNV-C8083R/C9083R, XND-C6083RV/C7083RV/C8083RV/C9083RV, XNV-C6083R/C7083R/C8083R/C9083R, XND-6083RV/8083RV/9083RV, XNV-6083R/8083R/8093R/9083R
2. SBP-156WMW , SBP-250WMW, SBP-400WMW
3. Misc.: SBV-140BW, SBO-140BW, SBO-090GP, SBD-110GP1, SBP-150PMW
(Max Load 33lbs/15kg)</t>
  </si>
  <si>
    <t>SBP-150PMW</t>
  </si>
  <si>
    <t>Pole Mount for SBP-150NBW (Max Load 88lbs/40kg)</t>
  </si>
  <si>
    <t>SBP-300NBW</t>
  </si>
  <si>
    <t>Installation Back box compatible with (SBP-300WMW, SBP-300WMW1, SBP-300KMW, SBP-300PMW)</t>
  </si>
  <si>
    <t>SBP-300NM</t>
  </si>
  <si>
    <t>Mounting accessory for the TNB-6030</t>
  </si>
  <si>
    <t>Limited Stock
No replacement</t>
  </si>
  <si>
    <t>PVM camera (TNB-6030) mounting hardware.</t>
  </si>
  <si>
    <t>SBP-2CTW1</t>
  </si>
  <si>
    <t>2'x2’ ceiling tile, 1.5” NPT female thread (L)</t>
  </si>
  <si>
    <t>2'x2’ drop ceiling tile (or half of 2'x4’ ceiling tile) accessory with 1.5” NPT female thread, includes suspension wire, four turnbuckles, and anchors to suspend from wood or concrete structures, supports up to 50lb, scratch resistant fused epoxy white finish</t>
  </si>
  <si>
    <t>SBP-HCFW</t>
  </si>
  <si>
    <t>1.5” coupler (White) (L)</t>
  </si>
  <si>
    <t>1.5” coupler, female thread on both sides, White</t>
  </si>
  <si>
    <t>SBP-HCF</t>
  </si>
  <si>
    <t>1.5” coupler (L)</t>
  </si>
  <si>
    <t>1.5” coupler, female thread on both sides, Ivory</t>
  </si>
  <si>
    <t>044701001072</t>
  </si>
  <si>
    <t>SBP-35PVMB</t>
  </si>
  <si>
    <t>PVM Mount (L)</t>
  </si>
  <si>
    <t>Telescopic PVM uni-strut mount, 3'-5.5’ drop length, VESA compatible 75x75mm, 100x100mm, Up to 25° of tilt and 360° continuous rotation, black</t>
  </si>
  <si>
    <t>SBP-35PVMW</t>
  </si>
  <si>
    <t>Telescopic PVM uni-strut mount, 3'-5.5’ drop length, VESA compatible 75x75mm, 100x100mm, Up to 25° of tilt and 360° continuous rotation, white</t>
  </si>
  <si>
    <t>SBP-59PVMB</t>
  </si>
  <si>
    <t>Telescopic PVM uni-strut mount, 5'-9’ drop length, VESA compatible 75x75mm, 100x100mm, Up to 25° of tilt and 360° continuous rotation, black</t>
  </si>
  <si>
    <t>SBP-59PVMW</t>
  </si>
  <si>
    <t>Telescopic PVM uni-strut mount, 5'-9’ drop length, VESA compatible 75x75mm, 100x100mm, Up to 25° of tilt and 360° continuous rotation, white</t>
  </si>
  <si>
    <t>PVM Accessory</t>
  </si>
  <si>
    <t>SBP-917PVMB1</t>
  </si>
  <si>
    <t>Telescopic PVM uni-strut mount (L)</t>
  </si>
  <si>
    <t>Reduced packing size consisting of 3 piece pole adapter for standard carrier shipment</t>
  </si>
  <si>
    <t>Telescopic PVM uni-strut mount, 9.5'-17’ drop length, VESA compatible 75x75mm, 100x100mm, Up to 25° of tilt and 360° continuous rotation, black color. Three piece attachment for standard shipping</t>
  </si>
  <si>
    <t>SBP-917PVMW1</t>
  </si>
  <si>
    <t>Regular shipment</t>
  </si>
  <si>
    <t>Telescopic PVM uni-strut mount, 9.5'-17’ drop length, VESA compatible 75x75mm, 100x100mm, Up to 25° of tilt and 360° continuous rotation, white</t>
  </si>
  <si>
    <t>STB-10PVMSC-B</t>
  </si>
  <si>
    <t>2 Weeks lead time</t>
  </si>
  <si>
    <t>Self-checkout monitor mount, accommodates one SMT-1030PV 10" PVM, easy height adjustment, angle optimized for best view, all installation hardware and brackets included, Powder coated black color, VESA 75 x 75 mm, product weight 3lbs</t>
  </si>
  <si>
    <t>STB-10PVMCWA-W</t>
  </si>
  <si>
    <t>Horizontal gondola monitor mount, accommodates one SMT-1030PV 10" PVM, easy height adjustment, angle optimized for best view, all installation hardware and brackets included, Powder coated white color, VESA 75 x 75 mm, product weight 3lbs</t>
  </si>
  <si>
    <t>STB-10PVMGUX-W</t>
  </si>
  <si>
    <t>Gondola upright monitor mount, accommodates one SMT-1030PV 10" PVM, easy height adjustment, angle optimized for best view, all installation hardware and brackets included, Powder coated white color, VESA 75 x 75 mm, product weight 3lbs</t>
  </si>
  <si>
    <t>SPI-50</t>
  </si>
  <si>
    <t>IR Illuminators for the TNU-6320 &amp; TNU-6321</t>
  </si>
  <si>
    <t>IR emitter up to 200m (656 feet), 25˚ IR angle, 850nm wave length, 24VAC, IP67, -40°C ~ +60°C (-40°F ~ 140°F). 
Compatible with the TNU-6320 &amp; TNU-6321</t>
  </si>
  <si>
    <t>SHD-46VDB</t>
  </si>
  <si>
    <t>Flush door Jamb Lens Housing (black) (L)</t>
  </si>
  <si>
    <t>Flush Door Jamb Lens Housing for SLA-T4680V lens (not included) and XNB-6001 (not included), black color</t>
  </si>
  <si>
    <t>044701001126</t>
  </si>
  <si>
    <t>SHD-46VDE</t>
  </si>
  <si>
    <t>Flush door Jamb Lens Housing (silver) (L)</t>
  </si>
  <si>
    <t> Flush Door Jamb Lens Housing for SLA-T4680V lens (not included) and XNB-6001 (not included), silver color</t>
  </si>
  <si>
    <t>044701001133</t>
  </si>
  <si>
    <t>Housing</t>
  </si>
  <si>
    <t>SHP-3701H</t>
  </si>
  <si>
    <t>PTZ Outdoor Housing</t>
  </si>
  <si>
    <t>8 Weeks Lead Time</t>
  </si>
  <si>
    <t>PTZ Housing Accessory, IP66, IK10, Built-in Heater -58°F
XNP-6320/6321, QNP-6230/6250/6320</t>
  </si>
  <si>
    <t>8801089159182</t>
  </si>
  <si>
    <t>WWT-P-VESA</t>
  </si>
  <si>
    <t>WAVE Recording Server Mount (L)</t>
  </si>
  <si>
    <t>VESA mount + adapter box for WWT-P and WRT-P Micro form factor</t>
  </si>
  <si>
    <t>WRR-P-HDDCRDL</t>
  </si>
  <si>
    <t>WAVE recording server HDD Cradle (L)</t>
  </si>
  <si>
    <t>HDD cradle for WRR-P and WRR-Q servers (1U and 2U chassis)</t>
  </si>
  <si>
    <t>SBP-302F</t>
  </si>
  <si>
    <t>Ceiling Tile Support Plate (L)</t>
  </si>
  <si>
    <t>Ceiling tile support plate for the XND-6081FZ/8081FZ, XND-6081RF/8081RF, XND-9082RF/8082RF and SHD-3000F5</t>
  </si>
  <si>
    <t>SPP-C45W</t>
  </si>
  <si>
    <t>RJ45 Cable</t>
  </si>
  <si>
    <r>
      <rPr>
        <sz val="12"/>
        <color rgb="FF000000"/>
        <rFont val="Arial"/>
        <family val="2"/>
      </rPr>
      <t xml:space="preserve">RJ45 type converting cable (Plugin to Pigtail), compatible QNV-6012R(1)/6022R(1)/6072R(1)/6082R(1), QNV-7012R/7022R/7032R/7082R,QNV-8010R/20R/80R, QNV-C6083R/C8083R/C9083R </t>
    </r>
    <r>
      <rPr>
        <sz val="12"/>
        <color rgb="FFFF0000"/>
        <rFont val="Arial"/>
        <family val="2"/>
      </rPr>
      <t xml:space="preserve">Pack of 5 </t>
    </r>
  </si>
  <si>
    <t>SPP-C45WA</t>
  </si>
  <si>
    <r>
      <rPr>
        <sz val="12"/>
        <color rgb="FF000000"/>
        <rFont val="Arial"/>
        <family val="2"/>
      </rPr>
      <t xml:space="preserve">RJ45 type converting cable (Plugin to Pigtail), compatible with ANV-L6012R/L6082R, ANV-L7012R/L7082R </t>
    </r>
    <r>
      <rPr>
        <sz val="12"/>
        <color rgb="FFFF0000"/>
        <rFont val="Arial"/>
        <family val="2"/>
      </rPr>
      <t>Pack of 5</t>
    </r>
  </si>
  <si>
    <t>SPP-C1900</t>
  </si>
  <si>
    <t>HDMI Cable</t>
  </si>
  <si>
    <r>
      <t xml:space="preserve">HDMI Cable </t>
    </r>
    <r>
      <rPr>
        <sz val="12"/>
        <color rgb="FFFF0000"/>
        <rFont val="Arial"/>
        <family val="2"/>
      </rPr>
      <t>Pack of 3</t>
    </r>
    <r>
      <rPr>
        <sz val="12"/>
        <color rgb="FF000000"/>
        <rFont val="Arial"/>
        <family val="2"/>
      </rPr>
      <t xml:space="preserve"> compatible with QNV-C6083R</t>
    </r>
  </si>
  <si>
    <t>8801089230621</t>
  </si>
  <si>
    <t>SPP-C7200</t>
  </si>
  <si>
    <t>Audio and Alarm cable</t>
  </si>
  <si>
    <r>
      <rPr>
        <sz val="12"/>
        <color rgb="FF000000"/>
        <rFont val="Arial"/>
        <family val="2"/>
      </rPr>
      <t xml:space="preserve">Audio and Alarm cable compatible with QND-C8013R/C8023R </t>
    </r>
    <r>
      <rPr>
        <sz val="12"/>
        <color rgb="FFFF0000"/>
        <rFont val="Arial"/>
        <family val="2"/>
      </rPr>
      <t>Pack of 3</t>
    </r>
  </si>
  <si>
    <t>SPP-C7400</t>
  </si>
  <si>
    <r>
      <rPr>
        <sz val="12"/>
        <color rgb="FF000000"/>
        <rFont val="Arial"/>
        <family val="2"/>
      </rPr>
      <t xml:space="preserve">Audio and Alarm cable for TNV-C7013RC, QNV-C8083R/9083R, XNV-C6083R/C7083R/C8083R/C9083R, XND-C6083RV/C7083RV/C8083RV/C9083RV, PNM-C32083RVQ/C16083RVQ </t>
    </r>
    <r>
      <rPr>
        <sz val="12"/>
        <color rgb="FFFF0000"/>
        <rFont val="Arial"/>
        <family val="2"/>
      </rPr>
      <t>(Pack of 3)</t>
    </r>
  </si>
  <si>
    <t>SPP-E128G</t>
  </si>
  <si>
    <t>MicroSD Storage card</t>
  </si>
  <si>
    <t>MicroSD Industrial Memory Card, 128GB, Wide Temp (°C -40 - +85)</t>
  </si>
  <si>
    <t>0760557847687
8801089227348</t>
  </si>
  <si>
    <t>SPP-E256G</t>
  </si>
  <si>
    <t>MicroSD Industrial Memory Card, 256GB, Wide Temp (°C -40 - +85)</t>
  </si>
  <si>
    <t>0760557848219
8801089227355</t>
  </si>
  <si>
    <t>SPP-E512G</t>
  </si>
  <si>
    <t>MicroSD Industrial Memory Card, 512GB, Wide Temp (°C -40 - +85)</t>
  </si>
  <si>
    <t>0760557849315
8801089227362</t>
  </si>
  <si>
    <t>SPP-E10T</t>
  </si>
  <si>
    <t>MicroSD Industrial Memory Card, 1TB, Wide Temp (°C -40 - +85)</t>
  </si>
  <si>
    <t>SHB-9000H</t>
  </si>
  <si>
    <t>Box Camera (TNB-9000) Housing</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</si>
  <si>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</si>
  <si>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SHB-4301HP</t>
  </si>
  <si>
    <t>Fixed Housing</t>
  </si>
  <si>
    <t>Indoor/Outdoor PoE Housing w/Mounting Bracket Accessory, Heater/Blower, IP66</t>
  </si>
  <si>
    <t>SHB-4300H1</t>
  </si>
  <si>
    <t>Indoor/Outdoor Housing w/Mounting Bracket Accessory, Heater/Blower -58°F~122°F, 24VAC, IP66</t>
  </si>
  <si>
    <t>8801089167316</t>
  </si>
  <si>
    <t>SHB-4200</t>
  </si>
  <si>
    <t>Indoor/Outdoor Housing w/Mounting Bracket Accessory, 14°F~122°F, IP66</t>
  </si>
  <si>
    <t>8801089167309</t>
  </si>
  <si>
    <t>SHB-4200H</t>
  </si>
  <si>
    <t>Indoor/Outdoor Housing w/Mounting Bracket Accessory, Heater/Blower, -31°F~122°F, 24VAC, IP66</t>
  </si>
  <si>
    <t>8801089167286</t>
  </si>
  <si>
    <t>SHB-V-3200HPR</t>
  </si>
  <si>
    <t>Outdoor enclosure (L)</t>
  </si>
  <si>
    <t>Limited Stock
Outdoor Enclosure with IR. See compatible box cameras in the mount selection</t>
  </si>
  <si>
    <t>Outdoor enclosure with PoE+, IR and Wall mount for Box cameras. Compatible with most XNB and PNB Cameras. See complete camera compatibility list in the mount selection tool.</t>
  </si>
  <si>
    <t>SHB-V-WCPA</t>
  </si>
  <si>
    <t>Conduit adapter plate (L)</t>
  </si>
  <si>
    <t>Limited Stock
Conduit adapter plate for the SHB-V-3200HPR Enclosure.</t>
  </si>
  <si>
    <t>Conduit adapter plate for outdoor enclosure: SHB-V-3200HPR Enclosure.</t>
  </si>
  <si>
    <t>SHB-V-DBHWGC</t>
  </si>
  <si>
    <t>Pole Mount Adaptor (L)</t>
  </si>
  <si>
    <t>Limited Stock
Pole Mount Adaptor for pole mount installatioins to be used with SHB-V-3200HPR Enclosure</t>
  </si>
  <si>
    <t>Pole mount adapter, (Ø 8.2", max 8.9") for  outdoor enclosure: SHB-V-3200HPR.  Note: The SHB-V-WCPA is also needed for pole mount installation.</t>
  </si>
  <si>
    <t>SBP-302CMW</t>
  </si>
  <si>
    <t>Pendant Mount (white) (L)</t>
  </si>
  <si>
    <t>Telescopic pendant mount Accessory, requires a mounting plate SBP-302CMAW or SBP-302CMBW (white color)</t>
  </si>
  <si>
    <t>SBP-302CMAW</t>
  </si>
  <si>
    <t>Mounting plate (white) (L)</t>
  </si>
  <si>
    <t>Mounting plate for the telescopic pendant mount SBP-302CMW (white color)</t>
  </si>
  <si>
    <t>SBP-302CM-06W</t>
  </si>
  <si>
    <t>Extension pendant pipe 6" (white) (L)</t>
  </si>
  <si>
    <t>Extension pendant pipe 6" long, fit the SBP-302CMBW (Mounting backbox), SBP-302CMAW (mounting plate), SBP-302CMW (telescopic pendant mount) and the extension pipes SBP-302CMW-06 SBP-302CMW-12 and SBP-302CMW-36; white color</t>
  </si>
  <si>
    <t>SBP-302CMBW</t>
  </si>
  <si>
    <t>Pendant back box (white)</t>
  </si>
  <si>
    <r>
      <t xml:space="preserve">Back box made to fit SBP-302CMW telescopic pendant mount and the extension pipes (SBP-302-CMW-06, SBP-302CMW-12 and SBP-302CMW-36), </t>
    </r>
    <r>
      <rPr>
        <sz val="12"/>
        <color indexed="10"/>
        <rFont val="Arial"/>
        <family val="2"/>
      </rPr>
      <t>White color</t>
    </r>
  </si>
  <si>
    <t>SBP-302CMSW</t>
  </si>
  <si>
    <t>Swivel adapter for pendant mount (white) (L)</t>
  </si>
  <si>
    <t>4 Weeks Lead Time
Need SBP-302CMASW or SBP-302CMBW</t>
  </si>
  <si>
    <t>Swivel adapter for pendant mount for SBP-302CMW, SBP-302CMW-06, SBP-302CMW-12, SBP-302CMW-36 and it also requires one mounting option either SBP-302CMAW or SBP-302CMBW; White color</t>
  </si>
  <si>
    <t>SBP-302CMASW</t>
  </si>
  <si>
    <t>Swivel Joint + Telescopic pendant mount (white) (L)</t>
  </si>
  <si>
    <t>Telescopic pendant mount accessory with 90 degrees swivel joint, 4.5’ to 8’ adjustable, includes SBP-302CMAW for ceiling mount, White color</t>
  </si>
  <si>
    <t>Monitor</t>
  </si>
  <si>
    <t>Monitors</t>
  </si>
  <si>
    <t>SMT-3240</t>
  </si>
  <si>
    <t>32” UHD  Monitor</t>
  </si>
  <si>
    <t>32" LED Monitor, UHD (3840*2160 60Hz),   HDMI, DP, 16:9 aspect ratio, Built-in Speaker (2W X 2), VESA DPM Compatible (100x100mm)</t>
  </si>
  <si>
    <t>PVM</t>
  </si>
  <si>
    <t>SMT-3221PV</t>
  </si>
  <si>
    <t>32" AI Public View Monitor</t>
  </si>
  <si>
    <t>32” (31.55") AI Enabled IP public view monitor (AI PVM),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</si>
  <si>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SMT-3231PV</t>
  </si>
  <si>
    <t>32” (31.55")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</si>
  <si>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SMT-3211PVM-PIP</t>
  </si>
  <si>
    <t>32" PVM with PIP (L)</t>
  </si>
  <si>
    <r>
      <t xml:space="preserve">32" IP public view monitor,1080p (1920x1080), HDMI, VGA, Ethernet, 16:9 aspect ratio, Built-in speaker (2x2 W), VESA mountable (100 x 100mm / 200 x 100mm), black casing, face detection display for visual deterrent, PIP, customizable text overlay with pre-configured "recording in progress" OSD,  2MP IP camera built-in, 4.6mm fixed lens(73.8°H), 150dB WDR, H.265/H.264/MJPEG, WiseStream II compression technology, micro SD/SDHC/SDXC, bi-directional audio, hallway view mode
</t>
    </r>
    <r>
      <rPr>
        <b/>
        <u/>
        <sz val="12"/>
        <color indexed="10"/>
        <rFont val="Arial"/>
        <family val="2"/>
      </rPr>
      <t>Power supply NOT included</t>
    </r>
  </si>
  <si>
    <t>SMT-3211PVM</t>
  </si>
  <si>
    <t>32" Without PIP (L)</t>
  </si>
  <si>
    <r>
      <t xml:space="preserve">32" IP public view monitor,1080p (1920x1080), HDMI, VGA, Ethernet, 16:9 aspect ratio, Built-in speaker (2x2 W), VESA mountable (100 x 100mm / 200 x 100mm), black casing, face detection display for visual deterrent, customizable text overlay with pre-configured "recording in progress" OSD,  2MP IP camera built-in, 4.6mm fixed lens(73.8°H), 150dB WDR, H.265/H.264/MJPEG, WiseStream II compression technology, micro SD/SDHC/SDXC, bi-directional audio, hallway view mode
</t>
    </r>
    <r>
      <rPr>
        <b/>
        <u/>
        <sz val="12"/>
        <color indexed="10"/>
        <rFont val="Arial"/>
        <family val="2"/>
      </rPr>
      <t>Power supply NOT included</t>
    </r>
  </si>
  <si>
    <t>Decoder Monitor</t>
  </si>
  <si>
    <t>SMT-2721D</t>
  </si>
  <si>
    <t>27" Monitor w/built-in IP Video Decoder</t>
  </si>
  <si>
    <t>120 Days Lead Time</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</si>
  <si>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</si>
  <si>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SMT-2721PV</t>
  </si>
  <si>
    <t>27" AI Public View Monitor</t>
  </si>
  <si>
    <t>27" AI Enabled IP public view monitor (AI PVM),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</si>
  <si>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SMT-2731PV</t>
  </si>
  <si>
    <t>27"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</si>
  <si>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SMT-2431</t>
  </si>
  <si>
    <t>24" LED Monitor</t>
  </si>
  <si>
    <t>24" LED Monitor, Full HD, 1080p (1920x1080), HDMI, VGA, 16:9 aspect ratio, VESA DPM Compatible (100x100mm)</t>
  </si>
  <si>
    <t>SMT-2212</t>
  </si>
  <si>
    <t>22" LED Monitor</t>
  </si>
  <si>
    <t>22" LED Monitor, Full HD, 1080p (1920x1080), HDMI, VGA, 16:9 aspect ratio, VESA DPM Compatible (100x100mm)</t>
  </si>
  <si>
    <t>SMT-1031PV</t>
  </si>
  <si>
    <t>10" AI Public View Monitor</t>
  </si>
  <si>
    <t>10-inch (10.1") AI Enabled IP Public View Monitor (AI PVM), Black Color, 1024x600 60Hz, Ethernet, Built-in Speakers (1W x2), AI Object Classification and Analytics, Face Detection, Motion Activated LED and Audio Alarm, Customizable Text Overlay Messages, Custom Logo Image Support, Slide Show &amp; Live Video, Hallway View Mode, 2MP IP Built-In Camera, 3.06mm Fixed Lens (H:107.7°, V:59.0°), 120dB WDR, H.265/H.264/MJPEG, Micro SD/SDHC/SDXC, VESA mount (75 x 75mm),  PoE+ (802.3at) and DC 24V.
***Power adapter is not included***
Optional Power Adapter: DC24V Power Adapter (SPU60240)</t>
  </si>
  <si>
    <t>SMT-1031PVW</t>
  </si>
  <si>
    <t>10-inch (10.1") AI Enabled IP Public View Monitor (AI PVM), White Color, 1024x600 60Hz, Ethernet, Built-in Speakers (1W x2), AI Object Classification and Analytics, Face Detection, Motion Activated LED and Audio Alarm, Customizable Text Overlay Messages, Custom Logo Image Support, Slide Show &amp; Live Video, Hallway View Mode, 2MP IP Built-In Camera, 3.06mm Fixed Lens (H:107.7°, V:59.0°), 120dB WDR, H.265/H.264/MJPEG, Micro SD/SDHC/SDXC, VESA mount (75 x 75mm),  PoE+ (802.3at) and DC 24V.
***Power adapter is not included***
Optional Power Adapter: DC24V Power Adapter (SPU60240)</t>
  </si>
  <si>
    <t>SMT-1030PV</t>
  </si>
  <si>
    <t>10" PVM monitor (Black)</t>
  </si>
  <si>
    <t>2 Weeks Lead Time
For orders greater than 80, apply 14 Weeks lead time</t>
  </si>
  <si>
    <t>10" IP public view monitor,1080p (1920x1080), HDMI, VGA, Ethernet, 16:9 aspect ratio, Built-in speaker (2x2 W), VESA mountable (75 x 75mm), black casing, face detection display for visual deterrent, 2MP IP camera built-in, 4.6mm fixed lens(73.8°H), 150dB WDR, H.265/H.264/MJPEG, slide show &amp; live video, power supply included (12VDC) or PoE+ powered</t>
  </si>
  <si>
    <t>Monitor Stand</t>
  </si>
  <si>
    <t>SBM-4343</t>
  </si>
  <si>
    <t>Desktop Monitor Stand</t>
  </si>
  <si>
    <t>Single monitor desktop stand, compatible with SMT-4343, SMT-2721D monitor, black color, 100x100 VESA mountable</t>
  </si>
  <si>
    <t>Controllers</t>
  </si>
  <si>
    <t>Network - Controller</t>
  </si>
  <si>
    <t>SPC-7000</t>
  </si>
  <si>
    <t>Controller</t>
  </si>
  <si>
    <t>Controller, IP system keyboard  with touch screen TFT LCD, Interchangeable 3D joystick &amp; jog shuttle for left or right handed users, RS-485, DVR/NVR, Matrix &amp; PTZ control, 1CH video input/output, SSM using USB interface only.</t>
  </si>
  <si>
    <t>Analog - Controller</t>
  </si>
  <si>
    <t>SPC-2010</t>
  </si>
  <si>
    <t>Controller, 3D joystick, 2 line text LCD display, built-in jog shuttle, up to 255 PTZ/zoom cameras, RS-485, DVR, supports Multi-protocol</t>
  </si>
  <si>
    <t>8801089130013</t>
  </si>
  <si>
    <t>USB - Controller</t>
  </si>
  <si>
    <t>SPC-2001</t>
  </si>
  <si>
    <t>Controller, USB 3D joystick</t>
  </si>
  <si>
    <t>8801089219862</t>
  </si>
  <si>
    <t>SPC-1010</t>
  </si>
  <si>
    <t>Controller, PTZ joystick controller, 2 line text LCD display, up to 255 PTZ/zoom cameras, RS-485</t>
  </si>
  <si>
    <t>8801089129901</t>
  </si>
  <si>
    <t>Power Supplies</t>
  </si>
  <si>
    <t>Power Supply</t>
  </si>
  <si>
    <t>NetWay3012P</t>
  </si>
  <si>
    <t>POE Converter (L)</t>
  </si>
  <si>
    <t>Altronix Netway3012P provides simultaneous 12VDC and PoE/PoE+ outputs for applications including PoE cameras and external microphones.</t>
  </si>
  <si>
    <t>SPO-8315</t>
  </si>
  <si>
    <t xml:space="preserve">83W HPoE Injector </t>
  </si>
  <si>
    <t>83W HPoE Injector, Fully compliant with IEEE802.3af/at/bt, PoE++, Built-in SFP slot, Compatible with XNP-9300RW / XNP-8300RW / XNP-6400RW, PNM-9085RQZ / PNM-9085RQZ1 / PNM-9084RQZ / PNM-9084RQZ1 / PNM-9322VQP / SMT-3221PV / SMT-3231PV / SMT-2721PV / SMT-2731PV / SMT-1031PV / SMT-1031PVW / SMT-2721D</t>
  </si>
  <si>
    <t>SPO-6011</t>
  </si>
  <si>
    <t>60W PoE++ Injector</t>
  </si>
  <si>
    <t>60W HPoE Injector, Fully compliant with IEEE802.3af/at/bt, PoE++, Built-in SFP slot, Compatible with XNP-9250R / XNP-8250R / XNP-6400R / TNB-9000</t>
  </si>
  <si>
    <t>SPU-60241</t>
  </si>
  <si>
    <t>60W Power Adapter</t>
  </si>
  <si>
    <t>60W, 24V DC Power Adapter Compatible with SMT-3221PV / SMT-3231PV / SMT-2721PV / SMT-2731PV / SMT-1031PV / SMT-1031PVW / SMT-2721D</t>
  </si>
  <si>
    <t>Open Platform Application License</t>
  </si>
  <si>
    <t>AIA-C01BLK</t>
  </si>
  <si>
    <t>Blocked Exit Detection x1</t>
  </si>
  <si>
    <t>One Camera License for Blocked Exit Detection Open Platform Application. 
To be installed on Compatible P-Series Cameras (PNV-A9081R, PNO-A9081R​, PND-A9081RV, PND-A9081RF​, PND-A9081RVX, PNV-A9081RX​, PNB-A9001, PNV-A6081R​, PNO-A6081R, PND-A6081RV, PND-A6081RF​, ​PNB-A6001) This analytics requires WiseAI application to be installed.</t>
  </si>
  <si>
    <t>AIA-C01FAC</t>
  </si>
  <si>
    <t>Factory and Safety Pack License x1</t>
  </si>
  <si>
    <t>One Camera License for Factory and Safety Open Platform Application. 
To be installed on Compatible P-Series Cameras (PNV-A9081R, PNO-A9081R​, PND-A9081RV, PND-A9081RF​, PND-A9081RVX, PNV-A9081RX​, PNB-A9001, PNV-A6081R​, PNO-A6081R, PND-A6081RV, PND-A6081RF​, ​PNB-A6001)</t>
  </si>
  <si>
    <t>AIA-C01RET</t>
  </si>
  <si>
    <t>Retail Solution Pack License x1</t>
  </si>
  <si>
    <t>One Camera License for Retail &amp; Business pack Open Platform Application. 
To be installed on Compatible P-Series Cameras (PNV-A9081R, PNO-A9081R​, PND-A9081RV, PND-A9081RF​, PND-A9081RVX, PNV-A9081RX​, PNB-A9001, PNV-A6081R​, PNO-A6081R, PND-A6081RV, PND-A6081RF​, ​PNB-A6001)</t>
  </si>
  <si>
    <t>AIA-C01TRF</t>
  </si>
  <si>
    <t>Traffic Solution Pack License x1</t>
  </si>
  <si>
    <t>One Camera License for Intellgent Traffic Solution Open Platform Application. 
To be installed on Compatible P-Series Cameras (PNV-A9081R, PNO-A9081R​, PND-A9081RV, PND-A9081RF​, PND-A9081RVX, PNV-A9081RX​, PNB-A9001, PNV-A6081R​, PNO-A6081R, PND-A6081RV, PND-A6081RF​, ​PNB-A6001)</t>
  </si>
  <si>
    <t>EPIC WebRTC Media Server License</t>
  </si>
  <si>
    <t>WRTC-EP5-1</t>
  </si>
  <si>
    <t>EPIC WebRTC Media Server License (L)</t>
  </si>
  <si>
    <r>
      <rPr>
        <sz val="12"/>
        <color rgb="FF000000"/>
        <rFont val="Arial"/>
        <family val="2"/>
      </rPr>
      <t xml:space="preserve">5 Years EPIC WebRTC Media Server License for </t>
    </r>
    <r>
      <rPr>
        <b/>
        <sz val="12"/>
        <color rgb="FF000000"/>
        <rFont val="Arial"/>
        <family val="2"/>
      </rPr>
      <t>one camera</t>
    </r>
    <r>
      <rPr>
        <sz val="12"/>
        <color rgb="FF000000"/>
        <rFont val="Arial"/>
        <family val="2"/>
      </rPr>
      <t xml:space="preserve"> connection including Audio</t>
    </r>
  </si>
  <si>
    <t>WRTC-EP3-1</t>
  </si>
  <si>
    <r>
      <rPr>
        <sz val="12"/>
        <color indexed="8"/>
        <rFont val="Arial"/>
        <family val="2"/>
      </rPr>
      <t xml:space="preserve">3 Years EPIC WebRTC Media Server License for </t>
    </r>
    <r>
      <rPr>
        <b/>
        <sz val="12"/>
        <color indexed="8"/>
        <rFont val="Arial"/>
        <family val="2"/>
      </rPr>
      <t>one camera</t>
    </r>
    <r>
      <rPr>
        <sz val="12"/>
        <color indexed="8"/>
        <rFont val="Arial"/>
        <family val="2"/>
      </rPr>
      <t xml:space="preserve"> connection including Audio</t>
    </r>
  </si>
  <si>
    <t>Services</t>
  </si>
  <si>
    <t>Service</t>
  </si>
  <si>
    <t>DIN-SSDA006/CO</t>
  </si>
  <si>
    <t>On-site engineering service (L)</t>
  </si>
  <si>
    <t>Service per/Day</t>
  </si>
  <si>
    <t>This is an on site engineering service that will be provided by one of Hanwha Vision B2B security division trained personal for our STEP dealers to help configuring or training on product including cameras, recorders and software. This SKU is for one day, if multiple days are needed please reflect that by increasing the QTY of this SKU.</t>
  </si>
  <si>
    <t>DIN-SSDA003/CO</t>
  </si>
  <si>
    <t>Professional Firmware Customization (L)</t>
  </si>
  <si>
    <t>This is a professional firmware customization service that will be provided by Hanwha Vision B2B security R&amp;D Division to provide valuable functions on our network cameras and network recorders. This SKU is for one day engineering cost.
For more details please contact us by emailing projectfwservice@hanwha.com</t>
  </si>
  <si>
    <t>Video Professional Certification</t>
  </si>
  <si>
    <t>CERT-VPC-VIR</t>
  </si>
  <si>
    <t>Virtual course</t>
  </si>
  <si>
    <t>Training per Attendee</t>
  </si>
  <si>
    <t>A redemption code will be issued to allow 1 person to attend the Hanwha Vision Video Professional Certification Virtual course.  Code must be redeemed with registration on the Hanwha Vision Learning Center (https://learn.hanwhavision.com).  Each attendee must have their own account for redemption.  For more details, contact training@hanwha.com.</t>
  </si>
  <si>
    <t>CERT-VPC-ILT</t>
  </si>
  <si>
    <t>In-Person course</t>
  </si>
  <si>
    <t>A redemption code will be issued to allow 1 person to attend the Hanwha Vision Video Professional Certification In-Person course.  Code must be redeemed with registration on the Hanwha Vision Learning Center (https://learn.hanwhavision.com).  Each attendee must have their own account for redemption.  For more details, contact training@hanwha.com.</t>
  </si>
  <si>
    <t>DIN-SSDA008/CO</t>
  </si>
  <si>
    <t>Remote engineering service (L)</t>
  </si>
  <si>
    <t>This is a remote engineering service that will be provided by a Hanwha Vision B2B security division trained personnel for our STEP dealers to help configure or train on product including cameras, recorders and software.  A reliable phone connection and internet connection (for a connection to the surveillance system via a remote desktop software) is required to be provided by the STEP partner.  This SKU is for one day.  If multiple days are needed please reflect that by increasing the QTY of the SKU</t>
  </si>
  <si>
    <t>Disclaimer:</t>
  </si>
  <si>
    <t>We put our best effort and knowledge to maintain the accuracy of specifications and price. Should there be any discrepancies we reserve the right to follow our specifications and price set. Thanks for your understanding.</t>
  </si>
  <si>
    <r>
      <t xml:space="preserve">Wisenet SKY Subscription Services   </t>
    </r>
    <r>
      <rPr>
        <b/>
        <sz val="12"/>
        <rFont val="Arial"/>
        <family val="2"/>
      </rPr>
      <t>(Wisenet SKY products are only available for Wisenet SKY certified partners)</t>
    </r>
  </si>
  <si>
    <r>
      <t xml:space="preserve">(To place an order for Multi-year subscription services, a separate PO must be sent to </t>
    </r>
    <r>
      <rPr>
        <b/>
        <sz val="12"/>
        <color rgb="FFFF0000"/>
        <rFont val="Arial"/>
        <family val="2"/>
      </rPr>
      <t>orders@wisenetsky.com</t>
    </r>
    <r>
      <rPr>
        <b/>
        <sz val="12"/>
        <rFont val="Arial"/>
        <family val="2"/>
      </rPr>
      <t xml:space="preserve"> with the name of Customer account and SKUs of Multi-year subscription services)</t>
    </r>
  </si>
  <si>
    <t>Price for all Dealers (25% Off MSRP)</t>
  </si>
  <si>
    <t>Wisenet SKY - Subscription</t>
  </si>
  <si>
    <t>EN-M10-1</t>
  </si>
  <si>
    <t>Subscription - Recording</t>
  </si>
  <si>
    <t>Wisenet SKY VMS M10 Camera (no cloud storage) Monthly</t>
  </si>
  <si>
    <t>EN-M10-12</t>
  </si>
  <si>
    <r>
      <t xml:space="preserve">Send PO to </t>
    </r>
    <r>
      <rPr>
        <u/>
        <sz val="11"/>
        <color rgb="FFFF0000"/>
        <rFont val="Calibri"/>
        <family val="2"/>
        <scheme val="minor"/>
      </rPr>
      <t xml:space="preserve">orders@wisenetsky.com </t>
    </r>
  </si>
  <si>
    <t>Wisenet SKY VMS M10 Camera (no cloud storage) Yearly</t>
  </si>
  <si>
    <t>EN-M10-36</t>
  </si>
  <si>
    <t>Wisenet SKY VMS M10 Camera (no cloud storage) 3Yearly</t>
  </si>
  <si>
    <t>EN-M10-60</t>
  </si>
  <si>
    <t>Wisenet SKY VMS M10 Camera (no cloud storage) 5Yearly</t>
  </si>
  <si>
    <t>EN-PR1-D30-1</t>
  </si>
  <si>
    <t>Wisenet SKY VMS HD 30 Days 1FPS Cloud Preview Recording (CMVR only) Monthly</t>
  </si>
  <si>
    <t>EN-PR1-D30-12</t>
  </si>
  <si>
    <t>Wisenet SKY VMS HD 30 Days 1FPS Cloud Preview Recording (CMVR only) Yearly</t>
  </si>
  <si>
    <t>EN-PR1-D30-36</t>
  </si>
  <si>
    <t>Wisenet SKY VMS HD 30 Days 1FPS Cloud Preview Recording (CMVR only) 3Yearly</t>
  </si>
  <si>
    <t>EN-PR1-D30-60</t>
  </si>
  <si>
    <t>Wisenet SKY VMS HD 30 Days 1FPS Cloud Preview Recording (CMVR only) 5Yearly</t>
  </si>
  <si>
    <t>EN-PR1-D60-1</t>
  </si>
  <si>
    <t>Wisenet SKY VMS HD 60 Days 1FPS Cloud Preview Recording (CMVR only) Monthly</t>
  </si>
  <si>
    <t>EN-PR1-D60-12</t>
  </si>
  <si>
    <t>Wisenet SKY VMS HD 60 Days 1FPS Cloud Preview Recording (CMVR only) Yearly</t>
  </si>
  <si>
    <t>EN-PR1-D60-36</t>
  </si>
  <si>
    <t>Wisenet SKY VMS HD 60 Days 1FPS Cloud Preview Recording (CMVR only) 3Yearly</t>
  </si>
  <si>
    <t>EN-PR1-D60-60</t>
  </si>
  <si>
    <t>Wisenet SKY VMS HD 60 Days 1FPS Cloud Preview Recording (CMVR only) 5Yearly</t>
  </si>
  <si>
    <t>EN-PR1-D90-1</t>
  </si>
  <si>
    <t>Wisenet SKY VMS HD 90 Days 1FPS Cloud Preview Recording (CMVR only) Monthly</t>
  </si>
  <si>
    <t>EN-PR1-D90-12</t>
  </si>
  <si>
    <t>Wisenet SKY VMS HD 90 Days 1FPS Cloud Preview Recording (CMVR only) Yearly</t>
  </si>
  <si>
    <t>EN-PR1-D90-36</t>
  </si>
  <si>
    <t>Wisenet SKY VMS HD 90 Days 1FPS Cloud Preview Recording (CMVR only) 3Yearly</t>
  </si>
  <si>
    <t>EN-PR1-D90-60</t>
  </si>
  <si>
    <t>Wisenet SKY VMS HD 90 Days 1FPS Cloud Preview Recording (CMVR only) 5Yearly</t>
  </si>
  <si>
    <t>EN-PR1-D180-1</t>
  </si>
  <si>
    <t>Wisenet SKY VMS HD 180 Days 1FPS Cloud Preview Recording (CMVR only) Monthly</t>
  </si>
  <si>
    <t>EN-PR1-D180-12</t>
  </si>
  <si>
    <t>Wisenet SKY VMS HD 180 Days 1FPS Cloud Preview Recording (CMVR only) Yearly</t>
  </si>
  <si>
    <t>EN-PR1-D180-36</t>
  </si>
  <si>
    <t>Wisenet SKY VMS HD 180 Days 1FPS Cloud Preview Recording (CMVR only) 3Yearly</t>
  </si>
  <si>
    <t>EN-PR1-D180-60</t>
  </si>
  <si>
    <t>Wisenet SKY VMS HD 180 Days 1FPS Cloud Preview Recording (CMVR only) 5Yearly</t>
  </si>
  <si>
    <t>EN-PR1-D365-1</t>
  </si>
  <si>
    <t>Wisenet SKY VMS HD 1 Year 1FPS Cloud Preview Recording (CMVR only) Monthly</t>
  </si>
  <si>
    <t>EN-PR1-D365-12</t>
  </si>
  <si>
    <t>Wisenet SKY VMS HD 1 Year 1FPS Cloud Preview Recording (CMVR only) Yearly</t>
  </si>
  <si>
    <t>EN-PR1-D365-36</t>
  </si>
  <si>
    <t>Wisenet SKY VMS HD 1 Year 1FPS Cloud Preview Recording (CMVR only) 3Yearly</t>
  </si>
  <si>
    <t>EN-PR1-D365-60</t>
  </si>
  <si>
    <t>Wisenet SKY VMS HD 1 Year 1FPS Cloud Preview Recording (CMVR only) 5Yearly</t>
  </si>
  <si>
    <t>EN-PR1-D730-1</t>
  </si>
  <si>
    <t>Wisenet SKY VMS HD 2 Years 1FPS Cloud Preview Recording (CMVR only) Monthly</t>
  </si>
  <si>
    <t>EN-PR1-D730-12</t>
  </si>
  <si>
    <t>Wisenet SKY VMS HD 2 Years 1FPS Cloud Preview Recording (CMVR only) Yearly</t>
  </si>
  <si>
    <t>EN-PR1-D730-36</t>
  </si>
  <si>
    <t>Wisenet SKY VMS HD 2 Years 1FPS Cloud Preview Recording (CMVR only) 3Yearly</t>
  </si>
  <si>
    <t>EN-PR1-D730-60</t>
  </si>
  <si>
    <t>Wisenet SKY VMS HD 2 Years 1FPS Cloud Preview Recording (CMVR only) 5Yearly</t>
  </si>
  <si>
    <t>EN-SD1-D7-1</t>
  </si>
  <si>
    <t>Wisenet SKY VMS SD/Analog 7 Days Cloud Recording Monthly</t>
  </si>
  <si>
    <t>EN-SD1-D7-12</t>
  </si>
  <si>
    <t>Wisenet SKY VMS SD/Analog 7 Days Cloud Recording Yearly</t>
  </si>
  <si>
    <t>EN-SD1-D7-36</t>
  </si>
  <si>
    <t>Wisenet SKY VMS SD/Analog 7 Days Cloud Recording 3Yearly</t>
  </si>
  <si>
    <t>EN-SD1-D7-60</t>
  </si>
  <si>
    <t>Wisenet SKY VMS SD/Analog 7 Days Cloud Recording 5Yearly</t>
  </si>
  <si>
    <t>EN-SD1-D14-1</t>
  </si>
  <si>
    <t>Wisenet SKY VMS SD/Analog 14 Days Cloud Recording Monthly</t>
  </si>
  <si>
    <t>EN-SD1-D14-12</t>
  </si>
  <si>
    <t>Wisenet SKY VMS SD/Analog 14 Days Cloud Recording Yearly</t>
  </si>
  <si>
    <t>EN-SD1-D14-36</t>
  </si>
  <si>
    <t>Wisenet SKY VMS SD/Analog 14 Days Cloud Recording 3Yearly</t>
  </si>
  <si>
    <t>EN-SD1-D14-60</t>
  </si>
  <si>
    <t>Wisenet SKY VMS SD/Analog 14 Days Cloud Recording 5Yearly</t>
  </si>
  <si>
    <t>EN-SD1-D30-1</t>
  </si>
  <si>
    <t>Wisenet SKY VMS SD/Analog 30 Days Cloud Recording Monthly</t>
  </si>
  <si>
    <t>EN-SD1-D30-12</t>
  </si>
  <si>
    <t>Wisenet SKY VMS SD/Analog 30 Days Cloud Recording Yearly</t>
  </si>
  <si>
    <t>EN-SD1-D30-36</t>
  </si>
  <si>
    <t>Wisenet SKY VMS SD/Analog 30 Days Cloud Recording 3Yearly</t>
  </si>
  <si>
    <t>EN-SD1-D30-60</t>
  </si>
  <si>
    <t>Wisenet SKY VMS SD/Analog 30 Days Cloud Recording 5Yearly</t>
  </si>
  <si>
    <t>EN-SD1-D60-1</t>
  </si>
  <si>
    <t>Wisenet SKY VMS SD/Analog 60 Days Cloud Recording Monthly</t>
  </si>
  <si>
    <t>EN-SD1-D60-12</t>
  </si>
  <si>
    <t>Wisenet SKY VMS SD/Analog 60 Days Cloud Recording Yearly</t>
  </si>
  <si>
    <t>EN-SD1-D60-36</t>
  </si>
  <si>
    <t>Wisenet SKY VMS SD/Analog 60 Days Cloud Recording 3Yearly</t>
  </si>
  <si>
    <t>EN-SD1-D60-60</t>
  </si>
  <si>
    <t>Wisenet SKY VMS SD/Analog 60 Days Cloud Recording 5Yearly</t>
  </si>
  <si>
    <t>EN-SD1-D90-1</t>
  </si>
  <si>
    <t>Wisenet SKY VMS SD/Analog 90 Days Cloud Recording Monthly</t>
  </si>
  <si>
    <t>EN-SD1-D90-12</t>
  </si>
  <si>
    <t>Wisenet SKY VMS SD/Analog 90 Days Cloud Recording Yearly</t>
  </si>
  <si>
    <t>EN-SD1-D90-36</t>
  </si>
  <si>
    <t>Wisenet SKY VMS SD/Analog 90 Days Cloud Recording 3Yearly</t>
  </si>
  <si>
    <t>EN-SD1-D90-60</t>
  </si>
  <si>
    <t>Wisenet SKY VMS SD/Analog 90 Days Cloud Recording 5Yearly</t>
  </si>
  <si>
    <t>EN-SD1-D180-1</t>
  </si>
  <si>
    <t>Wisenet SKY VMS SD/Analog 180 Days Cloud Recording Monthly</t>
  </si>
  <si>
    <t>EN-SD1-D180-12</t>
  </si>
  <si>
    <t>Wisenet SKY VMS SD/Analog 180 Days Cloud Recording Yearly</t>
  </si>
  <si>
    <t>EN-SD1-D180-36</t>
  </si>
  <si>
    <t>Wisenet SKY VMS SD/Analog 180 Days Cloud Recording 3Yearly</t>
  </si>
  <si>
    <t>EN-SD1-D180-60</t>
  </si>
  <si>
    <t>Wisenet SKY VMS SD/Analog 180 Days Cloud Recording 5Yearly</t>
  </si>
  <si>
    <t>EN-SD1-D365-1</t>
  </si>
  <si>
    <t>Wisenet SKY VMS SD/Analog 1 Year Cloud Recording Monthly</t>
  </si>
  <si>
    <t>EN-SD1-D365-12</t>
  </si>
  <si>
    <t>Wisenet SKY VMS SD/Analog 1 Year Cloud Recording Yearly</t>
  </si>
  <si>
    <t>EN-SD1-D365-36</t>
  </si>
  <si>
    <t>Wisenet SKY VMS SD/Analog 1 Year Cloud Recording 3Yearly</t>
  </si>
  <si>
    <t>EN-SD1-D365-60</t>
  </si>
  <si>
    <t>Wisenet SKY VMS SD/Analog 1 Year Cloud Recording 5Yearly</t>
  </si>
  <si>
    <t>EN-SD1-D730-1</t>
  </si>
  <si>
    <t>Wisenet SKY VMS SD/Analog 2 Year Cloud Recording Monthly</t>
  </si>
  <si>
    <t>EN-SD1-D730-12</t>
  </si>
  <si>
    <t>Wisenet SKY VMS SD/Analog 2 Year Cloud Recording Yearly</t>
  </si>
  <si>
    <t>EN-SD1-D730-36</t>
  </si>
  <si>
    <t>Wisenet SKY VMS SD/Analog 2 Year Cloud Recording 3Yearly</t>
  </si>
  <si>
    <t>EN-SD1-D730-60</t>
  </si>
  <si>
    <t>Wisenet SKY VMS SD/Analog 2 Year Cloud Recording 5Yearly</t>
  </si>
  <si>
    <t>EN-SD1-D1095-1</t>
  </si>
  <si>
    <t>Wisenet SKY VMS SD/Analog 3 Year Cloud Recording Monthly</t>
  </si>
  <si>
    <t>EN-SD1-D1095-12</t>
  </si>
  <si>
    <t>Wisenet SKY VMS SD/Analog 3 Year Cloud Recording Yearly</t>
  </si>
  <si>
    <t>EN-SD1-D1095-36</t>
  </si>
  <si>
    <t>Wisenet SKY VMS SD/Analog 3 Year Cloud Recording 3Yearly</t>
  </si>
  <si>
    <t>EN-SD1-D1095-60</t>
  </si>
  <si>
    <t>Wisenet SKY VMS SD/Analog 3 Year Cloud Recording 5Yearly</t>
  </si>
  <si>
    <t>EN-SD1-D1825-1</t>
  </si>
  <si>
    <t>Wisenet SKY VMS SD/Analog 5 Year Cloud Recording Monthly</t>
  </si>
  <si>
    <t>EN-SD1-D1825-12</t>
  </si>
  <si>
    <t>Wisenet SKY VMS SD/Analog 5 Year Cloud Recording Yearly</t>
  </si>
  <si>
    <t>EN-SD1-D1825-36</t>
  </si>
  <si>
    <t>Wisenet SKY VMS SD/Analog 5 Year Cloud Recording 3Yearly</t>
  </si>
  <si>
    <t>EN-SD1-D1825-60</t>
  </si>
  <si>
    <t>Wisenet SKY VMS SD/Analog 5 Year Cloud Recording 5Yearly</t>
  </si>
  <si>
    <t>EN-HD1-D7-1</t>
  </si>
  <si>
    <t>Wisenet SKY VMS HD1 7 Days Cloud Recording Monthly</t>
  </si>
  <si>
    <t>EN-HD1-D7-12</t>
  </si>
  <si>
    <t>Wisenet SKY VMS HD1 7 Days Cloud Recording Yearly</t>
  </si>
  <si>
    <t>EN-HD1-D7-36</t>
  </si>
  <si>
    <t>Wisenet SKY VMS HD1 7 Days Cloud Recording 3Yearly</t>
  </si>
  <si>
    <t>EN-HD1-D7-60</t>
  </si>
  <si>
    <t>Wisenet SKY VMS HD1 7 Days Cloud Recording 5Yearly</t>
  </si>
  <si>
    <t>EN-HD1-D14-1</t>
  </si>
  <si>
    <t>Wisenet SKY VMS HD1 14 Days Cloud Recording Monthly</t>
  </si>
  <si>
    <t>EN-HD1-D14-12</t>
  </si>
  <si>
    <t>Wisenet SKY VMS HD1 14 Days Cloud Recording Yearly</t>
  </si>
  <si>
    <t>EN-HD1-D14-36</t>
  </si>
  <si>
    <t>Wisenet SKY VMS HD1 14 Days Cloud Recording 3Yearly</t>
  </si>
  <si>
    <t>EN-HD1-D14-60</t>
  </si>
  <si>
    <t>Wisenet SKY VMS HD1 14 Days Cloud Recording 5Yearly</t>
  </si>
  <si>
    <t>EN-HD1-D30-1</t>
  </si>
  <si>
    <t>Wisenet SKY VMS HD1 30 Days Cloud Recording Monthly</t>
  </si>
  <si>
    <t>EN-HD1-D30-12</t>
  </si>
  <si>
    <t>Wisenet SKY VMS HD1 30 Days Cloud Recording Yearly</t>
  </si>
  <si>
    <t>EN-HD1-D30-36</t>
  </si>
  <si>
    <t>Wisenet SKY VMS HD1 30 Days Cloud Recording 3Yearly</t>
  </si>
  <si>
    <t>EN-HD1-D30-60</t>
  </si>
  <si>
    <t>Wisenet SKY VMS HD1 30 Days Cloud Recording 5Yearly</t>
  </si>
  <si>
    <t>EN-HD1-D60-1</t>
  </si>
  <si>
    <t>Wisenet SKY VMS HD1 60 Days Cloud Recording Monthly</t>
  </si>
  <si>
    <t>EN-HD1-D60-12</t>
  </si>
  <si>
    <t>Wisenet SKY VMS HD1 60 Days Cloud Recording Yearly</t>
  </si>
  <si>
    <t>EN-HD1-D60-36</t>
  </si>
  <si>
    <t>Wisenet SKY VMS HD1 60 Days Cloud Recording 3Yearly</t>
  </si>
  <si>
    <t>EN-HD1-D60-60</t>
  </si>
  <si>
    <t>Wisenet SKY VMS HD1 60 Days Cloud Recording 5Yearly</t>
  </si>
  <si>
    <t>EN-HD1-D90-1</t>
  </si>
  <si>
    <t>Wisenet SKY VMS HD1 90 Days Cloud Recording Monthly</t>
  </si>
  <si>
    <t>EN-HD1-D90-12</t>
  </si>
  <si>
    <t>Wisenet SKY VMS HD1 90 Days Cloud Recording Yearly</t>
  </si>
  <si>
    <t>EN-HD1-D90-36</t>
  </si>
  <si>
    <t>Wisenet SKY VMS HD1 90 Days Cloud Recording 3Yearly</t>
  </si>
  <si>
    <t>EN-HD1-D90-60</t>
  </si>
  <si>
    <t>Wisenet SKY VMS HD1 90 Days Cloud Recording 5Yearly</t>
  </si>
  <si>
    <t>EN-HD1-D180-1</t>
  </si>
  <si>
    <t>Wisenet SKY VMS HD1 180 Days Cloud Recording Monthly</t>
  </si>
  <si>
    <t>EN-HD1-D180-12</t>
  </si>
  <si>
    <t>Wisenet SKY VMS HD1 180 Days Cloud Recording Yearly</t>
  </si>
  <si>
    <t>EN-HD1-D180-36</t>
  </si>
  <si>
    <t>Wisenet SKY VMS HD1 180 Days Cloud Recording 3Yearly</t>
  </si>
  <si>
    <t>EN-HD1-D180-60</t>
  </si>
  <si>
    <t>Wisenet SKY VMS HD1 180 Days Cloud Recording 5Yearly</t>
  </si>
  <si>
    <t>EN-HD1-D365-1</t>
  </si>
  <si>
    <t>Wisenet SKY VMS HD1 1 Year Cloud Recording Monthly</t>
  </si>
  <si>
    <t>EN-HD1-D365-12</t>
  </si>
  <si>
    <t>Wisenet SKY VMS HD1 1 Year Cloud Recording Yearly</t>
  </si>
  <si>
    <t>EN-HD1-D365-36</t>
  </si>
  <si>
    <t>Wisenet SKY VMS HD1 1 Year Cloud Recording 3Yearly</t>
  </si>
  <si>
    <t>EN-HD1-D365-60</t>
  </si>
  <si>
    <t>Wisenet SKY VMS HD1 1 Year Cloud Recording 5Yearly</t>
  </si>
  <si>
    <t>EN-HD1-D730-1</t>
  </si>
  <si>
    <t>Wisenet SKY VMS HD1 2 Year Cloud Recording Monthly</t>
  </si>
  <si>
    <t>EN-HD1-D730-12</t>
  </si>
  <si>
    <t>Wisenet SKY VMS HD1 2 Year Cloud Recording Yearly</t>
  </si>
  <si>
    <t>EN-HD1-D730-36</t>
  </si>
  <si>
    <t>Wisenet SKY VMS HD1 2 Year Cloud Recording 3Yearly</t>
  </si>
  <si>
    <t>EN-HD1-D730-60</t>
  </si>
  <si>
    <t>Wisenet SKY VMS HD1 2 Year Cloud Recording 5Yearly</t>
  </si>
  <si>
    <t>EN-HD1-D1095-1</t>
  </si>
  <si>
    <t>Wisenet SKY VMS HD1 3 Year Cloud Recording Monthly</t>
  </si>
  <si>
    <t>EN-HD1-D1095-12</t>
  </si>
  <si>
    <t>Wisenet SKY VMS HD1 3 Year Cloud Recording Yearly</t>
  </si>
  <si>
    <t>EN-HD1-D1095-36</t>
  </si>
  <si>
    <t>Wisenet SKY VMS HD1 3 Year Cloud Recording 3Yearly</t>
  </si>
  <si>
    <t>EN-HD1-D1095-60</t>
  </si>
  <si>
    <t>Wisenet SKY VMS HD1 3 Year Cloud Recording 5Yearly</t>
  </si>
  <si>
    <t>EN-HD1-D1825-1</t>
  </si>
  <si>
    <t>Wisenet SKY VMS HD1 5 Year Cloud Recording Monthly</t>
  </si>
  <si>
    <t>EN-HD1-D1825-12</t>
  </si>
  <si>
    <t>Wisenet SKY VMS HD1 5 Year Cloud Recording Yearly</t>
  </si>
  <si>
    <t>EN-HD1-D1825-36</t>
  </si>
  <si>
    <t>Wisenet SKY VMS HD1 5 Year Cloud Recording 3Yearly</t>
  </si>
  <si>
    <t>EN-HD1-D1825-60</t>
  </si>
  <si>
    <t>Wisenet SKY VMS HD1 5 Year Cloud Recording 5Yearly</t>
  </si>
  <si>
    <t>EN-HD2-D7-1</t>
  </si>
  <si>
    <t>Wisenet SKY VMS HD2 7 Days Cloud Recording Monthly</t>
  </si>
  <si>
    <t>EN-HD2-D7-12</t>
  </si>
  <si>
    <t>Wisenet SKY VMS HD2 7 Days Cloud Recording Yearly</t>
  </si>
  <si>
    <t>EN-HD2-D7-36</t>
  </si>
  <si>
    <t>Wisenet SKY VMS HD2 7 Days Cloud Recording 3Yearly</t>
  </si>
  <si>
    <t>EN-HD2-D7-60</t>
  </si>
  <si>
    <t>Wisenet SKY VMS HD2 7 Days Cloud Recording 5Yearly</t>
  </si>
  <si>
    <t>EN-HD2-D14-1</t>
  </si>
  <si>
    <t>Wisenet SKY VMS HD2 14 Days Cloud Recording Monthly</t>
  </si>
  <si>
    <t>EN-HD2-D14-12</t>
  </si>
  <si>
    <t>Wisenet SKY VMS HD2 14 Days Cloud Recording Yearly</t>
  </si>
  <si>
    <t>EN-HD2-D14-36</t>
  </si>
  <si>
    <t>Wisenet SKY VMS HD2 14 Days Cloud Recording 3Yearly</t>
  </si>
  <si>
    <t>EN-HD2-D14-60</t>
  </si>
  <si>
    <t>Wisenet SKY VMS HD2 14 Days Cloud Recording 5Yearly</t>
  </si>
  <si>
    <t>EN-HD2-D30-1</t>
  </si>
  <si>
    <t>Wisenet SKY VMS HD2 30 Days Cloud Recording Monthly</t>
  </si>
  <si>
    <t>EN-HD2-D30-12</t>
  </si>
  <si>
    <t>Wisenet SKY VMS HD2 30 Days Cloud Recording Yearly</t>
  </si>
  <si>
    <t>EN-HD2-D30-36</t>
  </si>
  <si>
    <t>Wisenet SKY VMS HD2 30 Days Cloud Recording 3Yearly</t>
  </si>
  <si>
    <t>EN-HD2-D30-60</t>
  </si>
  <si>
    <t>Wisenet SKY VMS HD2 30 Days Cloud Recording 5Yearly</t>
  </si>
  <si>
    <t>EN-HD2-D60-1</t>
  </si>
  <si>
    <t>Wisenet SKY VMS HD2 60 Days Cloud Recording Monthly</t>
  </si>
  <si>
    <t>EN-HD2-D60-12</t>
  </si>
  <si>
    <t>Wisenet SKY VMS HD2 60 Days Cloud Recording Yearly</t>
  </si>
  <si>
    <t>EN-HD2-D60-36</t>
  </si>
  <si>
    <t>Wisenet SKY VMS HD2 60 Days Cloud Recording 3Yearly</t>
  </si>
  <si>
    <t>EN-HD2-D60-60</t>
  </si>
  <si>
    <t>Wisenet SKY VMS HD2 60 Days Cloud Recording 5Yearly</t>
  </si>
  <si>
    <t>EN-HD2-D90-1</t>
  </si>
  <si>
    <t>Wisenet SKY VMS HD2 90 Days Cloud Recording Monthly</t>
  </si>
  <si>
    <t>EN-HD2-D90-12</t>
  </si>
  <si>
    <t>Wisenet SKY VMS HD2 90 Days Cloud Recording Yearly</t>
  </si>
  <si>
    <t>EN-HD2-D90-36</t>
  </si>
  <si>
    <t>Wisenet SKY VMS HD2 90 Days Cloud Recording 3Yearly</t>
  </si>
  <si>
    <t>EN-HD2-D90-60</t>
  </si>
  <si>
    <t>Wisenet SKY VMS HD2 90 Days Cloud Recording 5Yearly</t>
  </si>
  <si>
    <t>EN-HD2-D180-1</t>
  </si>
  <si>
    <t>Wisenet SKY VMS HD2 180 Days Cloud Recording Monthly</t>
  </si>
  <si>
    <t>EN-HD2-D180-12</t>
  </si>
  <si>
    <t>Wisenet SKY VMS HD2 180 Days Cloud Recording Yearly</t>
  </si>
  <si>
    <t>EN-HD2-D180-36</t>
  </si>
  <si>
    <t>Wisenet SKY VMS HD2 180 Days Cloud Recording 3Yearly</t>
  </si>
  <si>
    <t>EN-HD2-D180-60</t>
  </si>
  <si>
    <t>Wisenet SKY VMS HD2 180 Days Cloud Recording 5Yearly</t>
  </si>
  <si>
    <t>EN-HD2-D365-1</t>
  </si>
  <si>
    <t>Wisenet SKY VMS HD2 1 Year Cloud Recording Monthly</t>
  </si>
  <si>
    <t>EN-HD2-D365-12</t>
  </si>
  <si>
    <t>Wisenet SKY VMS HD2 1 Year Cloud Recording Yearly</t>
  </si>
  <si>
    <t>EN-HD2-D365-36</t>
  </si>
  <si>
    <t>Wisenet SKY VMS HD2 1 Year Cloud Recording 3Yearly</t>
  </si>
  <si>
    <t>EN-HD2-D365-60</t>
  </si>
  <si>
    <t>Wisenet SKY VMS HD2 1 Year Cloud Recording 5Yearly</t>
  </si>
  <si>
    <t>EN-HD2-D730-1</t>
  </si>
  <si>
    <t>Wisenet SKY VMS HD2 2 Year Cloud Recording Monthly</t>
  </si>
  <si>
    <t>EN-HD2-D730-12</t>
  </si>
  <si>
    <t>Wisenet SKY VMS HD2 2 Year Cloud Recording Yearly</t>
  </si>
  <si>
    <t>EN-HD2-D730-36</t>
  </si>
  <si>
    <t>Wisenet SKY VMS HD2 2 Year Cloud Recording 3Yearly</t>
  </si>
  <si>
    <t>EN-HD2-D730-60</t>
  </si>
  <si>
    <t>Wisenet SKY VMS HD2 2 Year Cloud Recording 5Yearly</t>
  </si>
  <si>
    <t>EN-HD2-D1095-1</t>
  </si>
  <si>
    <t>Wisenet SKY VMS HD2 3 Year Cloud Recording Monthly</t>
  </si>
  <si>
    <t>EN-HD2-D1095-12</t>
  </si>
  <si>
    <t>Wisenet SKY VMS HD2 3 Year Cloud Recording Yearly</t>
  </si>
  <si>
    <t>EN-HD2-D1095-36</t>
  </si>
  <si>
    <t>Wisenet SKY VMS HD2 3 Year Cloud Recording 3Yearly</t>
  </si>
  <si>
    <t>EN-HD2-D1095-60</t>
  </si>
  <si>
    <t>Wisenet SKY VMS HD2 3 Year Cloud Recording 5Yearly</t>
  </si>
  <si>
    <t>EN-HD2-D1825-1</t>
  </si>
  <si>
    <t>Wisenet SKY VMS HD2 5 Year Cloud Recording Monthly</t>
  </si>
  <si>
    <t>EN-HD2-D1825-12</t>
  </si>
  <si>
    <t>Wisenet SKY VMS HD2 5 Year Cloud Recording Yearly</t>
  </si>
  <si>
    <t>EN-HD2-D1825-36</t>
  </si>
  <si>
    <t>Wisenet SKY VMS HD2 5 Year Cloud Recording 3Yearly</t>
  </si>
  <si>
    <t>EN-HD2-D1825-60</t>
  </si>
  <si>
    <t>Wisenet SKY VMS HD2 5 Year Cloud Recording 5Yearly</t>
  </si>
  <si>
    <t>EN-HD3-D7-1</t>
  </si>
  <si>
    <t>Wisenet SKY VMS HD3 7 Days Cloud Recording Monthly</t>
  </si>
  <si>
    <t>EN-HD3-D7-12</t>
  </si>
  <si>
    <t>Wisenet SKY VMS HD3 7 Days Cloud Recording Yearly</t>
  </si>
  <si>
    <t>EN-HD3-D7-36</t>
  </si>
  <si>
    <t>Wisenet SKY VMS HD3 7 Days Cloud Recording 3Yearly</t>
  </si>
  <si>
    <t>EN-HD3-D7-60</t>
  </si>
  <si>
    <t>Wisenet SKY VMS HD3 7 Days Cloud Recording 5Yearly</t>
  </si>
  <si>
    <t>EN-HD3-D14-1</t>
  </si>
  <si>
    <t>Wisenet SKY VMS HD3 14 Days Cloud Recording Monthly</t>
  </si>
  <si>
    <t>EN-HD3-D14-12</t>
  </si>
  <si>
    <t>Wisenet SKY VMS HD3 14 Days Cloud Recording Yearly</t>
  </si>
  <si>
    <t>EN-HD3-D14-36</t>
  </si>
  <si>
    <t>Wisenet SKY VMS HD3 14 Days Cloud Recording 3Yearly</t>
  </si>
  <si>
    <t>EN-HD3-D14-60</t>
  </si>
  <si>
    <t>Wisenet SKY VMS HD3 14 Days Cloud Recording 5Yearly</t>
  </si>
  <si>
    <t>EN-HD3-D30-1</t>
  </si>
  <si>
    <t>Wisenet SKY VMS HD3 30 Days Cloud Recording Monthly</t>
  </si>
  <si>
    <t>EN-HD3-D30-12</t>
  </si>
  <si>
    <t>Wisenet SKY VMS HD3 30 Days Cloud Recording Yearly</t>
  </si>
  <si>
    <t>EN-HD3-D30-36</t>
  </si>
  <si>
    <t>Wisenet SKY VMS HD3 30 Days Cloud Recording 3Yearly</t>
  </si>
  <si>
    <t>EN-HD3-D30-60</t>
  </si>
  <si>
    <t>Wisenet SKY VMS HD3 30 Days Cloud Recording 5Yearly</t>
  </si>
  <si>
    <t>EN-HD3-D60-1</t>
  </si>
  <si>
    <t>Wisenet SKY VMS HD3 60 Days Cloud Recording Monthly</t>
  </si>
  <si>
    <t>EN-HD3-D60-12</t>
  </si>
  <si>
    <t>Wisenet SKY VMS HD3 60 Days Cloud Recording Yearly</t>
  </si>
  <si>
    <t>EN-HD3-D60-36</t>
  </si>
  <si>
    <t>Wisenet SKY VMS HD3 60 Days Cloud Recording 3Yearly</t>
  </si>
  <si>
    <t>EN-HD3-D60-60</t>
  </si>
  <si>
    <t>Wisenet SKY VMS HD3 60 Days Cloud Recording 5Yearly</t>
  </si>
  <si>
    <t>EN-HD3-D90-1</t>
  </si>
  <si>
    <t>Wisenet SKY VMS HD3 90 Days Cloud Recording Monthly</t>
  </si>
  <si>
    <t>EN-HD3-D90-12</t>
  </si>
  <si>
    <t>Wisenet SKY VMS HD3 90 Days Cloud Recording Yearly</t>
  </si>
  <si>
    <t>EN-HD3-D90-36</t>
  </si>
  <si>
    <t>Wisenet SKY VMS HD3 90 Days Cloud Recording 3Yearly</t>
  </si>
  <si>
    <t>EN-HD3-D90-60</t>
  </si>
  <si>
    <t>Wisenet SKY VMS HD3 90 Days Cloud Recording 5Yearly</t>
  </si>
  <si>
    <t>EN-HD3-D180-1</t>
  </si>
  <si>
    <t>Wisenet SKY VMS HD3 180 Days Cloud Recording Monthly</t>
  </si>
  <si>
    <t>EN-HD3-D180-12</t>
  </si>
  <si>
    <t>Wisenet SKY VMS HD3 180 Days Cloud Recording Yearly</t>
  </si>
  <si>
    <t>EN-HD3-D180-36</t>
  </si>
  <si>
    <t>Wisenet SKY VMS HD3 180 Days Cloud Recording 3Yearly</t>
  </si>
  <si>
    <t>EN-HD3-D180-60</t>
  </si>
  <si>
    <t>Wisenet SKY VMS HD3 180 Days Cloud Recording 5Yearly</t>
  </si>
  <si>
    <t>EN-HD3-D365-1</t>
  </si>
  <si>
    <t>Wisenet SKY VMS HD3 1 Year Cloud Recording Monthly</t>
  </si>
  <si>
    <t>EN-HD3-D365-12</t>
  </si>
  <si>
    <t>Wisenet SKY VMS HD3 1 Year Cloud Recording Yearly</t>
  </si>
  <si>
    <t>EN-HD3-D365-36</t>
  </si>
  <si>
    <t>Wisenet SKY VMS HD3 1 Year Cloud Recording 3Yearly</t>
  </si>
  <si>
    <t>EN-HD3-D365-60</t>
  </si>
  <si>
    <t>Wisenet SKY VMS HD3 1 Year Cloud Recording 5Yearly</t>
  </si>
  <si>
    <t>EN-HD3-D730-1</t>
  </si>
  <si>
    <t>Wisenet SKY VMS HD3 2 Year Cloud Recording Monthly</t>
  </si>
  <si>
    <t>EN-HD3-D730-12</t>
  </si>
  <si>
    <t>Wisenet SKY VMS HD3 2 Year Cloud Recording Yearly</t>
  </si>
  <si>
    <t>EN-HD3-D730-36</t>
  </si>
  <si>
    <t>Wisenet SKY VMS HD3 2 Year Cloud Recording 3Yearly</t>
  </si>
  <si>
    <t>EN-HD3-D730-60</t>
  </si>
  <si>
    <t>Wisenet SKY VMS HD3 2 Year Cloud Recording 5Yearly</t>
  </si>
  <si>
    <t>EN-HD3-D1095-1</t>
  </si>
  <si>
    <t>Wisenet SKY VMS HD3 3 Year Cloud Recording Monthly</t>
  </si>
  <si>
    <t>EN-HD3-D1095-12</t>
  </si>
  <si>
    <t>Wisenet SKY VMS HD3 3 Year Cloud Recording Yearly</t>
  </si>
  <si>
    <t>EN-HD3-D1095-36</t>
  </si>
  <si>
    <t>Wisenet SKY VMS HD3 3 Year Cloud Recording 3Yearly</t>
  </si>
  <si>
    <t>EN-HD3-D1095-60</t>
  </si>
  <si>
    <t>Wisenet SKY VMS HD3 3 Year Cloud Recording 5Yearly</t>
  </si>
  <si>
    <t>EN-HD3-D1825-1</t>
  </si>
  <si>
    <t>Wisenet SKY VMS HD3 5 Year Cloud Recording Monthly</t>
  </si>
  <si>
    <t>EN-HD3-D1825-12</t>
  </si>
  <si>
    <t>Wisenet SKY VMS HD3 5 Year Cloud Recording Yearly</t>
  </si>
  <si>
    <t>EN-HD3-D1825-36</t>
  </si>
  <si>
    <t>Wisenet SKY VMS HD3 5 Year Cloud Recording 3Yearly</t>
  </si>
  <si>
    <t>EN-HD3-D1825-60</t>
  </si>
  <si>
    <t>Wisenet SKY VMS HD3 5 Year Cloud Recording 5Yearly</t>
  </si>
  <si>
    <t>EN-HD4-D7-1</t>
  </si>
  <si>
    <t>Wisenet SKY VMS HD4 7 Days Cloud Recording Monthly</t>
  </si>
  <si>
    <t>EN-HD4-D7-12</t>
  </si>
  <si>
    <t>Wisenet SKY VMS HD4 7 Days Cloud Recording Yearly</t>
  </si>
  <si>
    <t>EN-HD4-D7-36</t>
  </si>
  <si>
    <t>Wisenet SKY VMS HD4 7 Days Cloud Recording 3Yearly</t>
  </si>
  <si>
    <t>EN-HD4-D7-60</t>
  </si>
  <si>
    <t>Wisenet SKY VMS HD4 7 Days Cloud Recording 5Yearly</t>
  </si>
  <si>
    <t>EN-HD4-D14-1</t>
  </si>
  <si>
    <t>Wisenet SKY VMS HD4 14 Days Cloud Recording Monthly</t>
  </si>
  <si>
    <t>EN-HD4-D14-12</t>
  </si>
  <si>
    <t>Wisenet SKY VMS HD4 14 Days Cloud Recording Yearly</t>
  </si>
  <si>
    <t>EN-HD4-D14-36</t>
  </si>
  <si>
    <t>Wisenet SKY VMS HD4 14 Days Cloud Recording 3Yearly</t>
  </si>
  <si>
    <t>EN-HD4-D14-60</t>
  </si>
  <si>
    <t>Wisenet SKY VMS HD4 14 Days Cloud Recording 5Yearly</t>
  </si>
  <si>
    <t>EN-HD4-D30-1</t>
  </si>
  <si>
    <t>Wisenet SKY VMS HD4 30 Days Cloud Recording Monthly</t>
  </si>
  <si>
    <t>EN-HD4-D30-12</t>
  </si>
  <si>
    <t>Wisenet SKY VMS HD4 30 Days Cloud Recording Yearly</t>
  </si>
  <si>
    <t>EN-HD4-D30-36</t>
  </si>
  <si>
    <t>Wisenet SKY VMS HD4 30 Days Cloud Recording 3Yearly</t>
  </si>
  <si>
    <t>EN-HD4-D30-60</t>
  </si>
  <si>
    <t>Wisenet SKY VMS HD4 30 Days Cloud Recording 5Yearly</t>
  </si>
  <si>
    <t>EN-HD4-D60-1</t>
  </si>
  <si>
    <t>Wisenet SKY VMS HD4 60 Days Cloud Recording Monthly</t>
  </si>
  <si>
    <t>EN-HD4-D60-12</t>
  </si>
  <si>
    <t>Wisenet SKY VMS HD4 60 Days Cloud Recording Yearly</t>
  </si>
  <si>
    <t>EN-HD4-D60-36</t>
  </si>
  <si>
    <t>Wisenet SKY VMS HD4 60 Days Cloud Recording 3Yearly</t>
  </si>
  <si>
    <t>EN-HD4-D60-60</t>
  </si>
  <si>
    <t>Wisenet SKY VMS HD4 60 Days Cloud Recording 5Yearly</t>
  </si>
  <si>
    <t>EN-HD4-D90-1</t>
  </si>
  <si>
    <t>Wisenet SKY VMS HD4 90 Days Cloud Recording Monthly</t>
  </si>
  <si>
    <t>EN-HD4-D90-12</t>
  </si>
  <si>
    <t>Wisenet SKY VMS HD4 90 Days Cloud Recording Yearly</t>
  </si>
  <si>
    <t>EN-HD4-D90-36</t>
  </si>
  <si>
    <t>Wisenet SKY VMS HD4 90 Days Cloud Recording 3Yearly</t>
  </si>
  <si>
    <t>EN-HD4-D90-60</t>
  </si>
  <si>
    <t>Wisenet SKY VMS HD4 90 Days Cloud Recording 5Yearly</t>
  </si>
  <si>
    <t>EN-HD4-D180-1</t>
  </si>
  <si>
    <t>Wisenet SKY VMS HD4 180 Days Cloud Recording Monthly</t>
  </si>
  <si>
    <t>EN-HD4-D180-12</t>
  </si>
  <si>
    <t>Wisenet SKY VMS HD4 180 Days Cloud Recording Yearly</t>
  </si>
  <si>
    <t>EN-HD4-D180-36</t>
  </si>
  <si>
    <t>Wisenet SKY VMS HD4 180 Days Cloud Recording 3Yearly</t>
  </si>
  <si>
    <t>EN-HD4-D180-60</t>
  </si>
  <si>
    <t>Wisenet SKY VMS HD4 180 Days Cloud Recording 5Yearly</t>
  </si>
  <si>
    <t>EN-HD4-D365-1</t>
  </si>
  <si>
    <t>Wisenet SKY VMS HD4 1 Year Cloud Recording Monthly</t>
  </si>
  <si>
    <t>EN-HD4-D365-12</t>
  </si>
  <si>
    <t>Wisenet SKY VMS HD4 1 Year Cloud Recording Yearly</t>
  </si>
  <si>
    <t>EN-HD4-D365-36</t>
  </si>
  <si>
    <t>Wisenet SKY VMS HD4 1 Year Cloud Recording 3Yearly</t>
  </si>
  <si>
    <t>EN-HD4-D365-60</t>
  </si>
  <si>
    <t>Wisenet SKY VMS HD4 1 Year Cloud Recording 5Yearly</t>
  </si>
  <si>
    <t>EN-HD4-D730-1</t>
  </si>
  <si>
    <t>Wisenet SKY VMS HD4 2 Year Cloud Recording Monthly</t>
  </si>
  <si>
    <t>EN-HD4-D730-12</t>
  </si>
  <si>
    <t>Wisenet SKY VMS HD4 2 Year Cloud Recording Yearly</t>
  </si>
  <si>
    <t>EN-HD4-D730-36</t>
  </si>
  <si>
    <t>Wisenet SKY VMS HD4 2 Year Cloud Recording 3Yearly</t>
  </si>
  <si>
    <t>EN-HD4-D730-60</t>
  </si>
  <si>
    <t>Wisenet SKY VMS HD4 2 Year Cloud Recording 5Yearly</t>
  </si>
  <si>
    <t>EN-HD4-D1095-1</t>
  </si>
  <si>
    <t>Wisenet SKY VMS HD4 3 Year Cloud Recording Monthly</t>
  </si>
  <si>
    <t>EN-HD4-D1095-12</t>
  </si>
  <si>
    <t>Wisenet SKY VMS HD4 3 Year Cloud Recording Yearly</t>
  </si>
  <si>
    <t>EN-HD4-D1095-36</t>
  </si>
  <si>
    <t>Wisenet SKY VMS HD4 3 Year Cloud Recording 3Yearly</t>
  </si>
  <si>
    <t>EN-HD4-D1095-60</t>
  </si>
  <si>
    <t>Wisenet SKY VMS HD4 3 Year Cloud Recording 5Yearly</t>
  </si>
  <si>
    <t>EN-HD4-D1825-1</t>
  </si>
  <si>
    <t>Wisenet SKY VMS HD4 5 Year Cloud Recording Monthly</t>
  </si>
  <si>
    <t>EN-HD4-D1825-12</t>
  </si>
  <si>
    <t>Wisenet SKY VMS HD4 5 Year Cloud Recording Yearly</t>
  </si>
  <si>
    <t>EN-HD4-D1825-36</t>
  </si>
  <si>
    <t>Wisenet SKY VMS HD4 5 Year Cloud Recording 3Yearly</t>
  </si>
  <si>
    <t>EN-HD4-D1825-60</t>
  </si>
  <si>
    <t>Wisenet SKY VMS HD4 5 Year Cloud Recording 5Yearly</t>
  </si>
  <si>
    <t>EN-HD5-D7-1</t>
  </si>
  <si>
    <t>Wisenet SKY VMS HD5 7 Days Cloud Recording Monthly</t>
  </si>
  <si>
    <t>EN-HD5-D7-12</t>
  </si>
  <si>
    <t>Wisenet SKY VMS HD5 7 Days Cloud Recording Yearly</t>
  </si>
  <si>
    <t>EN-HD5-D7-36</t>
  </si>
  <si>
    <t>Wisenet SKY VMS HD5 7 Days Cloud Recording 3Yearly</t>
  </si>
  <si>
    <t>EN-HD5-D7-60</t>
  </si>
  <si>
    <t>Wisenet SKY VMS HD5 7 Days Cloud Recording 5Yearly</t>
  </si>
  <si>
    <t>EN-HD5-D14-1</t>
  </si>
  <si>
    <t>Wisenet SKY VMS HD5 14 Days Cloud Recording Monthly</t>
  </si>
  <si>
    <t>EN-HD5-D14-12</t>
  </si>
  <si>
    <t>Wisenet SKY VMS HD5 14 Days Cloud Recording Yearly</t>
  </si>
  <si>
    <t>EN-HD5-D14-36</t>
  </si>
  <si>
    <t>Wisenet SKY VMS HD5 14 Days Cloud Recording 3Yearly</t>
  </si>
  <si>
    <t>EN-HD5-D14-60</t>
  </si>
  <si>
    <t>Wisenet SKY VMS HD5 14 Days Cloud Recording 5Yearly</t>
  </si>
  <si>
    <t>EN-HD5-D30-1</t>
  </si>
  <si>
    <t>Wisenet SKY VMS HD5 30 Days Cloud Recording Monthly</t>
  </si>
  <si>
    <t>EN-HD5-D30-12</t>
  </si>
  <si>
    <t>Wisenet SKY VMS HD5 30 Days Cloud Recording Yearly</t>
  </si>
  <si>
    <t>EN-HD5-D30-36</t>
  </si>
  <si>
    <t>Wisenet SKY VMS HD5 30 Days Cloud Recording 3Yearly</t>
  </si>
  <si>
    <t>EN-HD5-D30-60</t>
  </si>
  <si>
    <t>Wisenet SKY VMS HD5 30 Days Cloud Recording 5Yearly</t>
  </si>
  <si>
    <t>EN-HD5-D60-1</t>
  </si>
  <si>
    <t>Wisenet SKY VMS HD5 60 Days Cloud Recording Monthly</t>
  </si>
  <si>
    <t>EN-HD5-D60-12</t>
  </si>
  <si>
    <t>Wisenet SKY VMS HD5 60 Days Cloud Recording Yearly</t>
  </si>
  <si>
    <t>EN-HD5-D60-36</t>
  </si>
  <si>
    <t>Wisenet SKY VMS HD5 60 Days Cloud Recording 3Yearly</t>
  </si>
  <si>
    <t>EN-HD5-D60-60</t>
  </si>
  <si>
    <t>Wisenet SKY VMS HD5 60 Days Cloud Recording 5Yearly</t>
  </si>
  <si>
    <t>EN-HD5-D90-1</t>
  </si>
  <si>
    <t>Wisenet SKY VMS HD5 90 Days Cloud Recording Monthly</t>
  </si>
  <si>
    <t>EN-HD5-D90-12</t>
  </si>
  <si>
    <t>Wisenet SKY VMS HD5 90 Days Cloud Recording Yearly</t>
  </si>
  <si>
    <t>EN-HD5-D90-36</t>
  </si>
  <si>
    <t>Wisenet SKY VMS HD5 90 Days Cloud Recording 3Yearly</t>
  </si>
  <si>
    <t>EN-HD5-D90-60</t>
  </si>
  <si>
    <t>Wisenet SKY VMS HD5 90 Days Cloud Recording 5Yearly</t>
  </si>
  <si>
    <t>EN-HD5-D180-1</t>
  </si>
  <si>
    <t>Wisenet SKY VMS HD5 180 Days Cloud Recording Monthly</t>
  </si>
  <si>
    <t>EN-HD5-D180-12</t>
  </si>
  <si>
    <t>Wisenet SKY VMS HD5 180 Days Cloud Recording Yearly</t>
  </si>
  <si>
    <t>EN-HD5-D180-36</t>
  </si>
  <si>
    <t>Wisenet SKY VMS HD5 180 Days Cloud Recording 3Yearly</t>
  </si>
  <si>
    <t>EN-HD5-D180-60</t>
  </si>
  <si>
    <t>Wisenet SKY VMS HD5 180 Days Cloud Recording 5Yearly</t>
  </si>
  <si>
    <t>EN-HD5-D365-1</t>
  </si>
  <si>
    <t>Wisenet SKY VMS HD5 1 Year Cloud Recording Monthly</t>
  </si>
  <si>
    <t>EN-HD5-D365-12</t>
  </si>
  <si>
    <t>Wisenet SKY VMS HD5 1 Year Cloud Recording Yearly</t>
  </si>
  <si>
    <t>EN-HD5-D365-36</t>
  </si>
  <si>
    <t>Wisenet SKY VMS HD5 1 Year Cloud Recording 3Yearly</t>
  </si>
  <si>
    <t>EN-HD5-D365-60</t>
  </si>
  <si>
    <t>Wisenet SKY VMS HD5 1 Year Cloud Recording 5Yearly</t>
  </si>
  <si>
    <t>EN-HD5-D730-1</t>
  </si>
  <si>
    <t>Wisenet SKY VMS HD5 2 Year Cloud Recording Monthly</t>
  </si>
  <si>
    <t>EN-HD5-D730-12</t>
  </si>
  <si>
    <t>Wisenet SKY VMS HD5 2 Year Cloud Recording Yearly</t>
  </si>
  <si>
    <t>EN-HD5-D730-36</t>
  </si>
  <si>
    <t>Wisenet SKY VMS HD5 2 Year Cloud Recording 3Yearly</t>
  </si>
  <si>
    <t>EN-HD5-D730-60</t>
  </si>
  <si>
    <t>Wisenet SKY VMS HD5 2 Year Cloud Recording 5Yearly</t>
  </si>
  <si>
    <t>EN-HD5-D1095-1</t>
  </si>
  <si>
    <t>Wisenet SKY VMS HD5 3 Year Cloud Recording Monthly</t>
  </si>
  <si>
    <t>EN-HD5-D1095-12</t>
  </si>
  <si>
    <t>Wisenet SKY VMS HD5 3 Year Cloud Recording Yearly</t>
  </si>
  <si>
    <t>EN-HD5-D1095-36</t>
  </si>
  <si>
    <t>Wisenet SKY VMS HD5 3 Year Cloud Recording 3Yearly</t>
  </si>
  <si>
    <t>EN-HD5-D1095-60</t>
  </si>
  <si>
    <t>Wisenet SKY VMS HD5 3 Year Cloud Recording 5Yearly</t>
  </si>
  <si>
    <t>EN-HD5-D1825-1</t>
  </si>
  <si>
    <t>Wisenet SKY VMS HD5 5 Year Cloud Recording Monthly</t>
  </si>
  <si>
    <t>EN-HD5-D1825-12</t>
  </si>
  <si>
    <t>Wisenet SKY VMS HD5 5 Year Cloud Recording Yearly</t>
  </si>
  <si>
    <t>EN-HD5-D1825-36</t>
  </si>
  <si>
    <t>Wisenet SKY VMS HD5 5 Year Cloud Recording 3Yearly</t>
  </si>
  <si>
    <t>EN-HD5-D1825-60</t>
  </si>
  <si>
    <t>Wisenet SKY VMS HD5 5 Year Cloud Recording 5Yearly</t>
  </si>
  <si>
    <t>EN-HD10-D7-1</t>
  </si>
  <si>
    <t>Wisenet SKY VMS HD10 7 Days Cloud Recording Monthly</t>
  </si>
  <si>
    <t>EN-HD10-D7-12</t>
  </si>
  <si>
    <t>Wisenet SKY VMS HD10 7 Days Cloud Recording Yearly</t>
  </si>
  <si>
    <t>EN-HD10-D7-36</t>
  </si>
  <si>
    <t>Wisenet SKY VMS HD10 7 Days Cloud Recording 3Yearly</t>
  </si>
  <si>
    <t>EN-HD10-D7-60</t>
  </si>
  <si>
    <t>Wisenet SKY VMS HD10 7 Days Cloud Recording 5Yearly</t>
  </si>
  <si>
    <t>EN-HD10-D14-1</t>
  </si>
  <si>
    <t>Wisenet SKY VMS HD10 14 Days Cloud Recording Monthly</t>
  </si>
  <si>
    <t>EN-HD10-D14-12</t>
  </si>
  <si>
    <t>Wisenet SKY VMS HD10 14 Days Cloud Recording Yearly</t>
  </si>
  <si>
    <t>EN-HD10-D14-36</t>
  </si>
  <si>
    <t>Wisenet SKY VMS HD10 14 Days Cloud Recording 3Yearly</t>
  </si>
  <si>
    <t>EN-HD10-D14-60</t>
  </si>
  <si>
    <t>Wisenet SKY VMS HD10 14 Days Cloud Recording 5Yearly</t>
  </si>
  <si>
    <t>EN-HD10-D30-1</t>
  </si>
  <si>
    <t>Wisenet SKY VMS HD10 30 Days Cloud Recording Monthly</t>
  </si>
  <si>
    <t>EN-HD10-D30-12</t>
  </si>
  <si>
    <t>Wisenet SKY VMS HD10 30 Days Cloud Recording Yearly</t>
  </si>
  <si>
    <t>EN-HD10-D30-36</t>
  </si>
  <si>
    <t>Wisenet SKY VMS HD10 30 Days Cloud Recording 3Yearly</t>
  </si>
  <si>
    <t>EN-HD10-D30-60</t>
  </si>
  <si>
    <t>Wisenet SKY VMS HD10 30 Days Cloud Recording 5Yearly</t>
  </si>
  <si>
    <t>EN-HD10-D60-1</t>
  </si>
  <si>
    <t>Wisenet SKY VMS HD10 60 Days Cloud Recording Monthly</t>
  </si>
  <si>
    <t>EN-HD10-D60-12</t>
  </si>
  <si>
    <t>Wisenet SKY VMS HD10 60 Days Cloud Recording Yearly</t>
  </si>
  <si>
    <t>EN-HD10-D60-36</t>
  </si>
  <si>
    <t>Wisenet SKY VMS HD10 60 Days Cloud Recording 3Yearly</t>
  </si>
  <si>
    <t>EN-HD10-D60-60</t>
  </si>
  <si>
    <t>Wisenet SKY VMS HD10 60 Days Cloud Recording 5Yearly</t>
  </si>
  <si>
    <t>EN-HD10-D90-1</t>
  </si>
  <si>
    <t>Wisenet SKY VMS HD10 90 Days Cloud Recording Monthly</t>
  </si>
  <si>
    <t>EN-HD10-D90-12</t>
  </si>
  <si>
    <t>Wisenet SKY VMS HD10 90 Days Cloud Recording Yearly</t>
  </si>
  <si>
    <t>EN-HD10-D90-36</t>
  </si>
  <si>
    <t>Wisenet SKY VMS HD10 90 Days Cloud Recording 3Yearly</t>
  </si>
  <si>
    <t>EN-HD10-D90-60</t>
  </si>
  <si>
    <t>Wisenet SKY VMS HD10 90 Days Cloud Recording 5Yearly</t>
  </si>
  <si>
    <t>EN-HD10-D180-1</t>
  </si>
  <si>
    <t>Wisenet SKY VMS HD10 180 Days Cloud Recording Monthly</t>
  </si>
  <si>
    <t>EN-HD10-D180-12</t>
  </si>
  <si>
    <t>Wisenet SKY VMS HD10 180 Days Cloud Recording Yearly</t>
  </si>
  <si>
    <t>EN-HD10-D180-36</t>
  </si>
  <si>
    <t>Wisenet SKY VMS HD10 180 Days Cloud Recording 3Yearly</t>
  </si>
  <si>
    <t>EN-HD10-D180-60</t>
  </si>
  <si>
    <t>Wisenet SKY VMS HD10 180 Days Cloud Recording 5Yearly</t>
  </si>
  <si>
    <t>EN-HD10-D365-1</t>
  </si>
  <si>
    <t>Wisenet SKY VMS HD10 1 Year Cloud Recording Monthly</t>
  </si>
  <si>
    <t>EN-HD10-D365-12</t>
  </si>
  <si>
    <t>Wisenet SKY VMS HD10 1 Year Cloud Recording Yearly</t>
  </si>
  <si>
    <t>EN-HD10-D365-36</t>
  </si>
  <si>
    <t>Wisenet SKY VMS HD10 1 Year Cloud Recording 3Yearly</t>
  </si>
  <si>
    <t>EN-HD10-D365-60</t>
  </si>
  <si>
    <t>Wisenet SKY VMS HD10 1 Year Cloud Recording 5Yearly</t>
  </si>
  <si>
    <t>EN-HD10-D730-1</t>
  </si>
  <si>
    <t>Wisenet SKY VMS HD10 2 Year Cloud Recording Monthly</t>
  </si>
  <si>
    <t>EN-HD10-D730-12</t>
  </si>
  <si>
    <t>Wisenet SKY VMS HD10 2 Year Cloud Recording Yearly</t>
  </si>
  <si>
    <t>EN-HD10-D730-36</t>
  </si>
  <si>
    <t>Wisenet SKY VMS HD10 2 Year Cloud Recording 3Yearly</t>
  </si>
  <si>
    <t>EN-HD10-D730-60</t>
  </si>
  <si>
    <t>Wisenet SKY VMS HD10 2 Year Cloud Recording 5Yearly</t>
  </si>
  <si>
    <t>EN-HD10-D1095-1</t>
  </si>
  <si>
    <t>Wisenet SKY VMS HD10 3 Year Cloud Recording Monthly</t>
  </si>
  <si>
    <t>EN-HD10-D1095-12</t>
  </si>
  <si>
    <t>Wisenet SKY VMS HD10 3 Year Cloud Recording Yearly</t>
  </si>
  <si>
    <t>EN-HD10-D1095-36</t>
  </si>
  <si>
    <t>Wisenet SKY VMS HD10 3 Year Cloud Recording 3Yearly</t>
  </si>
  <si>
    <t>EN-HD10-D1095-60</t>
  </si>
  <si>
    <t>Wisenet SKY VMS HD10 3 Year Cloud Recording 5Yearly</t>
  </si>
  <si>
    <t>EN-HD10-D1825-1</t>
  </si>
  <si>
    <t>Wisenet SKY VMS HD10 5 Year Cloud Recording Monthly</t>
  </si>
  <si>
    <t>EN-HD10-D1825-12</t>
  </si>
  <si>
    <t>Wisenet SKY VMS HD10 5 Year Cloud Recording Yearly</t>
  </si>
  <si>
    <t>EN-HD10-D1825-36</t>
  </si>
  <si>
    <t>Wisenet SKY VMS HD10 5 Year Cloud Recording 3Yearly</t>
  </si>
  <si>
    <t>EN-HD10-D1825-60</t>
  </si>
  <si>
    <t>Wisenet SKY VMS HD10 5 Year Cloud Recording 5Yearly</t>
  </si>
  <si>
    <t>EN-HD15-D7-1</t>
  </si>
  <si>
    <t>Wisenet SKY VMS HD15 7 Days Cloud Recording Monthly</t>
  </si>
  <si>
    <t>EN-HD15-D7-12</t>
  </si>
  <si>
    <t>Wisenet SKY VMS HD15 7 Days Cloud Recording Yearly</t>
  </si>
  <si>
    <t>EN-HD15-D7-36</t>
  </si>
  <si>
    <t>Wisenet SKY VMS HD15 7 Days Cloud Recording 3Yearly</t>
  </si>
  <si>
    <t>EN-HD15-D7-60</t>
  </si>
  <si>
    <t>Wisenet SKY VMS HD15 7 Days Cloud Recording 5Yearly</t>
  </si>
  <si>
    <t>EN-HD15-D14-1</t>
  </si>
  <si>
    <t>Wisenet SKY VMS HD15 14 Days Cloud Recording Monthly</t>
  </si>
  <si>
    <t>EN-HD15-D14-12</t>
  </si>
  <si>
    <t>Wisenet SKY VMS HD15 14 Days Cloud Recording Yearly</t>
  </si>
  <si>
    <t>EN-HD15-D14-36</t>
  </si>
  <si>
    <t>Wisenet SKY VMS HD15 14 Days Cloud Recording 3Yearly</t>
  </si>
  <si>
    <t>EN-HD15-D14-60</t>
  </si>
  <si>
    <t>Wisenet SKY VMS HD15 14 Days Cloud Recording 5Yearly</t>
  </si>
  <si>
    <t>EN-HD15-D30-1</t>
  </si>
  <si>
    <t>Wisenet SKY VMS HD15 30 Days Cloud Recording Monthly</t>
  </si>
  <si>
    <t>EN-HD15-D30-12</t>
  </si>
  <si>
    <t>Wisenet SKY VMS HD15 30 Days Cloud Recording Yearly</t>
  </si>
  <si>
    <t>EN-HD15-D30-36</t>
  </si>
  <si>
    <t>Wisenet SKY VMS HD15 30 Days Cloud Recording 3Yearly</t>
  </si>
  <si>
    <t>EN-HD15-D30-60</t>
  </si>
  <si>
    <t>Wisenet SKY VMS HD15 30 Days Cloud Recording 5Yearly</t>
  </si>
  <si>
    <t>EN-HD15-D60-1</t>
  </si>
  <si>
    <t>Wisenet SKY VMS HD15 60 Days Cloud Recording Monthly</t>
  </si>
  <si>
    <t>EN-HD15-D60-12</t>
  </si>
  <si>
    <t>Wisenet SKY VMS HD15 60 Days Cloud Recording Yearly</t>
  </si>
  <si>
    <t>EN-HD15-D60-36</t>
  </si>
  <si>
    <t>Wisenet SKY VMS HD15 60 Days Cloud Recording 3Yearly</t>
  </si>
  <si>
    <t>EN-HD15-D60-60</t>
  </si>
  <si>
    <t>Wisenet SKY VMS HD15 60 Days Cloud Recording 5Yearly</t>
  </si>
  <si>
    <t>EN-HD15-D90-1</t>
  </si>
  <si>
    <t>Wisenet SKY VMS HD15 90 Days Cloud Recording Monthly</t>
  </si>
  <si>
    <t>EN-HD15-D90-12</t>
  </si>
  <si>
    <t>Wisenet SKY VMS HD15 90 Days Cloud Recording Yearly</t>
  </si>
  <si>
    <t>EN-HD15-D90-36</t>
  </si>
  <si>
    <t>Wisenet SKY VMS HD15 90 Days Cloud Recording 3Yearly</t>
  </si>
  <si>
    <t>EN-HD15-D90-60</t>
  </si>
  <si>
    <t>Wisenet SKY VMS HD15 90 Days Cloud Recording 5Yearly</t>
  </si>
  <si>
    <t>EN-HD15-D180-1</t>
  </si>
  <si>
    <t>Wisenet SKY VMS HD15 180 Days Cloud Recording Monthly</t>
  </si>
  <si>
    <t>EN-HD15-D180-12</t>
  </si>
  <si>
    <t>Wisenet SKY VMS HD15 180 Days Cloud Recording Yearly</t>
  </si>
  <si>
    <t>EN-HD15-D180-36</t>
  </si>
  <si>
    <t>Wisenet SKY VMS HD15 180 Days Cloud Recording 3Yearly</t>
  </si>
  <si>
    <t>EN-HD15-D180-60</t>
  </si>
  <si>
    <t>Wisenet SKY VMS HD15 180 Days Cloud Recording 5Yearly</t>
  </si>
  <si>
    <t>EN-HD15-D365-1</t>
  </si>
  <si>
    <t>Wisenet SKY VMS HD15 1 Year Cloud Recording Monthly</t>
  </si>
  <si>
    <t>EN-HD15-D365-12</t>
  </si>
  <si>
    <t>Wisenet SKY VMS HD15 1 Year Cloud Recording Yearly</t>
  </si>
  <si>
    <t>EN-HD15-D365-36</t>
  </si>
  <si>
    <t>Wisenet SKY VMS HD15 1 Year Cloud Recording 3Yearly</t>
  </si>
  <si>
    <t>EN-HD15-D365-60</t>
  </si>
  <si>
    <t>Wisenet SKY VMS HD15 1 Year Cloud Recording 5Yearly</t>
  </si>
  <si>
    <t>EN-HD15-D730-1</t>
  </si>
  <si>
    <t>Wisenet SKY VMS HD15 2 Year Cloud Recording Monthly</t>
  </si>
  <si>
    <t>EN-HD15-D730-12</t>
  </si>
  <si>
    <t>Wisenet SKY VMS HD15 2 Year Cloud Recording Yearly</t>
  </si>
  <si>
    <t>EN-HD15-D730-36</t>
  </si>
  <si>
    <t>Wisenet SKY VMS HD15 2 Year Cloud Recording 3Yearly</t>
  </si>
  <si>
    <t>EN-HD15-D730-60</t>
  </si>
  <si>
    <t>Wisenet SKY VMS HD15 2 Year Cloud Recording 5Yearly</t>
  </si>
  <si>
    <t>EN-HD15-D1095-1</t>
  </si>
  <si>
    <t>Wisenet SKY VMS HD15 3 Year Cloud Recording Monthly</t>
  </si>
  <si>
    <t>EN-HD15-D1095-12</t>
  </si>
  <si>
    <t>Wisenet SKY VMS HD15 3 Year Cloud Recording Yearly</t>
  </si>
  <si>
    <t>EN-HD15-D1095-36</t>
  </si>
  <si>
    <t>Wisenet SKY VMS HD15 3 Year Cloud Recording 3Yearly</t>
  </si>
  <si>
    <t>EN-HD15-D1095-60</t>
  </si>
  <si>
    <t>Wisenet SKY VMS HD15 3 Year Cloud Recording 5Yearly</t>
  </si>
  <si>
    <t>EN-HD15-D1825-1</t>
  </si>
  <si>
    <t>Wisenet SKY VMS HD15 5 Year Cloud Recording Monthly</t>
  </si>
  <si>
    <t>EN-HD15-D1825-12</t>
  </si>
  <si>
    <t>Wisenet SKY VMS HD15 5 Year Cloud Recording Yearly</t>
  </si>
  <si>
    <t>EN-HD15-D1825-36</t>
  </si>
  <si>
    <t>Wisenet SKY VMS HD15 5 Year Cloud Recording 3Yearly</t>
  </si>
  <si>
    <t>EN-HD15-D1825-60</t>
  </si>
  <si>
    <t>Wisenet SKY VMS HD15 5 Year Cloud Recording 5Yearly</t>
  </si>
  <si>
    <t>EN-AS100-1</t>
  </si>
  <si>
    <t>Subscription - Archive</t>
  </si>
  <si>
    <t>Wisenet SKY Archive Storage 100G Monthly</t>
  </si>
  <si>
    <t>EN-AS100-12</t>
  </si>
  <si>
    <t>Wisenet SKY Archive Storage 100G Yearly</t>
  </si>
  <si>
    <t>EN-AS100-36</t>
  </si>
  <si>
    <t>Wisenet SKY Archive Storage 100G 3Yearly</t>
  </si>
  <si>
    <t>EN-AS100-60</t>
  </si>
  <si>
    <t>Wisenet SKY Archive Storage 100G 5Yearly</t>
  </si>
  <si>
    <t>EN-AS1000-1</t>
  </si>
  <si>
    <t>Wisenet SKY Archive Storage 1000G Monthly</t>
  </si>
  <si>
    <t>EN-AS1000-12</t>
  </si>
  <si>
    <t>Wisenet SKY Archive Storage 1000G Yearly</t>
  </si>
  <si>
    <t>EN-AS1000-36</t>
  </si>
  <si>
    <t>Wisenet SKY Archive Storage 1000G 3Yearly</t>
  </si>
  <si>
    <t>EN-AS1000-60</t>
  </si>
  <si>
    <t>Wisenet SKY Archive Storage 1000G 5Yearly</t>
  </si>
  <si>
    <t>EN-PA001-1</t>
  </si>
  <si>
    <t>Subscription - VSP</t>
  </si>
  <si>
    <t>Wisenet SKY Vehicle Surveillance Package (VSP) Monthly</t>
  </si>
  <si>
    <t>EN-PA001-12</t>
  </si>
  <si>
    <t>Wisenet SKY Vehicle Surveillance Package (VSP) Yearly</t>
  </si>
  <si>
    <t>EN-PA001-36</t>
  </si>
  <si>
    <t>Wisenet SKY Vehicle Surveillance Package (VSP) 3Yearly</t>
  </si>
  <si>
    <t>EN-PA001-60</t>
  </si>
  <si>
    <t>Wisenet SKY Vehicle Surveillance Package (VSP) 5Yearly</t>
  </si>
  <si>
    <t>EN-ANA-020-1</t>
  </si>
  <si>
    <t>Subscription - VMS LPR</t>
  </si>
  <si>
    <t>Requires VSP Subscription</t>
  </si>
  <si>
    <t>Wisenet SKY Analytic License Plate Recognition Monthly</t>
  </si>
  <si>
    <t>EN-ANA-020-12</t>
  </si>
  <si>
    <r>
      <t xml:space="preserve">Requires VSP Subscription
Send PO to </t>
    </r>
    <r>
      <rPr>
        <u/>
        <sz val="11"/>
        <color rgb="FFFF0000"/>
        <rFont val="Calibri"/>
        <family val="2"/>
        <scheme val="minor"/>
      </rPr>
      <t xml:space="preserve">orders@wisenetsky.com </t>
    </r>
  </si>
  <si>
    <t>Wisenet SKY Analytic License Plate Recognition Yearly</t>
  </si>
  <si>
    <t>EN-ANA-020-36</t>
  </si>
  <si>
    <t>Wisenet SKY Analytic License Plate Recognition 3Yearly</t>
  </si>
  <si>
    <t>EN-ANA-020-60</t>
  </si>
  <si>
    <t>Wisenet SKY Analytic License Plate Recognition 5Yearly</t>
  </si>
  <si>
    <t>EN-ED001-1</t>
  </si>
  <si>
    <t>Subscription - VMS Edition</t>
  </si>
  <si>
    <r>
      <t xml:space="preserve">Per camera, for entire End-user account
Send PO to </t>
    </r>
    <r>
      <rPr>
        <u/>
        <sz val="11"/>
        <color rgb="FFFF0000"/>
        <rFont val="Calibri"/>
        <family val="2"/>
        <scheme val="minor"/>
      </rPr>
      <t>orders@wisenetsky.com</t>
    </r>
  </si>
  <si>
    <t>Wisenet SKY Professional Edition Monthly</t>
  </si>
  <si>
    <t>EN-ED001-12</t>
  </si>
  <si>
    <t>Wisenet SKY Professional Edition Yearly</t>
  </si>
  <si>
    <t>EN-ED001-36</t>
  </si>
  <si>
    <t>Wisenet SKY Professional Edition 3Yearly</t>
  </si>
  <si>
    <t>EN-ED001-60</t>
  </si>
  <si>
    <t>Wisenet SKY Professional Edition 5Yearly</t>
  </si>
  <si>
    <t>EN-ED002-1</t>
  </si>
  <si>
    <t>Wisenet SKY Enterprise Edition Monthly</t>
  </si>
  <si>
    <t>EN-ED002-12</t>
  </si>
  <si>
    <t>Wisenet SKY Enterprise Edition Yearly</t>
  </si>
  <si>
    <t>EN-ED002-36</t>
  </si>
  <si>
    <t>Wisenet SKY Enterprise Edition 3Yearly</t>
  </si>
  <si>
    <t>EN-ED002-60</t>
  </si>
  <si>
    <t>Wisenet SKY Enterprise Edition 5Yearly</t>
  </si>
  <si>
    <t>EN-COM-001</t>
  </si>
  <si>
    <t>Subscription - Implementation Service</t>
  </si>
  <si>
    <r>
      <t xml:space="preserve">This subscription service consists of a one time payment and is per site (location).
Send PO to </t>
    </r>
    <r>
      <rPr>
        <u/>
        <sz val="11"/>
        <color rgb="FFFF0000"/>
        <rFont val="Calibri"/>
        <family val="2"/>
        <scheme val="minor"/>
      </rPr>
      <t>orders@wisenetsky.com</t>
    </r>
  </si>
  <si>
    <t>Wisenet SKY VMS 3xx,4xx Implementation Service</t>
  </si>
  <si>
    <t>EN-COM-002</t>
  </si>
  <si>
    <t>Wisenet SKY VMS 5xx,6xx Implementation Service</t>
  </si>
  <si>
    <t>EN-COM-003</t>
  </si>
  <si>
    <t>Wisenet SKY VMS 7xx,8xx,9xx Implementation Service</t>
  </si>
  <si>
    <t>EN-COM-010</t>
  </si>
  <si>
    <r>
      <t xml:space="preserve">This subscription consists of a one time payment and is per site (location).
Send PO to </t>
    </r>
    <r>
      <rPr>
        <u/>
        <sz val="11"/>
        <color rgb="FFFF0000"/>
        <rFont val="Calibri"/>
        <family val="2"/>
        <scheme val="minor"/>
      </rPr>
      <t>orders@wisenetsky.com</t>
    </r>
  </si>
  <si>
    <t>Wisenet SKY VMS LPR Activation Service</t>
  </si>
  <si>
    <t>Limited Stock Products</t>
  </si>
  <si>
    <t>Explosion proof camera using the XNB-6000 (2MP @ 60fps) + 2.8~9mm Lens PoE Only (No Wiper), -40°C ~ +55°C (-40°F ~ +131°F), type 4x, IP66, FM (Factory Mutual)”, C1/D1 certification</t>
  </si>
  <si>
    <t>AT 20 x  Gigabit Ethernet  4 x 1/2.5/5 Gigabit Ethernet PoE++ switch with advance management features 4 x 10GB  (SFP+) uplink.  PoE++  1480 W total PoE budget.  * hot swap psu's sold separately, can take two psu.</t>
  </si>
  <si>
    <t>Limited Stock
Recommended replacement 
SLA-C-E2470</t>
  </si>
  <si>
    <t>Canon 24mm f1.4L, Auto-Iris (EF 24mm f/1.4L II USM) : Horizontal field of view: 8K 62.1°, CarePak 4 Years warranty</t>
  </si>
  <si>
    <t> Limited Stock
No Replacement</t>
  </si>
  <si>
    <t> Limited Stock
Comparable Model
XNP-C8253</t>
  </si>
  <si>
    <t> Limited Stock
Comparable Model
XNP-C9253</t>
  </si>
  <si>
    <t> Limited Stock
Comparable Model
XNP-C9253R</t>
  </si>
  <si>
    <t> Limited Stock
Comparable Model
XNP-C9303RW</t>
  </si>
  <si>
    <t>Limited Stock
Recommended replacement ANO-L6082R</t>
  </si>
  <si>
    <t>4K Moderate Speed (up to 75MPH)  LPR Box Camera Kit with Enclosure and IR, Licensed with Wisenet Road AI. Max. 4K resolution, 12-50 mm lens,  H.265, H.264, MJPEG codec, WiseStream III, Includes PoE+ Camera enclosure with Wall mount and IR 
LPR + MMCR: Make, Model &amp; Color*  Recognition on the Edge. 32GB Micro SD storage for up to 10,000 LPR/Vehicle images, Licensed open platform application for multiple regions/countries (USA, Canada, Mexico, Brazil, Uruguay, Paraguay, Argentina, Colombia, Chile)
(* Color recognition only during day time)</t>
  </si>
  <si>
    <t>Limited Stock
Pole Mount Adaptor for pole mount installations to be used with SHB-V-3200HPR Enclosure</t>
  </si>
  <si>
    <t>Limited Stock
Comparable replacement is SBP-C15H that is compatible with SBP-140CMB, SBP-180CMB, SBP-180CMS and Hanging Adaptors</t>
  </si>
  <si>
    <t>Limited Stock
Comparable to SBP-140CMB when used with SBP-150CMP/300CMP/900CMP</t>
  </si>
  <si>
    <t>Limited Stock
Comparable to SBP-150CMP when used with SBP-140CMB</t>
  </si>
  <si>
    <t>Protection Kit</t>
  </si>
  <si>
    <t>Limited Stock
Recommended replacement XNV-6012M</t>
  </si>
  <si>
    <t>Wisenet T network mobile front facing camera, 2MP @ 60fps, 2.8mm fixed focal lens  (113°), triple codec H.265/H.264/MJPEG with WiseStream II technology, 150dB WDR, USB port for easy installation, advanced video analytics, true D/N, SD card, hallway view, HLC, defog detection, DIS (Gyro), PoE, IP66, IK10, M12 connector (M12 to RJ45 is not included)</t>
  </si>
  <si>
    <t>Limited Stock
Recommended replacement SLA-T-M1250DN</t>
  </si>
  <si>
    <t>EOL Product</t>
  </si>
  <si>
    <t>Replacement Product</t>
  </si>
  <si>
    <t>MSRP (EOL)</t>
  </si>
  <si>
    <t>EOL Date</t>
  </si>
  <si>
    <t>Replacement</t>
  </si>
  <si>
    <t>TNO-X8072EPT1-Z</t>
  </si>
  <si>
    <t>Explosion proof camera using the XNB-8000 (5MP @ 30fps) + 4.1~9mm Lens PoE Only (No Wiper),  -40°C ~ +55°C (-40°F ~ +131°F), Type 4x, IP66, FM (Factory Mutual), C1/D1 certification</t>
  </si>
  <si>
    <t>TNO-7180RLP</t>
  </si>
  <si>
    <t>3MP Global shutter LPR camera</t>
  </si>
  <si>
    <t>High Speed Global Shutter Camera with Road AI 3MP, Max 60fps @3MP, 6.8~1220mm (18x) motorized varifocal lens, 32GB industrial Micro SD, Embedded Wisenet Road AI application, Adaptive IR, IP66, IK10, NEMA 4X, NEMA TS. (No PoE switch included)</t>
  </si>
  <si>
    <t>AT-GS970M/10PS-R-10</t>
  </si>
  <si>
    <t>AT 8 x Gigabit Ethernet managed  switch, 2 x SFP Uplink  PoE+ 124W total PoE budget</t>
  </si>
  <si>
    <t>AT-GS970M/18PS-R-10</t>
  </si>
  <si>
    <t>AT 16 x Gigabit Ethernet managed switch , 2 x SFP Uplink, PoE+ 247W total PoE budget</t>
  </si>
  <si>
    <t>AT-GS970M/28PS-10</t>
  </si>
  <si>
    <t>AT 24 x Gigabit Ethernet managed switch, 4X SFP uplink ports, PoE+ 370W total PoE budget</t>
  </si>
  <si>
    <t>AT-GS980M/52PS-10</t>
  </si>
  <si>
    <t>AT 48 x Gigabit Ethernet managed Switch,  4x SFP uplink port,  PoE+ 740W total PoE budget</t>
  </si>
  <si>
    <t>SMT-3215</t>
  </si>
  <si>
    <t>32" FHD Monitor</t>
  </si>
  <si>
    <t>32" LED Monitor,  Full HD 1920 x 1080, HDMI, DP, VGA, 16:9 aspect ratio, Built-in Speaker (2W X 2), VESA DPM Compatible (100x100mm)</t>
  </si>
  <si>
    <t>No Replacement</t>
  </si>
  <si>
    <t>XND-8081RF</t>
  </si>
  <si>
    <t>5MP IR Flush Mount Dome</t>
  </si>
  <si>
    <t>Wisenet X series Plus powered by Wisenet 5 IR network indoor flush mount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true D/N, dual SD card, hallway view, HLC, defog detection, DIS (Gyro), 12VDC/PoE, IP52, plenum housing</t>
  </si>
  <si>
    <t>PNM-9322VQP</t>
  </si>
  <si>
    <t>5 Channel 2MP / 5MP X 4 + 2MP 32x PTZ</t>
  </si>
  <si>
    <t>Network vandal outdoor camera that combines Multi-sensor Multi-Directional camera, (2MP/5MP X 4 sensors sold separately) 8MP ~20MP (2MP @ 60fps or 5MP @30fps) fixed focal lens modules and 2MP 32x optical zoom PTZ, triple codec H.265/H.264/MJPEG with WiseStream II technology, WDR 150dB @ 2MP or 120dB @ 5MP, defocus detection, built in analytics, 4x SD card, hallway view, HLC, defog detection, DIS(Gyro Sensor), Audio I/O (PTZ ch only), HPoE injector (included), IP66/IK10, -40°C ~ +55°C (-40°F ~ +131°F), White color, 2MP
Lens modules: SLA-2M2400P (2.4mm), SLA-2M2800P (2.8mm), SLA-2M3600P (3.6mm), SLA-2M6000P (6mm), SLA-2M1200P (12mm) 5MP Lens modules: SLA-5M3700P (3.7mm), SLA-5M4600P (4.6mm), SLA-5M7000P (7.0mm)</t>
  </si>
  <si>
    <t>SLA-5M3700D</t>
  </si>
  <si>
    <t>1/1.8" 5MP CMOS with a 3.7mm fixed focal lens, FoV: H: 97.5˚, V: 71.9˚ for the PNM-9000VD</t>
  </si>
  <si>
    <t>XND-8081VZ</t>
  </si>
  <si>
    <t>5MP Indoor PTRZ Dome</t>
  </si>
  <si>
    <t>Wisenet X series Plus powered by Wisenet 5 network indoor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</si>
  <si>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t>SLA-C-E2470</t>
  </si>
  <si>
    <t>Canon EF 24-70mm f/2.8L II USM (L)</t>
  </si>
  <si>
    <t>Canon 24-70mm f/2.8L II USM (EF 24-70mm f/2.8L USM) : Horizontal field of view :8K 62.1° ~ 23.2°
,  CarePak 4 Years Warranty</t>
  </si>
  <si>
    <t>SLA-5M7000P</t>
  </si>
  <si>
    <t>1/1.8" 5MP CMOS with a 7.0mm fixed focal lens, FoV: H: 50.7˚, V: 37.8˚ for the PNM-9320VQP and PNM-9322VQP</t>
  </si>
  <si>
    <t>XNB-9002</t>
  </si>
  <si>
    <t>4K Box Camera</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</si>
  <si>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</si>
  <si>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XNV-6081Z</t>
  </si>
  <si>
    <t>2MP Outdoor PTRZ Dome</t>
  </si>
  <si>
    <t>Wisenet X series Plus powered by Wisenet 5 network outdoor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</si>
  <si>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XNV-L6080R</t>
  </si>
  <si>
    <t>Wisenet X powered by Wisenet 5 network outdoor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IP66, IK10, -40°C ~ +55°C (-40°F ~ +131°F)</t>
  </si>
  <si>
    <t>WWT-P-7204MW</t>
  </si>
  <si>
    <t xml:space="preserve">Micro form factor Wisenet WAVE Client Workstation for 2 monitor output, Wisenet WAVE pre-installed, (14th Gen) Intel Core i7, 16GB RAM, 256GB SSD OS Drive, Windows 11 IoT Enterprise LTSC 2024, Single GbE NIC, (1) VGA, (1) HDMI, (1) DisplayPort outputs, (1) DisplayPort to HDMI adapter included, Keyboard and Mouse Included </t>
  </si>
  <si>
    <t>WWT-P-7204ML</t>
  </si>
  <si>
    <t xml:space="preserve">Micro form factor Wisenet WAVE Client Workstation for 2 monitor output, Wisenet WAVE pre-installed, (14th Gen) Intel Core i7, 16GB RAM, 256GB SSD OS Drive, Ubuntu Linux 22.04 LTS, Single GbE NIC, (1) VGA, (1) HDMI, (1) DisplayPort outputs, (1) DisplayPort to HDMI adapter included, Keyboard and Mouse Included </t>
  </si>
  <si>
    <t>WWT-P-3204W</t>
  </si>
  <si>
    <t>Small form factor Wisenet WAVE  Client Workstation for 2 monitor output, Wisenet WAVE pre-installed, (14th Gen) Intel Core i3, 8GB RAM, 256 SSD OS Drive, Windows 11 IoT Enterprise LTSC 2024, Nvidia Quadro A400 GPU w/ (4) Mini DisplayPort output, Single GbE NIC, (2) MiniDisplayPort to HDMI adapters included, Keyboard and mouse included</t>
  </si>
  <si>
    <t>WWT-P-3204L</t>
  </si>
  <si>
    <t>Small form factor Wisenet WAVE  Client Workstation for 2 monitor output, Wisenet WAVE pre-installed, (14th Gen) Intel Core i3, 8GB RAM, 256 SSD OS Drive, Ubuntu Linux 22.04 LTS, Nvidia Quadro A400 GPU w/ (4) Mini DisplayPort output, Single GbE NIC, (2) MiniDisplayPort to HDMI adapters included, Keyboard and mouse included</t>
  </si>
  <si>
    <t>WWT-P-5404W</t>
  </si>
  <si>
    <t>Small form factor Wisenet WAVE  Client Workstation for 4 monitor output, Wisenet WAVE pre-installed, (14th Gen) Intel Core i5, 16GB RAM, 256 SSD OS Drive, Windows 11 IoT Enterprise LTSC 2024, Single GbE NIC, (1) VGA, (1) HDMI, (1) DisplayPort outputs, Nvidia Quadro A400 GPU w/ (4) mDP output, (3) mDP to HDMI adapters included, Keyboard and mouse included</t>
  </si>
  <si>
    <t>WWT-P-5404L</t>
  </si>
  <si>
    <t>Small form factor Wisenet WAVE  Client Workstation for 4 monitor output, Wisenet WAVE pre-installed, (14th Gen) Intel Core i5, 16GB RAM, 256 SSD OS Drive, Ubuntu Linux 22.04 LTS, Single GbE NIC, (1) VGA, (1) HDMI, (1) DisplayPort outputs, Nvidia Quadro A400 GPU w/ (4) mDP output, (3) mDP to HDMI adapters included, Keyboard and mouse included</t>
  </si>
  <si>
    <t>WRT-P-3104MW-1TB</t>
  </si>
  <si>
    <t>Micro form factor Wisenet WAVE Network Video Recorder with 4 Professional licenses, Wisenet WAVE pre-installed, 1TB raw, 45 Mbps recording B/W, (1) M.2 SSD, (14th Gen) Intel Core i3, 8GB RAM, 256 GB SSD OS Drive, Windows 11 IoT Enterprise LTSC 2024, (1) VGA, (1) HDMI, (1) DisplayPort output, 1 GbE NIC, Keyboard and mouse included</t>
  </si>
  <si>
    <t>WRT-P-3104MW-2TB</t>
  </si>
  <si>
    <t>Micro form factor Wisenet WAVE Network Video Recorder with 4 Professional licenses, Wisenet WAVE pre-installed, 2TB raw, 45 Mbps recording B/W, (1) M.2 SSD, (14th Gen) Intel Core i3, 8GB RAM, 256 GB SSD OS Drive, Windows 11 IoT Enterprise LTSC 2024, (1) VGA, (1) HDMI, (1) DisplayPort outputs, 1 GbE NIC, Keyboard and mouse included</t>
  </si>
  <si>
    <t>WRT-P-3104W-4TB</t>
  </si>
  <si>
    <t>Mini-tower form factor Wisenet WAVE Network Video Recorder with 4 Professional licenses, Wisenet WAVE pre-installed, 4TB raw, 170 Mbps recording B/W, (1) 3.5" HDD, (14th Gen) Intel Core i3, 16GB RAM, 256 GB SSD OS Drive, Windows 11 IoT Enterprise LTSC 2024, (2) DisplayPort output, (1) DisplayPort to HDMI adapter included, Dual GbE NICs, Single 550W power supply, Keyboard and mouse included</t>
  </si>
  <si>
    <t>WRT-P-3104W-8TB</t>
  </si>
  <si>
    <t>Mini-tower form factor Wisenet WAVE Network Video Recorder with 4 Professional licenses, Wisenet WAVE pre-installed, 8TB raw, 170 Mbps recording B/W, (1) 3.5" HDD, (14th Gen) Intel Core i3, 16GB RAM, 256 GB SSD OS Drive, Windows 11 IoT Enterprise LTSC 2024, (2) DisplayPort output, (1) DisplayPort to HDMI adapter included, Dual GbE NICs, Single 550W power supply, Keyboard and mouse included</t>
  </si>
  <si>
    <t>WRT-P-3104W-12TB</t>
  </si>
  <si>
    <t>Mini-tower form factor Wisenet WAVE Network Video Recorder with 4 Professional licenses, Wisenet WAVE pre-installed, 12TB raw, 170 Mbps recording B/W, (1) 3.5" HDD, (14th Gen) Intel Core i3, 16GB RAM, 256 GB SSD OS Drive, Windows 11 IoT Enterprise LTSC 2024, (2) DisplayPort output, (1) DisplayPort to HDMI adapter included, Dual GbE NICs, Single 550W power supply, Keyboard and mouse included</t>
  </si>
  <si>
    <t>WRT-P-3104W-16TB</t>
  </si>
  <si>
    <t>Mini-tower form factor Wisenet WAVE Network Video Recorder with 4 Professional licenses, Wisenet WAVE pre-installed, 16TB raw, 170 Mbps recording B/W, (1) 3.5" HDD, (14th Gen) Intel Core i3, 16GB RAM, 256 GB SSD OS Drive, Windows 11 IoT Enterprise LTSC 2024, (2) DisplayPort output, (1) DisplayPort to HDMI adapter included, Dual GbE NICs, Single 550W power supply, Keyboard and mouse included</t>
  </si>
  <si>
    <t>WRT-P-5204W-4TB</t>
  </si>
  <si>
    <t>Mini-tower form factor Wisenet WAVE Network Video Recorder with 4 Professional licenses, Wisenet WAVE pre-installed, 4TB raw, 470 Mbps recording B/W, (1) 3.5" HDD, (14th Gen) Intel Core i5, 16GB RAM, 256 GB SSD OS Drive, Windows 11 IoT Enterprise LTSC 2024, (2) DisplayPort output, (1) DisplayPort to HDMI adapter included, Dual GbE NICs, Single 550W power supply, Keyboard and mouse included</t>
  </si>
  <si>
    <t>WRT-P-5204W-8TB</t>
  </si>
  <si>
    <t>Mini-tower form factor Wisenet WAVE Network Video Recorder with 4 Professional licenses, Wisenet WAVE pre-installed, 8TB raw, 470 Mbps recording B/W, (1) 3.5" HDD, (14th Gen) Intel Core i5, 16GB RAM, 256 GB SSD OS Drive, Windows 11 IoT Enterprise LTSC 2024, (2) DisplayPort output, (1) DisplayPort to HDMI adapter included, Dual GbE NICs, Single 550W power supply, Keyboard and mouse included</t>
  </si>
  <si>
    <t>WRT-P-5204W-12TB</t>
  </si>
  <si>
    <t>Mini-tower form factor Wisenet WAVE Network Video Recorder with 4 Professional licenses, Wisenet WAVE pre-installed, 12TB raw, 470 Mbps recording B/W, (1) 3.5" HDD, (14th Gen) Intel Core i5, 16GB RAM, 256 GB SSD OS Drive, Windows 11 IoT Enterprise LTSC 2024, (2) DisplayPort output, (1) DisplayPort to HDMI adapter included, Dual GbE NICs, Single 550W power supply, Keyboard and mouse included</t>
  </si>
  <si>
    <t>WRT-P-5204W-16TB</t>
  </si>
  <si>
    <t>Mini-tower form factor Wisenet WAVE Network Video Recorder with 4 Professional licenses, Wisenet WAVE pre-installed, 16TB raw, 470 Mbps recording B/W, (1) 3.5" HDD, (14th Gen) Intel Core i5, 16GB RAM, 256 GB SSD OS Drive, Windows 11 IoT Enterprise LTSC 2024, (2) DisplayPort output, (1) DisplayPort to HDMI adapter included, Dual GbE NICs, Single 550W power supply, Keyboard and mouse included</t>
  </si>
  <si>
    <t>WRT-P-5204W-24TB</t>
  </si>
  <si>
    <t>Mini-tower form factor Wisenet WAVE Network Video Recorder with 4 Professional licenses, Wisenet WAVE pre-installed, 24TB raw, 470 Mbps recording B/W, (2) 3.5" HDD, (14th Gen) Intel Core i5, 16GB RAM, 256 GB SSD OS Drive, Windows 11 IoT Enterprise LTSC 2024, (2) DisplayPort output, (1) DisplayPort to HDMI adapter included, Dual GbE NICs, Single 550W power supply, Keyboard and mouse included</t>
  </si>
  <si>
    <t>WRT-P-5204W-36TB</t>
  </si>
  <si>
    <t>Mini-tower form factor Wisenet WAVE Network Video Recorder with 4 Professional licenses, Wisenet WAVE pre-installed, 36TB raw, 470 Mbps recording B/W, (3) 3.5" HDD, (14th Gen) Intel Core i5, 16GB RAM, 256 GB SSD OS Drive, Windows 11 IoT Enterprise LTSC 2024, (2) DisplayPort output, (1) DisplayPort to HDMI adapter included, Dual GbE NICs, Single 550W power supply, Keyboard and mouse included</t>
  </si>
  <si>
    <t>WRT-P-3104L-4TB</t>
  </si>
  <si>
    <t>Mini-tower form factor Wisenet WAVE Network Video Recorder with 4 Professional licenses, Wisenet WAVE pre-installed, 4TB raw, 170 Mbps recording B/W, (1) 3.5" HDD, (14th Gen) Intel Core i3, 16GB RAM, 256 GB SSD OS Drive, Ubuntu Linux 22.04 LTS, (2) DisplayPort output, (1) DisplayPort to HDMI adapter included, Dual GbE NICs, Single 550W power supply, Keyboard and mouse included</t>
  </si>
  <si>
    <t>WRT-P-3104L-8TB</t>
  </si>
  <si>
    <t>Mini-tower form factor Wisenet WAVE Network Video Recorder with 4 Professional licenses, Wisenet WAVE pre-installed, 8TB raw, 170 Mbps recording B/W, (1) 3.5" HDD, (14th Gen) Intel Core i3, 16GB RAM, 256 GB SSD OS Drive, Ubuntu Linux 22.04 LTS, (2) DisplayPort output, (1) DisplayPort to HDMI adapter included, Dual GbE NICs, Single 550W power supply, Keyboard and mouse included</t>
  </si>
  <si>
    <t>WRT-P-3104L-12TB</t>
  </si>
  <si>
    <t>Mini-tower form factor Wisenet WAVE Network Video Recorder with 4 Professional licenses, Wisenet WAVE pre-installed, 12TB raw, 170 Mbps recording B/W, (1) 3.5" HDD, (14th Gen) Intel Core i3, 16GB RAM, 256 GB SSD OS Drive, Ubuntu Linux 22.04 LTS, (2) DisplayPort output, (1) DisplayPort to HDMI adapter included, Dual GbE NICs, Single 550W power supply, Keyboard and mouse included</t>
  </si>
  <si>
    <t>WRT-P-3104L-16TB</t>
  </si>
  <si>
    <t>Mini-tower form factor Wisenet WAVE Network Video Recorder with 4 Professional licenses, Wisenet WAVE pre-installed, 16TB raw, 170 Mbps recording B/W, (1) 3.5" HDD, (14th Gen) Intel Core i3, 16GB RAM, 256 GB SSD OS Drive, Ubuntu Linux 22.04 LTS, (2) DisplayPort output, (1) DisplayPort to HDMI adapter included, Dual GbE NICs, Single 550W power supply, Keyboard and mouse included</t>
  </si>
  <si>
    <t>WRT-P-5204L-4TB</t>
  </si>
  <si>
    <t>Mini-tower form factor Wisenet WAVE Network Video Recorder with 4 Professional licenses, Wisenet WAVE pre-installed, 4TB raw, 470 Mbps recording B/W, (1) 3.5" HDD, (14th Gen) Intel Core i5, 16GB RAM, 256 GB SSD OS Drive, Ubuntu Linux 22.04 LTS, (2) DisplayPort output, (1) DisplayPort to HDMI adapter included, Dual GbE NICs, Single 550W power supply, Keyboard and mouse included</t>
  </si>
  <si>
    <t>WRT-P-5204L-8TB</t>
  </si>
  <si>
    <t>Mini-tower form factor Wisenet WAVE Network Video Recorder with 4 Professional licenses, Wisenet WAVE pre-installed, 8TB raw, 470 Mbps recording B/W, (1) 3.5" HDD, (14th Gen) Intel Core i5, 16GB RAM, 256 GB SSD OS Drive, Ubuntu Linux 22.04 LTS, (2) DisplayPort output, (1) DisplayPort to HDMI adapter included, Dual GbE NICs, Single 550W power supply, Keyboard and mouse included</t>
  </si>
  <si>
    <t>WRT-P-5204L-12TB</t>
  </si>
  <si>
    <t>Mini-tower form factor Wisenet WAVE Network Video Recorder with 4 Professional licenses, Wisenet WAVE pre-installed, 12TB raw, 470 Mbps recording B/W, (1) 3.5" HDD, (14th Gen) Intel Core i5, 16GB RAM, 256 GB SSD OS Drive, Ubuntu Linux 22.04 LTS, (2) DisplayPort output, (1) DisplayPort to HDMI adapter included, Dual GbE NICs, Single 550W power supply, Keyboard and mouse included</t>
  </si>
  <si>
    <t>WRT-P-5204L-16TB</t>
  </si>
  <si>
    <t>Mini-tower form factor Wisenet WAVE Network Video Recorder with 4 Professional licenses, Wisenet WAVE pre-installed, 16TB raw, 470 Mbps recording B/W, (1) 3.5" HDD, (14th Gen) Intel Core i5, 16GB RAM, 256 GB SSD OS Drive, Ubuntu Linux 22.04 LTS, (2) DisplayPort output, (1) DisplayPort to HDMI adapter included, Dual GbE NICs, Single 550W power supply, Keyboard and mouse included</t>
  </si>
  <si>
    <t>WRT-P-5204L-24TB</t>
  </si>
  <si>
    <t>Mini-tower form factor Wisenet WAVE Network Video Recorder with 4 Professional licenses, Wisenet WAVE pre-installed, 24TB raw, 470 Mbps recording B/W, (2) 3.5" HDD, (14th Gen) Intel Core i5, 16GB RAM, 256 GB SSD OS Drive, Ubuntu Linux 22.04 LTS, (2) DisplayPort output, (1) DisplayPort to HDMI adapter included, Dual GbE NICs, Single 550W power supply, Keyboard and mouse included</t>
  </si>
  <si>
    <t>WRT-P-5204L-36TB</t>
  </si>
  <si>
    <t>Mini-tower form factor Wisenet WAVE Network Video Recorder with 4 Professional licenses, Wisenet WAVE pre-installed, 36TB raw, 470 Mbps recording B/W, (3) 3.5" HDD, (14th Gen) Intel Core i5, 16GB RAM, 256 GB SSD OS Drive, Ubuntu Linux 22.04 LTS, (2) DisplayPort output, (1) DisplayPort to HDMI adapter included, Dual GbE NICs, Single 550W power supply, Keyboard and mouse included</t>
  </si>
  <si>
    <t>TNO-X6322EPT1-Z</t>
  </si>
  <si>
    <t>Explosion proof zoom camera using the XNZ-L6320 (2MP @ 60fps) with 32x optical zoom, PoE Only (No Wiper), -40°C ~ +55°C (-40°F ~ +131°F), type 4x, IP66, FM (Factory Mutual), C1/D1 certification</t>
  </si>
  <si>
    <t>TNO-P9072EPT1-Z</t>
  </si>
  <si>
    <t>AI 4K Explosion proof camera using the PNB-A9001 (8MP @ 30fps) + 3.9-10mm f1.5 Varifocal i-CS Lens PoE+ (No Wiper), -40°C ~ +55°C (-40°F ~ +131°F), type 4x, IP66, FM (Factory Mutual), cLCus C1/D1 certification</t>
  </si>
  <si>
    <t>XNB-8002</t>
  </si>
  <si>
    <t>6MP Box Camera</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</si>
  <si>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</si>
  <si>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</si>
  <si>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SLA-2M6000Q</t>
  </si>
  <si>
    <t>1/2.8" 2MP CMOS with a 6.0mm fixed focal lens, FoV: H: 50.4˚, V: 28.8˚, for the PNM-9000VQ</t>
  </si>
  <si>
    <t>HCO-7020RA</t>
  </si>
  <si>
    <t xml:space="preserve">Wisenet HD+ 4MP IR bullet camera, AHD or CVBS formats are available, 4.0 mm fixed lens, true D/N, 12VDC, IR distance 82 feet, IP66/IK10. </t>
  </si>
  <si>
    <t>HCO-7030RA</t>
  </si>
  <si>
    <t xml:space="preserve">Wisenet HD+ 4MP IR bullet camera, AHD or CVBS formats are available, 6.0 mm fixed lens, true D/N, 12VDC, IR distance 98 feet, IP66/IK10. </t>
  </si>
  <si>
    <t>HCV-7020RA</t>
  </si>
  <si>
    <t>Wisenet HD+ 4MP IR outdoor dome camera, AHD or CVBS formats are available, 4.0 mm fixed lens, true D/N, 12VDC, IR distance 82 feet, IP66/IK10.</t>
  </si>
  <si>
    <t>HCV-7030RA</t>
  </si>
  <si>
    <t xml:space="preserve">Wisenet HD+ 4MP IR outdoor dome camera, AHD or CVBS formats are available, 6.0 mm fixed lens, true D/N, 12VDC, IR distance 98 feet, IP66/IK10. </t>
  </si>
  <si>
    <t>HCD-7020RA</t>
  </si>
  <si>
    <t xml:space="preserve">Wisenet HD+ 4MP IR indoor dome camera, AHD or CVBS formats are available, 4.0 mm fixed lens, true D/N, 12VDC, IR distance 82 feet. </t>
  </si>
  <si>
    <t>XND-6081VZ</t>
  </si>
  <si>
    <t>2MP Indoor PTRZ Dome</t>
  </si>
  <si>
    <t>Wisenet X series Plus powered by Wisenet 5 network indoor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</si>
  <si>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r>
      <t xml:space="preserve">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t>
    </r>
    <r>
      <rPr>
        <sz val="12"/>
        <color rgb="FFFF0000"/>
        <rFont val="Arial"/>
        <family val="2"/>
      </rPr>
      <t>Analytics events based on AI engine: Object detection(Person/Face/Vehicle/License plate), IVA (Virtual line/Area, Enter/Exit, Loitering, direction, intrusion)</t>
    </r>
    <r>
      <rPr>
        <sz val="12"/>
        <color rgb="FF000000"/>
        <rFont val="Arial"/>
        <family val="2"/>
      </rPr>
      <t>,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r>
  </si>
  <si>
    <t>XND-8081FZ</t>
  </si>
  <si>
    <t>5MP Flush Mount PTRZ Dome</t>
  </si>
  <si>
    <t>Wisenet X series Plus powered by Wisenet 5 network indoor flush mount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true D/N, dual SD card, hallway view, HLC, defog detection, DIS (Gyro), 12VDC/PoE, IP52, plenum housing</t>
  </si>
  <si>
    <r>
      <t xml:space="preserve">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t>
    </r>
    <r>
      <rPr>
        <sz val="12"/>
        <color rgb="FFFF0000"/>
        <rFont val="Arial"/>
        <family val="2"/>
      </rPr>
      <t>Analytics events based on AI engine: Object detection(Person/Face/Vehicle/License plate), IVA (Virtual line/Area, Enter/Exit, Loitering, direction, intrusion)</t>
    </r>
    <r>
      <rPr>
        <sz val="12"/>
        <color rgb="FF000000"/>
        <rFont val="Arial"/>
        <family val="2"/>
      </rPr>
      <t>,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r>
  </si>
  <si>
    <t>XNP-6120H</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</si>
  <si>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dual SD card, HLC, defog detection, DIS(Gyro), 12VDC/PoE, IP66, IK10, -22°F ~ 131°F, Ivory</t>
  </si>
  <si>
    <t>SBP-329HM</t>
  </si>
  <si>
    <t>Large Cap adapter (outdoor) for the Multi-Directional cameras PNM-9080VQ and PNM-9081VQ (Will fit the following accessories: SBP-300WM, SBP-300LM, SBP-300CM) (Will not Fit the SBP-300WM1)</t>
  </si>
  <si>
    <t>SLA-C-E50</t>
  </si>
  <si>
    <t>Canon EF 50mm f/1.2L USM (L)</t>
  </si>
  <si>
    <t>XNP-8300RW</t>
  </si>
  <si>
    <t>6MP IR, Wiper PTZ</t>
  </si>
  <si>
    <r>
      <t xml:space="preserve">Powered by WN7, 6MP @ 30FPS resolution, 5mm~150mm (30x) lens,  Wise IR (200m),  extreme WDR 120dB, Day &amp; Night ICR, H.265, H.264, MJPEG codec support, Intelligent Analytics, Object auto tracking (Person/Vehicle), Target lock track, BLC, HLC, SSDR, lens heater for water/snow removal, </t>
    </r>
    <r>
      <rPr>
        <b/>
        <sz val="12"/>
        <color rgb="FF000000"/>
        <rFont val="Arial"/>
        <family val="2"/>
      </rPr>
      <t>built-in SD card slot (2x512GB)</t>
    </r>
    <r>
      <rPr>
        <sz val="12"/>
        <color rgb="FF000000"/>
        <rFont val="Arial"/>
        <family val="2"/>
      </rPr>
      <t>, IP66, IK10(Camera body only), NEMA4X, NEMA-TS 2(2.2.7, 2.2.8, 2.2.9), PoE++/HPoE injector included, Operating Temperature -40°C~+55°C(-40°F ~ +131°F), (Compatible with I/O Box SPM-4210)</t>
    </r>
  </si>
  <si>
    <r>
      <t xml:space="preserve">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t>
    </r>
    <r>
      <rPr>
        <b/>
        <sz val="12"/>
        <color rgb="FF000000"/>
        <rFont val="Arial"/>
        <family val="2"/>
      </rPr>
      <t>built-in SD card slot (2x512GB)</t>
    </r>
    <r>
      <rPr>
        <sz val="12"/>
        <color rgb="FF000000"/>
        <rFont val="Arial"/>
        <family val="2"/>
      </rPr>
      <t>, IP66, IK10, NEMA4X, NEMA-TS 2(2.2.7, 2.2.8, 2.2.9),  FIPS 140-2, PoE++/HPoE injector included, Operating Temperature -40°C~+55°C(-40°F ~ +131°F), (Compatible with I/O Box SPM-4210)</t>
    </r>
  </si>
  <si>
    <t>SMT-4343</t>
  </si>
  <si>
    <t xml:space="preserve">43" UHD  Monitor </t>
  </si>
  <si>
    <t>43" UHD LED Monitor, 2160p (4K), HDMI, DP, 16:9 aspect ratio, Built-in Speaker (10W X 2), VESA DPM Compatible (100x100mm/400x200mm)</t>
  </si>
  <si>
    <t>SBP-302CM-12W</t>
  </si>
  <si>
    <t>Extension pendant pipe 12" (white) (L)</t>
  </si>
  <si>
    <t>Extension pendant pipe 12" long, fit the SBP-302CMBW (Mounting backbox), SBP-302CMAW (mounting plate), SBP-302CMW (telescopic pendant mount) and the extension pipes SBP-302CMW-06 SBP-302CMW-12 and SBP-302CMW-36; white color</t>
  </si>
  <si>
    <t>SPB-INW13</t>
  </si>
  <si>
    <t>Smoked dome cover for White 5MP Q series fixed lens (QND-8010R/8020R/8030R)</t>
  </si>
  <si>
    <t>SPU-60240</t>
  </si>
  <si>
    <t>AI PVM power adapter</t>
  </si>
  <si>
    <t>Power adapter for AI PVM, 60W, 24V  DC (SMT-3231PV, SMT-2731PV, SMT-1031PV, SMT-1031PVW)</t>
  </si>
  <si>
    <t>Power adapter for AI PVM, 60W, 24V  DC (SMT-3221PV, SMT-3231PV, SMT-2721PV, SMT-2731PV, SMT-1031PV, SMT-1031PVW)</t>
  </si>
  <si>
    <t>XRN-3210RB2</t>
  </si>
  <si>
    <t>8K NVR (Intel based), No HDD, 32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</si>
  <si>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XRN-3210RB2-8TB</t>
  </si>
  <si>
    <t>8K NVR (Intel based), 8TB RAW, 32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</si>
  <si>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XRN-3210RB2-16TB</t>
  </si>
  <si>
    <t>8K NVR (Intel based),16TB RAW, 32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</si>
  <si>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XRN-3210RB2-24TB</t>
  </si>
  <si>
    <t>8K NVR (Intel based), 24TB RAW, 32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</si>
  <si>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XRN-3210RB2-32TB</t>
  </si>
  <si>
    <t>8K NVR (Intel based), 32TB RAW, 32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</si>
  <si>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XRN-3210RB2-48TB</t>
  </si>
  <si>
    <t>8K NVR (Intel based), 48TB RAW, 32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</si>
  <si>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XRN-3210RB2-64TB</t>
  </si>
  <si>
    <t>8K NVR (Intel based), 64TB RAW, 32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</si>
  <si>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XRN-3210B2</t>
  </si>
  <si>
    <t>8K NVR (Intel based), No HDD, 32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</si>
  <si>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XRN-3210B2-12TB</t>
  </si>
  <si>
    <t>8K NVR (Intel based), 12TB RAW, 32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</si>
  <si>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XRN-3210B2-16TB</t>
  </si>
  <si>
    <t>8K NVR (Intel based), 16TB RAW, 32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</si>
  <si>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XRN-3210B2-24TB</t>
  </si>
  <si>
    <t>8K NVR (Intel based), 24TB, 32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</si>
  <si>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XRN-3210B2-32TB</t>
  </si>
  <si>
    <t>8K NVR (Intel based),32TB RAW,32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</si>
  <si>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XRN-3210B2-48TB</t>
  </si>
  <si>
    <t>8K NVR (Intel based), 48TB RAW, 32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</si>
  <si>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XRN-3210B2-64TB</t>
  </si>
  <si>
    <t>8K NVR (Intel based), 64TB RAW, 32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</si>
  <si>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XRN-6410RB2</t>
  </si>
  <si>
    <t>8K NVR (Intel based), No HDD, 64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</si>
  <si>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XRN-6410RB2-8TB</t>
  </si>
  <si>
    <t>8K NVR (Intel based), 8TB RAW, 64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</si>
  <si>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XRN-6410RB2-16TB</t>
  </si>
  <si>
    <t>8K NVR (Intel based),16TB RAW, 64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</si>
  <si>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XRN-6410RB2-24TB</t>
  </si>
  <si>
    <t>8K NVR (Intel based), 24TB RAW, 64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</si>
  <si>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XRN-6410RB2-32TB</t>
  </si>
  <si>
    <t>8K NVR (Intel based), 32TB RAW, 64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</si>
  <si>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XRN-6410RB2-48TB</t>
  </si>
  <si>
    <t>8K NVR (Intel based), 48TB RAW, 64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Code.HDD Hot Swapping is available when RAID Mode is configure.</t>
  </si>
  <si>
    <t>XRN-6410RB2-64TB</t>
  </si>
  <si>
    <t>8K NVR (Intel based), 64TB RAW, 64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</si>
  <si>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XRN-6410B2</t>
  </si>
  <si>
    <t>8K NVR (Intel based), No HDD, 64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</si>
  <si>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XRN-6410B2-12TB</t>
  </si>
  <si>
    <t>8K NVR (Intel based), 12TB RAW, 64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</si>
  <si>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XRN-6410B2-16TB</t>
  </si>
  <si>
    <t>8K NVR (Intel based), 16TB RAW, 64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</si>
  <si>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XRN-6410B2-24TB</t>
  </si>
  <si>
    <t>8K NVR (Intel based), 24TB, 64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</si>
  <si>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XRN-6410B2-32TB</t>
  </si>
  <si>
    <t>8K NVR (Intel based),32TB RAW, 64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</si>
  <si>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XRN-6410B2-48TB</t>
  </si>
  <si>
    <t>8K NVR (Intel based), 48TB RAW, 64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</si>
  <si>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XRN-6410B2-64TB</t>
  </si>
  <si>
    <t>8K NVR (Intel based), 64TB RAW, 64 channels, H265,H264, MJPEG, 8 fixed internal SATA HDDs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</si>
  <si>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PWR-MORD1260</t>
  </si>
  <si>
    <t>DIN Rail Mounting 60W Hardened Power Supply</t>
  </si>
  <si>
    <t>12VDC 60Watt (1.25A) DIN Rail High Temp Power Supply (-40⁰C to +71⁰C With -40⁰C Start-Up)</t>
  </si>
  <si>
    <t>XNP-8250R</t>
  </si>
  <si>
    <t>6MP, 25x, IR PTZ camera</t>
  </si>
  <si>
    <t>Powered by WN7, 6MP @ 30FPS resolution, 5mm~125mm (25x) lens, Wise IR (200m), extreme WDR 120dB, Day &amp; Night ICR, H.265, H.264, MJPEG codec support, Intelligent Analytics, Object auto tracking (Person/Vehicle), Target lock track, BLC, HLC, SSDR, lens heater for water/snow removal, built-in SD card slot (2x512GB), IP66, IK10(Camera body only), NEMA4X, NEMA-TS 2 (2.2.7, 2.2.8, 2.2.9), PoE++/HPoE injector included, Operating Temperature -40°C~+55°C(-40°F ~ +131°F), (Compatible with I/O Box SPM-4210)</t>
  </si>
  <si>
    <r>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t>
    </r>
    <r>
      <rPr>
        <b/>
        <sz val="12"/>
        <color rgb="FF000000"/>
        <rFont val="Arial"/>
        <family val="2"/>
      </rPr>
      <t>built-in SD card slot (2x512GB)</t>
    </r>
    <r>
      <rPr>
        <sz val="12"/>
        <color rgb="FF000000"/>
        <rFont val="Arial"/>
        <family val="2"/>
      </rPr>
      <t xml:space="preserve">, IP66, IK10, NEMA4X, NEMA-TS 2(2.2.7, 2.2.8, 2.2.9),  FIPS 140-2, PoE++/HPoE injector included, Operating Temperature -40°C~+55°C(-40°F ~ +131°F), (Compatible with I/O Box SPM-4210) </t>
    </r>
  </si>
  <si>
    <t>WAVE- Appliance</t>
  </si>
  <si>
    <t>WRN-1610S-2TB</t>
  </si>
  <si>
    <t>2U WAVE PoE NVR (Intel based) with 4 Professional licenses, 2TB RAW, supports: 16 channels with 16 PoE/PoE+ ports (PoE Budget 200W), Wisenet WAVE pre-installed, H.264/H.265/MJPEG, 4 fixed internal SATA HDDs (6TB max per HDD), Wisestream technology, HDMI/VGA output, Dual GbE NICs</t>
  </si>
  <si>
    <t>WRN-1610S-4TB</t>
  </si>
  <si>
    <t>2U WAVE PoE NVR (Intel based) with 4 Professional licenses, 4TB RAW, supports: 16 channels with 16 PoE/PoE+ ports (PoE Budget 200W), Wisenet WAVE pre-installed, H.264/H.265/MJPEG, 4 fixed internal SATA HDDs (6TB max per HDD), Wisestream technology, HDMI/VGA output, Dual GbE NICs</t>
  </si>
  <si>
    <t>WRN-1610S-6TB</t>
  </si>
  <si>
    <t>2U WAVE PoE NVR (Intel based) with 4 Professional licenses, 6TB RAW, supports: 16 channels with 16 PoE/PoE+ ports (PoE Budget 200W), Wisenet WAVE pre-installed, H.264/H.265/MJPEG, 4 fixed internal SATA HDDs (6TB max per HDD), Wisestream technology, HDMI/VGA output, Dual GbE NICs</t>
  </si>
  <si>
    <t>WRN-1610S-8TB</t>
  </si>
  <si>
    <t>2U WAVE PoE NVR (Intel based) with 4 Professional licenses, 8TB RAW, supports: 16 channels with 16 PoE/PoE+ ports (PoE Budget 200W), Wisenet WAVE pre-installed, H.264/H.265/MJPEG, 4 fixed internal SATA HDDs (6TB max per HDD), Wisestream technology, HDMI/VGA output, Dual GbE NICs</t>
  </si>
  <si>
    <t>WRN-1610S-12TB</t>
  </si>
  <si>
    <t>2U WAVE PoE NVR (Intel based) with 4 Professional licenses, 12TB RAW, supports: 16 channels with 16 PoE/PoE+ ports (PoE Budget 200W), Wisenet WAVE pre-installed, H.264/H.265/MJPEG, 4 fixed internal SATA HDDs (6TB max per HDD), Wisestream technology, HDMI/VGA output, Dual GbE NICs</t>
  </si>
  <si>
    <t>WRN-1610S-18TB</t>
  </si>
  <si>
    <t>2U WAVE PoE NVR (Intel based) with 4 Professional licenses, 18TB RAW, supports: 16 channels with 16 PoE/PoE+ ports (PoE Budget 200W), Wisenet WAVE pre-installed, H.264/H.265/MJPEG, 4 fixed internal SATA HDDs (6TB max per HDD), Wisestream technology, HDMI/VGA output, Dual GbE NICs</t>
  </si>
  <si>
    <t>WRN-1610S-24TB</t>
  </si>
  <si>
    <t>2U WAVE PoE NVR (Intel based) with 4 Professional licenses, 24TB RAW, supports: 16 channels with 16 PoE/PoE+ ports (PoE Budget 200W), Wisenet WAVE pre-installed, H.264/H.265/MJPEG, 4 fixed internal SATA HDDs (6TB max per HDD), Wisestream technology, HDMI/VGA output, Dual GbE NICs</t>
  </si>
  <si>
    <t>WRN-810S-1TB</t>
  </si>
  <si>
    <t>1U WAVE PoE NVR (Intel based) with 4 Professional licenses, 1TB RAW, supports: 8 channels with 8 PoE/PoE+ ports (PoE Budget 100W), Wisenet WAVE pre-installed, H.264/H.265/MJPEG, 2 fixed internal SATA HDDs (6TB max per HDD), Wisestream technology, HDMI/VGA output, Dual GbE NICs</t>
  </si>
  <si>
    <t>WRN-810S-2TB</t>
  </si>
  <si>
    <t>1U WAVE PoE NVR (Intel based) with 4 Professional licenses, 2TB RAW, supports: 8 channels with 8 PoE/PoE+ ports (PoE Budget 100W), Wisenet WAVE pre-installed, H.264/H.265/MJPEG, 2 fixed internal SATA HDDs (6TB max per HDD), Wisestream technology, HDMI/VGA output, Dual GbE NICs</t>
  </si>
  <si>
    <t>WRN-810S-4TB</t>
  </si>
  <si>
    <t>1U WAVE PoE NVR (Intel based) with 4 Professional licenses, 4TB RAW, supports: 8 channels with 8 PoE/PoE+ ports (PoE Budget 100W), Wisenet WAVE pre-installed, H.264/H.265/MJPEG, 2 fixed internal SATA HDDs (6TB max per HDD), Wisestream technology, HDMI/VGA output, Dual GbE NICs</t>
  </si>
  <si>
    <t>WRN-810S-6TB</t>
  </si>
  <si>
    <t>1U WAVE PoE NVR (Intel based) with 4 Professional licenses, 6TB RAW, supports: 8 channels with 8 PoE/PoE+ ports (PoE Budget 100W), Wisenet WAVE pre-installed, H.264/H.265/MJPEG, 2 fixed internal SATA HDDs (6TB max per HDD), Wisestream technology, HDMI/VGA output, Dual GbE NICs</t>
  </si>
  <si>
    <t>WRN-810S-8TB</t>
  </si>
  <si>
    <t>1U WAVE PoE NVR (Intel based) with 4 Professional licenses, 8TB RAW, supports: 8 channels with 8 PoE/PoE+ ports (PoE Budget 100W), Wisenet WAVE pre-installed, H.264/H.265/MJPEG, 2 fixed internal SATA HDDs (6TB max per HDD), Wisestream technology, HDMI/VGA output, Dual GbE NICs</t>
  </si>
  <si>
    <t>WRN-810S-12TB</t>
  </si>
  <si>
    <t>1U WAVE PoE NVR (Intel based) with 4 Professional licenses, 12TB RAW, supports: 8 channels with 8 PoE/PoE+ ports (PoE Budget 100W), Wisenet WAVE pre-installed, H.264/H.265/MJPEG, 2 fixed internal SATA HDDs (6TB max per HDD), Wisestream technology, HDMI/VGA output, Dual GbE NICs</t>
  </si>
  <si>
    <t>SHD-3000F3</t>
  </si>
  <si>
    <t>In-ceiling flush mount accessory for vandal dome SCV-6083R/6023R, QNV-7080R,QNV-6070R, HCV-6070R/6080R, XNP-6040H</t>
  </si>
  <si>
    <t>AT-x530L-52GPX-901</t>
  </si>
  <si>
    <t>AT 48 x Gigabit Ethernet PoE+ with advanced management features, 4x10GB (SFP+) uplink,  740W total PoE budget</t>
  </si>
  <si>
    <t>AT-x530L-10GHXm-10</t>
  </si>
  <si>
    <t>AT 8 x 1/2.5/5 Gigabit Ethernet PoE++  switch with advanced management features, 2x 10GB (SFP+)uplink,  500W total PoE budget</t>
  </si>
  <si>
    <t>AT-x530L-18GHXm-10</t>
  </si>
  <si>
    <t>AT 16 x 1/2.5/5 Gigabit Ethernet PoE++  switch with advanced management features,  2x 10GB (SFP+) uplink , 720W total PoE budget</t>
  </si>
  <si>
    <t>AT-IE220-6GHX-980</t>
  </si>
  <si>
    <r>
      <t>AT Industrial rugged switch with 4 x Gigabit Ethernet DIN Rail Mount, Optional</t>
    </r>
    <r>
      <rPr>
        <b/>
        <sz val="12"/>
        <color rgb="FF000000"/>
        <rFont val="Arial"/>
        <family val="2"/>
      </rPr>
      <t xml:space="preserve"> </t>
    </r>
    <r>
      <rPr>
        <sz val="12"/>
        <color rgb="FF000000"/>
        <rFont val="Arial"/>
        <family val="2"/>
      </rPr>
      <t xml:space="preserve">PoE++ and optional  2x 10G (SFP+). 180W total PoE budget *Power supply sold separately </t>
    </r>
  </si>
  <si>
    <t>AT-IE220-10GHX-980</t>
  </si>
  <si>
    <t>8 x Gigabit Ethernet PoE++ 240W (L)</t>
  </si>
  <si>
    <t>AT Industrial rugged switch with 8 x Gigabit Ethernet, optional PoE++  and optional  2x 10G (SFP+). 240W total  PoE budget *Power supply sold seperately</t>
  </si>
  <si>
    <t>LNO-6022R</t>
  </si>
  <si>
    <t>L series outdoor bullet camera, 2MP @ 30fps,4mm fixed focal lens (80°), Double codec H.264/MJPEG, Wisestream II, 120dB WDR, IR LEDs, hallway view, SD card, IP66, PoE, White</t>
  </si>
  <si>
    <t>PNM-7002VD</t>
  </si>
  <si>
    <t>2MP X 2 outdoor Dome</t>
  </si>
  <si>
    <t>Network vandal outdoor Multi-sensor Multi-Directional dome camera, (2MP X 2 sensors sold separately) 4MP @ 60fps, modular lenses from 2.4, 2.8, 3.6 and 6mm lenses, triple codec H.265/H.264/MJPEG with WiseStream II technology, 150dB WDR, built in analytics, 4x SD card, hallway view, HLC, defog detection, DIS, PoE, IP66/IK10, -40°C ~ +55°C (-40°F ~ +131°F).
Lens modules: SLA-2M2402D (2.4mm), SLA-2M2802D (2.8mm), SLA-2M3602D (3.6mm), SLA-2M6002D (6mm). WHITE COLOR</t>
  </si>
  <si>
    <t>Monitor Set</t>
  </si>
  <si>
    <t>SMT-4343S</t>
  </si>
  <si>
    <t>43" UHD Monitor Set  (Monitor+Desktop Stand) (L)</t>
  </si>
  <si>
    <t>43" LED Monitor, 2160p (4K), HDMI, DP, 16:9 aspect ratio, Built-in Speaker (2W X 2), VESA DPM Compatible (100x100mm/400x200mm) + Single monitor desktop stand, compatible with SMT-4343 monitor, black color, 100x100 VESA mountable</t>
  </si>
  <si>
    <t>SMT-4343 + SBM-4343</t>
  </si>
  <si>
    <t>43" UHD LED Monitor, 2160p (4K), HDMI, DP, 16:9 aspect ratio, Built-in Speaker (10W X 2), VESA DPM Compatible (100x100mm/400x200mm)
+
Single monitor desktop stand, compatible with SMT-4343 monitor, black color, 100x100 VESA mountable</t>
  </si>
  <si>
    <t>SHD-3000F2</t>
  </si>
  <si>
    <t>In-ceiling flush mount accessory for Indoor dome: HCD-6070R/6080R/7070RA, QND-7080R, SCD-6083R</t>
  </si>
  <si>
    <t>SLA-2M2800P</t>
  </si>
  <si>
    <t>1/2.8" 2MP CMOS with a 2.8mm fixed focal lens, FoV: H: 107.4˚, V: 62.2˚, for the PNM-9320VQP and PNM-9322VQP</t>
  </si>
  <si>
    <t>SLA-2M1200P</t>
  </si>
  <si>
    <t>1/2.8" 2MP CMOS with a 12.0mm fixed focal lens, FoV: H: 26.3˚, V: 14.9˚, for the PNM-9320VQP and PNM-9322VQP</t>
  </si>
  <si>
    <t>SBP-201HMW</t>
  </si>
  <si>
    <t>Cap Adapter for the PNM-9000VD, PNM-7002VD Multi-sensor</t>
  </si>
  <si>
    <t>SBP-302CM-36W</t>
  </si>
  <si>
    <t>Extension pendant pipe 36" (white) (L)</t>
  </si>
  <si>
    <t>Extension pendant pipe 36" long, fit the SBP-302CMBW (Mounting backbox), SBP-302CMAW (mounting plate), SBP-302CMW (telescopic pendant mount) and the extension pipes SBP-302CMW-06 SBP-302CMW-12 and SBP-302CMW-36; white color</t>
  </si>
  <si>
    <t>QNP-6230</t>
  </si>
  <si>
    <t>2MP 23x PTZ</t>
  </si>
  <si>
    <t>Wisenet Q network indoor PTZ camera, 2MP, Full HD(1080p) 30fps, H.265/H.264/MJPEG, Optical Zoom Lens 23x (4.44-102.1mm), 120dB WDR, true D/N, 500°/sec Pan, SD/SDHC/SDXC, 24VAC/PoE+</t>
  </si>
  <si>
    <t>HCD-7030RA</t>
  </si>
  <si>
    <t xml:space="preserve">Wisenet HD+ 4MP IR indoor dome camera, AHD or CVBS formats are available, 6.0 mm fixed lens, true D/N, 12VDC, IR distance 98 feet. </t>
  </si>
  <si>
    <t>HRX-835</t>
  </si>
  <si>
    <t>Wisenet HD+ Pentabrid DVR AHD (up to 8MP), TVI (up to 8MP), CVI (up to 5MP), CVBS and IP (up to 8MP), Max. Analog 8CH + NW 10CH, up to 8MP, 8/8fps@8MP, 12/12fps@5MP recording (frame rate at higher resolutions will vary), triple codec H.265/H.264/MJPEG, Recording Bandwitth Max. 50Mbps, Playback Bandwith 32Mbps. 8CH audio input/ 1CH audio output, 8 alarm input and 4 relay output, coaxial control, HDMI/VGA video output, 1 X spot monitor output, QR code , Up to 4 SATA HDDs (6TB/HDD)</t>
  </si>
  <si>
    <t>HRX-835-4TB</t>
  </si>
  <si>
    <t>Wisenet HD+ Pentabrid DVR AHD (up to 8MP), - 4TB Raw Storage.TVI (up to 8MP), CVI (up to 5MP), CVBS and IP (up to 8MP), Max. Analog 8CH + NW 10CH, up to 8MP, 8/8fps@8MP, 12/12fps@5MP recording (frame rate at higher resolutions will vary), triple codec H.265/H.264/MJPEG, Recording Bandwitth Max. 50Mbps, Playback Bandwith 32Mbps. 8CH audio input/ 1CH audio output, 8 alarm input and 4 relay output, coaxial control, HDMI/VGA video output, 1 X spot monitor output, QR code , Up to 4 SATA HDDs (6TB/HDD)</t>
  </si>
  <si>
    <t>HRX-835-6TB</t>
  </si>
  <si>
    <t>Wisenet HD+ Pentabrid DVR AHD (up to 8MP), - 6TB Raw Storage.TVI (up to 8MP), CVI (up to 5MP), CVBS and IP (up to 8MP), Max. Analog 8CH + NW 10CH, up to 8MP, 8/8fps@8MP, 12/12fps@5MP recording (frame rate at higher resolutions will vary), triple codec H.265/H.264/MJPEG, Recording Bandwitth Max. 50Mbps, Playback Bandwith 32Mbps. 8CH audio input/ 1CH audio output, 8 alarm input and 4 relay output, coaxial control, HDMI/VGA video output, 1 X spot monitor output, QR code , Up to 4 SATA HDDs (6TB/HDD)</t>
  </si>
  <si>
    <t>HRX-835-8TB</t>
  </si>
  <si>
    <t>Wisenet HD+ Pentabrid DVR AHD (up to 8MP), - 8TB Raw Storage.TVI (up to 8MP), CVI (up to 5MP), CVBS and IP (up to 8MP), Max. Analog 8CH + NW 10CH, up to 8MP, 8/8fps@8MP, 12/12fps@5MP recording (frame rate at higher resolutions will vary), triple codec H.265/H.264/MJPEG, Recording Bandwitth Max. 50Mbps, Playback Bandwith 32Mbps. 8CH audio input/ 1CH audio output, 8 alarm input and 4 relay output, coaxial control, HDMI/VGA video output, 1 X spot monitor output, QR code , Up to 4 SATA HDDs (6TB/HDD)</t>
  </si>
  <si>
    <t>HRX-835-12TB</t>
  </si>
  <si>
    <t>Wisenet HD+ Pentabrid DVR AHD (up to 8MP), - 12TB Raw Storage.TVI (up to 8MP), CVI (up to 5MP), CVBS and IP (up to 8MP), Max. Analog 8CH + NW 10CH, up to 8MP, 8/8fps@8MP, 12/12fps@5MP recording (frame rate at higher resolutions will vary), triple codec H.265/H.264/MJPEG, Recording Bandwitth Max. 50Mbps, Playback Bandwith 32Mbps. 8CH audio input/ 1CH audio output, 8 alarm input and 4 relay output, coaxial control, HDMI/VGA video output, 1 X spot monitor output, QR code , Up to 4 SATA HDDs (6TB/HDD)</t>
  </si>
  <si>
    <t>HRX-835-16TB</t>
  </si>
  <si>
    <t>Wisenet HD+ Pentabrid DVR AHD (up to 8MP), - 16TB Raw Storage.TVI (up to 8MP), CVI (up to 5MP), CVBS and IP (up to 8MP), Max. Analog 8CH + NW 10CH, up to 8MP, 8/8fps@8MP, 12/12fps@5MP recording (frame rate at higher resolutions will vary), triple codec H.265/H.264/MJPEG, Recording Bandwitth Max. 50Mbps, Playback Bandwith 32Mbps. 8CH audio input/ 1CH audio output, 8 alarm input and 4 relay output, coaxial control, HDMI/VGA video output, 1 X spot monitor output, QR code , Up to 4 SATA HDDs (6TB/HDD)</t>
  </si>
  <si>
    <t>HRX-835-24TB</t>
  </si>
  <si>
    <t>Wisenet HD+ Pentabrid DVR AHD (up to 8MP), - 24TB Raw Storage.TVI (up to 8MP), CVI (up to 5MP), CVBS and IP (up to 8MP), Max. Analog 8CH + NW 10CH, up to 8MP, 8/8fps@8MP, 12/12fps@5MP recording (frame rate at higher resolutions will vary), triple codec H.265/H.264/MJPEG, Recording Bandwitth Max. 50Mbps, Playback Bandwith 32Mbps. 8CH audio input/ 1CH audio output, 8 alarm input and 4 relay output, coaxial control, HDMI/VGA video output, 1 X spot monitor output, QR code , Up to 4 SATA HDDs (6TB/HDD)</t>
  </si>
  <si>
    <t>SLA-F-M1550DNL</t>
  </si>
  <si>
    <t>Lens, 1/2.7", 3 MP, Vari-focal (15-50mm), Auto DC Iris, CS-Mount, Tele Range 3.3x</t>
  </si>
  <si>
    <t>LNV-6012R</t>
  </si>
  <si>
    <t>L series outdoor vandal dome camera, 2MP @ 30fps, 2.8mm fixed focal lens (102°), Double codec H.264/MJPEG, Wisestream II, 120dB WDR, IR LEDs, hallway view, SD card, IP66, IK10, PoE, White</t>
  </si>
  <si>
    <t>TNU-X6320E2WT1-C</t>
  </si>
  <si>
    <t xml:space="preserve">Explosion proof positioning camera using the XNZ-6320 110VAC Only, with Wiper, cLCus C1/D1 certification, -40°C ~ +60°C (-40°F ~ +140°F), IP66/IP67, "-C" for cLC CSA </t>
  </si>
  <si>
    <t>TNU-X6320E2F2WT1-C</t>
  </si>
  <si>
    <t xml:space="preserve">Explosion proof positioning camera using the XNZ-6320 110VAC Only, Single Mode Fiber with Wiper, cLCus C1/D1 certification, -40°C ~ +60°C (-40°F ~ +140°F), IP66/IP67, "-C" for cLC CSA </t>
  </si>
  <si>
    <t>TNU-X6320E1WT1-C</t>
  </si>
  <si>
    <t xml:space="preserve">Explosion proof positioning camera using the XNZ-6320 24VAC Only, with Wiper, cLCus C1/D1 certification, -40°C ~ +60°C (-40°F ~ +140°F), IP66/IP67, "-C" for cLC CSA </t>
  </si>
  <si>
    <t>TNU-X6320E1F2WT1-C</t>
  </si>
  <si>
    <t xml:space="preserve">Explosion proof positioning camera using the XNZ-6320 24VAC Only, Single Mode Fiber with Wiper, cLCus C1/D1 certification, -40°C ~ +60°C (-40°F ~ +140°F), IP66/IP67, "-C" for cLC CSA </t>
  </si>
  <si>
    <t>SLA-2M2400P</t>
  </si>
  <si>
    <t>1/2.8" 2MP CMOS with a 2.4mm fixed focal lens, FoV: H: 135.4˚, V: 71.2˚ for the PNM-9320VQP and PNM-9322VQP</t>
  </si>
  <si>
    <t>SBP-301HM3</t>
  </si>
  <si>
    <t>Medium Cap Adapter Accessory, HCP-6230 / 6320/ 6320A , XNP-6320 / 6321, QNP-6230), (Ivory color).</t>
  </si>
  <si>
    <t>SKY-DS200-0a</t>
  </si>
  <si>
    <t>Local Display Station DS200 (L)</t>
  </si>
  <si>
    <t>Local Display Station DS200 (Dual Monitor Output with 4K support)
4K or 2x 1080p, 2x HDMI, Throughput 160Mbps, 64CH
This product is subject to the Wisenet SKY agreement.</t>
  </si>
  <si>
    <t>WRR-P-S206S-256TB</t>
  </si>
  <si>
    <t>WAVE Recording Server (L)</t>
  </si>
  <si>
    <t>2U Wisenet WAVE Network Video Recorder with 4 Professional licenses, Wisenet WAVE pre-installed, 256TB raw (203TB usable after disk formatting &amp; RAID 6 configuration), 470 Mbps recording B/W, 26 HDD Bay (3.5"), Dual Intel Xeon, 32GB RAM, Dual 240GB SSD OS drives (RAID 1), Windows Server 2019 Standard, Support RAID 0/1/5/6 + 8GB NV cache, Nvidia GPU, MiniDP output, VGA output, Quad GbE NICs, Dual 10Gbe SFP+,  IPMI, Redundant 1100W power supplies, Keyboard and mouse included, Rail kit included</t>
  </si>
  <si>
    <t>2U Wisenet WAVE Network Video Recorder with 4 Professional Wisenet WAVE licenses, 280TB raw (218TB usable after disk formatting &amp; RAID 6 configuration), 470 Mbps recording B/W, 28 HDD Bay (3.5"), Dual Intel Xeon Gold 5416S, 64GB RAM, Dual 480GB SSD OS drives (RAID 1), Windows Server 2022 Standard, Support RAID 0/1/5/6 + 8GB NV cache, Nvidia T400 GPU, MiniDP output, VGA output, Dual 1GbE RJ45, Dual 10/25GbE SFP28,  IPMI, Redundant 1400W power supplies, Keyboard and mouse included, Rail kit included</t>
  </si>
  <si>
    <t>WRR-P-S206S-288TB</t>
  </si>
  <si>
    <t>2U Wisenet WAVE Network Video Recorder with 4 Professional licenses, Wisenet WAVE pre-installed, 288TB raw (232TB usable after disk formatting &amp; RAID 6 configuration), 470 Mbps recording B/W, 26 HDD Bay (3.5"), Dual Intel Xeon, 32GB RAM, Dual 240GB SSD OS drives (RAID 1), Windows Server 2019 Standard, Support RAID 0/1/5/6 + 8GB NV cache, Nvidia GPU, MiniDP output, VGA output, Quad GbE NICs, Dual 10Gbe SFP+,  IPMI, Redundant 1100W power supplies, Keyboard and mouse included, Rail kit included</t>
  </si>
  <si>
    <t>2U Wisenet WAVE Network Video Recorder with 4 Professional licenses, Wisenet WAVE pre-installed, 320TB raw (254TB usable after disk formatting &amp; RAID 6 configuration), 470 Mbps recording B/W, 28 HDD Bay (3.5"), Dual Intel Xeon Gold 5416S, 64GB RAM, Dual 480GB SSD OS drives (RAID 1), Windows Server 2022 Standard, Support RAID 0/1/5/6 + 8GB NV cache, Nvidia T400 GPU, MiniDP output, VGA output, Dual 1GbE RJ45, Dual 10/25GbE SFP28,  IPMI, Redundant 1400W power supplies, Keyboard and mouse included, Rail kit included</t>
  </si>
  <si>
    <t>WRR-P-S206S-320TB</t>
  </si>
  <si>
    <t>2U Wisenet WAVE Network Video Recorder with 4 Professional licenses, Wisenet WAVE pre-installed, 320TB raw (262TB usable after disk formatting &amp; RAID 6 configuration), 470 Mbps recording B/W, 26 HDD Bay (3.5"), Dual Intel Xeon, 32GB RAM, Dual 240GB SSD OS drives (RAID 1), Windows Server 2019 Standard, Support RAID 0/1/5/6 + 8GB NV cache, Nvidia GPU, MiniDP output, VGA output, Quad GbE NICs, Dual 10Gbe SFP+,  IPMI, Redundant 1100W power supplies, Keyboard and mouse included, Rail kit included</t>
  </si>
  <si>
    <t>2U Wisenet WAVE Network Video Recorder with 4 Professional licenses, Wisenet WAVE pre-installed, 360TB raw (291TB usable after disk formatting &amp; RAID 6 configuration), 470 Mbps recording B/W, 28 HDD Bay (3.5"), Dual Intel Xeon Gold 5416S, 64GB RAM, Dual 480GB SSD OS drives (RAID 1), Windows Server 2022 Standard, Support RAID 0/1/5/6 + 8GB NV cache, Nvidia T400 GPU, MiniDP output, VGA output, Dual 1GbE RJ45, Dual 10/25GbE SFP28,  IPMI, Redundant 1400W power supplies, Keyboard and mouse included, Rail kit included</t>
  </si>
  <si>
    <t>WRR-P-S206S-352TB</t>
  </si>
  <si>
    <t>2U Wisenet WAVE Network Video Recorder with 4 Professional licenses, Wisenet WAVE pre-installed, 352TB raw (291TB usable after disk formatting &amp; RAID 6 configuration), 470 Mbps recording B/W, 26 HDD Bay (3.5"), Dual Intel Xeon, 32GB RAM, Dual 240GB SSD OS drives (RAID 1), Windows Server 2019 Standard, Support RAID 0/1/5/6 + 8GB NV cache, Nvidia GPU, MiniDP output, VGA output, Quad GbE NICs, Dual 10Gbe SFP+,  IPMI, Redundant 1100W power supplies, Keyboard and mouse included, Rail kit included</t>
  </si>
  <si>
    <t>2U Wisenet WAVE Network Video Recorder with 4 Professional licenses, Wisenet WAVE pre-installed, 400TB raw (327TB usable after disk formatting &amp; RAID 6 configuration), 470 Mbps recording B/W, 28 HDD Bay (3.5"), Dual Intel Xeon Gold 5416S, 64GB RAM, Dual 480GB SSD OS drives (RAID 1), Windows Server 2022 Standard, Support RAID 0/1/5/6 + 8GB NV cache, Nvidia T400 GPU, MiniDP output, VGA output, Dual 1GbE RJ45, Dual 10/25GbE SFP28,  IPMI, Redundant 1400W power supplies, Keyboard and mouse included, Rail kit included</t>
  </si>
  <si>
    <t>WRR-P-S206S-384TB</t>
  </si>
  <si>
    <t>2U Wisenet WAVE Network Video Recorder with 4 Professional licenses, Wisenet WAVE pre-installed, 384TB raw (320TB usable after disk formatting &amp; RAID 6 configuration), 470 Mbps recording B/W, 26 HDD Bay (3.5"), Dual Intel Xeon, 32GB RAM, Dual 240GB SSD OS drives (RAID 1), Windows Server 2019 Standard, Support RAID 0/1/5/6 + 8GB NV cache, Nvidia GPU, MiniDP output, VGA output, Quad GbE NICs, Dual 10Gbe SFP+,  IPMI, Redundant 1100W power supplies, Keyboard and mouse included, Rail kit included</t>
  </si>
  <si>
    <t>2U Wisenet WAVE Network Video Recorder with 4 Professional licenses, Wisenet WAVE pre-installed, 440TB raw (364TB usable after disk formatting &amp; RAID 6 configuration), 470 Mbps recording B/W, 28 HDD Bay (3.5"), Dual Intel Xeon Gold 5416S, 64GB RAM, Dual 480GB SSD OS drives (RAID 1), Windows Server 2022 Standard, Support RAID 0/1/5/6 + 8GB NV cache, Nvidia T400 GPU, MiniDP output, VGA output, Dual 1GbE RJ45, Dual 10/25GbE SFP28,  IPMI, Redundant 1400W power supplies, Keyboard and mouse included, Rail kit included</t>
  </si>
  <si>
    <t>WRR-P-S206S-416TB</t>
  </si>
  <si>
    <t>2U Wisenet WAVE Network Video Recorder with 4 Professional licenses, Wisenet WAVE pre-installed, 416TB raw (349TB usable after disk formatting &amp; RAID 6 configuration), 470 Mbps recording B/W, 26 HDD Bay (3.5"), Dual Intel Xeon, 32GB RAM, Dual 240GB SSD OS drives (RAID 1), Windows Server 2019 Standard, Support RAID 0/1/5/6 + 8GB NV cache, Nvidia GPU, MiniDP output, VGA output, Quad GbE NICs, Dual 10Gbe SFP+,  IPMI, Redundant 1100W power supplies, Keyboard and mouse included, Rail kit included</t>
  </si>
  <si>
    <t>2U Wisenet WAVE Network Video Recorder with 4 Professional licenses, Wisenet WAVE pre-installed, 480TB raw (400TB usable after disk formatting &amp; RAID 6 configuration), 470 Mbps recording B/W, 28 HDD Bay (3.5"), Dual Intel Xeon Gold 5416S, 64GB RAM, Dual 480GB SSD OS drives (RAID 1), Windows Server 2022 Standard, Support RAID 0/1/5/6 + 8GB NV cache, Nvidia T400 GPU, MiniDP output, VGA output, Dual 1GbE RJ45, Dual 10/25GbE SFP28,  IPMI, Redundant 1400W power supplies, Keyboard and mouse included, Rail kit included</t>
  </si>
  <si>
    <t>SHD-3000FW2</t>
  </si>
  <si>
    <t>In-ceiling flush mount accessory for Indoor dome (QND-6082R, LND-6072R), white color</t>
  </si>
  <si>
    <t>SBP-300BW</t>
  </si>
  <si>
    <t>Wall Mount Base, Works with Mounts SBP-300WMW1, white</t>
  </si>
  <si>
    <t>SBM-3232</t>
  </si>
  <si>
    <t>32" desktop stand</t>
  </si>
  <si>
    <t>Single monitor desktop stand, compatible with SMT-3233 monitor, black color, 100x100 VESA mountable</t>
  </si>
  <si>
    <t>SBP-167HMW</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</si>
  <si>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</si>
  <si>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LNV-6022R</t>
  </si>
  <si>
    <t>L series outdoor vandal dome camera, 2MP @ 30fps,4mm fixed focal lens (80°), Double codec H.264/MJPEG, Wisestream II, 120dB WDR, IR LEDs, hallway view, SD card, IP66, IK10, PoE, White</t>
  </si>
  <si>
    <t>Wisenet A Series outdoor vandal dome camera, 2MP @ 30 FPS, 2.8mm fixed focal lens, FoV H: 113.7°/ V: 61.5°,    WiseStream II, triple codec (H.265/H.264/MJPEG),120dB WDR, IR LEDs 30m(98.43ft), day &amp; night (ICR),  virtual area (intrusion/enter/exit), virtual line (crossing/ direction), motion detection, tampering, hallway view, SD card, IP66, IK10, PoE, white.</t>
  </si>
  <si>
    <t>SBV-125BW</t>
  </si>
  <si>
    <t>Back box for outdoor Flat-Eye (QNE-8011R and QNE-8021R), white color</t>
  </si>
  <si>
    <t>SPI-35B</t>
  </si>
  <si>
    <t>Black Body device</t>
  </si>
  <si>
    <t>Body Temperature Reference (black body), 3”, EC 80601-2-59 standard, 30°C to 45°C (86°F to 113°F), Accuracy of ±0.15°C (±0.3°F), 1/4-20″ Tripod Mounting, 5% to 95%, non-condensing (RH), 18V, 1A, DC max, (Accessory for TNM-3620TDY)</t>
  </si>
  <si>
    <t>WWT-P-7203MW</t>
  </si>
  <si>
    <t>WAVE Client</t>
  </si>
  <si>
    <t xml:space="preserve">Micro form factor Wisenet WAVE Client Workstation for 2 monitor output, Wisenet WAVE pre-installed, (Gen 13) Intel Core i7, 16GB RAM, 256GB SSD OS Drive, Windows 10 IoT Enterprise, Single GbE NIC, (1) VGA, (1) HDMI, (1) DisplayPort outputs, (1) DisplayPort to HDMI adapter included, Keyboard and Mouse Included </t>
  </si>
  <si>
    <t xml:space="preserve">Micro form factor Wisenet WAVE Client Workstation for 2 monitor output, Wisenet WAVE pre-installed, (14th Gen) Intel Core i7, 16GB RAM, 256GB SSD OS Drive, Windows 10 IoT Enterprise, Single GbE NIC, (1) VGA, (1) HDMI, (1) DisplayPort outputs, (1) DisplayPort to HDMI adapter included, Keyboard and Mouse Included </t>
  </si>
  <si>
    <t>WWT-P-7203ML</t>
  </si>
  <si>
    <t xml:space="preserve">Micro form factor Wisenet WAVE Client Workstation for 2 monitor output, Wisenet WAVE pre-installed, (Gen 13) Intel Core i7, 16GB RAM, 256GB SSD OS Drive, Ubuntu Linux 20.04 LTS, Single GbE NIC, (1) VGA, (1) HDMI, (1) DisplayPort outputs, (1) DisplayPort to HDMI adapter included, Keyboard and Mouse Included </t>
  </si>
  <si>
    <t>WWT-P-3203W</t>
  </si>
  <si>
    <t>Small form factor Wisenet WAVE  Client Workstation for 2 monitor output, Wisenet WAVE pre-installed, (Gen 13) Intel Core i3, 8GB RAM, 256 SSD OS Drive, Windows 10 IoT Enterprise, Nvidia Quadro T400 GPU w/ (3) Mini DisplayPort output, Single GbE NIC, (2) MiniDisplayPort to HDMI adapters included, Keyboard and mouse included</t>
  </si>
  <si>
    <t>Small form factor Wisenet WAVE  Client Workstation for 2 monitor output, Wisenet WAVE pre-installed, (14th Gen) Intel Core i3, 8GB RAM, 256 SSD OS Drive, Windows 10 IoT Enterprise, Nvidia Quadro T400 GPU w/ (3) Mini DisplayPort output, Single GbE NIC, (2) MiniDisplayPort to HDMI adapters included, Keyboard and mouse included</t>
  </si>
  <si>
    <t>WWT-P-3203L</t>
  </si>
  <si>
    <t>Small form factor Wisenet WAVE  Client Workstation for 2 monitor output, Wisenet WAVE pre-installed, (Gen 13) Intel Core i3, 8GB RAM, 256 SSD OS Drive, Ubuntu Linux 20.04 LTS, Nvidia Quadro T400 GPU w/ (3) Mini DisplayPort output, Single GbE NIC, (2) MiniDisplayPort to HDMI adapters included, Keyboard and mouse included</t>
  </si>
  <si>
    <t>Small form factor Wisenet WAVE  Client Workstation for 2 monitor output, Wisenet WAVE pre-installed, (14th Gen) Intel Core i3, 8GB RAM, 256 SSD OS Drive, Ubuntu Linux 22.04 LTS, Nvidia Quadro T400 GPU w/ (3) Mini DisplayPort output, Single GbE NIC, (2) MiniDisplayPort to HDMI adapters included, Keyboard and mouse included</t>
  </si>
  <si>
    <t>WWT-P-5403W</t>
  </si>
  <si>
    <t>Small form factor Wisenet WAVE  Client Workstation for 4 monitor output, Wisenet WAVE pre-installed, (Gen 13) Intel Core i5, 16GB RAM, 256 SSD OS Drive, Windows 10 IoT Enterprise, Single GbE NIC, (1) VGA, (1) HDMI, (1) DisplayPort outputs, Nvidia Quadro T400 GPU w/ (3) mDP output, (3) mDP to HDMI adapters included, Keyboard and mouse included</t>
  </si>
  <si>
    <t>Small form factor Wisenet WAVE  Client Workstation for 4 monitor output, Wisenet WAVE pre-installed, (14th Gen) Intel Core i5, 16GB RAM, 256 SSD OS Drive, Windows 10 IoT Enterprise, Single GbE NIC, (1) VGA, (1) HDMI, (1) DisplayPort outputs, Nvidia Quadro T400 GPU w/ (3) mDP output, (3) mDP to HDMI adapters included, Keyboard and mouse included</t>
  </si>
  <si>
    <t>WWT-P-5403L</t>
  </si>
  <si>
    <t>Small form factor Wisenet WAVE  Client Workstation for 4 monitor output, Wisenet WAVE pre-installed, (Gen 13) Intel Core i5, 16GB RAM, 256 SSD OS Drive, Ubuntu Linux 20.04 LTS, Single GbE NIC, (1) VGA, (1) HDMI, (1) DisplayPort outputs, Nvidia Quadro T400 GPU w/ (3) mDP output, (3) mDP to HDMI adapters included, Keyboard and mouse included</t>
  </si>
  <si>
    <t>Small form factor Wisenet WAVE  Client Workstation for 4 monitor output, Wisenet WAVE pre-installed, (14th Gen) Intel Core i5, 16GB RAM, 256 SSD OS Drive, Ubuntu Linux 22.04 LTS, Single GbE NIC, (1) VGA, (1) HDMI, (1) DisplayPort outputs, Nvidia Quadro T400 GPU w/ (3) mDP output, (3) mDP to HDMI adapters included, Keyboard and mouse included</t>
  </si>
  <si>
    <t>WRT-P-3103MW-1TB</t>
  </si>
  <si>
    <t>WAVE Recording Server</t>
  </si>
  <si>
    <t>Micro form factor Wisenet WAVE Network Video Recorder with 4 Professional licenses, Wisenet WAVE pre-installed, 1TB raw, 45 Mbps recording B/W, (1) 2.5" HDD, (Gen 13) Intel Core i3, 8GB RAM, 256 GB SSD OS Drive, Windows 10 IoT Enterprise, (1) VGA, (1) HDMI, (1) DisplayPort output, 1 GbE NIC, , Keyboard and mouse included</t>
  </si>
  <si>
    <t>Micro form factor Wisenet WAVE Network Video Recorder with 4 Professional licenses, Wisenet WAVE pre-installed, 1TB raw, 45 Mbps recording B/W, (1) M.2 SSD, (14th Gen) Intel Core i3, 8GB RAM, 256 GB SSD OS Drive, Windows 10 IoT Enterprise, (1) VGA, (1) HDMI, (1) DisplayPort output, 1 GbE NIC, , Keyboard and mouse included</t>
  </si>
  <si>
    <t>WRT-P-3103MW-2TB</t>
  </si>
  <si>
    <t>Micro form factor Wisenet WAVE Network Video Recorder with 4 Professional licenses, Wisenet WAVE pre-installed, 2TB raw, 45 Mbps recording B/W, (1) 2.5" HDD, (Gen 13) Intel Core i3, 8GB RAM, 256 GB SSD OS Drive, Windows 10 IoT Enterprise, (1) VGA, (1) HDMI, (1) DisplayPort outputs, 1 GbE NIC, , Keyboard and mouse included</t>
  </si>
  <si>
    <t>Micro form factor Wisenet WAVE Network Video Recorder with 4 Professional licenses, Wisenet WAVE pre-installed, 2TB raw, 45 Mbps recording B/W, (1) M.2 SSD, (14th Gen) Intel Core i3, 8GB RAM, 256 GB SSD OS Drive, Windows 10 IoT Enterprise, (1) VGA, (1) HDMI, (1) DisplayPort outputs, 1 GbE NIC, , Keyboard and mouse included</t>
  </si>
  <si>
    <t>WRT-P-3102W-4TB</t>
  </si>
  <si>
    <t>Mini-tower form factor Wisenet WAVE Network Video Recorder with 4 Professional licenses, Wisenet WAVE pre-installed, 4TB raw, 170 Mbps recording B/W, (1) 3.5" HDD, (Gen 12) Intel Core i3, 16GB RAM, 256 GB SSD OS Drive, Windows 10 IoT Enterprise, (2) DisplayPort output, (1) DisplayPort to HDMI adapter included, Dual GbE NICs, Single 550W power supply, Keyboard and mouse included</t>
  </si>
  <si>
    <t>Mini-tower form factor Wisenet WAVE Network Video Recorder with 4 Professional licenses, Wisenet WAVE pre-installed, 4TB raw, 170 Mbps recording B/W, (1) 3.5" HDD, (14th Gen) Intel Core i3, 16GB RAM, 256 GB SSD OS Drive, Windows 10 IoT Enterprise, (2) DisplayPort output, (1) DisplayPort to HDMI adapter included, Dual GbE NICs, Single 550W power supply, Keyboard and mouse included</t>
  </si>
  <si>
    <t>WRT-P-3102W-8TB</t>
  </si>
  <si>
    <t>Mini-tower form factor Wisenet WAVE Network Video Recorder with 4 Professional licenses, Wisenet WAVE pre-installed, 8TB raw, 170 Mbps recording B/W, (2) 3.5" HDD, (Gen 12) Intel Core i3, 16GB RAM, 256 GB SSD OS Drive, Windows 10 IoT Enterprise, (2) DisplayPort output, (1) DisplayPort to HDMI adapter included, Dual GbE NICs, Single 550W power supply, Keyboard and mouse included</t>
  </si>
  <si>
    <t>Mini-tower form factor Wisenet WAVE Network Video Recorder with 4 Professional licenses, Wisenet WAVE pre-installed, 8TB raw, 170 Mbps recording B/W, (1) 3.5" HDD, (14th Gen) Intel Core i3, 16GB RAM, 256 GB SSD OS Drive, Windows 10 IoT Enterprise, (2) DisplayPort output, (1) DisplayPort to HDMI adapter included, Dual GbE NICs, Single 550W power supply, Keyboard and mouse included</t>
  </si>
  <si>
    <t>WRT-P-3102W-12TB</t>
  </si>
  <si>
    <t>Mini-tower form factor Wisenet WAVE Network Video Recorder with 4 Professional licenses, Wisenet WAVE pre-installed, 12TB raw, 170 Mbps recording B/W, (3) 3.5" HDD, (Gen 12) Intel Core i3, 16GB RAM, 256 GB SSD OS Drive, Windows 10 IoT Enterprise, (2) DisplayPort output, (1) DisplayPort to HDMI adapter included, Dual GbE NICs, Single 550W power supply, Keyboard and mouse included</t>
  </si>
  <si>
    <t>Mini-tower form factor Wisenet WAVE Network Video Recorder with 4 Professional licenses, Wisenet WAVE pre-installed, 12TB raw, 170 Mbps recording B/W, (1) 3.5" HDD, (14th Gen) Intel Core i3, 16GB RAM, 256 GB SSD OS Drive, Windows 10 IoT Enterprise, (2) DisplayPort output, (1) DisplayPort to HDMI adapter included, Dual GbE NICs, Single 550W power supply, Keyboard and mouse included</t>
  </si>
  <si>
    <t>WRT-P-3102W-16TB</t>
  </si>
  <si>
    <t>Mini-tower form factor Wisenet WAVE Network Video Recorder with 4 Professional licenses, Wisenet WAVE pre-installed, 16TB raw, 170 Mbps recording B/W, (2) 3.5" HDD, (Gen 12) Intel Core i3, 16GB RAM, 256 GB SSD OS Drive, Windows 10 IoT Enterprise, (2) DisplayPort output, (1) DisplayPort to HDMI adapter included, Dual GbE NICs, Single 550W power supply, Keyboard and mouse included</t>
  </si>
  <si>
    <t>Mini-tower form factor Wisenet WAVE Network Video Recorder with 4 Professional licenses, Wisenet WAVE pre-installed, 16TB raw, 170 Mbps recording B/W, (1) 3.5" HDD, (14th Gen) Intel Core i3, 16GB RAM, 256 GB SSD OS Drive, Windows 10 IoT Enterprise, (2) DisplayPort output, (1) DisplayPort to HDMI adapter included, Dual GbE NICs, Single 550W power supply, Keyboard and mouse included</t>
  </si>
  <si>
    <t>WRT-P-5202W-4TB</t>
  </si>
  <si>
    <t>Mini-tower form factor Wisenet WAVE Network Video Recorder with 4 Professional licenses, Wisenet WAVE pre-installed, 4TB raw, 470 Mbps recording B/W, (1) 3.5" HDD, (Gen 12) Intel Core i5, 16GB RAM, 256 GB SSD OS Drive, Windows 10 IoT Enterprise, (2) DisplayPort output, (1) DisplayPort to HDMI adapter included, Dual GbE NICs, Single 550W power supply, Keyboard and mouse included</t>
  </si>
  <si>
    <t>Mini-tower form factor Wisenet WAVE Network Video Recorder with 4 Professional licenses, Wisenet WAVE pre-installed, 4TB raw, 470 Mbps recording B/W, (1) 3.5" HDD, (14th Gen) Intel Core i5, 16GB RAM, 256 GB SSD OS Drive, Windows 10 IoT Enterprise, (2) DisplayPort output, (1) DisplayPort to HDMI adapter included, Dual GbE NICs, Single 550W power supply, Keyboard and mouse included</t>
  </si>
  <si>
    <t>WRT-P-5202W-8TB</t>
  </si>
  <si>
    <t>Mini-tower form factor Wisenet WAVE Network Video Recorder with 4 Professional licenses, Wisenet WAVE pre-installed, 8TB raw, 470 Mbps recording B/W, (2) 3.5" HDD, (Gen 12) Intel Core i5, 16GB RAM, 256 GB SSD OS Drive, Windows 10 IoT Enterprise, (2) DisplayPort output, (1) DisplayPort to HDMI adapter included, Dual GbE NICs, Single 550W power supply, Keyboard and mouse included</t>
  </si>
  <si>
    <t>Mini-tower form factor Wisenet WAVE Network Video Recorder with 4 Professional licenses, Wisenet WAVE pre-installed, 8TB raw, 470 Mbps recording B/W, (1) 3.5" HDD, (14th Gen) Intel Core i5, 16GB RAM, 256 GB SSD OS Drive, Windows 10 IoT Enterprise, (2) DisplayPort output, (1) DisplayPort to HDMI adapter included, Dual GbE NICs, Single 550W power supply, Keyboard and mouse included</t>
  </si>
  <si>
    <t>WRT-P-5202W-12TB</t>
  </si>
  <si>
    <t>Mini-tower form factor Wisenet WAVE Network Video Recorder with 4 Professional licenses, Wisenet WAVE pre-installed, 12TB raw, 470 Mbps recording B/W, (3) 3.5" HDD, (Gen 12) Intel Core i5, 16GB RAM, 256 GB SSD OS Drive, Windows 10 IoT Enterprise, (2) DisplayPort output, (1) DisplayPort to HDMI adapter included, Dual GbE NICs, Single 550W power supply, Keyboard and mouse included</t>
  </si>
  <si>
    <t>Mini-tower form factor Wisenet WAVE Network Video Recorder with 4 Professional licenses, Wisenet WAVE pre-installed, 12TB raw, 470 Mbps recording B/W, (1) 3.5" HDD, (14th Gen) Intel Core i5, 16GB RAM, 256 GB SSD OS Drive, Windows 10 IoT Enterprise, (2) DisplayPort output, (1) DisplayPort to HDMI adapter included, Dual GbE NICs, Single 550W power supply, Keyboard and mouse included</t>
  </si>
  <si>
    <t>WRT-P-5202W-16TB</t>
  </si>
  <si>
    <t>Mini-tower form factor Wisenet WAVE Network Video Recorder with 4 Professional licenses, Wisenet WAVE pre-installed, 16TB raw, 470 Mbps recording B/W, (2) 3.5" HDD, (Gen 12) Intel Core i5, 16GB RAM, 256 GB SSD OS Drive, Windows 10 IoT Enterprise, (2) DisplayPort output, (1) DisplayPort to HDMI adapter included, Dual GbE NICs, Single 550W power supply, Keyboard and mouse included</t>
  </si>
  <si>
    <t>Mini-tower form factor Wisenet WAVE Network Video Recorder with 4 Professional licenses, Wisenet WAVE pre-installed, 16TB raw, 470 Mbps recording B/W, (1) 3.5" HDD, (14th Gen) Intel Core i5, 16GB RAM, 256 GB SSD OS Drive, Windows 10 IoT Enterprise, (2) DisplayPort output, (1) DisplayPort to HDMI adapter included, Dual GbE NICs, Single 550W power supply, Keyboard and mouse included</t>
  </si>
  <si>
    <t>WRT-P-5202W-24TB</t>
  </si>
  <si>
    <t>Mini-tower form factor Wisenet WAVE Network Video Recorder with 4 Professional licenses, Wisenet WAVE pre-installed, 24TB raw, 470 Mbps recording B/W, (3) 3.5" HDD, (Gen 12) Intel Core i5, 16GB RAM, 256 GB SSD OS Drive, Windows 10 IoT Enterprise, (2) DisplayPort output, (1) DisplayPort to HDMI adapter included, Dual GbE NICs, Single 550W power supply, Keyboard and mouse included</t>
  </si>
  <si>
    <t>Mini-tower form factor Wisenet WAVE Network Video Recorder with 4 Professional licenses, Wisenet WAVE pre-installed, 24TB raw, 470 Mbps recording B/W, (2) 3.5" HDD, (14th Gen) Intel Core i5, 16GB RAM, 256 GB SSD OS Drive, Windows 10 IoT Enterprise, (2) DisplayPort output, (1) DisplayPort to HDMI adapter included, Dual GbE NICs, Single 550W power supply, Keyboard and mouse included</t>
  </si>
  <si>
    <t>WRT-P-5202W-36TB</t>
  </si>
  <si>
    <t>Mini-tower form factor Wisenet WAVE Network Video Recorder with 4 Professional licenses, Wisenet WAVE pre-installed, 36TB raw, 470 Mbps recording B/W, (3) 3.5" HDD, (Gen 12) Intel Core i5, 16GB RAM, 256 GB SSD OS Drive, Windows 10 IoT Enterprise, (2) DisplayPort output, (1) DisplayPort to HDMI adapter included, Dual GbE NICs, Single 550W power supply, Keyboard and mouse included</t>
  </si>
  <si>
    <t>Mini-tower form factor Wisenet WAVE Network Video Recorder with 4 Professional licenses, Wisenet WAVE pre-installed, 36TB raw, 470 Mbps recording B/W, (3) 3.5" HDD, (14th Gen) Intel Core i5, 16GB RAM, 256 GB SSD OS Drive, Windows 10 IoT Enterprise, (2) DisplayPort output, (1) DisplayPort to HDMI adapter included, Dual GbE NICs, Single 550W power supply, Keyboard and mouse included</t>
  </si>
  <si>
    <t>WRT-P-3102L-4TB</t>
  </si>
  <si>
    <t>Mini-tower form factor Wisenet WAVE Network Video Recorder with 4 Professional licenses, Wisenet WAVE pre-installed, 4TB raw, 170 Mbps recording B/W, (1) 3.5" HDD, (Gen 12) Intel Core i3, 16GB RAM, 256 GB SSD OS Drive, Ubuntu Linux 20.04 LTS, (2) DisplayPort output, (1) DisplayPort to HDMI adapter included, Dual GbE NICs, Single 550W power supply, Keyboard and mouse included</t>
  </si>
  <si>
    <t>WRT-P-3102L-8TB</t>
  </si>
  <si>
    <t>Mini-tower form factor Wisenet WAVE Network Video Recorder with 4 Professional licenses, Wisenet WAVE pre-installed, 8TB raw, 170 Mbps recording B/W, (2) 3.5" HDD, (Gen 12) Intel Core i3, 16GB RAM, 256 GB SSD OS Drive, Ubuntu Linux 20.04 LTS, (2) DisplayPort output, (1) DisplayPort to HDMI adapter included, Dual GbE NICs, Single 550W power supply, Keyboard and mouse included</t>
  </si>
  <si>
    <t>WRT-P-3102L-12TB</t>
  </si>
  <si>
    <t>Mini-tower form factor Wisenet WAVE Network Video Recorder with 4 Professional licenses, Wisenet WAVE pre-installed, 12TB raw, 170 Mbps recording B/W, (3) 3.5" HDD, (Gen 12) Intel Core i3, 16GB RAM, 256 GB SSD OS Drive, Ubuntu Linux 20.04 LTS, (2) DisplayPort output, (1) DisplayPort to HDMI adapter included, Dual GbE NICs, Single 550W power supply, Keyboard and mouse included</t>
  </si>
  <si>
    <t>WRT-P-3102L-16TB</t>
  </si>
  <si>
    <t>Mini-tower form factor Wisenet WAVE Network Video Recorder with 4 Professional licenses, Wisenet WAVE pre-installed, 16TB raw, 170 Mbps recording B/W, (2) 3.5" HDD, (Gen 12) Intel Core i3, 16GB RAM, 256 GB SSD OS Drive, Ubuntu Linux 20.04 LTS, (2) DisplayPort output, (1) DisplayPort to HDMI adapter included, Dual GbE NICs, Single 550W power supply, Keyboard and mouse included</t>
  </si>
  <si>
    <t>WRT-P-5202L-4TB</t>
  </si>
  <si>
    <t>Mini-tower form factor Wisenet WAVE Network Video Recorder with 4 Professional licenses, Wisenet WAVE pre-installed, 4TB raw, 470 Mbps recording B/W, (1) 3.5" HDD, (Gen 12) Intel Core i5, 16GB RAM, 256 GB SSD OS Drive, Ubuntu Linux 20.04 LTS, (2) DisplayPort output, (1) DisplayPort to HDMI adapter included, Dual GbE NICs, Single 550W power supply, Keyboard and mouse included</t>
  </si>
  <si>
    <t>WRT-P-5202L-8TB</t>
  </si>
  <si>
    <t>Mini-tower form factor Wisenet WAVE Network Video Recorder with 4 Professional licenses, Wisenet WAVE pre-installed, 8TB raw, 470 Mbps recording B/W, (2) 3.5" HDD, (Gen 12) Intel Core i5, 16GB RAM, 256 GB SSD OS Drive, Ubuntu Linux 20.04 LTS, (2) DisplayPort output, (1) DisplayPort to HDMI adapter included, Dual GbE NICs, Single 550W power supply, Keyboard and mouse included</t>
  </si>
  <si>
    <t>WRT-P-5202L-12TB</t>
  </si>
  <si>
    <t>Mini-tower form factor Wisenet WAVE Network Video Recorder with 4 Professional licenses, Wisenet WAVE pre-installed, 12TB raw, 470 Mbps recording B/W, (3) 3.5" HDD, (Gen 12) Intel Core i5, 16GB RAM, 256 GB SSD OS Drive, Ubuntu Linux 20.04 LTS, (2) DisplayPort output, (1) DisplayPort to HDMI adapter included, Dual GbE NICs, Single 550W power supply, Keyboard and mouse included</t>
  </si>
  <si>
    <t>WRT-P-5202L-16TB</t>
  </si>
  <si>
    <t>Mini-tower form factor Wisenet WAVE Network Video Recorder with 4 Professional licenses, Wisenet WAVE pre-installed, 16TB raw, 470 Mbps recording B/W, (2) 3.5" HDD, (Gen 12) Intel Core i5, 16GB RAM, 256 GB SSD OS Drive, Ubuntu Linux 20.04 LTS, (2) DisplayPort output, (1) DisplayPort to HDMI adapter included, Dual GbE NICs, Single 550W power supply, Keyboard and mouse included</t>
  </si>
  <si>
    <t>WRT-P-5202L-24TB</t>
  </si>
  <si>
    <t>Mini-tower form factor Wisenet WAVE Network Video Recorder with 4 Professional licenses, Wisenet WAVE pre-installed, 24TB raw, 470 Mbps recording B/W, (3) 3.5" HDD, (Gen 12) Intel Core i5, 16GB RAM, 256 GB SSD OS Drive, Ubuntu Linux 20.04 LTS, (2) DisplayPort output, (1) DisplayPort to HDMI adapter included, Dual GbE NICs, Single 550W power supply, Keyboard and mouse included</t>
  </si>
  <si>
    <t>WRT-P-5202L-36TB</t>
  </si>
  <si>
    <t>Mini-tower form factor Wisenet WAVE Network Video Recorder with 4 Professional licenses, Wisenet WAVE pre-installed, 36TB raw, 470 Mbps recording B/W, (3) 3.5" HDD, (Gen 12) Intel Core i5, 16GB RAM, 256 GB SSD OS Drive, Ubuntu Linux 20.04 LTS, (2) DisplayPort output, (1) DisplayPort to HDMI adapter included, Dual GbE NICs, Single 550W power supply, Keyboard and mouse included</t>
  </si>
  <si>
    <t>TNM-3620TDY</t>
  </si>
  <si>
    <t>EBT camera</t>
  </si>
  <si>
    <r>
      <t>Wisenet T network indoor body temperature detection camera (uncooled), dual sensor camera with QVGA thermal (320x240) &amp; 2MP (1920x1080) visible video outputs, built-in 4.7mm fixed lens (50°) (thermal), 4mm fixed lens (87.6°) (visible), AI Face &amp; temperature detection, Estimated Body Temperature Mode: +30°C~+45°C (+86°F~+113°F), accuracy ±0.5°C (±0.9°F) / with blackbody ±0.3°C (±0.54°F), normal radiometric mode temperature detection range from (-4˚F~+266˚F), triple codec H.265/H.264/MJPEG with Wisestream II, 150dB WDR, USB and CVBS port for easy installation, advanced video analytics, micro SD, DIS, PoE+/12VDC</t>
    </r>
    <r>
      <rPr>
        <b/>
        <sz val="12"/>
        <color rgb="FF000000"/>
        <rFont val="Arial"/>
        <family val="2"/>
      </rPr>
      <t xml:space="preserve">
This product is subject to the Thermal agreement. </t>
    </r>
  </si>
  <si>
    <r>
      <t xml:space="preserve">Wisenet T network Bi-spectrum AI Radiometric Camera, Thermal: 320 x 240 (uncooled) @ 30fps, &lt;50mK (NETD), built-in 9.1mm fixed lens (HFoV: 50°), Visible: 2MP, built-in 4mm fixed (HFoV: 87.6°), Max. 1920 x 1080 resolution @ 30fps, Triple  triple codec H.265/H.264/MJPEG with Wisestream II support, extremeWDR 150dB, AI object detection (visible only) Person/Vehicle,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
    </r>
    <r>
      <rPr>
        <b/>
        <sz val="12"/>
        <color rgb="FF000000"/>
        <rFont val="Arial"/>
        <family val="2"/>
      </rPr>
      <t xml:space="preserve">This product is subject to the Thermal agreement. </t>
    </r>
  </si>
  <si>
    <t>SBP-187HMW</t>
  </si>
  <si>
    <t>Cap Adaptor</t>
  </si>
  <si>
    <t>Hanging cap  XNV-8082R / 8093R / 9082R, XNV- 6083R / 8083R / 9083R, XNV-6123R / 6081 / 6081R / 6081Z / 6081RE / 8081RE / 8081R / 8081Z, PNV-A9081R / A6081R / A9081RLP / A9081ROP, white color.</t>
  </si>
  <si>
    <t>PWR-DR12033</t>
  </si>
  <si>
    <t>DIN Rail Mounting 33W Hardened Power Supply</t>
  </si>
  <si>
    <t>12VDC 33Watt (2.75A) DIN Rail High Temp Power Supply (-40⁰C to +71⁰C With -40⁰C Start-Up)</t>
  </si>
  <si>
    <t>SBP-300PMW1</t>
  </si>
  <si>
    <t>LNV-6072R</t>
  </si>
  <si>
    <t>L series outdoor vandal dome camera, 2MP @ 30fps, vari-focal lens 3.1x (3.2 ~ 10mm) (101.6° ~31.3°), Double codec H.264/MJPEG, Wisestream II, 120dB WDR, IR LEDs, hallway view, SD card, IP66, IK10, PoE, White</t>
  </si>
  <si>
    <t>Wisenet A Series outdoor vandal dome camera, 2MP @ 30fps, motorized vari-focal lens 3.1x (3.3~10.3mm) (105.2°~ 30.6°), WiseStream II, triple codec (H.265/H.264/MJPEG),120dB WDR, IR LEDs 30m(98.43ft), day &amp; night (ICR),  virtual area (intrusion/enter/exit), virtual line (crossing/ direction), motion detection, tampering, hallway view, SD card, IP66, IK10, PoE, white.</t>
  </si>
  <si>
    <t>HCF-8010V</t>
  </si>
  <si>
    <t>5MP Analog HD Fisheye Camera</t>
  </si>
  <si>
    <t>5MP (2560x1944) resolution, 20FPS @5MP, BLC, Day &amp; Night (ICR), Digital Wide Dynamic Range, Coaxial communication (HD / SD mode), Selectable universal output (TVI / AHD / CVBS), IP66, IK10, Power 12VDC/24VAC</t>
  </si>
  <si>
    <t>LND-6072R</t>
  </si>
  <si>
    <t>SBP-390WM1</t>
  </si>
  <si>
    <t>Wall Mount Accessory, 2x knock out built-in, compatible with all full size outdoor PTZs and all caps, Ivory color</t>
  </si>
  <si>
    <t>SPD-150</t>
  </si>
  <si>
    <t>49 Channel Decoder</t>
  </si>
  <si>
    <t xml:space="preserve">Decoder, 49CH on 3 different monitors: HDMI 32 channel max, VGA 16 channel max, BNC 1 channel, H.265, H.264, MJPEG, Onvif support, decode up to 12MP, configurable through the attached monitor only no web based configuration, PoE or 12VDC </t>
  </si>
  <si>
    <t>SLA-2M6000P</t>
  </si>
  <si>
    <t>1/2.8" 2MP CMOS with a 6.0mm fixed focal lens, FoV: H: 50.4˚, V: 28.8˚, for the PNM-9320VQP and PNM-9322VQP</t>
  </si>
  <si>
    <t>SHD-B-3100FP1</t>
  </si>
  <si>
    <t>Plenum rated In-ceiling flush mount accessory for PNV-9080R, XNV-6080/R, XNV-8080R</t>
  </si>
  <si>
    <t>WRR-P-E200W3-8TB</t>
  </si>
  <si>
    <t>1U Wisenet WAVE Network Video Recorder with 4 Professional licenses, Wisenet WAVE pre-installed, 8TB raw (7TB usable after disk formatting &amp; JBOD configuration), 470 Mbps recording B/W, 4 HDD Bay (3.5" with up to 3 hot plug drives), Intel Xeon, 16GB RAM, 480GB SSD OS drive, Windows 10 IoT Enterprise, Nvidia GPU, MiniDP output, VGA output, Dual GbE NICs, IPMI, Single 450W power supply, Keyboard and mouse included, Rail kit included</t>
  </si>
  <si>
    <t>1U Wisenet WAVE Network Video Recorder with 4 Professional licenses, Wisenet WAVE pre-installed, 16TB raw (10TB usable after disk formatting &amp; RAID 5 configuration), 470 Mbps recording B/W, 4 HDD Bay (3.5"), Intel Xeon E2356G, 16GB RAM, Dual 480GB SSD OS drives (RAID 1), Windows 10 IoT Enterprise LTSC 2021, Support RAID 0/1/5/6 + 512MB NV cache, HDMI output, VGA output, 2 x 1GbE NICs, IPMI, Redundant 450W power supplies, Keyboard and mouse included, Rail kit included</t>
  </si>
  <si>
    <t>WRR-P-E200W3-12TB</t>
  </si>
  <si>
    <t>1U Wisenet WAVE Network Video Recorder with 4 Professional licenses, Wisenet WAVE pre-installed, 12TB raw (11TB usable after disk formatting &amp; JBOD configuration), 470 Mbps recording B/W, 4 HDD Bay (3.5" with up to 3 hot plug drives), Intel Xeon, 16GB RAM, 480GB SSD OS drive, Windows 10 IoT Enterprise, Nvidia GPU, MiniDP output, VGA output, Dual GbE NICs, IPMI, Single 450W power supply, Keyboard and mouse included, Rail kit included</t>
  </si>
  <si>
    <t>WRR-P-E200W3-16TB</t>
  </si>
  <si>
    <t>1U Wisenet WAVE Network Video Recorder with 4 Professional licenses, Wisenet WAVE pre-installed, 16TB raw (14TB usable after disk formatting &amp; JBOD configuration), 470 Mbps recording B/W, 4 HDD Bay (3.5" with up to 3 hot plug drives), Intel Xeon, 16GB RAM, 480GB SSD OS drive, Windows 10 IoT Enterprise, Nvidia GPU, MiniDP output, VGA output, Dual GbE NICs, IPMI, Single 450W power supply, Keyboard and mouse included, Rail kit included</t>
  </si>
  <si>
    <t>WRR-P-E200W3-24TB</t>
  </si>
  <si>
    <t>1U Wisenet WAVE Network Video Recorder with 4 Professional licenses, Wisenet WAVE pre-installed, 24TB raw (22TB usable after disk formatting &amp; JBOD configuration), 470 Mbps recording B/W, 4 HDD Bay (3.5" with up to 3 hot plug drives), Intel Xeon, 16GB RAM, 480GB SSD OS drive, Windows 10 IoT Enterprise, Nvidia GPU, MiniDP output, VGA output, Dual GbE NICs, IPMI, Single 450W power supply, Keyboard and mouse included, Rail kit included</t>
  </si>
  <si>
    <t>1U Wisenet WAVE Network Video Recorder with 4 Professional licenses, Wisenet WAVE pre-installed, 32TB raw (21TB usable after disk formatting &amp; RAID 5 configuration), 470 Mbps recording B/W, 4 HDD Bay (3.5"), Intel Xeon E2356G, 16GB RAM, Dual 480GB SSD OS drives (RAID 1), Windows 10 IoT Enterprise LTSC 2021, Support RAID 0/1/5/6 + 512MB NV cache, HDMI output, VGA output, 2 x 1GbE NICs, IPMI, Redundant 450W power supplies, Keyboard and mouse included, Rail kit included</t>
  </si>
  <si>
    <t>WRR-P-E200W3-28TB</t>
  </si>
  <si>
    <t>1U Wisenet WAVE Network Video Recorder with 4 Professional licenses, Wisenet WAVE pre-installed, 28TB raw (26TB usable after disk formatting &amp; JBOD configuration), 470 Mbps recording B/W, 4 HDD Bay (3.5" with up to 3 hot plug drives), Intel Xeon, 16GB RAM, 480GB SSD OS drive, Windows 10 IoT Enterprise, Nvidia GPU, MiniDP output, VGA output, Dual GbE NICs, IPMI, Single 450W power supply, Keyboard and mouse included, Rail kit included</t>
  </si>
  <si>
    <t>WRR-P-E200W3-36TB</t>
  </si>
  <si>
    <t>1U Wisenet WAVE Network Video Recorder with 4 Professional licenses, Wisenet WAVE pre-installed, 36TB raw (33TB usable after disk formatting &amp; JBOD configuration), 470 Mbps recording B/W, 4 HDD Bay (3.5" with up to 3 hot plug drives), Intel Xeon, 16GB RAM, 480GB SSD OS drive, Windows 10 IoT Enterprise, Nvidia GPU, MiniDP output, VGA output, Dual GbE NICs, IPMI, Single 450W power supply, Keyboard and mouse included, Rail kit included</t>
  </si>
  <si>
    <t>1U Wisenet WAVE Network Video Recorder with 4 Professional licenses, Wisenet WAVE pre-installed, 48TB raw (32TB usable after disk formatting &amp; RAID 5 configuration), 470 Mbps recording B/W, 4 HDD Bay (3.5"), Intel Xeon E2356G, 16GB RAM, Dual 480GB SSD OS drives (RAID 1), Windows 10 IoT Enterprise LTSC 2021, Support RAID 0/1/5/6 + 512MB NV cache, HDMI output, VGA output, 2 x 1GbE NICs, IPMI, Redundant 450W power supplies, Keyboard and mouse included, Rail kit included</t>
  </si>
  <si>
    <t>WRR-P-E200W3-48TB</t>
  </si>
  <si>
    <t>1U Wisenet WAVE Network Video Recorder with 4 Professional licenses, Wisenet WAVE pre-installed, 48TB raw (39TB usable after disk formatting &amp; JBOD configuration), 470 Mbps recording B/W, 4 HDD Bay (3.5" with up to 3 hot plug drives), Intel Xeon, 16GB RAM, 480GB SSD OS drive, Windows 10 IoT Enterprise, Nvidia GPU, MiniDP output, VGA output, Dual GbE NICs, IPMI, Single 450W power supply, Keyboard and mouse included, Rail kit included</t>
  </si>
  <si>
    <t>WRR-P-E200S3-8TB</t>
  </si>
  <si>
    <t>1U Wisenet WAVE Network Video Recorder with 4 Professional licenses, Wisenet WAVE pre-installed, 8TB raw (7TB usable after disk formatting &amp; JBOD configuration), 470 Mbps recording B/W, 4 HDD Bay (3.5" with up to 3 hot plug drives), Intel Xeon, 16GB RAM, 480GB SSD OS drive, Windows Server 2019 Standard, Nvidia GPU, MiniDP output, VGA output, Dual GbE NICs, IPMI, Single 450W power supply, Keyboard and mouse included, Rail kit included</t>
  </si>
  <si>
    <t>WRR-P-E200S3-12TB</t>
  </si>
  <si>
    <t>1U Wisenet WAVE Network Video Recorder with 4 Professional licenses, Wisenet WAVE pre-installed, 12TB raw (11TB usable after disk formatting &amp; JBOD configuration), 470 Mbps recording B/W, 4 HDD Bay (3.5" with up to 3 hot plug drives), Intel Xeon, 16GB RAM, 480GB SSD OS drive, Windows Server 2019 Standard, Nvidia GPU, MiniDP output, VGA output, Dual GbE NICs, IPMI, Single 450W power supply, Keyboard and mouse included, Rail kit included</t>
  </si>
  <si>
    <t>WRR-P-E200S3-16TB</t>
  </si>
  <si>
    <t>1U Wisenet WAVE Network Video Recorder with 4 Professional licenses, Wisenet WAVE pre-installed, 16TB raw (14TB usable after disk formatting &amp; JBOD configuration), 470 Mbps recording B/W, 4 HDD Bay (3.5" with up to 3 hot plug drives), Intel Xeon, 16GB RAM, 480GB SSD OS drive, Windows Server 2019 Standard, Nvidia GPU, MiniDP output, VGA output, Dual GbE NICs, IPMI, Single 450W power supply, Keyboard and mouse included, Rail kit included</t>
  </si>
  <si>
    <t>WRR-P-E200S3-24TB</t>
  </si>
  <si>
    <t>1U Wisenet WAVE Network Video Recorder with 4 Professional licenses, Wisenet WAVE pre-installed, 24TB raw (22TB usable after disk formatting &amp; JBOD configuration), 470 Mbps recording B/W, 4 HDD Bay (3.5" with up to 3 hot plug drives), Intel Xeon, 16GB RAM, 480GB SSD OS drive, Windows Server 2019 Standard, Nvidia GPU, MiniDP output, VGA output, Dual GbE NICs, IPMI, Single 450W power supply, Keyboard and mouse included, Rail kit included</t>
  </si>
  <si>
    <t>WRR-P-E200S3-28TB</t>
  </si>
  <si>
    <t>1U Wisenet WAVE Network Video Recorder with 4 Professional licenses, Wisenet WAVE pre-installed, 28TB raw (26TB usable after disk formatting &amp; JBOD configuration), 470 Mbps recording B/W, 4 HDD Bay (3.5" with up to 3 hot plug drives), Intel Xeon, 16GB RAM, 480GB SSD OS drive, Windows Server 2019 Standard, Nvidia GPU, MiniDP output, VGA output, Dual GbE NICs, IPMI, Single 450W power supply, Keyboard and mouse included, Rail kit included</t>
  </si>
  <si>
    <t>WRR-P-E200S3-36TB</t>
  </si>
  <si>
    <t>1U Wisenet WAVE Network Video Recorder with 4 Professional licenses, Wisenet WAVE pre-installed, 36TB raw (33TB usable after disk formatting &amp; JBOD configuration), 470 Mbps recording B/W, 4 HDD Bay (3.5" with up to 3 hot plug drives), Intel Xeon, 16GB RAM, 480GB SSD OS drive, Windows Server 2019 Standard, Nvidia GPU, MiniDP output, VGA output, Dual GbE NICs, IPMI, Single 450W power supply, Keyboard and mouse included, Rail kit included</t>
  </si>
  <si>
    <t>WRR-P-E200S3-48TB</t>
  </si>
  <si>
    <t>1U Wisenet WAVE Network Video Recorder with 4 Professional licenses, Wisenet WAVE pre-installed, 48TB raw (39TB usable after disk formatting &amp; JBOD configuration), 470 Mbps recording B/W, 4 HDD Bay (3.5" with up to 3 hot plug drives), Intel Xeon, 16GB RAM, 480GB SSD OS drive, Windows Server 2019 Standard, Nvidia GPU, MiniDP output, VGA output, Dual GbE NICs, IPMI, Single 450W power supply, Keyboard and mouse included, Rail kit included</t>
  </si>
  <si>
    <t>WRR-P-E200L3-8TB</t>
  </si>
  <si>
    <t>1U Wisenet WAVE Network Video Recorder with 4 Professional licenses, Wisenet WAVE pre-installed, 8TB raw (7TB usable after disk formatting &amp; JBOD configuration), 470 Mbps recording B/W, 4 HDD Bay (3.5" with up to 3 hot plug drives), Intel Xeon, 16GB RAM, 480GB SSD OS drive, Ubuntu Linux 20.04 LTS, Nvidia GPU, MiniDP output, VGA output, Dual GbE NICs, IPMI, Single 450W power supply, Keyboard and mouse included, Rail kit included</t>
  </si>
  <si>
    <t>WRR-P-E200L3-12TB</t>
  </si>
  <si>
    <t>1U Wisenet WAVE Network Video Recorder with 4 Professional licenses, Wisenet WAVE pre-installed, 12TB raw (11TB usable after disk formatting &amp; JBOD configuration), 470 Mbps recording B/W, 4 HDD Bay (3.5" with up to 3 hot plug drives), Intel Xeon, 16GB RAM, 480GB SSD OS drive, Ubuntu Linux 20.04 LTS, Nvidia GPU, MiniDP output, VGA output, Dual GbE NICs, IPMI, Single 450W power supply, Keyboard and mouse included, Rail kit included</t>
  </si>
  <si>
    <t>WRR-P-E200L3-16TB</t>
  </si>
  <si>
    <t>1U Wisenet WAVE Network Video Recorder with 4 Professional licenses, Wisenet WAVE pre-installed, 16TB raw (14TB usable after disk formatting &amp; JBOD configuration), 470 Mbps recording B/W, 4 HDD Bay (3.5" with up to 3 hot plug drives), Intel Xeon, 16GB RAM, 480GB SSD OS drive, Ubuntu Linux 20.04 LTS, Nvidia GPU, MiniDP output, VGA output, Dual GbE NICs, IPMI, Single 450W power supply, Keyboard and mouse included, Rail kit included</t>
  </si>
  <si>
    <t>WRR-P-E200L3-24TB</t>
  </si>
  <si>
    <t>1U Wisenet WAVE Network Video Recorder with 4 Professional licenses, Wisenet WAVE pre-installed, 24TB raw (22TB usable after disk formatting &amp; JBOD configuration), 470 Mbps recording B/W, 4 HDD Bay (3.5" with up to 3 hot plug drives), Intel Xeon, 16GB RAM, 480GB SSD OS drive, Ubuntu Linux 20.04 LTS, Nvidia GPU, MiniDP output, VGA output, Dual GbE NICs, IPMI, Single 450W power supply, Keyboard and mouse included, Rail kit included</t>
  </si>
  <si>
    <t>WRR-P-E200L3-28TB</t>
  </si>
  <si>
    <t>1U Wisenet WAVE Network Video Recorder with 4 Professional licenses, Wisenet WAVE pre-installed, 28TB raw (26TB usable after disk formatting &amp; JBOD configuration), 470 Mbps recording B/W, 4 HDD Bay (3.5" with up to 3 hot plug drives), Intel Xeon, 16GB RAM, 480GB SSD OS drive, Ubuntu Linux 20.04 LTS, Nvidia GPU, MiniDP output, VGA output, Dual GbE NICs, IPMI, Single 450W power supply, Keyboard and mouse included, Rail kit included</t>
  </si>
  <si>
    <t>WRR-P-E200L3-36TB</t>
  </si>
  <si>
    <t>1U Wisenet WAVE Network Video Recorder with 4 Professional licenses, Wisenet WAVE pre-installed, 36TB raw (33TB usable after disk formatting &amp; JBOD configuration), 470 Mbps recording B/W, 4 HDD Bay (3.5" with up to 3 hot plug drives), Intel Xeon, 16GB RAM, 480GB SSD OS drive, Ubuntu Linux 20.04 LTS, Nvidia GPU, MiniDP output, VGA output, Dual GbE NICs, IPMI, Single 450W power supply, Keyboard and mouse included, Rail kit included</t>
  </si>
  <si>
    <t>WRR-P-E200L3-48TB</t>
  </si>
  <si>
    <t>1U Wisenet WAVE Network Video Recorder with 4 Professional licenses, Wisenet WAVE pre-installed, 48TB raw (39TB usable after disk formatting &amp; JBOD configuration), 470 Mbps recording B/W, 4 HDD Bay (3.5" with up to 3 hot plug drives), Intel Xeon, 16GB RAM, 480GB SSD OS drive, Ubuntu Linux 20.04 LTS, Nvidia GPU, MiniDP output, VGA output, Dual GbE NICs, IPMI, Single 450W power supply, Keyboard and mouse included, Rail kit included</t>
  </si>
  <si>
    <t>WRR-P-S202W1-16TB</t>
  </si>
  <si>
    <t>2U Wisenet WAVE Network Video Recorder with 4 Professional licenses, Wisenet WAVE pre-installed, 16TB raw (7TB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</si>
  <si>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WRR-P-S202W1-20TB</t>
  </si>
  <si>
    <t>2U Wisenet WAVE Network Video Recorder with 4 Professional licenses, Wisenet WAVE pre-installed, 20TB raw (11TB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</si>
  <si>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WRR-P-S202W1-24TB</t>
  </si>
  <si>
    <t>2U Wisenet WAVE Network Video Recorder with 4 Professional licenses, Wisenet WAVE pre-installed, 24TB raw (14TB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</si>
  <si>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WRR-P-S202W1-28TB</t>
  </si>
  <si>
    <t>2U Wisenet WAVE Network Video Recorder with 4 Professional licenses, Wisenet WAVE pre-installed, 28TB raw (18TB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</si>
  <si>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WRR-P-S202W1-32TB</t>
  </si>
  <si>
    <t>2U Wisenet WAVE Network Video Recorder with 4 Professional licenses, Wisenet WAVE pre-installed, 32TB raw (22TB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</si>
  <si>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WRR-P-S202W1-40TB</t>
  </si>
  <si>
    <t>2U Wisenet WAVE Network Video Recorder with 4 Professional licenses, Wisenet WAVE pre-installed, 40TB raw (29TB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</si>
  <si>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WRR-P-S202W1-48TB</t>
  </si>
  <si>
    <t>2U Wisenet WAVE Network Video Recorder with 4 Professional licenses, Wisenet WAVE pre-installed, 48TB raw (37TB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</si>
  <si>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WRR-P-S202W1-64TB</t>
  </si>
  <si>
    <t>2U Wisenet WAVE Network Video Recorder with 4 Professional licenses, Wisenet WAVE pre-installed, 64TB raw (44TB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</si>
  <si>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1U Wisenet WAVE Network Video Recorder with 4 Professional licenses, Wisenet WAVE pre-installed, 64TB raw (43TB usable after disk formatting &amp; RAID 5 configuration), 470 Mbps recording B/W, 4 HDD Bay (3.5"), Intel Xeon E2356G, 16GB RAM, Dual 480GB SSD OS drives (RAID 1), Windows 10 IoT Enterprise LTSC 2021, Support RAID 0/1/5/6 + 512MB NV cache, HDMI output, VGA output, 2 x 1GbE NICs, IPMI, Redundant 450W power supplies, Keyboard and mouse included, Rail kit included</t>
  </si>
  <si>
    <t>WRR-P-S202W1-80TB</t>
  </si>
  <si>
    <t>2U Wisenet WAVE Network Video Recorder with 4 Professional licenses, Wisenet WAVE pre-installed, 80TB raw (59TB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</si>
  <si>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1U Wisenet WAVE Network Video Recorder with 4 Professional licenses, Wisenet WAVE pre-installed, 80TB raw (54TB usable after disk formatting &amp; RAID 5 configuration), 470 Mbps recording B/W, 4 HDD Bay (3.5"), Intel Xeon E2356G, 16GB RAM, Dual 480GB SSD OS drives (RAID 1), Windows 10 IoT Enterprise LTSC 2021, Support RAID 0/1/5/6 + 512MB NV cache, HDMI output, VGA output, 2 x 1GbE NICs, IPMI, Redundant 450W power supplies, Keyboard and mouse included, Rail kit included</t>
  </si>
  <si>
    <t>WRR-P-S202W1-96TB</t>
  </si>
  <si>
    <t>2U Wisenet WAVE Network Video Recorder with 4 Professional licenses, Wisenet WAVE pre-installed, 96TB raw (74TB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</si>
  <si>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2U Wisenet WAVE Network Video Recorder with 4 Professional licenses, Wisenet WAVE pre-installed, 96TB raw (72TB usable after disk formatting &amp; RAID 5 configuration), 470 Mbps recording B/W, 12 HDD Bay (3.5"), Intel Xeon 4410Y, 16GB RAM, Dual 480GB SSD OS drives (RAID 1), Windows 10 IoT Enterprise LTSC 2021, Support RAID 0/1/5/6 + 8GB NV cache, mDP output, VGA output, 4 x 1GbE NICs, IPMI, Redundant 800W power supplies, Keyboard and mouse included, Rail kit included</t>
  </si>
  <si>
    <t>WRR-P-S202W1-108TB</t>
  </si>
  <si>
    <t>2U Wisenet WAVE Network Video Recorder with 4 Professional licenses, Wisenet WAVE pre-installed, 108TB raw (78TB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</si>
  <si>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2U Wisenet WAVE Network Video Recorder with 4 Professional licenses, Wisenet WAVE pre-installed, 112TB raw (87TB usable after disk formatting &amp; RAID 5 configuration), 470 Mbps recording B/W, 12 HDD Bay (3.5"), Intel Xeon 4410Y, 16GB RAM, Dual 480GB SSD OS drives (RAID 1), Windows 10 IoT Enterprise LTSC 2021, Support RAID 0/1/5/6 + 8GB NV cache, mDP output, VGA output, 4 x 1GbE NICs, IPMI, Redundant 800W power supplies, Keyboard and mouse included, Rail kit included</t>
  </si>
  <si>
    <t>WRR-P-S202W1-120TB</t>
  </si>
  <si>
    <t>2U Wisenet WAVE Network Video Recorder with 4 Professional licenses, Wisenet WAVE pre-installed, 120TB raw (89TB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</si>
  <si>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2U Wisenet WAVE Network Video Recorder with 4 Professional licenses, Wisenet WAVE pre-installed, 128TB raw (101TB usable after disk formatting &amp; RAID 5 configuration), 470 Mbps recording B/W, 12 HDD Bay (3.5"), Intel Xeon 4410Y, 16GB RAM, Dual 480GB SSD OS drives (RAID 1), Windows 10 IoT Enterprise LTSC 2021, Support RAID 0/1/5/6 + 8GB NV cache, mDP output, VGA output, 4 x 1GbE NICs, IPMI, Redundant 800W power supplies, Keyboard and mouse included, Rail kit included</t>
  </si>
  <si>
    <t>WRR-P-S202W1-132TB</t>
  </si>
  <si>
    <t>2U Wisenet WAVE Network Video Recorder with 4 Professional licenses, Wisenet WAVE pre-installed, 132TB raw (100TB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</si>
  <si>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WRR-P-S202W1-144TB</t>
  </si>
  <si>
    <t>2U Wisenet WAVE Network Video Recorder with 4 Professional licenses, Wisenet WAVE pre-installed, 144TB raw (111TB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</si>
  <si>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2U Wisenet WAVE Network Video Recorder with 4 Professional licenses, Wisenet WAVE pre-installed, 144TB raw (116TB usable after disk formatting &amp; RAID 5 configuration), 470 Mbps recording B/W, 12 HDD Bay (3.5"), Intel Xeon 4410Y, 16GB RAM, Dual 480GB SSD OS drives (RAID 1), Windows 10 IoT Enterprise LTSC 2021, Support RAID 0/1/5/6 + 8GB NV cache, mDP output, VGA output, 4 x 1GbE NICs, IPMI, Redundant 800W power supplies, Keyboard and mouse included, Rail kit included</t>
  </si>
  <si>
    <t>WRR-P-S202W1-156TB</t>
  </si>
  <si>
    <t>2U Wisenet WAVE Network Video Recorder with 4 Professional licenses, Wisenet WAVE pre-installed, 156TB raw (120TB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</si>
  <si>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2U Wisenet WAVE Network Video Recorder with 4 Professional licenses, Wisenet WAVE pre-installed, 160TB raw (131TB usable after disk formatting &amp; RAID 5 configuration), 470 Mbps recording B/W, 12 HDD Bay (3.5"), Intel Xeon 4410Y, 16GB RAM, Dual 480GB SSD OS drives (RAID 1), Windows 10 IoT Enterprise LTSC 2021, Support RAID 0/1/5/6 + 8GB NV cache, mDP output, VGA output, 4 x 1GbE NICs, IPMI, Redundant 800W power supplies, Keyboard and mouse included, Rail kit included</t>
  </si>
  <si>
    <t>WRR-P-S202W1-176TB</t>
  </si>
  <si>
    <t>2U Wisenet WAVE Network Video Recorder with 4 Professional licenses, Wisenet WAVE pre-installed, 176TB raw (131TB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</si>
  <si>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2U Wisenet WAVE Network Video Recorder with 4 Professional licenses, Wisenet WAVE pre-installed, 176TB raw (145TB usable after disk formatting &amp; RAID 5 configuration), 470 Mbps recording B/W, 12 HDD Bay (3.5"), Intel Xeon 4410Y, 16GB RAM, Dual 480GB SSD OS drives (RAID 1), Windows 10 IoT Enterprise LTSC 2021, Support RAID 0/1/5/6 + 8GB NV cache, mDP output, VGA output, 4 x 1GbE NICs, IPMI, Redundant 800W power supplies, Keyboard and mouse included, Rail kit included</t>
  </si>
  <si>
    <t>WRR-P-S202W1-192TB</t>
  </si>
  <si>
    <t>2U Wisenet WAVE Network Video Recorder with 4 Professional licenses, Wisenet WAVE pre-installed, 192TB raw (145TB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</si>
  <si>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2U Wisenet WAVE Network Video Recorder with 4 Professional licenses, Wisenet WAVE pre-installed, 200TB raw (163TB usable after disk formatting &amp; RAID 5 configuration), 470 Mbps recording B/W, 12 HDD Bay (3.5"), Intel Xeon 4410Y, 16GB RAM, Dual 480GB SSD OS drives (RAID 1), Windows 10 IoT Enterprise LTSC 2021, Support RAID 0/1/5/6 + 8GB NV cache, mDP output, VGA output, 4 x 1GbE NICs, IPMI, Redundant 800W power supplies, Keyboard and mouse included, Rail kit included</t>
  </si>
  <si>
    <t>WRR-P-S202W1-208TB</t>
  </si>
  <si>
    <t>2U Wisenet WAVE Network Video Recorder with 4 Professional licenses, Wisenet WAVE pre-installed, 208TB raw (160TB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</si>
  <si>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WRR-P-S202W1-224TB</t>
  </si>
  <si>
    <t>2U Wisenet WAVE Network Video Recorder with 4 Professional licenses, Wisenet WAVE pre-installed, 224TB raw (174TB usable after disk formatting &amp; RAID 6 configuration), 470 Mbps recording B/W, 14 HDD Bay (3.5"), Intel Xeon, 16GB RAM, Dual 240GB SSD OS drives (RAID 1), Windows 10 IoT Enterprise, Support RAID 0/1/5/6 + 8GB NV cache, Nvidia GPU, MiniDP output, VGA output, Quad GbE NICs, IPMI, Redundant 1100W power supplies, Keyboard and mouse included, Rail kit included</t>
  </si>
  <si>
    <t>2U Wisenet WAVE Network Video Recorder with 4 Professional licenses, Wisenet WAVE pre-installed, 220TB raw (182TB usable after disk formatting &amp; RAID 5 configuration), 470 Mbps recording B/W, 12 HDD Bay (3.5"), Intel Xeon 4410Y, 16GB RAM, Dual 480GB SSD OS drives (RAID 1), Windows 10 IoT Enterprise LTSC 2021, Support RAID 0/1/5/6 + 8GB NV cache, mDP output, VGA output, 4 x 1GbE NICs, IPMI, Redundant 800W power supplies, Keyboard and mouse included, Rail kit included</t>
  </si>
  <si>
    <t>WRR-P-S202S1-16TB</t>
  </si>
  <si>
    <t>2U Wisenet WAVE Network Video Recorder with 4 Professional licenses, Wisenet WAVE pre-installed, 16TB raw (7TB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</si>
  <si>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WRR-P-S202S1-20TB</t>
  </si>
  <si>
    <t>2U Wisenet WAVE Network Video Recorder with 4 Professional licenses, Wisenet WAVE pre-installed, 20TB raw (11TB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</si>
  <si>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WRR-P-S202S1-24TB</t>
  </si>
  <si>
    <t>2U Wisenet WAVE Network Video Recorder with 4 Professional licenses, Wisenet WAVE pre-installed, 24TB raw (14TB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</si>
  <si>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WRR-P-S202S1-28TB</t>
  </si>
  <si>
    <t>2U Wisenet WAVE Network Video Recorder with 4 Professional licenses, Wisenet WAVE pre-installed, 28TB raw (18TB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</si>
  <si>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WRR-P-S202S1-32TB</t>
  </si>
  <si>
    <t>2U Wisenet WAVE Network Video Recorder with 4 Professional licenses, Wisenet WAVE pre-installed, 32TB raw (22TB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</si>
  <si>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WRR-P-S202S1-40TB</t>
  </si>
  <si>
    <t>2U Wisenet WAVE Network Video Recorder with 4 Professional licenses, Wisenet WAVE pre-installed, 40TB raw (29TB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</si>
  <si>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WRR-P-S202S1-48TB</t>
  </si>
  <si>
    <t>2U Wisenet WAVE Network Video Recorder with 4 Professional licenses, Wisenet WAVE pre-installed, 48TB raw (37TB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</si>
  <si>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WRR-P-S202S1-64TB</t>
  </si>
  <si>
    <t>2U Wisenet WAVE Network Video Recorder with 4 Professional licenses, Wisenet WAVE pre-installed, 64TB raw (44TB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</si>
  <si>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WRR-P-S202S1-80TB</t>
  </si>
  <si>
    <t>2U Wisenet WAVE Network Video Recorder with 4 Professional licenses, Wisenet WAVE pre-installed, 80TB raw (59TB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</si>
  <si>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WRR-P-S202S1-96TB</t>
  </si>
  <si>
    <t>2U Wisenet WAVE Network Video Recorder with 4 Professional licenses, Wisenet WAVE pre-installed, 96TB raw (74TB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</si>
  <si>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2U Wisenet WAVE Network Video Recorder with 4 Professional licenses, Wisenet WAVE pre-installed, 96TB raw (72TB usable after disk formatting &amp; RAID 5 configuration), 470 Mbps recording B/W, 12 HDD Bay (3.5"), Intel Xeon 4410Y, 16GB RAM, Dual 480GB SSD OS drives (RAID 1), Windows Server 2022, Support RAID 0/1/5/6 + 8GB NV cache, mDP output, VGA output, 4 x 1GbE NICs, IPMI, Redundant 800W power supplies, Keyboard and mouse included, Rail kit included</t>
  </si>
  <si>
    <t>WRR-P-S202S1-108TB</t>
  </si>
  <si>
    <t>2U Wisenet WAVE Network Video Recorder with 4 Professional licenses, Wisenet WAVE pre-installed, 108TB raw (78TB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</si>
  <si>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2U Wisenet WAVE Network Video Recorder with 4 Professional licenses, Wisenet WAVE pre-installed, 112TB raw (87TB usable after disk formatting &amp; RAID 5 configuration), 470 Mbps recording B/W, 12 HDD Bay (3.5"), Intel Xeon 4410Y, 16GB RAM, Dual 480GB SSD OS drives (RAID 1), Windows Server 2022, Support RAID 0/1/5/6 + 8GB NV cache, mDP output, VGA output, 4 x 1GbE NICs, IPMI, Redundant 800W power supplies, Keyboard and mouse included, Rail kit included</t>
  </si>
  <si>
    <t>WRR-P-S202S1-120TB</t>
  </si>
  <si>
    <t>2U Wisenet WAVE Network Video Recorder with 4 Professional licenses, Wisenet WAVE pre-installed, 120TB raw (89TB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</si>
  <si>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2U Wisenet WAVE Network Video Recorder with 4 Professional licenses, Wisenet WAVE pre-installed, 128TB raw (101TB usable after disk formatting &amp; RAID 5 configuration), 470 Mbps recording B/W, 12 HDD Bay (3.5"), Intel Xeon 4410Y, 16GB RAM, Dual 480GB SSD OS drives (RAID 1), Windows Server 2022, Support RAID 0/1/5/6 + 8GB NV cache, mDP output, VGA output, 4 x 1GbE NICs, IPMI, Redundant 800W power supplies, Keyboard and mouse included, Rail kit included</t>
  </si>
  <si>
    <t>WRR-P-S202S1-132TB</t>
  </si>
  <si>
    <t>2U Wisenet WAVE Network Video Recorder with 4 Professional licenses, Wisenet WAVE pre-installed, 132TB raw (100TB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</si>
  <si>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WRR-P-S202S1-144TB</t>
  </si>
  <si>
    <t>2U Wisenet WAVE Network Video Recorder with 4 Professional licenses, Wisenet WAVE pre-installed, 144TB raw (111TB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</si>
  <si>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2U Wisenet WAVE Network Video Recorder with 4 Professional licenses, Wisenet WAVE pre-installed, 144TB raw (116TB usable after disk formatting &amp; RAID 5 configuration), 470 Mbps recording B/W, 12 HDD Bay (3.5"), Intel Xeon 4410Y, 16GB RAM, Dual 480GB SSD OS drives (RAID 1), Windows Server 2022, Support RAID 0/1/5/6 + 8GB NV cache, mDP output, VGA output, 4 x 1GbE NICs, IPMI, Redundant 800W power supplies, Keyboard and mouse included, Rail kit included</t>
  </si>
  <si>
    <t>WRR-P-S202S1-156TB</t>
  </si>
  <si>
    <t>2U Wisenet WAVE Network Video Recorder with 4 Professional licenses, Wisenet WAVE pre-installed, 156TB raw (120TB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</si>
  <si>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2U Wisenet WAVE Network Video Recorder with 4 Professional licenses, Wisenet WAVE pre-installed, 160TB raw (131TB usable after disk formatting &amp; RAID 5 configuration), 470 Mbps recording B/W, 12 HDD Bay (3.5"), Intel Xeon 4410Y, 16GB RAM, Dual 480GB SSD OS drives (RAID 1), Windows Server 2022, Support RAID 0/1/5/6 + 8GB NV cache, mDP output, VGA output, 4 x 1GbE NICs, IPMI, Redundant 800W power supplies, Keyboard and mouse included, Rail kit included</t>
  </si>
  <si>
    <t>WRR-P-S202S1-176TB</t>
  </si>
  <si>
    <t>2U Wisenet WAVE Network Video Recorder with 4 Professional licenses, Wisenet WAVE pre-installed, 176TB raw (131TB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</si>
  <si>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2U Wisenet WAVE Network Video Recorder with 4 Professional licenses, Wisenet WAVE pre-installed, 176TB raw (145TB usable after disk formatting &amp; RAID 5 configuration), 470 Mbps recording B/W, 12 HDD Bay (3.5"), Intel Xeon 4410Y, 16GB RAM, Dual 480GB SSD OS drives (RAID 1), Windows Server 2022, Support RAID 0/1/5/6 + 8GB NV cache, mDP output, VGA output, 4 x 1GbE NICs, IPMI, Redundant 800W power supplies, Keyboard and mouse included, Rail kit included</t>
  </si>
  <si>
    <t>WRR-P-S202S1-192TB</t>
  </si>
  <si>
    <t>2U Wisenet WAVE Network Video Recorder with 4 Professional licenses, Wisenet WAVE pre-installed, 192TB raw (145TB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</si>
  <si>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2U Wisenet WAVE Network Video Recorder with 4 Professional licenses, Wisenet WAVE pre-installed, 200TB raw (163TB usable after disk formatting &amp; RAID 5 configuration), 470 Mbps recording B/W, 12 HDD Bay (3.5"), Intel Xeon 4410Y, 16GB RAM, Dual 480GB SSD OS drives (RAID 1), Windows Server 2022, Support RAID 0/1/5/6 + 8GB NV cache, mDP output, VGA output, 4 x 1GbE NICs, IPMI, Redundant 800W power supplies, Keyboard and mouse included, Rail kit included</t>
  </si>
  <si>
    <t>WRR-P-S202S1-208TB</t>
  </si>
  <si>
    <t>2U Wisenet WAVE Network Video Recorder with 4 Professional licenses, Wisenet WAVE pre-installed, 208TB raw (160TB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</si>
  <si>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WRR-P-S202S1-224TB</t>
  </si>
  <si>
    <t>2U Wisenet WAVE Network Video Recorder with 4 Professional licenses, Wisenet WAVE pre-installed, 224TB raw (174TB usable after disk formatting &amp; RAID 6 configuration), 470 Mbps recording B/W, 14 HDD Bay (3.5"), Intel Xeon, 16GB RAM, Dual 240GB SSD OS drives (RAID 1), Windows Server 2019 Standard, Support RAID 0/1/5/6 + 8GB NV cache, Nvidia GPU, MiniDP output, VGA output, Quad GbE NICs, IPMI, Redundant 1100W power supplies, Keyboard and mouse included, Rail kit included</t>
  </si>
  <si>
    <t>2U Wisenet WAVE Network Video Recorder with 4 Professional licenses, Wisenet WAVE pre-installed, 220TB raw (182TB usable after disk formatting &amp; RAID 5 configuration), 470 Mbps recording B/W, 12 HDD Bay (3.5"), Intel Xeon 4410Y, 16GB RAM, Dual 480GB SSD OS drives (RAID 1), Windows Server 2022, Support RAID 0/1/5/6 + 8GB NV cache, mDP output, VGA output, 4 x 1GbE NICs, IPMI, Redundant 800W power supplies, Keyboard and mouse included, Rail kit included</t>
  </si>
  <si>
    <t>WRR-P-S202L1-16TB</t>
  </si>
  <si>
    <t>2U Wisenet WAVE Network Video Recorder with 4 Professional licenses, Wisenet WAVE pre-installed, 16TB raw (7TB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</si>
  <si>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WRR-P-S202L1-20TB</t>
  </si>
  <si>
    <t>2U Wisenet WAVE Network Video Recorder with 4 Professional licenses, Wisenet WAVE pre-installed, 20TB raw (11TB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</si>
  <si>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WRR-P-S202L1-24TB</t>
  </si>
  <si>
    <t>2U Wisenet WAVE Network Video Recorder with 4 Professional licenses, Wisenet WAVE pre-installed, 24TB raw (14TB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</si>
  <si>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WRR-P-S202L1-28TB</t>
  </si>
  <si>
    <t>2U Wisenet WAVE Network Video Recorder with 4 Professional licenses, Wisenet WAVE pre-installed, 28TB raw (18TB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</si>
  <si>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WRR-P-S202L1-32TB</t>
  </si>
  <si>
    <t>2U Wisenet WAVE Network Video Recorder with 4 Professional licenses, Wisenet WAVE pre-installed, 32TB raw (22TB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</si>
  <si>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WRR-P-S202L1-40TB</t>
  </si>
  <si>
    <t>2U Wisenet WAVE Network Video Recorder with 4 Professional licenses, Wisenet WAVE pre-installed, 40TB raw (29TB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</si>
  <si>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WRR-P-S202L1-48TB</t>
  </si>
  <si>
    <t>2U Wisenet WAVE Network Video Recorder with 4 Professional licenses, Wisenet WAVE pre-installed, 48TB raw (37TB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</si>
  <si>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WRR-P-S202L1-64TB</t>
  </si>
  <si>
    <t>2U Wisenet WAVE Network Video Recorder with 4 Professional licenses, Wisenet WAVE pre-installed, 64TB raw (44TB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</si>
  <si>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WRR-P-S202L1-80TB</t>
  </si>
  <si>
    <t>2U Wisenet WAVE Network Video Recorder with 4 Professional licenses, Wisenet WAVE pre-installed, 80TB raw (59TB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</si>
  <si>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WRR-P-S202L1-96TB</t>
  </si>
  <si>
    <t>2U Wisenet WAVE Network Video Recorder with 4 Professional licenses, Wisenet WAVE pre-installed, 96TB raw (74TB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</si>
  <si>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2U Wisenet WAVE Network Video Recorder with 4 Professional licenses, Wisenet WAVE pre-installed, 96TB raw (72TB usable after disk formatting &amp; RAID 5 configuration), 470 Mbps recording B/W, 12 HDD Bay (3.5"), Intel Xeon 4410Y, 16GB RAM, Dual 480GB SSD OS drives (RAID 1), Ubuntu 22.04, Support RAID 0/1/5/6 + 8GB NV cache, mDP output, VGA output, 4 x 1GbE NICs, IPMI, Redundant 800W power supplies, Keyboard and mouse included, Rail kit included</t>
  </si>
  <si>
    <t>WRR-P-S202L1-108TB</t>
  </si>
  <si>
    <t>2U Wisenet WAVE Network Video Recorder with 4 Professional licenses, Wisenet WAVE pre-installed, 108TB raw (78TB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</si>
  <si>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2U Wisenet WAVE Network Video Recorder with 4 Professional licenses, Wisenet WAVE pre-installed, 112TB raw (87TB usable after disk formatting &amp; RAID 5 configuration), 470 Mbps recording B/W, 12 HDD Bay (3.5"), Intel Xeon 4410Y, 16GB RAM, Dual 480GB SSD OS drives (RAID 1), Ubuntu 22.04, Support RAID 0/1/5/6 + 8GB NV cache, mDP output, VGA output, 4 x 1GbE NICs, IPMI, Redundant 800W power supplies, Keyboard and mouse included, Rail kit included</t>
  </si>
  <si>
    <t>WRR-P-S202L1-120TB</t>
  </si>
  <si>
    <t>2U Wisenet WAVE Network Video Recorder with 4 Professional licenses, Wisenet WAVE pre-installed, 120TB raw (89TB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</si>
  <si>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2U Wisenet WAVE Network Video Recorder with 4 Professional licenses, Wisenet WAVE pre-installed, 128TB raw (101TB usable after disk formatting &amp; RAID 5 configuration), 470 Mbps recording B/W, 12 HDD Bay (3.5"), Intel Xeon 4410Y, 16GB RAM, Dual 480GB SSD OS drives (RAID 1), Ubuntu 22.04, Support RAID 0/1/5/6 + 8GB NV cache, mDP output, VGA output, 4 x 1GbE NICs, IPMI, Redundant 800W power supplies, Keyboard and mouse included, Rail kit included</t>
  </si>
  <si>
    <t>WRR-P-S202L1-132TB</t>
  </si>
  <si>
    <t>2U Wisenet WAVE Network Video Recorder with 4 Professional licenses, Wisenet WAVE pre-installed, 132TB raw (100TB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</si>
  <si>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WRR-P-S202L1-144TB</t>
  </si>
  <si>
    <t>2U Wisenet WAVE Network Video Recorder with 4 Professional licenses, Wisenet WAVE pre-installed, 144TB raw (111TB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</si>
  <si>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2U Wisenet WAVE Network Video Recorder with 4 Professional licenses, Wisenet WAVE pre-installed, 144TB raw (116TB usable after disk formatting &amp; RAID 5 configuration), 470 Mbps recording B/W, 12 HDD Bay (3.5"), Intel Xeon 4410Y, 16GB RAM, Dual 480GB SSD OS drives (RAID 1), Ubuntu 22.04, Support RAID 0/1/5/6 + 8GB NV cache, mDP output, VGA output, 4 x 1GbE NICs, IPMI, Redundant 800W power supplies, Keyboard and mouse included, Rail kit included</t>
  </si>
  <si>
    <t>WRR-P-S202L1-156TB</t>
  </si>
  <si>
    <t>2U Wisenet WAVE Network Video Recorder with 4 Professional licenses, Wisenet WAVE pre-installed, 156TB raw (120TB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</si>
  <si>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2U Wisenet WAVE Network Video Recorder with 4 Professional licenses, Wisenet WAVE pre-installed, 160TB raw (131TB usable after disk formatting &amp; RAID 5 configuration), 470 Mbps recording B/W, 12 HDD Bay (3.5"), Intel Xeon 4410Y, 16GB RAM, Dual 480GB SSD OS drives (RAID 1), Ubuntu 22.04, Support RAID 0/1/5/6 + 8GB NV cache, mDP output, VGA output, 4 x 1GbE NICs, IPMI, Redundant 800W power supplies, Keyboard and mouse included, Rail kit included</t>
  </si>
  <si>
    <t>WRR-P-S202L1-176TB</t>
  </si>
  <si>
    <t>2U Wisenet WAVE Network Video Recorder with 4 Professional licenses, Wisenet WAVE pre-installed, 176TB raw (131TB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</si>
  <si>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2U Wisenet WAVE Network Video Recorder with 4 Professional licenses, Wisenet WAVE pre-installed, 176TB raw (145TB usable after disk formatting &amp; RAID 5 configuration), 470 Mbps recording B/W, 12 HDD Bay (3.5"), Intel Xeon 4410Y, 16GB RAM, Dual 480GB SSD OS drives (RAID 1), Ubuntu 22.04, Support RAID 0/1/5/6 + 8GB NV cache, mDP output, VGA output, 4 x 1GbE NICs, IPMI, Redundant 800W power supplies, Keyboard and mouse included, Rail kit included</t>
  </si>
  <si>
    <t>WRR-P-S202L1-192TB</t>
  </si>
  <si>
    <t>2U Wisenet WAVE Network Video Recorder with 4 Professional licenses, Wisenet WAVE pre-installed, 192TB raw (145TB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</si>
  <si>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2U Wisenet WAVE Network Video Recorder with 4 Professional licenses, Wisenet WAVE pre-installed, 200TB raw (163TB usable after disk formatting &amp; RAID 5 configuration), 470 Mbps recording B/W, 12 HDD Bay (3.5"), Intel Xeon 4410Y, 16GB RAM, Dual 480GB SSD OS drives (RAID 1), Ubuntu 22.04, Support RAID 0/1/5/6 + 8GB NV cache, mDP output, VGA output, 4 x 1GbE NICs, IPMI, Redundant 800W power supplies, Keyboard and mouse included, Rail kit included</t>
  </si>
  <si>
    <t>WRR-P-S202L1-208TB</t>
  </si>
  <si>
    <t>2U Wisenet WAVE Network Video Recorder with 4 Professional licenses, Wisenet WAVE pre-installed, 208TB raw (160TB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</si>
  <si>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WRR-P-S202L1-224TB</t>
  </si>
  <si>
    <t>2U Wisenet WAVE Network Video Recorder with 4 Professional licenses, Wisenet WAVE pre-installed, 224TB raw (174TB usable after disk formatting &amp; RAID 6 configuration), 470 Mbps recording B/W, 14 HDD Bay (3.5"), Intel Xeon, 16GB RAM, Dual 240GB SSD OS drives (RAID 1), Ubuntu Linux 20.04 LTS, Support RAID 0/1/5/6 + 8GB NV cache, Nvidia GPU, MiniDP output, VGA output, Quad GbE NICs, IPMI, Redundant 1100W power supplies, Keyboard and mouse included, Rail kit included</t>
  </si>
  <si>
    <t>2U Wisenet WAVE Network Video Recorder with 4 Professional licenses, Wisenet WAVE pre-installed, 220TB raw (182TB usable after disk formatting &amp; RAID 5 configuration), 470 Mbps recording B/W, 12 HDD Bay (3.5"), Intel Xeon 4410Y, 16GB RAM, Dual 480GB SSD OS drives (RAID 1), Ubuntu 22.04, Support RAID 0/1/5/6 + 8GB NV cache, mDP output, VGA output, 4 x 1GbE NICs, IPMI, Redundant 800W power supplies, Keyboard and mouse included, Rail kit included</t>
  </si>
  <si>
    <t>WRR-Q-A200W-8TB</t>
  </si>
  <si>
    <t>2U Wisenet WAVE Network Video Recorder with 4 Professional licenses, Wisenet WAVE pre-installed, 8TB raw (7TB usable after disk formatting &amp; JBOD configuration), 470 Mbps recording B/W, 8 HDD Bay  (3.5" with up to 7 hot plug storage drives), AMD EPYC, 8GB RAM, 480GB SSD OS drive, Windows 10 IoT Enterprise, Nvidia GPU, MiniDP output, VGA output, Dual GbE NICs, IPMI, 750W power supply, Keyboard and mouse included, Rail kit included</t>
  </si>
  <si>
    <t>WRR-Q-A200W-12TB</t>
  </si>
  <si>
    <t>2U Wisenet WAVE Network Video Recorder with 4 Professional licenses, Wisenet WAVE pre-installed, 12TB raw (11TB usable after disk formatting &amp; JBOD configuration), 470 Mbps recording B/W, 8 HDD Bay  (3.5" with up to 7 hot plug storage drives), AMD EPYC, 8GB RAM, 480GB SSD OS drive, Windows 10 IoT Enterprise, Nvidia GPU, MiniDP output, VGA output, Dual GbE NICs, IPMI, 750W power supply, Keyboard and mouse included, Rail kit included</t>
  </si>
  <si>
    <t>WRR-Q-A200W-16TB</t>
  </si>
  <si>
    <t>2U Wisenet WAVE Network Video Recorder with 4 Professional licenses, Wisenet WAVE pre-installed, 16TB raw (14TB usable after disk formatting &amp; JBOD configuration), 470 Mbps recording B/W, 8 HDD Bay  (3.5" with up to 7 hot plug storage drives), AMD EPYC, 8GB RAM, 480GB SSD OS drive, Windows 10 IoT Enterprise, Nvidia GPU, MiniDP output, VGA output, Dual GbE NICs, IPMI, 750W power supply, Keyboard and mouse included, Rail kit included</t>
  </si>
  <si>
    <t>WRR-Q-A200W-20TB</t>
  </si>
  <si>
    <t>2U Wisenet WAVE Network Video Recorder with 4 Professional licenses, Wisenet WAVE pre-installed, 20TB raw (18TB usable after disk formatting &amp; JBOD configuration), 470 Mbps recording B/W, 8 HDD Bay  (3.5" with up to 7 hot plug storage drives), AMD EPYC, 8GB RAM, 480GB SSD OS drive, Windows 10 IoT Enterprise, Nvidia GPU, MiniDP output, VGA output, Dual GbE NICs, IPMI, 750W power supply, Keyboard and mouse included, Rail kit included</t>
  </si>
  <si>
    <t>WRR-Q-A200W-24TB</t>
  </si>
  <si>
    <t>2U Wisenet WAVE Network Video Recorder with 4 Professional licenses, Wisenet WAVE pre-installed, 24TB raw (22TB usable after disk formatting &amp; JBOD configuration), 470 Mbps recording B/W, 8 HDD Bay  (3.5" with up to 7 hot plug storage drives), AMD EPYC, 8GB RAM, 480GB SSD OS drive, Windows 10 IoT Enterprise, Nvidia GPU, MiniDP output, VGA output, Dual GbE NICs, IPMI, 750W power supply, Keyboard and mouse included, Rail kit included</t>
  </si>
  <si>
    <t>WRR-Q-A200W-28TB</t>
  </si>
  <si>
    <t>2U Wisenet WAVE Network Video Recorder with 4 Professional licenses, Wisenet WAVE pre-installed, 28TB raw (26TB usable after disk formatting &amp; JBOD configuration), 470 Mbps recording B/W, 8 HDD Bay  (3.5" with up to 7 hot plug storage drives), AMD EPYC, 8GB RAM, 480GB SSD OS drive, Windows 10 IoT Enterprise, Nvidia GPU, MiniDP output, VGA output, Dual GbE NICs, IPMI, 750W power supply, Keyboard and mouse included, Rail kit included</t>
  </si>
  <si>
    <t>WRR-Q-A200W-36TB</t>
  </si>
  <si>
    <t>2U Wisenet WAVE Network Video Recorder with 4 Professional licenses, Wisenet WAVE pre-installed, 36TB raw (33TB usable after disk formatting &amp; JBOD configuration), 470 Mbps recording B/W, 8 HDD Bay  (3.5" with up to 7 hot plug storage drives), AMD EPYC, 8GB RAM, 480GB SSD OS drive, Windows 10 IoT Enterprise, Nvidia GPU, MiniDP output, VGA output, Dual GbE NICs, IPMI, 750W power supply, Keyboard and mouse included, Rail kit included</t>
  </si>
  <si>
    <t>WRR-Q-A200W-48TB</t>
  </si>
  <si>
    <t>2U Wisenet WAVE Network Video Recorder with 4 Professional licenses, Wisenet WAVE pre-installed, 48TB raw (44TB usable after disk formatting &amp; JBOD configuration), 470 Mbps recording B/W, 8 HDD Bay  (3.5" with up to 7 hot plug storage drives), AMD EPYC, 8GB RAM, 480GB SSD OS drive, Windows 10 IoT Enterprise, Nvidia GPU, MiniDP output, VGA output, Dual GbE NICs, IPMI, 750W power supply, Keyboard and mouse included, Rail kit included</t>
  </si>
  <si>
    <t>WRR-Q-A200W-60TB</t>
  </si>
  <si>
    <t>2U Wisenet WAVE Network Video Recorder with 4 Professional licenses, Wisenet WAVE pre-installed, 60TB raw (55TB usable after disk formatting &amp; JBOD configuration), 470 Mbps recording B/W, 8 HDD Bay  (3.5" with up to 7 hot plug storage drives), AMD EPYC, 8GB RAM, 480GB SSD OS drive, Windows 10 IoT Enterprise, Nvidia GPU, MiniDP output, VGA output, Dual GbE NICs, IPMI, 750W power supply, Keyboard and mouse included, Rail kit included</t>
  </si>
  <si>
    <t>WRR-Q-A200W-72TB</t>
  </si>
  <si>
    <t>2U Wisenet WAVE Network Video Recorder with 4 Professional licenses, Wisenet WAVE pre-installed, 72TB raw (67TB usable after disk formatting &amp; JBOD configuration), 470 Mbps recording B/W, 8 HDD Bay  (3.5" with up to 7 hot plug storage drives), AMD EPYC, 8GB RAM, 480GB SSD OS drive, Windows 10 IoT Enterprise, Nvidia GPU, MiniDP output, VGA output, Dual GbE NICs, IPMI, 750W power supply, Keyboard and mouse included, Rail kit included</t>
  </si>
  <si>
    <t>WRR-Q-A200W-84TB</t>
  </si>
  <si>
    <t>2U Wisenet WAVE Network Video Recorder with 4 Professional licenses, Wisenet WAVE pre-installed, 84TB raw (78TB usable after disk formatting &amp; JBOD configuration), 470 Mbps recording B/W, 8 HDD Bay  (3.5" with up to 7 hot plug storage drives), AMD EPYC, 8GB RAM, 480GB SSD OS drive, Windows 10 IoT Enterprise, Nvidia GPU, MiniDP output, VGA output, Dual GbE NICs, IPMI, 750W power supply, Keyboard and mouse included, Rail kit included</t>
  </si>
  <si>
    <t>WRR-Q-A201W-12TB</t>
  </si>
  <si>
    <t>2U Wisenet WAVE Network Video Recorder with 4 Professional licenses, Wisenet WAVE pre-installed, 12TB raw (7TB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</si>
  <si>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WRR-Q-A201W-16TB</t>
  </si>
  <si>
    <t>2U Wisenet WAVE Network Video Recorder with 4 Professional licenses, Wisenet WAVE pre-installed, 16TB raw (11TB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</si>
  <si>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WRR-Q-A201W-20TB</t>
  </si>
  <si>
    <t>2U Wisenet WAVE Network Video Recorder with 4 Professional licenses, Wisenet WAVE pre-installed, 20TB raw (14TB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</si>
  <si>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WRR-Q-A201W-24TB</t>
  </si>
  <si>
    <t>2U Wisenet WAVE Network Video Recorder with 4 Professional licenses, Wisenet WAVE pre-installed, 24TB raw (18TB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</si>
  <si>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WRR-Q-A201W-32TB</t>
  </si>
  <si>
    <t>2U Wisenet WAVE Network Video Recorder with 4 Professional licenses, Wisenet WAVE pre-installed, 32TB raw (22TB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</si>
  <si>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WRR-Q-A201W-40TB</t>
  </si>
  <si>
    <t>2U Wisenet WAVE Network Video Recorder with 4 Professional licenses, Wisenet WAVE pre-installed, 40TB raw (29TB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</si>
  <si>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WRR-Q-A201W-48TB</t>
  </si>
  <si>
    <t>2U Wisenet WAVE Network Video Recorder with 4 Professional licenses, Wisenet WAVE pre-installed, 48TB raw (37TB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</si>
  <si>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WRR-Q-A201W-56TB</t>
  </si>
  <si>
    <t>2U Wisenet WAVE Network Video Recorder with 4 Professional licenses, Wisenet WAVE pre-installed, 56TB raw (44TB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</si>
  <si>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WRR-Q-A201W-64TB</t>
  </si>
  <si>
    <t>2U Wisenet WAVE Network Video Recorder with 4 Professional licenses, Wisenet WAVE pre-installed, 64TB raw (52TB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</si>
  <si>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WRR-Q-A201W-72TB</t>
  </si>
  <si>
    <t>2U Wisenet WAVE Network Video Recorder with 4 Professional licenses, Wisenet WAVE pre-installed, 72TB raw (59TB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</si>
  <si>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WRR-Q-A201W-80TB</t>
  </si>
  <si>
    <t>2U Wisenet WAVE Network Video Recorder with 4 Professional licenses, Wisenet WAVE pre-installed, 80TB raw (67TB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</si>
  <si>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WRR-Q-A201W-96TB</t>
  </si>
  <si>
    <t>2U Wisenet WAVE Network Video Recorder with 4 Professional licenses, Wisenet WAVE pre-installed, 96TB raw (78TB usable after disk formatting &amp; RAID 5 configuration), 470 Mbps recording B/W, 12 HDD Bay (3.5" with up to 10 hot plug storage drives), AMD EPYC, 16GB RAM, Dual 480GB SSD OS drives (RAID 1), Windows 10 IoT Enterprise, Support RAID 0/1/5/6 + 2GB cache, Nvidia GPU, MiniDP output, VGA output, Dual GbE NICs, IPMI, Redundant 750W power supplies, Keyboard and mouse included, Rail kit included</t>
  </si>
  <si>
    <t>SMT-3230PV</t>
  </si>
  <si>
    <t>32" PVM monitor (Black)</t>
  </si>
  <si>
    <t>32" IP public view monitor,1080p (1920x1080), HDMI, VGA, Ethernet, 16:9 aspect ratio, Built-in speaker (2x2 W), VESA mountable (100 x 100mm / 200 x 100mm), black casing, face detection display for visual deterrent, 2MP IP camera built-in, 4.6mm fixed lens(73.8°H), 150dB WDR, H.265/H.264/MJPEG, HDMI input, slide show &amp; live video, power supply included (12VDC)</t>
  </si>
  <si>
    <t>SMT-3231PV  -&gt; 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</si>
  <si>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SMT-2730PV</t>
  </si>
  <si>
    <t>27" PVM monitor (Black)</t>
  </si>
  <si>
    <t>27" IP public view monitor,1080p (1920x1080), HDMI, VGA, Ethernet, 16:9 aspect ratio, Built-in speaker (2x2 W), VESA mountable (100 x 100mm / 200 x 100mm), black casing, face detection display for visual deterrent, 2MP IP camera built-in, 4.6mm fixed lens(73.8°H), 150dB WDR, H.265/H.264/MJPEG, HDMI input, slide show &amp; live video, power supply included (12VDC)</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</si>
  <si>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</si>
  <si>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SMT-3234</t>
  </si>
  <si>
    <t>32" LED Monitor</t>
  </si>
  <si>
    <t>32" LED Monitor, 1080p (1920x1080), DVI, HDMI, VGA, CVBS, 16:9 aspect ratio, Built-in Speaker (2W X 2), VESA DPM Compatible (100x100mm)</t>
  </si>
  <si>
    <t>Recording - Adapter</t>
  </si>
  <si>
    <t>SRX-AU121I</t>
  </si>
  <si>
    <t>Audio Adapter for DVR</t>
  </si>
  <si>
    <t>Optional D-Sub adapter with 12 RCA audio connector for SRD-16XX series</t>
  </si>
  <si>
    <t>SHP-1560FW</t>
  </si>
  <si>
    <t>White color PTZ-Plus flush mount. Compatible with XNP-9250/9250R/8250/8250R/6400/6400R, QNP-6320R/6250R</t>
  </si>
  <si>
    <t>SBP-125WMW</t>
  </si>
  <si>
    <t>Outdoor wall mount for outdoor Flat-Eye (QNE-8011R and QNE-8021R), white color</t>
  </si>
  <si>
    <t>SPB-PTZ7</t>
  </si>
  <si>
    <t>Accessory, tinted replacement Bubble for Outdoor PTZ: XNP-6320H/63210H, QNP-6230H, HCP-6320HA</t>
  </si>
  <si>
    <t>SBV-120WC</t>
  </si>
  <si>
    <t>Weather cap for the following outdoor domes: XNV-6011 / 6020R / 8020R / 8030R / 8040R, QNV- 6010R / 6020R / 6030R / 7010R / 7020R / 7030R, LNV- 6011R / 6021R / 6031R, HCV- 7010R / 7010RA / 7020R / 7020RA / 7030R / 7030RA</t>
  </si>
  <si>
    <t>SPE-1620</t>
  </si>
  <si>
    <t>Encoder, 16CH H.265/H.264/MJPEG, 15fps @ 2MP, AHD/CVI/TVI/CVBS compatible, RS-485/422 Interface, Pelco C when using CVBS or ACP up-coax protocol @ AHD,  ONVIF protocol support, HDMI output, I/O 16/4, Audio in/out 4/1, 12VDC</t>
  </si>
  <si>
    <t>XRN-3210B4</t>
  </si>
  <si>
    <t>8K NVR (Intel based), 32CH, No HDD,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</si>
  <si>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XRN-3210B4-12TB</t>
  </si>
  <si>
    <t>8K NVR (Intel based), 32CH, 12TB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</si>
  <si>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XRN-3210B4-16TB</t>
  </si>
  <si>
    <t>8K NVR (Intel based), 32CH, 16TB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</si>
  <si>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XRN-3210B4-20TB</t>
  </si>
  <si>
    <t>8K NVR (Intel based), 32CH, 20TB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</si>
  <si>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XRN-3210B4-24TB</t>
  </si>
  <si>
    <t>8K NVR (Intel based), 32CH, 24TB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</si>
  <si>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XRN-3210B4-32TB</t>
  </si>
  <si>
    <t>8K NVR (Intel based), 32CH, 32TB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</si>
  <si>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XRN-3210B4-40TB</t>
  </si>
  <si>
    <t>8K NVR (Intel based), 32CH, 40TB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</si>
  <si>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XRN-3210B4-48TB</t>
  </si>
  <si>
    <t>8K NVR (Intel based), 32CH, 48TB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</si>
  <si>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XRN-3210B4-56TB</t>
  </si>
  <si>
    <t>8K NVR (Intel based), 32CH, 56TB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</si>
  <si>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XRN-3210B4-64TB</t>
  </si>
  <si>
    <t>8K NVR (Intel based), 32CH, 64TB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</si>
  <si>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XRN-3210B4-88TB</t>
  </si>
  <si>
    <t>8K NVR (Intel based), 32CH, 80TB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</si>
  <si>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XRN-3210B4-96TB</t>
  </si>
  <si>
    <t>8K NVR (Intel based), 32CH, 96TB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</si>
  <si>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XRN-3210B4-104TB</t>
  </si>
  <si>
    <t>8K NVR (Intel based), 32CH, 104TB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</si>
  <si>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XRN-3210B4-112TB</t>
  </si>
  <si>
    <t>8K NVR (Intel based), 32CH, 112TB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</si>
  <si>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XRN-3210B4-120TB</t>
  </si>
  <si>
    <t>8K NVR (Intel based), 32CH, 120TB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</si>
  <si>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XRN-3210B4-128TB</t>
  </si>
  <si>
    <t>8K NVR (Intel based), 32CH, 128TB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</si>
  <si>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XRN-3210B4-140TB</t>
  </si>
  <si>
    <t>8K NVR (Intel based), 32CH, 140TB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</si>
  <si>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XRN-3210B4-150TB</t>
  </si>
  <si>
    <t>8K NVR (Intel based), 32CH, 150TB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</si>
  <si>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XRN-3210B4-160TB</t>
  </si>
  <si>
    <t>8K NVR (Intel based), 32CH, 160TB RAW,  H.265/H.264/MJPEG, ARB (Automatic Recovery Backup) &amp; Failover (N+1), 400Mbps recording/ up to 32Mbps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</si>
  <si>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XRN-6410DB4</t>
  </si>
  <si>
    <t>8K NVR (Intel based), 64CH, No HDD,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HDD Hot Swapping is available when RAID Mode is configure. (NOTE:  RAID cannot be configured with this HDD configuration).</t>
  </si>
  <si>
    <t>XRN-6410DB4-12TB</t>
  </si>
  <si>
    <t>8K NVR (Intel based), 64CH, 12TB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(4TB * 3 RAID 5/6 Ready). Field configuration and setup required (recording storage - RAID 5: 8TB). HDD Hot Swapping is available when RAID Mode is configure.</t>
  </si>
  <si>
    <t>XRN-6410DB4-16TB</t>
  </si>
  <si>
    <t>8K NVR (Intel based), 64CH, 16TB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(4TB * 4 RAID 5/6 Ready). Field configuration and setup required (recording storage - RAID 5: 12TB or RAID 6: 8TB). HDD Hot Swapping is available when RAID Mode is configure.</t>
  </si>
  <si>
    <t>XRN-6410DB4-20TB</t>
  </si>
  <si>
    <t>8K NVR (Intel based), 64CH, 20TB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(4TB * 5 RAID 5/6 Ready). Field configuration and setup required (recording storage - RAID 5: 16TB or RAID 6: 12TB). HDD Hot Swapping is available when RAID Mode is configure.</t>
  </si>
  <si>
    <t>XRN-6410DB4-24TB</t>
  </si>
  <si>
    <t>8K NVR (Intel based), 64CH, 24TB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(4TB * 6 RAID 5/6 Ready). Field configuration and setup required (recording storage - RAID 5: 20TB or RAID 6: 16TB). HDD Hot Swapping is available when RAID Mode is configure.</t>
  </si>
  <si>
    <t>XRN-6410DB4-32TB</t>
  </si>
  <si>
    <t>8K NVR (Intel based), 64CH, 32TB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(8TB * 4 RAID 5/6 Ready). Field configuration and setup required (recording storage - RAID 5: 24TB or RAID 6: 20TB). HDD Hot Swapping is available when RAID Mode is configure.</t>
  </si>
  <si>
    <t>XRN-6410DB4-40TB</t>
  </si>
  <si>
    <t>8K NVR (Intel based), 64CH, 40TB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(8TB * 5 RAID 5/6 Ready). Field configuration and setup required (recording storage -  RAID 5: 32TB or RAID 5: 24TB). HDD Hot Swapping is available when RAID Mode is configure.</t>
  </si>
  <si>
    <t>XRN-6410DB4-48TB</t>
  </si>
  <si>
    <t>8K NVR (Intel based), 64CH, 48TB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(8TB * 6 RAID 5/6 Ready). Field configuration and setup required (recording storage - RAID 5: 40TB or RAID 6: 32TB). HDD Hot Swapping is available when RAID Mode is configure.</t>
  </si>
  <si>
    <t>XRN-6410DB4-56TB</t>
  </si>
  <si>
    <t>8K NVR (Intel based), 64CH, 56TB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(8TB * 7 RAID 5/6 Ready). Field configuration and setup required (recording storage - RAID 5: 48TB or RAID 6: 40TB). HDD Hot Swapping is available when RAID Mode is configure.</t>
  </si>
  <si>
    <t>XRN-6410DB4-64TB</t>
  </si>
  <si>
    <t>8K NVR (Intel based), 64CH, 64TB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(8TB * 8 RAID 5/6 Ready). Field configuration and setup required (recording storage - RAID 5: 56TB or RAID 6: 48TB). HDD Hot Swapping is available when RAID Mode is configure.</t>
  </si>
  <si>
    <t>XRN-6410DB4-88TB</t>
  </si>
  <si>
    <t>8K NVR (Intel based), 64CH, 88TB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(8TB * 11 RAID 5 Ready). Field configuration and setup required (recording storage - RAID 5: 72TB). HDD Hot Swapping is available when RAID Mode is configure.</t>
  </si>
  <si>
    <t>XRN-6410DB4-96TB</t>
  </si>
  <si>
    <t>8K NVR (Intel based), 64CH, 96TB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(8TB * 12 RAID 5/6 Ready). Field configuration and setup required (recording storage - RAID 5: 80TB or RAID 6: 64TB). HDD Hot Swapping is available when RAID Mode is configure.</t>
  </si>
  <si>
    <t>XRN-6410DB4-104TB</t>
  </si>
  <si>
    <t>8K NVR (Intel based), 64CH, 104TB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(8TB * 13 RAID 5/6 Ready). Field configuration and setup required (recording storage - RAID 5: 88TB or RAID 6: 72TB). HDD Hot Swapping is available when RAID Mode is configure.</t>
  </si>
  <si>
    <t>XRN-6410DB4-112TB</t>
  </si>
  <si>
    <t>8K NVR (Intel based), 64CH, 112TB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(8TB * 14 RAID 5/6 Ready). Field configuration and setup required (recording storage - RAID 5: 96TB or RAID 6: 80TB). HDD Hot Swapping is available when RAID Mode is configure.</t>
  </si>
  <si>
    <t>XRN-6410DB4-120TB</t>
  </si>
  <si>
    <t>8K NVR (Intel based), 64CH, 120TB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(8TB * 15 RAID 5/6 Ready). Field configuration and setup required (recording storage - RAID 5: 104TB or RAID 6: 88TB). HDD Hot Swapping is available when RAID Mode is configure.</t>
  </si>
  <si>
    <t>XRN-6410DB4-128TB</t>
  </si>
  <si>
    <t>8K NVR (Intel based), 64CH, 128TB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(8TB * 16 RAID 5/6 Ready). Field configuration and setup required (recording storage - RAID 5: 112TB or RAID 6: 96TB). HDD Hot Swapping is available when RAID Mode is configure.</t>
  </si>
  <si>
    <t>XRN-6410DB4-140TB</t>
  </si>
  <si>
    <t>8K NVR (Intel based), 64CH, 140TB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(10TB * 14 RAID 5/6 Ready). Field configuration and setup required (recording storage - RAID 5: 120TB or RAID 6: 100TB). HDD Hot Swapping is available when RAID Mode is configure.</t>
  </si>
  <si>
    <t>XRN-6410DB4-150TB</t>
  </si>
  <si>
    <t>8K NVR (Intel based), 64CH, 150TB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(10TB * 15 RAID 5/6 Ready). Field configuration and setup required (recording storage - RAID 5: 130TB or RAID 6: 110TB). HDD Hot Swapping is available when RAID Mode is configure.</t>
  </si>
  <si>
    <t>XRN-6410DB4-160TB</t>
  </si>
  <si>
    <t>8K NVR (Intel based), 64CH, 160TB RAW,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(10TB * 16 RAID 5/6 Ready). Field configuration and setup required (recording storage - RAID 5: 140TB or RAID 6: 120TB). HDD Hot Swapping is available when RAID Mode is configure.</t>
  </si>
  <si>
    <t>SMT-1935</t>
  </si>
  <si>
    <t>4:3 19" LED Monitor</t>
  </si>
  <si>
    <t>19" LED Monitor, 600TVL (1280 x 1024),  2 BNC Loop Through, HDMI, VGA, 4:3 aspect ratio, Built-in Speaker (2X1W),  VESA DPM Compatible</t>
  </si>
  <si>
    <t>TNO-4041T</t>
  </si>
  <si>
    <t>VGA Thermal Camera
 for PT Unit</t>
  </si>
  <si>
    <r>
      <rPr>
        <sz val="12"/>
        <color rgb="FF000000"/>
        <rFont val="Arial"/>
        <family val="2"/>
      </rPr>
      <t xml:space="preserve">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
</t>
    </r>
    <r>
      <rPr>
        <b/>
        <sz val="12"/>
        <color rgb="FF000000"/>
        <rFont val="Arial"/>
        <family val="2"/>
      </rPr>
      <t xml:space="preserve">This product is subject to the Thermal agreement. </t>
    </r>
  </si>
  <si>
    <r>
      <t>Wisenet T network outdoor thermal positioning camera (uncooled), 640x480 @ 30fps, 35mm fixed focal lens (17.2°), pan: 360° endless, Tilt: -90°~ 40°, triple codec H.265/H.264/MJPEG with Wisestream II, SD card, advanced video analytics and sound classification, PTZ handover, open platform, DIS(Gyro), integrated back box, IP66, IK10, 24VAC, white color</t>
    </r>
    <r>
      <rPr>
        <b/>
        <sz val="12"/>
        <color indexed="8"/>
        <rFont val="Arial"/>
        <family val="2"/>
      </rPr>
      <t xml:space="preserve">
This product is subject to the Thermal agreement. </t>
    </r>
  </si>
  <si>
    <t>TNO-4041TR</t>
  </si>
  <si>
    <r>
      <rPr>
        <sz val="12"/>
        <color rgb="FF000000"/>
        <rFont val="Arial"/>
        <family val="2"/>
      </rPr>
      <t xml:space="preserve">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
</t>
    </r>
    <r>
      <rPr>
        <b/>
        <sz val="12"/>
        <color rgb="FF000000"/>
        <rFont val="Arial"/>
        <family val="2"/>
      </rPr>
      <t xml:space="preserve">This product is subject to the Thermal agreement. </t>
    </r>
  </si>
  <si>
    <r>
      <rPr>
        <sz val="12"/>
        <color rgb="FF000000"/>
        <rFont val="Arial"/>
        <family val="2"/>
      </rPr>
      <t xml:space="preserve">Wisenet T network outdoor vandal Radiometric bullet camera (uncooled), 640x480 @ 30fps, 19mm fixed focal lens (32°), triple codec H.265/H.264/MJPEG with Wisestream II, SD card, advanced video analytics and sound classification, PTZ handover, up to 6 user programmable temperature detection areas, temperature detection range is from (-4°F ~ 266°F) , open platform, DIS(Gyro), integrated back box, IP66, IK10, PoE/12VDC/24VAC, white color
</t>
    </r>
    <r>
      <rPr>
        <b/>
        <sz val="12"/>
        <color rgb="FF000000"/>
        <rFont val="Arial"/>
        <family val="2"/>
      </rPr>
      <t xml:space="preserve">This product is subject to the Thermal agreement. </t>
    </r>
  </si>
  <si>
    <t>SMT-2701PVM</t>
  </si>
  <si>
    <t>27" Public View Monitor</t>
  </si>
  <si>
    <t>27" IP public view monitor,1080p (1920x1080), HDMI, VGA, Ethernet, 16:9 aspect ratio, Built-in speaker (2x2 W), VESA mountable (100 x 100mm / 200 x 100mm), black casing, face detection display for visual deterrent, customizable text overlay with pre-configured "recording in progress" OSD,  2MP IP camera built-in, 4.6mm fixed lens(73.8°H), 150dB WDR, H.265/H.264/MJPEG, WiseStream II compression technology, micro SD/SDHC/SDXC, bi-directional audio, hallway view mode</t>
  </si>
  <si>
    <t>QRN-820S</t>
  </si>
  <si>
    <t>4K NVR, no HDD, supports: 8 channels with 8 PoE ports (PoE Budget 65W), H.265/H.264/MJPEG, ARB (Automatic Recovery Backup), 1 fixed internal SATA HDDs (6TB max), max. resolution of 8MP recording/display, QR code connect, Dual track recording, Advanced GU</t>
  </si>
  <si>
    <t>QRN-820S-2TB</t>
  </si>
  <si>
    <t>4K NVR, 2TB RAW, supports: 8 channels with 8 PoE ports (PoE Budget 65W), H.265/H.264/MJPEG, ARB (Automatic Recovery Backup), 1 fixed internal SATA HDDs (6TB max), max. resolution of 8MP recording/display, QR code connect, Dual track recording, Advanced GUI​</t>
  </si>
  <si>
    <t>QRN-820S-4TB</t>
  </si>
  <si>
    <t>4K NVR, 4TB RAW, supports: 8 channels with 8 PoE ports (PoE Budget 65W), H.265/H.264/MJPEG, ARB (Automatic Recovery Backup), 1 fixed internal SATA HDDs (6TB max), max. resolution of 8MP recording/display, QR code connect, Dual track recording, Advanced GUI​</t>
  </si>
  <si>
    <t>QRN-820S-6TB</t>
  </si>
  <si>
    <t>4K NVR, 6TB RAW, supports: 8 channels with 8 PoE ports (PoE Budget 65W), H.265/H.264/MJPEG, ARB (Automatic Recovery Backup), 1 fixed internal SATA HDDs (6TB max), max. resolution of 8MP recording/display, QR code connect, Dual track recording, Advanced GUI​</t>
  </si>
  <si>
    <t>PNM-9084RQZ</t>
  </si>
  <si>
    <t>Wisenet P series network vandal outdoor Multi-sensor Multi-Directional dome camera, 2MP x 4ch multi-directional camera, Motorized PTRZ support, Max. 30fps@2MP(H.265, H.264),3.2~10mm(3.1x) motorized varifocal, IR viewable length: 30m, H.265, H.264, MJPEG with WiseStream II technology, 120dB WDR, defocus detection, built in analytics, true D/N, 4x SD card, hallway view, HLC, defog detection, Bi-Directional Audio,  Alarm I/O 1/1, IP66, IK10, NEMA4X, -40°C ~ +55°C (-40°F ~ +131°F), White, Gyro Sensor DIS, HPoE Injector included</t>
  </si>
  <si>
    <t>SBP-301HM4</t>
  </si>
  <si>
    <r>
      <t>Medium Cap Adapter (Aluminum) Accessory,</t>
    </r>
    <r>
      <rPr>
        <b/>
        <sz val="12"/>
        <color rgb="FF000000"/>
        <rFont val="Arial"/>
        <family val="2"/>
      </rPr>
      <t xml:space="preserve"> </t>
    </r>
    <r>
      <rPr>
        <sz val="12"/>
        <color rgb="FF000000"/>
        <rFont val="Arial"/>
        <family val="2"/>
      </rPr>
      <t>(SCD-6083R, SCD-5080, SCD-5082, SCD-5083, SCD-5083R, SND-6011R, SNF-7010, SNF-7010V, SNF-7010VM, SND-L6083R, SND-L5083R, HCD-6070R/6080R) Works with Mounts (SBP-300WM1, SBP300WM, SBP-300CM, SBP-300LM), Ivory</t>
    </r>
  </si>
  <si>
    <t>SBP-201HM</t>
  </si>
  <si>
    <t>Cap Adapter for the PNM-9020V, HCM-9020VQ Multi-Sensor.</t>
  </si>
  <si>
    <t>SPD-151</t>
  </si>
  <si>
    <t>48CH Network Video Decoder</t>
  </si>
  <si>
    <t>Video decoding up to 48 cameras on HDMI / VGA, 1 camera decoding on BNC, Max. 4K resolution@HDMI, Max. 1080p@VGA, Various view mode ( HDMI 1 / 2x2 / 3x3 / 4x4 / 5x5 / 6x6 (32Ch Only,VGA 1 / 2x2 / 3x3 / 4x4,BNC 1 Tile merge support), 12V DC, PoE, Up to 49CH, H.265 / H.264 / MJPEG codec, Layout Sequence Support, Management using Web-Viewer</t>
  </si>
  <si>
    <t>TNO-4051T</t>
  </si>
  <si>
    <t>VGA Thermal Camera for PT Unit</t>
  </si>
  <si>
    <r>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
This product is subject to the Thermal agreement.</t>
    </r>
    <r>
      <rPr>
        <b/>
        <sz val="12"/>
        <color rgb="FF000000"/>
        <rFont val="Arial"/>
        <family val="2"/>
      </rPr>
      <t xml:space="preserve"> </t>
    </r>
  </si>
  <si>
    <t>TNU-X6320E2WT1-Z</t>
  </si>
  <si>
    <t>Explosion proof Camera</t>
  </si>
  <si>
    <t>Explosion proof positioning camera using the XNZ-6320 110VAC Only, with Wiper, cLCus C1/D1 certification, -40°C ~ +60°C (-40°F ~ +140°F), IP66/IP67, "-Z" for cLCus C1/D1</t>
  </si>
  <si>
    <t>TNU-X6320E2WT2-C</t>
  </si>
  <si>
    <t xml:space="preserve">Explosion proof positioning camera using the XNZ-6320 110VAC Only, with Wiper, cLCus C1/D1 certification, -60°C ~ +40°C (-67°F ~ +104°F), IP66/IP67, "-C" for cLC CSA </t>
  </si>
  <si>
    <t>TNU-X6320E2F2WT1-Z</t>
  </si>
  <si>
    <t>Explosion proof positioning camera using the XNZ-6320 110VAC Only, Single Mode Fiber with Wiper, cLCus C1/D1 certification, -40°C ~ +60°C (-40°F ~ +140°F), IP66/IP67, "-Z" for cLCus C1/D1</t>
  </si>
  <si>
    <t>TNU-X6320E2F2WT2-C</t>
  </si>
  <si>
    <t xml:space="preserve">Explosion proof positioning camera using the XNZ-6320 110VAC Only, Single Mode Fiber with Wiper, cLCus C1/D1 certification, -60°C ~ +40°C (-67°F ~ +104°F), IP66/IP67, "-C" for cLC CSA </t>
  </si>
  <si>
    <t>TNU-X6320E1WT1-Z</t>
  </si>
  <si>
    <t>Explosion proof positioning camera using the XNZ-6320 24VAC Only, with Wiper, cLCus C1/D1 certification, -40°C ~ +60°C (-40°F ~ +140°F), IP66/IP67, "-Z" for cLCus C1/D1</t>
  </si>
  <si>
    <t>TNU-X6320E1WT2-C</t>
  </si>
  <si>
    <t xml:space="preserve">Explosion proof positioning camera using the XNZ-6320 24VAC Only, with Wiper, cLCus C1/D1 certification, -60°C ~ +40°C (-67°F ~ +104°F), IP66/IP67, "-C" for cLC CSA </t>
  </si>
  <si>
    <t>TNU-X6320E1F2WT1-Z</t>
  </si>
  <si>
    <t>Explosion proof positioning camera using the XNZ-6320 24VAC Only, Single Mode Fiber with Wiper, cLCus C1/D1 certification, -40°C ~ +60°C (-40°F ~ +140°F), IP66/IP67, "-Z" for cLCus C1/D1</t>
  </si>
  <si>
    <t>TNU-X6320E1F2WT2-C</t>
  </si>
  <si>
    <t xml:space="preserve">Explosion proof positioning camera using the XNZ-6320 24VAC Only, Single Mode Fiber with Wiper, cLCus C1/D1 certification, -60°C ~ +40°C (-67°F ~ +104°F), IP66/IP67, "-C" for cLC CSA </t>
  </si>
  <si>
    <t>TNU-X6320E2WT1-M</t>
  </si>
  <si>
    <t xml:space="preserve">Explosion proof positioning camera using the XNZ-6320 110VAC Only, with Wiper, cLCus C1/D1 certification, -40°C ~ +60°C (-40°F ~ +140°F), IP66/IP67, "-M" for INMETRO </t>
  </si>
  <si>
    <t>TNU-X6320E2F2WT1-M</t>
  </si>
  <si>
    <t xml:space="preserve">Explosion proof positioning camera using the XNZ-6320 110VAC Only, Single Mode Fiber with Wiper, cLCus C1/D1 certification, -40°C ~ +60°C (-40°F ~ +140°F), IP66/IP67, "-M" for INMETRO </t>
  </si>
  <si>
    <t>TNU-X6320E1WT1-M</t>
  </si>
  <si>
    <t xml:space="preserve">Explosion proof positioning camera using the XNZ-6320 24VAC Only, with Wiper, cLCus C1/D1 certification, -40°C ~ +60°C (-40°F ~ +140°F), IP66/IP67, "-M" for INMETRO </t>
  </si>
  <si>
    <t>TNU-X6320E1F2WT1-M</t>
  </si>
  <si>
    <t xml:space="preserve">Explosion proof positioning camera using the XNZ-6320 24VAC Only, Single Mode Fiber with Wiper, cLCus C1/D1 certification, -40°C ~ +60°C (-40°F ~ +140°F), IP66/IP67, "-M" for INMETRO </t>
  </si>
  <si>
    <t>SHP-3701F</t>
  </si>
  <si>
    <t>PTZ In-Ceiling flush mount accessory for: XNP-6320/6321, QNP-6230/6250/6320</t>
  </si>
  <si>
    <t>SBP-100S</t>
  </si>
  <si>
    <r>
      <t>Stainless steel mount strap (</t>
    </r>
    <r>
      <rPr>
        <b/>
        <sz val="12"/>
        <color rgb="FFFF0000"/>
        <rFont val="Arial"/>
        <family val="2"/>
      </rPr>
      <t>QTY of 2</t>
    </r>
    <r>
      <rPr>
        <sz val="12"/>
        <color rgb="FF000000"/>
        <rFont val="Arial"/>
        <family val="2"/>
      </rPr>
      <t>) for wall pole mount: SBP-156WMW, SBP-300PMW, SBP-300PM</t>
    </r>
  </si>
  <si>
    <t>SBP-060S / SBP-150S</t>
  </si>
  <si>
    <t>SHP-1560FPW</t>
  </si>
  <si>
    <t>Plenum rated PTZ-Plus flush mount, white color. Compatible with XNP-9250/9250R/8250/8250R/6400/6400R, QNP-6320R/6250R</t>
  </si>
  <si>
    <t>SKY-SW05m-001</t>
  </si>
  <si>
    <t>Network Switch SW05m</t>
  </si>
  <si>
    <t>Switch SW05m (4 Port PoE+, with 100M Uplink)</t>
  </si>
  <si>
    <t>SKY-SW10m-001</t>
  </si>
  <si>
    <t>Network Switch SW10m</t>
  </si>
  <si>
    <t>Switch SW10m (8 Port PoE+, with 2xGig Uplink)</t>
  </si>
  <si>
    <t>SKY-SW18m-001</t>
  </si>
  <si>
    <t>Network Switch SW18m</t>
  </si>
  <si>
    <t>Switch SW18m (16 Port PoE+, with 2xGig Uplink)</t>
  </si>
  <si>
    <t>SKY-SW26m-001</t>
  </si>
  <si>
    <t>Network Switch SW26m</t>
  </si>
  <si>
    <t>Switch SW26m (24 Port PoE+, with 2xGig Uplink)</t>
  </si>
  <si>
    <t>PNM-9085RQZ</t>
  </si>
  <si>
    <t>Wisenet P series network vandal outdoor Multi-sensor Multi-Directional dome camera, 5MP x 4ch multi-directional camera, Motorized PTRZ support, Max. 30fps@5MP(H.265, H.264), 4.13~9.4mm(2.3x) motorized varifocal lens, IR viewable length: 30m, H.265, H.264, MJPEG with WiseStream II technology, 120dB WDR, defocus detection, built in analytics, true D/N, 4x SD card, hallway view, HLC, defog detection, Bi-Directional Audio,  Alarm I/O 1/1, IP66, IK10, NEMA4X, -40°C ~ +55°C (-40°F ~ +131°F), White, Gyro Sensor DIS, HPoE Injector included</t>
  </si>
  <si>
    <t>LNV-6032R</t>
  </si>
  <si>
    <t>L series outdoor vandal dome camera, 2MP @ 30fps,6mm fixed focal lens (51°), Double codec H.264/MJPEG, Wisestream II, 120dB WDR, IR LEDs, hallway view, SD card, IP66, IK10, PoE, White</t>
  </si>
  <si>
    <t>LND-6032R</t>
  </si>
  <si>
    <t>L series indoor dome camera, 2MP @ 30fps,6mm fixed focal lens (51°), Double codec H.264/MJPEG, Wisestream II, 120dB WDR, IR LEDs, hallway view, SD card, PoE, White</t>
  </si>
  <si>
    <t>LNO-6032R</t>
  </si>
  <si>
    <t>L series outdoor bullet camera, 2MP @ 30fps,6mm fixed focal lens (51°), Double codec H.264/MJPEG, Wisestream II, 120dB WDR, IR LEDs, hallway view, SD card, IP66, PoE, White</t>
  </si>
  <si>
    <t>SLA-2M2400D</t>
  </si>
  <si>
    <t>PNM-7000VD Lens module</t>
  </si>
  <si>
    <t>1/2.8" 2MP CMOS with a 2.4mm fixed focal lens, FoV: H: 135.4˚, V: 71.2˚, for the PNM-7000VD</t>
  </si>
  <si>
    <t>SLA-2M2800D</t>
  </si>
  <si>
    <t>1/2.8" 2MP CMOS with a 2.8mm fixed focal lens, FoV: H: 107.4˚, V: 62.2˚, for the PNM-7000VD</t>
  </si>
  <si>
    <t>SLA-2M3600D</t>
  </si>
  <si>
    <t>1/2.8" 2MP CMOS with a 3.6mm fixed focal lens, FoV: H: 94.8˚, V: 49.3˚, for the PNM-7000VD</t>
  </si>
  <si>
    <t>SLA-2M6000D</t>
  </si>
  <si>
    <t>1/2.8" 2MP CMOS with a 6.0mm fixed focal lens, FoV: H: 50.4˚, V: 28.8˚, for the PNM-7000VD</t>
  </si>
  <si>
    <t>SBD-120GP</t>
  </si>
  <si>
    <r>
      <t xml:space="preserve">Adaptor plate for Single, Double, 4" Octagon, supported cameras (QND-6070R/7080R, LND-6071R / 6072R, HCD-7070R/7070RA/6070R/6080R, HCV-7010R/7010RA/7020R/7020RA/7030R/7030RA) </t>
    </r>
    <r>
      <rPr>
        <b/>
        <sz val="12"/>
        <color rgb="FFFF0000"/>
        <rFont val="Arial"/>
        <family val="2"/>
      </rPr>
      <t>Pack of 5</t>
    </r>
  </si>
  <si>
    <t>SPB-VAN4</t>
  </si>
  <si>
    <t>Accessory, tinted replacement Bubble for SCV-6023R</t>
  </si>
  <si>
    <t>SPC-100AC</t>
  </si>
  <si>
    <t>24VAC module
QTY of 10</t>
  </si>
  <si>
    <t>24VAC module for the X Plus outdoor domes, compatible with QTY of 10</t>
  </si>
  <si>
    <t>SPB-IND72</t>
  </si>
  <si>
    <t>Tinted bubble (QND-6070R/7080R, LND-6071R)</t>
  </si>
  <si>
    <t>WRT-P-3101MW-1TB</t>
  </si>
  <si>
    <t>Micro form factor Wisenet WAVE Network Video Recorder with 4 Professional licenses, Wisenet WAVE pre-installed, 1TB raw, 45 Mbps recording B/W, (1) 2.5" HDD, (Gen 12) Intel Core i3, 8GB RAM, 256 GB SSD OS Drive, Windows 10 IoT Enterprise, (1) HDMI, (1) DisplayPort output, , 1 GbE NIC, , Keyboard and mouse included</t>
  </si>
  <si>
    <t>WRT-P-3101MW-2TB</t>
  </si>
  <si>
    <t>Micro form factor Wisenet WAVE Network Video Recorder with 4 Professional licenses, Wisenet WAVE pre-installed, 2TB raw, 45 Mbps recording B/W, (1) 2.5" HDD, (Gen 12) Intel Core i3, 8GB RAM, 256 GB SSD OS Drive, Windows 10 IoT Enterprise, (1) HDMI, (1) DisplayPort output, , 1 GbE NIC, , Keyboard and mouse included</t>
  </si>
  <si>
    <t>WWT-P-7201MW</t>
  </si>
  <si>
    <t xml:space="preserve">Micro form factor Wisenet WAVE Client Workstation for 2 monitor output, Wisenet WAVE pre-installed, (Gen 12) Intel Core i7, 16GB RAM, 256GB SSD OS Drive, Windows 10 IoT Enterprise, Single GbE NIC, (2) DisplayPort output, (2) DisplayPort to HDMI adapters included, Keyboard and Mouse Included </t>
  </si>
  <si>
    <t>WWT-P-7201ML</t>
  </si>
  <si>
    <t xml:space="preserve">Micro form factor Wisenet WAVE Client Workstation for 2 monitor output, Wisenet WAVE pre-installed, (Gen 12) Intel Core i7, 16GB RAM, 256GB SSD OS Drive, Ubuntu Linux 20.04 LTS, Single GbE NIC, (2) DisplayPort output, (2) DisplayPort to HDMI adapters included, Keyboard and Mouse Included </t>
  </si>
  <si>
    <t>WWT-P-3202W</t>
  </si>
  <si>
    <t>Small form factor Wisenet WAVE  Client Workstation for 2 monitor output, Wisenet WAVE pre-installed, (Gen 12) Intel Core i3, 16GB RAM, 256 SSD OS Drive, Windows 10 IoT Enterprise, Nvidia Quadro T400 GPU w/ (3) Mini DisplayPort output, Single GbE NIC, (2) MiniDisplayPort to HDMI adapters included, Keyboard and mouse included</t>
  </si>
  <si>
    <t>WWT-P-3202L</t>
  </si>
  <si>
    <t>Small form factor Wisenet WAVE  Client Workstation for 2 monitor output, Wisenet WAVE pre-installed, (Gen 12) Intel Core i3, 16GB RAM, 256 SSD OS Drive, Ubuntu Linux 20.04 LTS, Nvidia Quadro T400 GPU w/ (3) Mini DisplayPort output, Single GbE NIC, (2) MiniDisplayPort to HDMI adapters included, Keyboard and mouse included</t>
  </si>
  <si>
    <t>WWT-P-7402W</t>
  </si>
  <si>
    <t>Small form factor Wisenet WAVE  Client Workstation for 4 monitor output, Wisenet WAVE pre-installed, (Gen 12) Intel Core i7, 16GB RAM, 256 SSD OS Drive, Windows 10 IoT Enterprise, Nvidia Quadro T400 GPU w/ (3) mDP output, Single GbE NIC, (3) mDP to HDMI &amp; (1) DP to HDMI adapters included, Keyboard and mouse included</t>
  </si>
  <si>
    <t>WWT-P-7402L</t>
  </si>
  <si>
    <t>Small form factor Wisenet WAVE  Client Workstation for 4 monitor output, Wisenet WAVE pre-installed, (Gen 12) Intel Core i7, 16GB RAM, 256 SSD OS Drive, Ubuntu Linux 20.04 LTS, Nvidia Quadro T400 GPU w/ (3) mDP output, Single GbE NIC, (3) mDP to HDMI &amp; (1) DP to HDMI adapters included, Keyboard and mouse included</t>
  </si>
  <si>
    <t>QNP-6230H</t>
  </si>
  <si>
    <t>Wisenet Q network outdoor PTZ camera, 2MP, Full HD(1080p) 30fps, H.265/H.264/MJPEG, Optical Zoom Lens 23x (4.44-102.1mm), 120dB WDR, true D/N, 500°/sec Pan, SD/SDHC/SDXC, 24VAC/PoE+, Analytics, IP66, IK10, Heater on -58°F 24VAC</t>
  </si>
  <si>
    <t>Wisenet Q network outdoor PTZ camera, 2MP, Full HD(1080p) 60fps, triple codec H.265/H.264/MJPEG with WiseStream II technology, 4.44~111mm (25x) lens, 120dB WDR, Day &amp; Night (ICR), DIS (Built-in gyro sensor), Intelligent Analytics, Micro SD/SDHC/SDXC 1slot 256GB, Focus Save, IP66, IK10, NEMA4X, white color</t>
  </si>
  <si>
    <t>SHP-3701FB</t>
  </si>
  <si>
    <t>Flush  Mount</t>
  </si>
  <si>
    <t>PTZ In-Ceiling flush mount accessory with a tinted bubble for: HCP-6320A, XNP-6320/6321, QNP-6230/6250/6320</t>
  </si>
  <si>
    <t>SBC-140C</t>
  </si>
  <si>
    <t>Stainless Steel Skin Cover</t>
  </si>
  <si>
    <t>Stainless Steel Skin Cover for TNV-8010C, dimensions: 152.6 x 147.1 x 61.5mm (6” x 5.79” x 2.42”)</t>
  </si>
  <si>
    <t>SPB-PTZ71</t>
  </si>
  <si>
    <t>Tinted replacement Bubble for XNP-6040H</t>
  </si>
  <si>
    <t>SPB-IND83V</t>
  </si>
  <si>
    <t>Tinted replacement Bubble for XND-6085V</t>
  </si>
  <si>
    <t>XRN-410S</t>
  </si>
  <si>
    <t>4K NVR, no HDD, supports: 4 channels with 4 PoE/PoE+ ports, H.265/H.264/MJPEG, ARB (Automatic Recovery Backup), 1 fixed internal SATA HDDs (6TB max), WiseStream technology, max. resolution of 8MP recording/display and fisheye dewarping on web and CMS.</t>
  </si>
  <si>
    <t>XRN-410S-1TB</t>
  </si>
  <si>
    <t>4K NVR, 1TB RAW, supports: 4 channels with 4 PoE/PoE+ ports, H.265/H.264/MJPEG, ARB (Automatic Recovery Backup), 1 fixed internal SATA HDDs (6TB max), WiseStream technology, max. resolution of 8MP recording/display and fisheye dewarping on web and CMS.</t>
  </si>
  <si>
    <t>XRN-410S-2TB</t>
  </si>
  <si>
    <t>4K NVR, 2TB RAW, supports: 4 channels with 4 PoE/PoE+ ports, H.265/H.264/MJPEG, ARB (Automatic Recovery Backup), 1 fixed internal SATA HDDs (6TB max), WiseStream technology, max. resolution of 8MP recording/display and fisheye dewarping on web and CMS.</t>
  </si>
  <si>
    <t>XRN-410S-4TB</t>
  </si>
  <si>
    <t>4K NVR, 4TB RAW, supports: 4 channels with 4 PoE/PoE+ ports, H.265/H.264/MJPEG, ARB (Automatic Recovery Backup), 1 fixed internal SATA HDDs (6TB max), WiseStream technology, max. resolution of 8MP recording/display and fisheye dewarping on web and CMS.</t>
  </si>
  <si>
    <t>XRN-410S-6TB</t>
  </si>
  <si>
    <t>4K NVR, 6TB RAW, supports: 4 channels with 4 PoE/PoE+ ports, H.265/H.264/MJPEG, ARB (Automatic Recovery Backup), 1 fixed internal SATA HDDs (6TB max), WiseStream technology, max. resolution of 8MP recording/display and fisheye dewarping on web and CMS.</t>
  </si>
  <si>
    <t>PWR-P-POE15</t>
  </si>
  <si>
    <t>15W PoE Injector</t>
  </si>
  <si>
    <t>PoE Injector, 15W, 10/100/1000Mbps Base-T, AC100~240V Input, 50/60Hz, 54VDC/.03Amp Output, CE/FCC Compliant, LED Indicator for Power and Network, Operational Temperature 32°F ~ 104°F (0 ~ 40°C)</t>
  </si>
  <si>
    <t>HRX-1632</t>
  </si>
  <si>
    <t>Wisenet HD+ Pentabrid DVR AHD (up to 4MP), TVI (up to 4MP), CVI (up to 4MP), CVBS and IP (up to 8MP), Max. Analog 16CH + NW 8CH, up to 8MP, 15/12fps@4MP, 15/12fps@2MP recording (frame rate at higher resolutions will vary), triple codec H.265/H.264/MJPEG, Recording Bandwitth Max. 80Mbps, Playback Bandwith 32Mbps. 16CH audio input/ 1CH audio output, 16 alarm input and 4 relay output, coaxial control, HDMI/VGA video output, 1 X spot monitor output, QR code , Up to 4 SATA HDDs (6TB/HDD)</t>
  </si>
  <si>
    <t>HRX-1632-4TB</t>
  </si>
  <si>
    <t>Wisenet HD+ Pentabrid DVR AHD (up to 4MP), - 4TB Raw Storage.TVI (up to 4MP), CVI (up to 4MP), CVBS and IP (up to 8MP), Max. Analog 16CH + NW 8CH, up to 8MP, 15/12fps@4MP, 15/12fps@2MP recording (frame rate at higher resolutions will vary), triple codec H.265/H.264/MJPEG, Recording Bandwitth Max. 80Mbps, Playback Bandwith 32Mbps. 16CH audio input/ 1CH audio output, 16 alarm input and 4 relay output, coaxial control, HDMI/VGA video output, 1 X spot monitor output, QR code , Up to 4 SATA HDDs (6TB/HDD)</t>
  </si>
  <si>
    <t>HRX-1632-6TB</t>
  </si>
  <si>
    <t>Wisenet HD+ Pentabrid DVR AHD (up to 4MP), - 6TB Raw Storage.TVI (up to 4MP), CVI (up to 4MP), CVBS and IP (up to 8MP), Max. Analog 16CH + NW 8CH, up to 8MP, 15/12fps@4MP, 15/12fps@2MP recording (frame rate at higher resolutions will vary), triple codec H.265/H.264/MJPEG, Recording Bandwitth Max. 80Mbps, Playback Bandwith 32Mbps. 16CH audio input/ 1CH audio output, 16 alarm input and 4 relay output, coaxial control, HDMI/VGA video output, 1 X spot monitor output, QR code , Up to 4 SATA HDDs (6TB/HDD)</t>
  </si>
  <si>
    <t>HRX-1632-8TB</t>
  </si>
  <si>
    <t>Wisenet HD+ Pentabrid DVR AHD (up to 4MP), - 8TB Raw Storage.TVI (up to 4MP), CVI (up to 4MP), CVBS and IP (up to 8MP), Max. Analog 16CH + NW 8CH, up to 8MP, 15/12fps@4MP, 15/12fps@2MP recording (frame rate at higher resolutions will vary), triple codec H.265/H.264/MJPEG, Recording Bandwitth Max. 80Mbps, Playback Bandwith 32Mbps. 16CH audio input/ 1CH audio output, 16 alarm input and 4 relay output, coaxial control, HDMI/VGA video output, 1 X spot monitor output, QR code , Up to 4 SATA HDDs (6TB/HDD)</t>
  </si>
  <si>
    <t>HRX-1632-12TB</t>
  </si>
  <si>
    <t>Wisenet HD+ Pentabrid DVR AHD (up to 4MP), - 12TB Raw Storage.TVI (up to 4MP), CVI (up to 4MP), CVBS and IP (up to 8MP), Max. Analog 16CH + NW 8CH, up to 8MP, 15/12fps@4MP, 15/12fps@2MP recording (frame rate at higher resolutions will vary), triple codec H.265/H.264/MJPEG, Recording Bandwitth Max. 80Mbps, Playback Bandwith 32Mbps. 16CH audio input/ 1CH audio output, 16 alarm input and 4 relay output, coaxial control, HDMI/VGA video output, 1 X spot monitor output, QR code , Up to 4 SATA HDDs (6TB/HDD)</t>
  </si>
  <si>
    <t>HRX-1632-16TB</t>
  </si>
  <si>
    <t>Wisenet HD+ Pentabrid DVR AHD (up to 4MP), - 16TB Raw Storage.TVI (up to 4MP), CVI (up to 4MP), CVBS and IP (up to 8MP), Max. Analog 16CH + NW 8CH, up to 8MP, 15/12fps@4MP, 15/12fps@2MP recording (frame rate at higher resolutions will vary), triple codec H.265/H.264/MJPEG, Recording Bandwitth Max. 80Mbps, Playback Bandwith 32Mbps. 16CH audio input/ 1CH audio output, 16 alarm input and 4 relay output, coaxial control, HDMI/VGA video output, 1 X spot monitor output, QR code , Up to 4 SATA HDDs (6TB/HDD)</t>
  </si>
  <si>
    <t>HRX-1632-24TB</t>
  </si>
  <si>
    <t>Wisenet HD+ Pentabrid DVR AHD (up to 4MP), - 24TB Raw Storage.TVI (up to 4MP), CVI (up to 4MP), CVBS and IP (up to 8MP), Max. Analog 16CH + NW 8CH, up to 8MP, 15/12fps@4MP, 15/12fps@2MP recording (frame rate at higher resolutions will vary), triple codec H.265/H.264/MJPEG, Recording Bandwitth Max. 80Mbps, Playback Bandwith 32Mbps. 16CH audio input/ 1CH audio output, 16 alarm input and 4 relay output, coaxial control, HDMI/VGA video output, 1 X spot monitor output, QR code , Up to 4 SATA HDDs (6TB/HDD)</t>
  </si>
  <si>
    <t>PVM Mounts</t>
  </si>
  <si>
    <t>SBP-917PVMB</t>
  </si>
  <si>
    <t>Telescopic PVM uni-strut mount</t>
  </si>
  <si>
    <t>Telescopic PVM uni-strut mount, 9.5'-17’ drop length, VESA compatible 75x75mm, 100x100mm, Up to 25° of tilt and 360° continuous rotation, black</t>
  </si>
  <si>
    <t>SBP-917PVMB1 (3 piece pole adapter for standard carrier shipment)</t>
  </si>
  <si>
    <t>QNV-6023R</t>
  </si>
  <si>
    <t>Wisenet Q network outdoor vandal dome camera, 2MP @ 30fps, 3.6mm fixed focal lens (94.8°), triple codec H.265/H.264/MJPEG with Wisestream II, 120dB WDR, IR LEDs range 49', defocus detection, hallway View, one way audio and SD card, video analytics, CVBS, open platform, IP66, IK10, PoE</t>
  </si>
  <si>
    <t>Wisenet A Series outdoor vandal mini dome camera, 2MP @ 30 FPS, 3.6mm fixed focal lens, FoV H: 94.8°/ V: 49.3°,  WiseStream II, triple codec (H.265/H.264/MJPEG) , 120dB WDR, IR LEDs 15m(49.21ft) , day &amp; night (ICR),  virtual area (intrusion/enter/exit), virtual line (crossing/ direction), motion detection, tampering, hallway view, SD card, IP66, PoE, white.</t>
  </si>
  <si>
    <t>SPC-2000</t>
  </si>
  <si>
    <t>EN-SU306p-0</t>
  </si>
  <si>
    <t>Bridge 306+</t>
  </si>
  <si>
    <t>Location Setup Fee Bridge 306+ (Compact and Ruggedized Form Factor)
1MP: 32CH, 4MP: 25CH, Analytics: 10CH, up to 2 LPR cameras, up to 2 days of local video buffering 25CH @ 4MP, 2x HDMI</t>
  </si>
  <si>
    <t>EN-SU406p-0</t>
  </si>
  <si>
    <t>Location Setup Fee Bridge 406+ (Compact Form Factor)
1MP: 44CH, 4MP: 35CH, Analytics: 15CH, up to 2 days of local video buffering for 35CH @ 4MP, 2x HDMI</t>
  </si>
  <si>
    <t>EN-SU404p-0</t>
  </si>
  <si>
    <t>Bridge 404+</t>
  </si>
  <si>
    <t>Location Setup Fee Bridge 404+ (Compact Form Factor)
1MP: 44CH, 4MP: 35CH, Analytics: 15CH, up to 2 days of local video buffering, 1TB SSD, VGA, HDMI</t>
  </si>
  <si>
    <t>SMT-2233</t>
  </si>
  <si>
    <t>22" LED Monitor, 1080p (1920x1080), 2 BNC loop through, HDMI, 16:9 aspect ratio, Built-in Speaker (2W), Tempered Glass, VESA DPM Compatible</t>
  </si>
  <si>
    <t>HCZ-6321</t>
  </si>
  <si>
    <t>2MP Wisenet HD+ Zoom Box</t>
  </si>
  <si>
    <t>Wisenet HD+ 2MP zoom box, AHD or CVBS formats are available, true WDR (120dB), 32X optical zoom, RS485 /Coaxial Control(ACP), true D/N, 12VDC</t>
  </si>
  <si>
    <t>Storage - Network</t>
  </si>
  <si>
    <t>VER-CSTORE15-40TB</t>
  </si>
  <si>
    <r>
      <t>Veracity Coldstore 3U, 40TB</t>
    </r>
    <r>
      <rPr>
        <sz val="12"/>
        <color indexed="8"/>
        <rFont val="Arial"/>
        <family val="2"/>
      </rPr>
      <t> </t>
    </r>
  </si>
  <si>
    <t>Veracity Coldstore 3U, 400mbps, L.A.I.D with SFS disk filing system, requires WAVE Server (not included) to operate, 15 internal SATA HDD bays, 40TB raw (effective: 32TB Normal COLDSTORE mode)</t>
  </si>
  <si>
    <t>VER-CSTORE15-48TB</t>
  </si>
  <si>
    <r>
      <t> </t>
    </r>
    <r>
      <rPr>
        <sz val="12"/>
        <color indexed="8"/>
        <rFont val="Arial"/>
        <family val="2"/>
      </rPr>
      <t>Veracity Coldstore 3U, 48TB</t>
    </r>
  </si>
  <si>
    <r>
      <t> </t>
    </r>
    <r>
      <rPr>
        <sz val="12"/>
        <color indexed="8"/>
        <rFont val="Arial"/>
        <family val="2"/>
      </rPr>
      <t>Veracity Coldstore 3U, 400mbps, L.A.I.D with SFS disk filing system, requires WAVE Server (not included) to operate, 15 internal SATA HDD bays, 48TB raw (effective: 40TB Normal COLDSTORE mode)</t>
    </r>
  </si>
  <si>
    <t>VER-CSTORE15-56TB</t>
  </si>
  <si>
    <r>
      <t>Veracity Coldstore 3U, 56TB</t>
    </r>
    <r>
      <rPr>
        <sz val="12"/>
        <color indexed="8"/>
        <rFont val="Arial"/>
        <family val="2"/>
      </rPr>
      <t> </t>
    </r>
  </si>
  <si>
    <r>
      <t> </t>
    </r>
    <r>
      <rPr>
        <sz val="12"/>
        <color indexed="8"/>
        <rFont val="Arial"/>
        <family val="2"/>
      </rPr>
      <t>Veracity Coldstore 3U, 400mbps, L.A.I.D with SFS disk filing system, requires WAVE Server (not included) to operate, 15 internal SATA HDD bays, 56TB raw (effective: 48TB Normal COLDSTORE mode)</t>
    </r>
  </si>
  <si>
    <t>VER-CSTORE15-64TB</t>
  </si>
  <si>
    <r>
      <t>Veracity Coldstore 3U, 64TB</t>
    </r>
    <r>
      <rPr>
        <sz val="12"/>
        <color indexed="8"/>
        <rFont val="Arial"/>
        <family val="2"/>
      </rPr>
      <t> </t>
    </r>
  </si>
  <si>
    <r>
      <t> </t>
    </r>
    <r>
      <rPr>
        <sz val="12"/>
        <color indexed="8"/>
        <rFont val="Arial"/>
        <family val="2"/>
      </rPr>
      <t>Veracity Coldstore 3U, 400mbps, L.A.I.D with SFS disk filing system, requires WAVE Server (not included) to operate, 15 internal SATA HDD bays, 64TB raw (effective: 56TB Normal COLDSTORE mode)</t>
    </r>
  </si>
  <si>
    <t>VER-CSTORE15-72TB</t>
  </si>
  <si>
    <r>
      <t>Veracity Coldstore 3U, 72TB</t>
    </r>
    <r>
      <rPr>
        <sz val="12"/>
        <color indexed="8"/>
        <rFont val="Arial"/>
        <family val="2"/>
      </rPr>
      <t> </t>
    </r>
  </si>
  <si>
    <r>
      <t> </t>
    </r>
    <r>
      <rPr>
        <sz val="12"/>
        <color indexed="8"/>
        <rFont val="Arial"/>
        <family val="2"/>
      </rPr>
      <t>Veracity Coldstore 3U, 400mbps, L.A.I.D with SFS disk filing system, requires WAVE Server (not included) to operate, 15 internal SATA HDD bays, 72TB raw (effective: 64TB Normal COLDSTORE mode)</t>
    </r>
  </si>
  <si>
    <t>VER-CSTORE15-80TB</t>
  </si>
  <si>
    <r>
      <t>Veracity Coldstore 3U, 80TB</t>
    </r>
    <r>
      <rPr>
        <sz val="12"/>
        <color indexed="8"/>
        <rFont val="Arial"/>
        <family val="2"/>
      </rPr>
      <t> </t>
    </r>
  </si>
  <si>
    <r>
      <t> </t>
    </r>
    <r>
      <rPr>
        <sz val="12"/>
        <color indexed="8"/>
        <rFont val="Arial"/>
        <family val="2"/>
      </rPr>
      <t>Veracity Coldstore 3U, 400mbps, L.A.I.D with SFS disk filing system, requires WAVE Server (not included) to operate, 15 internal SATA HDD bays, 80TB raw (effective: 72TB Normal COLDSTORE mode)</t>
    </r>
  </si>
  <si>
    <t>VER-CSTORE15-88TB</t>
  </si>
  <si>
    <r>
      <t>Veracity Coldstore 3U, 88TB</t>
    </r>
    <r>
      <rPr>
        <sz val="12"/>
        <color indexed="8"/>
        <rFont val="Arial"/>
        <family val="2"/>
      </rPr>
      <t> </t>
    </r>
  </si>
  <si>
    <r>
      <t> </t>
    </r>
    <r>
      <rPr>
        <sz val="12"/>
        <color indexed="8"/>
        <rFont val="Arial"/>
        <family val="2"/>
      </rPr>
      <t>Veracity Coldstore 3U, 400mbps, L.A.I.D with SFS disk filing system, requires WAVE Server (not included) to operate, 15 internal SATA HDD bays, 88TB raw (effective: 80TB Normal COLDSTORE mode)</t>
    </r>
  </si>
  <si>
    <t>VER-CSTORE15-96TB</t>
  </si>
  <si>
    <r>
      <t>Veracity Coldstore 3U, 96TB</t>
    </r>
    <r>
      <rPr>
        <sz val="12"/>
        <color indexed="8"/>
        <rFont val="Arial"/>
        <family val="2"/>
      </rPr>
      <t> </t>
    </r>
  </si>
  <si>
    <r>
      <t> </t>
    </r>
    <r>
      <rPr>
        <sz val="12"/>
        <color indexed="8"/>
        <rFont val="Arial"/>
        <family val="2"/>
      </rPr>
      <t>Veracity Coldstore 3U, 400mbps, L.A.I.D with SFS disk filing system, requires WAVE Server (not included) to operate, 15 internal SATA HDD bays, 96TB raw (effective: 88TB Normal COLDSTORE mode)</t>
    </r>
  </si>
  <si>
    <t>VER-CSTORE15-104TB</t>
  </si>
  <si>
    <t>Veracity Coldstore 3U, 104TB</t>
  </si>
  <si>
    <r>
      <t> </t>
    </r>
    <r>
      <rPr>
        <sz val="12"/>
        <color indexed="8"/>
        <rFont val="Arial"/>
        <family val="2"/>
      </rPr>
      <t>Veracity Coldstore 3U, 400mbps, L.A.I.D with SFS disk filing system, requires WAVE Server (not included) to operate, 15 internal SATA HDD bays, 104TB raw (effective: 96TB Normal COLDSTORE mode)</t>
    </r>
  </si>
  <si>
    <t>VER-CSTORE15-112TB</t>
  </si>
  <si>
    <t>Veracity Coldstore 3U, 112TB</t>
  </si>
  <si>
    <r>
      <t> </t>
    </r>
    <r>
      <rPr>
        <sz val="12"/>
        <color indexed="8"/>
        <rFont val="Arial"/>
        <family val="2"/>
      </rPr>
      <t>Veracity Coldstore 3U, 400mbps, L.A.I.D with SFS disk filing system, requires WAVE Server (not included) to operate, 15 internal SATA HDD bays, 112TB raw (effective: 104TB Normal COLDSTORE mode)</t>
    </r>
  </si>
  <si>
    <t>VER-CSTORE15-120TB</t>
  </si>
  <si>
    <t>Veracity Coldstore 3U, 120TB</t>
  </si>
  <si>
    <r>
      <t> </t>
    </r>
    <r>
      <rPr>
        <sz val="12"/>
        <color indexed="8"/>
        <rFont val="Arial"/>
        <family val="2"/>
      </rPr>
      <t>Veracity Coldstore 3U, 400mbps, L.A.I.D with SFS disk filing system, requires WAVE Server (not included) to operate, 15 internal SATA HDD bays, 120TB raw (effective: 112TB Normal COLDSTORE mode)</t>
    </r>
  </si>
  <si>
    <t>VER-CSTORERAIL</t>
  </si>
  <si>
    <t>Veracity Coldstore 3U Rack Rail</t>
  </si>
  <si>
    <t xml:space="preserve">Veracity Coldstore 3U Rack Rail accessory </t>
  </si>
  <si>
    <t>VER-CSTORECRDL</t>
  </si>
  <si>
    <t>Veracity Coldstore 3U HDD Cradle</t>
  </si>
  <si>
    <t>Veracity Coldstore 3U HDD cradle</t>
  </si>
  <si>
    <t>VER-CSTORE15-154TB</t>
  </si>
  <si>
    <r>
      <t>Veracity Coldstore 3U, 154TB</t>
    </r>
    <r>
      <rPr>
        <sz val="12"/>
        <color indexed="8"/>
        <rFont val="Arial"/>
        <family val="2"/>
      </rPr>
      <t> </t>
    </r>
  </si>
  <si>
    <t>Veracity Coldstore 3U, 400mbps, L.A.I.D with SFS disk filing system, requires WAVE Server (not included) to operate, 15 internal SATA HDD bays, 154TB raw (effective: 140TB Normal COLDSTORE mode)</t>
  </si>
  <si>
    <t>VER-CSTORE15-182TB</t>
  </si>
  <si>
    <r>
      <t>Veracity Coldstore 3U, 182TB</t>
    </r>
    <r>
      <rPr>
        <sz val="12"/>
        <color indexed="8"/>
        <rFont val="Arial"/>
        <family val="2"/>
      </rPr>
      <t> </t>
    </r>
  </si>
  <si>
    <t>Veracity Coldstore 3U, 400mbps, L.A.I.D with SFS disk filing system, requires WAVE Server (not included) to operate, 15 internal SATA HDD bays, 182TB raw (effective: 168TB Normal COLDSTORE mode)</t>
  </si>
  <si>
    <t>VER-CSTORE15-210TB</t>
  </si>
  <si>
    <r>
      <t>Veracity Coldstore 3U, 210TB</t>
    </r>
    <r>
      <rPr>
        <sz val="12"/>
        <color indexed="8"/>
        <rFont val="Arial"/>
        <family val="2"/>
      </rPr>
      <t> </t>
    </r>
  </si>
  <si>
    <t>Veracity Coldstore 3U, 400mbps, L.A.I.D with SFS disk filing system, requires WAVE Server (not included) to operate, 15 internal SATA HDD bays, 210TB raw (effective: 196TB Normal COLDSTORE mode)</t>
  </si>
  <si>
    <t>XNP-6320</t>
  </si>
  <si>
    <t>2MP 32X PTZ</t>
  </si>
  <si>
    <t>Wisenet X powered by Wisenet 5 network indoor PTZ camera, 2MP, Full HD(1080p) @ 60fps, 32X optical zoom lens (4.44mm ~142.6mm) (61.8º ~ 2.19º), Pan: 360° endless. Tilt: -15°~ 195°, triple codec H.265/H.264/MJPEG with WiseStream II technology, 150dB WDR, USB port for easy installation, advanced video analytics and sound classification, Auto Tracking, true D/N, dual SD card, HLC, defog detection, DIS(Gyro),24VAC/PoE+</t>
  </si>
  <si>
    <t>Powered by WN7, 2MP @ 60FPS resolution, 4.25mm~170mm (40x) lens, extreme WDR 150dB, Day &amp; Night ICR, H.265, H.264, MJPEG codec support, Intelligent Analytics, Object auto tracking (Person/Vehicle), Target lock track, BLC, HLC, SSDR, lens heater for water/snow removal, IP66, IK10, NEMA4X, NEMA-TS 2 (2.2.8, 2.2.9), Power: PoE+, (Compatible with I/O Box SPM-4210)</t>
  </si>
  <si>
    <t>XNP-6320H</t>
  </si>
  <si>
    <t>Wisenet X powered by Wisenet 5 network outdoor PTZ camera, 2MP, Full HD(1080p) @ 60fps, 32X optical zoom lens (4.44mm ~142.6mm) (61.8º ~ 2.19º), Pan: 360° endless. Tilt: -15°~ 195°, triple codec H.265/H.264/MJPEG with WiseStream II technology, 150dB WDR, USB port for easy installation, advanced video analytics and sound classification, Auto Tracking, true D/N, dual SD card, HLC, defog detection, DIS(Gyro),24VAC/PoE+, IP66/IK10, -58°F ~ +131°F W/ 24VAC power supply</t>
  </si>
  <si>
    <t>EN-DS100-0a</t>
  </si>
  <si>
    <t>Local Display Station DS100</t>
  </si>
  <si>
    <t>Local Display Station DS100 (Single Monitor Output)
1080p, HDMI, Throughput 54Mbps, 32CH</t>
  </si>
  <si>
    <t>EN-DS200-0a</t>
  </si>
  <si>
    <t>Local Display Station DS200 (Dual Monitor Output with 4K support)
4K or 2x 1080p, 2x HDMI, Throughput 160Mbps, 64CH</t>
  </si>
  <si>
    <t>QNO-8030R</t>
  </si>
  <si>
    <t>Wisenet Q network outdoor vandal bullet camera, 5MP @ 30fps, 6.0mm fixed focal lens (49°), triple codec H.265/H.264/MJPEG with Wisestream II, 120dB WDR, IR LEDs range 98', defocus detection, hallway View,  SD card, video analytics, CVBS, open platform, IP66, IK10, PoE</t>
  </si>
  <si>
    <t>Wisenet Q network outdoor vandal bullet camera, 5MP @ 30fps, 4.0mm fixed focal lens (79°), triple codec H.265/H.264/MJPEG with Wisestream II, 120dB WDR, IR LEDs range 82', defocus detection, hallway View,  SD card, video analytics, CVBS, open platform, IP66, IK10, PoE</t>
  </si>
  <si>
    <t>QND-8030R</t>
  </si>
  <si>
    <t>Wisenet Q network indoor dome camera, 5MP @ 30fps, 6.0mm fixed focal lens (49°), triple codec H.265/H.264/MJPEG with Wisestream II, 120dB WDR, IR LEDs range 65', defocus detection, hallway View,  SD card, video analytics, CVBS, open platform, PoE, white color</t>
  </si>
  <si>
    <t>Wisenet Q network indoor dome camera, 5MP @ 30fps, 4.0mm fixed focal lens (79°), triple codec H.265/H.264/MJPEG with Wisestream II, 120dB WDR, IR LEDs range 65', defocus detection, hallway View,  SD card, video analytics, CVBS, open platform, PoE, white color</t>
  </si>
  <si>
    <t>QNV-6032R</t>
  </si>
  <si>
    <t>Wisenet Q network outdoor vandal dome camera, 2MP @ 30fps, 6.0mm fixed focal lens (52°), triple codec H.265/H.264/MJPEG with Wisestream II, 120dB WDR, IR LEDs range 98', defocus detection, hallway View, one way audio and SD card, video analytics, CVBS, open platform, IP66, IK10, PoE/12VDC, white color</t>
  </si>
  <si>
    <t>Wisenet Q network outdoor vandal dome camera, 2MP @ 30fps, 4.0mm fixed focal lens (87°), triple codec H.265/H.264/MJPEG with Wisestream II, 120dB WDR, IR LEDs range 82', defocus detection, hallway View, one way audio and SD card, video analytics, CVBS, open platform, IP66, IK10, PoE/12VDC, white color</t>
  </si>
  <si>
    <t>XRN-2010A</t>
  </si>
  <si>
    <t>4K NVR, No HDD,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</si>
  <si>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XRN-2010A-2TB</t>
  </si>
  <si>
    <t>4K NVR, 2TB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</si>
  <si>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XRN-2010A-4TB</t>
  </si>
  <si>
    <t>4K NVR, 4TB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</si>
  <si>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XRN-2010A-6TB</t>
  </si>
  <si>
    <t>4K NVR, 6TB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</si>
  <si>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XRN-2010A-8TB</t>
  </si>
  <si>
    <t>4K NVR, 8TB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</si>
  <si>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XRN-2010A-12TB</t>
  </si>
  <si>
    <t>4K NVR, 12TB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</si>
  <si>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XRN-2010A-16TB</t>
  </si>
  <si>
    <t>4K NVR, 16TB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</si>
  <si>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XRN-2010A-20TB</t>
  </si>
  <si>
    <t>4K NVR, 20TB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</si>
  <si>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XRN-2010A-24TB</t>
  </si>
  <si>
    <t>4K NVR, 24TB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</si>
  <si>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XRN-2010A-30TB</t>
  </si>
  <si>
    <t>4K NVR, 30TB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</si>
  <si>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XRN-2010A-36TB</t>
  </si>
  <si>
    <t>4K NVR, 36TB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</si>
  <si>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XRN-2010A-48TB</t>
  </si>
  <si>
    <t>4K NVR, 48TB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 QR code.</t>
  </si>
  <si>
    <t>XRN-1610SA</t>
  </si>
  <si>
    <t>4K NVR, no HDD, supports: 16 channels with 16 PoE/PoE+ ports, H.265/H.264/MJPEG, ARB (Automatic Recovery Backup), 4 fixed internal SATA HDDs (32TB max), e-SATA/iSCSI storage, WiseStream technology, dual monitor out, max. resolution of 12MP recording/display and fisheye dewarping on web and CMS, QR Code</t>
  </si>
  <si>
    <t>XRN-1610SA-2TB</t>
  </si>
  <si>
    <t>4K NVR, 2TB RAW, supports: 16 channels with 16 PoE/PoE+ ports, H.265/H.264/MJPEG, ARB (Automatic Recovery Backup), 4 fixed internal SATA HDDs (32TB max), e-SATA/iSCSI storage, WiseStream technology, dual monitor out, max. resolution of 12MP recording/display and fisheye dewarping on web and CMS, QR Code</t>
  </si>
  <si>
    <t>XRN-1610SA-4TB</t>
  </si>
  <si>
    <t>4K NVR, 4TB RAW, supports: 16 channels with a 16 PoE/PoE+ ports, H.265/H.264/MJPEG, ARB (Automatic Recovery Backup), 4 fixed internal SATA HDDs (32TB max), e-SATA/iSCSI storage, WiseStream technology, dual monitor out, max. resolution of 12MP recording/display and fisheye dewarping on web and CMS, QR Code</t>
  </si>
  <si>
    <t>XRN-1610SA-8TB</t>
  </si>
  <si>
    <t>4K NVR, 8TB RAW, supports: 16 channels with a 16 PoE/PoE+ ports, H.265/H.264/MJPEG, ARB (Automatic Recovery Backup), 4 fixed internal SATA HDDs (32TB max), e-SATA/iSCSI storage, WiseStream technology, dual monitor out, max. resolution of 12MP recording/display and fisheye dewarping on web and CMS, QR Code</t>
  </si>
  <si>
    <t>XRN-1610SA-12TB</t>
  </si>
  <si>
    <t>4K NVR, 12TB RAW, supports: 16 channels with a 16 PoE/PoE+ ports, H.265/H.264/MJPEG, ARB (Automatic Recovery Backup), 4 fixed internal SATA HDDs (32TB max), e-SATA/iSCSI storage, WiseStream technology, dual monitor out, max. resolution of 12MP recording/display and fisheye dewarping on web and CMS, QR Code</t>
  </si>
  <si>
    <t>XRN-1610SA-16TB</t>
  </si>
  <si>
    <t>4K NVR, 16TB RAW, supports: 16 channels with a 16 PoE/PoE+ ports, H.265/H.264/MJPEG, ARB (Automatic Recovery Backup), 4 fixed internal SATA HDDs (32TB max), e-SATA/iSCSI storage, WiseStream technology, dual monitor out, max. resolution of 12MP recording/display and fisheye dewarping on web and CMS, QR Code</t>
  </si>
  <si>
    <t>XRN-1610SA-24TB</t>
  </si>
  <si>
    <t>4K NVR, 24TB RAW, supports: 16 channels with a 16 PoE/PoE+ ports, H.265/H.264/MJPEG, ARB (Automatic Recovery Backup), 4 fixed internal SATA HDDs (32TB max), e-SATA/iSCSI storage, WiseStream technology, dual monitor out, max. resolution of 12MP recording/display and fisheye dewarping on web and CMS, QR Code</t>
  </si>
  <si>
    <t>XRN-1610SA-28TB</t>
  </si>
  <si>
    <t>4K NVR, 28TB RAW, supports: 16 channels with a 16 PoE/PoE+ ports, H.265/H.264/MJPEG, ARB (Automatic Recovery Backup), 4 fixed internal SATA HDDs (32TB max), e-SATA/iSCSI storage, WiseStream technology, dual monitor out, max. resolution of 12MP recording/display and fisheye dewarping on web and CMS, QR Code</t>
  </si>
  <si>
    <t>XRN-1610SA-32TB</t>
  </si>
  <si>
    <t>4K NVR, 32TB RAW, supports: 16 channels with a 16 PoE/PoE+ ports, H.265/H.264/MJPEG, ARB (Automatic Recovery Backup), 4 fixed internal SATA HDDs (32TB max), e-SATA/iSCSI storage, WiseStream technology, dual monitor out, max. resolution of 12MP recording/display and fisheye dewarping on web and CMS, QR Code</t>
  </si>
  <si>
    <t>SBP-300HF</t>
    <phoneticPr fontId="0" type="noConversion"/>
  </si>
  <si>
    <t>RJ-45 to Fiber mounting accessory for PTZ SNP-6320H/5430H</t>
  </si>
  <si>
    <t>SBP-302HF</t>
  </si>
  <si>
    <t>RJ-45 to Fiber mounting accessory for PTZ XNP-6370RH, PNP-9200RH</t>
  </si>
  <si>
    <t>SPB-IND5</t>
  </si>
  <si>
    <t>Accessory, tinted replacement Bubble for SND-5084/6083/6084/7084, SND-5084R/6084R/7084R</t>
    <phoneticPr fontId="0" type="noConversion"/>
  </si>
  <si>
    <t>XRN-810S</t>
  </si>
  <si>
    <t>4K NVR, no HDD, supports: 8 channels with 8 PoE/PoE+ ports, H.265/H.264/MJPEG, ARB (Automatic Recovery Backup), 2 fixed internal SATA HDDs (12TB max), WiseStream technology, max. resolution of 8MP recording/display and fisheye dewarping on web and CMS.</t>
  </si>
  <si>
    <t>XRN-810S-2TB</t>
  </si>
  <si>
    <t>4K NVR, 2TB RAW, supports: 8 channels with 8 PoE/PoE+ ports, H.265/H.264/MJPEG, ARB (Automatic Recovery Backup), 2 fixed internal SATA HDDs (12TB max), WiseStream technology, max. resolution of 8MP recording/display and fisheye dewarping on web and CMS.</t>
  </si>
  <si>
    <t>XRN-810S-4TB</t>
  </si>
  <si>
    <t>4K NVR, 4TB RAW, supports: 8 channels with 8 PoE/PoE+ ports, H.265/H.264/MJPEG, ARB (Automatic Recovery Backup), 2 fixed internal SATA HDDs (12TB max), WiseStream technology, max. resolution of 8MP recording/display and fisheye dewarping on web and CMS.</t>
  </si>
  <si>
    <t>XRN-810S-6TB</t>
  </si>
  <si>
    <t>4K NVR, 6TB RAW, supports: 8 channels with 8 PoE/PoE+ ports, H.265/H.264/MJPEG, ARB (Automatic Recovery Backup), 2 fixed internal SATA HDDs (12TB max), WiseStream technology, max. resolution of 8MP recording/display and fisheye dewarping on web and CMS.</t>
  </si>
  <si>
    <t>XRN-810S-8TB</t>
  </si>
  <si>
    <t>4K NVR, 8TB RAW, supports: 8 channels with 8 PoE/PoE+ ports, H.265/H.264/MJPEG, ARB (Automatic Recovery Backup), 2 fixed internal SATA HDDs (12TB max), WiseStream technology, max. resolution of 8MP recording/display and fisheye dewarping on web and CMS.</t>
  </si>
  <si>
    <t>XRN-810S-12TB</t>
  </si>
  <si>
    <t>4K NVR, 12TB RAW, supports: 8 channels with 8 PoE/PoE+ ports, H.265/H.264/MJPEG, ARB (Automatic Recovery Backup), 2 fixed internal SATA HDDs (12TB max), WiseStream technology, max. resolution of 8MP recording/display and fisheye dewarping on web and CMS.</t>
  </si>
  <si>
    <t>XRN-3010A</t>
  </si>
  <si>
    <t>4K NVR, No HDD, supports: 64 channels, H.265/H.264/MJPEG, ARB (Automatic Recovery Backup), 8 fixed internal SATA HDDs (64TB max), e-SATA/iSCSI storage, WiseStream technology, dual monitor out, max. resolution of 12MP recording/display and fisheye dewarping on web and CMS, QR code.</t>
  </si>
  <si>
    <t>XRN-3010A-4TB</t>
  </si>
  <si>
    <t>4K NVR, 4TB RAW, supports: 64 channels, H.265/H.264/MJPEG, ARB (Automatic Recovery Backup), 8 fixed internal SATA HDDs (64TB max), e-SATA/iSCSI storage, WiseStream technology, dual monitor out, max. resolution of 12MP recording/display and fisheye dewarping on web and CMS, QR code.</t>
  </si>
  <si>
    <t>XRN-3010A-8TB</t>
  </si>
  <si>
    <t>4K NVR, 8TB RAW, supports: 64 channels, H.265/H.264/MJPEG, ARB (Automatic Recovery Backup), 8 fixed internal SATA HDDs (64TB max), e-SATA/iSCSI storage, WiseStream technology, dual monitor out, max. resolution of 12MP recording/display and fisheye dewarping on web and CMS, QR code.</t>
  </si>
  <si>
    <t>XRN-3010A-12TB</t>
  </si>
  <si>
    <t>4K NVR, 12TB RAW, supports: 64 channels, H.265/H.264/MJPEG, ARB (Automatic Recovery Backup), 8 fixed internal SATA HDDs (64TB max), e-SATA/iSCSI storage, WiseStream technology, dual monitor out, max. resolution of 12MP recording/display and fisheye dewarping on web and CMS, QR code.</t>
  </si>
  <si>
    <t>XRN-3010A-16TB</t>
  </si>
  <si>
    <t>4K NVR, 16TB RAW, supports: 64 channels, H.265/H.264/MJPEG, ARB (Automatic Recovery Backup), 8 fixed internal SATA HDDs (64TB max), e-SATA/iSCSI storage, WiseStream technology, dual monitor out, max. resolution of 12MP recording/display and fisheye dewarping on web and CMS, QR code.</t>
  </si>
  <si>
    <t>XRN-3010A-20TB</t>
  </si>
  <si>
    <t>4K NVR, 20TB RAW, supports: 64 channels, H.265/H.264/MJPEG, ARB (Automatic Recovery Backup), 8 fixed internal SATA HDDs (64TB max), e-SATA/iSCSI storage, WiseStream technology, dual monitor out, max. resolution of 12MP recording/display and fisheye dewarping on web and CMS, QR code.</t>
  </si>
  <si>
    <t>XRN-3010A-24TB</t>
  </si>
  <si>
    <t>4K NVR, 24TB RAW, supports: 64 channels, H.265/H.264/MJPEG, ARB (Automatic Recovery Backup), 8 fixed internal SATA HDDs (64TB max), e-SATA/iSCSI storage, WiseStream technology, dual monitor out, max. resolution of 12MP recording/display and fisheye dewarping on web and CMS, QR code.</t>
  </si>
  <si>
    <t>XRN-3010A-30TB</t>
  </si>
  <si>
    <t>4K NVR, 30TB RAW, supports: 64 channels, H.265/H.264/MJPEG, ARB (Automatic Recovery Backup), 8 fixed internal SATA HDDs (64TB max), e-SATA/iSCSI storage, WiseStream technology, dual monitor out, max. resolution of 12MP recording/display and fisheye dewarping on web and CMS, QR code.</t>
  </si>
  <si>
    <t>XRN-3010A-36TB</t>
  </si>
  <si>
    <t>4K NVR, 36TB RAW, supports: 64 channels, H.265/H.264/MJPEG, ARB (Automatic Recovery Backup), 8 fixed internal SATA HDDs (64TB max), e-SATA/iSCSI storage, WiseStream technology, dual monitor out, max. resolution of 12MP recording/display and fisheye dewarping on web and CMS, QR code.</t>
  </si>
  <si>
    <t>XRN-3010A-40TB</t>
  </si>
  <si>
    <t>4K NVR, 40TB RAW, supports: 64 channels, H.265/H.264/MJPEG, ARB (Automatic Recovery Backup), 8 fixed internal SATA HDDs (64TB max), e-SATA/iSCSI storage, WiseStream technology, dual monitor out, max. resolution of 12MP recording/display and fisheye dewarping on web and CMS, QR code.</t>
  </si>
  <si>
    <t>XRN-3010A-48TB</t>
  </si>
  <si>
    <t>4K NVR, 48TB RAW, supports: 64 channels, H.265/H.264/MJPEG, ARB (Automatic Recovery Backup), 8 fixed internal SATA HDDs (64TB max), e-SATA/iSCSI storage, WiseStream technology, dual monitor out, max. resolution of 12MP recording/display and fisheye dewarping on web and CMS, QR code.</t>
  </si>
  <si>
    <t>XRN-3010A-64TB</t>
  </si>
  <si>
    <t>4K NVR, 64TB RAW, supports: 64 channels, H.265/H.264/MJPEG, ARB (Automatic Recovery Backup), 8 fixed internal SATA HDDs (64TB max), e-SATA/iSCSI storage, WiseStream technology, dual monitor out, max. resolution of 12MP recording/display and fisheye dewarping on web and CMS, QR code.</t>
  </si>
  <si>
    <t>SBL-100C</t>
  </si>
  <si>
    <t>Remote lens corner bracket</t>
  </si>
  <si>
    <t>PNM-9084QZ</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</si>
  <si>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IP66, IK10, NEMA4X, -40°C ~ +55°C (-40°F ~ +131°F), White, Gyro Sensor DIS, HPoE Injector included</t>
  </si>
  <si>
    <t>SBP-276HM</t>
  </si>
  <si>
    <t>Cap adapter for the PNM-9000VQ and PNM-9030V</t>
  </si>
  <si>
    <t>SLA-C-E85</t>
  </si>
  <si>
    <t>Canon EF 85mm f/1.2L II USM</t>
  </si>
  <si>
    <t>Canon 85mm f1.2L, Auto-Iris (EF 85mm f/1.2L II USM) : Horizontal field of view: 8K 19.2°
,  CarePak 4 Years Warranty</t>
  </si>
  <si>
    <t>WRR-P-E200W2-8TB</t>
  </si>
  <si>
    <t>1U Wisenet WAVE Network Video Recorder with 4 Professional licenses, Wisenet WAVE pre-installed, 8TB raw (7TB usable after disk formatting &amp; JBOD configuration), 470 Mbps recording B/W, 4 HDD Bay (3.5" with up to 3 hot plug drives), Intel Xeon, 16GB RAM, 480GB SSD OS drive, Windows 10 IoT Enterprise, Nvidia GPU, MiniDP output, VGA output, Dual GbE NICs, IPMI, Single 250W power supply, Keyboard and mouse included, Rail kit included</t>
  </si>
  <si>
    <t>WRR-P-E200W2-12TB</t>
  </si>
  <si>
    <t>1U Wisenet WAVE Network Video Recorder with 4 Professional licenses, Wisenet WAVE pre-installed, 12TB raw (11TB usable after disk formatting &amp; JBOD configuration), 470 Mbps recording B/W, 4 HDD Bay (3.5" with up to 3 hot plug drives), Intel Xeon, 16GB RAM, 480GB SSD OS drive, Windows 10 IoT Enterprise, Nvidia GPU, MiniDP output, VGA output, Dual GbE NICs, IPMI, Single 250W power supply, Keyboard and mouse included, Rail kit included</t>
  </si>
  <si>
    <t>WRR-P-E200W2-16TB</t>
  </si>
  <si>
    <t>1U Wisenet WAVE Network Video Recorder with 4 Professional licenses, Wisenet WAVE pre-installed, 16TB raw (14TB usable after disk formatting &amp; JBOD configuration), 470 Mbps recording B/W, 4 HDD Bay (3.5" with up to 3 hot plug drives), Intel Xeon, 16GB RAM, 480GB SSD OS drive, Windows 10 IoT Enterprise, Nvidia GPU, MiniDP output, VGA output, Dual GbE NICs, IPMI, Single 250W power supply, Keyboard and mouse included, Rail kit included</t>
  </si>
  <si>
    <t>WRR-P-E200W2-24TB</t>
  </si>
  <si>
    <t>1U Wisenet WAVE Network Video Recorder with 4 Professional licenses, Wisenet WAVE pre-installed, 24TB raw (22TB usable after disk formatting &amp; JBOD configuration), 470 Mbps recording B/W, 4 HDD Bay (3.5" with up to 3 hot plug drives), Intel Xeon, 16GB RAM, 480GB SSD OS drive, Windows 10 IoT Enterprise, Nvidia GPU, MiniDP output, VGA output, Dual GbE NICs, IPMI, Single 250W power supply, Keyboard and mouse included, Rail kit included</t>
  </si>
  <si>
    <t>WRR-P-E200W2-28TB</t>
  </si>
  <si>
    <t>1U Wisenet WAVE Network Video Recorder with 4 Professional licenses, Wisenet WAVE pre-installed, 28TB raw (26TB usable after disk formatting &amp; JBOD configuration), 470 Mbps recording B/W, 4 HDD Bay (3.5" with up to 3 hot plug drives), Intel Xeon, 16GB RAM, 480GB SSD OS drive, Windows 10 IoT Enterprise, Nvidia GPU, MiniDP output, VGA output, Dual GbE NICs, IPMI, Single 250W power supply, Keyboard and mouse included, Rail kit included</t>
  </si>
  <si>
    <t>WRR-P-E200W2-36TB</t>
  </si>
  <si>
    <t>1U Wisenet WAVE Network Video Recorder with 4 Professional licenses, Wisenet WAVE pre-installed, 36TB raw (33TB usable after disk formatting &amp; JBOD configuration), 470 Mbps recording B/W, 4 HDD Bay (3.5" with up to 3 hot plug drives), Intel Xeon, 16GB RAM, 480GB SSD OS drive, Windows 10 IoT Enterprise, Nvidia GPU, MiniDP output, VGA output, Dual GbE NICs, IPMI, Single 250W power supply, Keyboard and mouse included, Rail kit included</t>
  </si>
  <si>
    <t>WRR-P-E200W2-48TB</t>
  </si>
  <si>
    <t>1U Wisenet WAVE Network Video Recorder with 4 Professional licenses, Wisenet WAVE pre-installed, 48TB raw (39TB usable after disk formatting &amp; JBOD configuration), 470 Mbps recording B/W, 4 HDD Bay (3.5" with up to 3 hot plug drives), Intel Xeon, 16GB RAM, 480GB SSD OS drive, Windows 10 IoT Enterprise, Nvidia GPU, MiniDP output, VGA output, Dual GbE NICs, IPMI, Single 250W power supply, Keyboard and mouse included, Rail kit included</t>
  </si>
  <si>
    <t>WRR-P-E200S2-8TB</t>
  </si>
  <si>
    <t>1U Wisenet WAVE Network Video Recorder with 4 Professional licenses, Wisenet WAVE pre-installed, 8TB raw (7TB usable after disk formatting &amp; JBOD configuration), 470 Mbps recording B/W, 4 HDD Bay (3.5" with up to 3 hot plug drives), Intel Xeon, 16GB RAM, 480GB SSD OS drive, Windows Server 2019 Standard, Nvidia GPU, MiniDP output, VGA output, Dual GbE NICs, IPMI, Single 250W power supply, Keyboard and mouse included, Rail kit included</t>
  </si>
  <si>
    <t>WRR-P-E200S2-12TB</t>
  </si>
  <si>
    <t>1U Wisenet WAVE Network Video Recorder with 4 Professional licenses, Wisenet WAVE pre-installed, 12TB raw (11TB usable after disk formatting &amp; JBOD configuration), 470 Mbps recording B/W, 4 HDD Bay (3.5" with up to 3 hot plug drives), Intel Xeon, 16GB RAM, 480GB SSD OS drive, Windows Server 2019 Standard, Nvidia GPU, MiniDP output, VGA output, Dual GbE NICs, IPMI, Single 250W power supply, Keyboard and mouse included, Rail kit included</t>
  </si>
  <si>
    <t>WRR-P-E200S2-16TB</t>
  </si>
  <si>
    <t>1U Wisenet WAVE Network Video Recorder with 4 Professional licenses, Wisenet WAVE pre-installed, 16TB raw (14TB usable after disk formatting &amp; JBOD configuration), 470 Mbps recording B/W, 4 HDD Bay (3.5" with up to 3 hot plug drives), Intel Xeon, 16GB RAM, 480GB SSD OS drive, Windows Server 2019 Standard, Nvidia GPU, MiniDP output, VGA output, Dual GbE NICs, IPMI, Single 250W power supply, Keyboard and mouse included, Rail kit included</t>
  </si>
  <si>
    <t>WRR-P-E200S2-24TB</t>
  </si>
  <si>
    <t>1U Wisenet WAVE Network Video Recorder with 4 Professional licenses, Wisenet WAVE pre-installed, 24TB raw (22TB usable after disk formatting &amp; JBOD configuration), 470 Mbps recording B/W, 4 HDD Bay (3.5" with up to 3 hot plug drives), Intel Xeon, 16GB RAM, 480GB SSD OS drive, Windows Server 2019 Standard, Nvidia GPU, MiniDP output, VGA output, Dual GbE NICs, IPMI, Single 250W power supply, Keyboard and mouse included, Rail kit included</t>
  </si>
  <si>
    <t>WRR-P-E200S2-28TB</t>
  </si>
  <si>
    <t>1U Wisenet WAVE Network Video Recorder with 4 Professional licenses, Wisenet WAVE pre-installed, 28TB raw (26TB usable after disk formatting &amp; JBOD configuration), 470 Mbps recording B/W, 4 HDD Bay (3.5" with up to 3 hot plug drives), Intel Xeon, 16GB RAM, 480GB SSD OS drive, Windows Server 2019 Standard, Nvidia GPU, MiniDP output, VGA output, Dual GbE NICs, IPMI, Single 250W power supply, Keyboard and mouse included, Rail kit included</t>
  </si>
  <si>
    <t>WRR-P-E200S2-36TB</t>
  </si>
  <si>
    <t>1U Wisenet WAVE Network Video Recorder with 4 Professional licenses, Wisenet WAVE pre-installed, 36TB raw (33TB usable after disk formatting &amp; JBOD configuration), 470 Mbps recording B/W, 4 HDD Bay (3.5" with up to 3 hot plug drives), Intel Xeon, 16GB RAM, 480GB SSD OS drive, Windows Server 2019 Standard, Nvidia GPU, MiniDP output, VGA output, Dual GbE NICs, IPMI, Single 250W power supply, Keyboard and mouse included, Rail kit included</t>
  </si>
  <si>
    <t>WRR-P-E200S2-48TB</t>
  </si>
  <si>
    <t>1U Wisenet WAVE Network Video Recorder with 4 Professional licenses, Wisenet WAVE pre-installed, 48TB raw (39TB usable after disk formatting &amp; JBOD configuration), 470 Mbps recording B/W, 4 HDD Bay (3.5" with up to 3 hot plug drives), Intel Xeon, 16GB RAM, 480GB SSD OS drive, Windows Server 2019 Standard, Nvidia GPU, MiniDP output, VGA output, Dual GbE NICs, IPMI, Single 250W power supply, Keyboard and mouse included, Rail kit included</t>
  </si>
  <si>
    <t>WRR-P-E200L2-8TB</t>
  </si>
  <si>
    <t>1U Wisenet WAVE Network Video Recorder with 4 Professional licenses, Wisenet WAVE pre-installed, 8TB raw (7TB usable after disk formatting &amp; JBOD configuration), 470 Mbps recording B/W, 4 HDD Bay (3.5" with up to 3 hot plug drives), Intel Xeon, 16GB RAM, 480GB SSD OS drive, Ubuntu Linux 18.04 LTS, Nvidia GPU, MiniDP output, VGA output, Dual GbE NICs, IPMI, Single 250W power supply, Keyboard and mouse included, Rail kit included</t>
  </si>
  <si>
    <t>WRR-P-E200L2-12TB</t>
  </si>
  <si>
    <t>1U Wisenet WAVE Network Video Recorder with 4 Professional licenses, Wisenet WAVE pre-installed, 12TB raw (11TB usable after disk formatting &amp; JBOD configuration), 470 Mbps recording B/W, 4 HDD Bay (3.5" with up to 3 hot plug drives), Intel Xeon, 16GB RAM, 480GB SSD OS drive, Ubuntu Linux 18.04 LTS, Nvidia GPU, MiniDP output, VGA output, Dual GbE NICs, IPMI, Single 250W power supply, Keyboard and mouse included, Rail kit included</t>
  </si>
  <si>
    <t>WRR-P-E200L2-16TB</t>
  </si>
  <si>
    <t>1U Wisenet WAVE Network Video Recorder with 4 Professional licenses, Wisenet WAVE pre-installed, 16TB raw (14TB usable after disk formatting &amp; JBOD configuration), 470 Mbps recording B/W, 4 HDD Bay (3.5" with up to 3 hot plug drives), Intel Xeon, 16GB RAM, 480GB SSD OS drive, Ubuntu Linux 18.04 LTS, Nvidia GPU, MiniDP output, VGA output, Dual GbE NICs, IPMI, Single 250W power supply, Keyboard and mouse included, Rail kit included</t>
  </si>
  <si>
    <t>WRR-P-E200L2-24TB</t>
  </si>
  <si>
    <t>1U Wisenet WAVE Network Video Recorder with 4 Professional licenses, Wisenet WAVE pre-installed, 24TB raw (22TB usable after disk formatting &amp; JBOD configuration), 470 Mbps recording B/W, 4 HDD Bay (3.5" with up to 3 hot plug drives), Intel Xeon, 16GB RAM, 480GB SSD OS drive, Ubuntu Linux 18.04 LTS, Nvidia GPU, MiniDP output, VGA output, Dual GbE NICs, IPMI, Single 250W power supply, Keyboard and mouse included, Rail kit included</t>
  </si>
  <si>
    <t>WRR-P-E200L2-28TB</t>
  </si>
  <si>
    <t>1U Wisenet WAVE Network Video Recorder with 4 Professional licenses, Wisenet WAVE pre-installed, 28TB raw (26TB usable after disk formatting &amp; JBOD configuration), 470 Mbps recording B/W, 4 HDD Bay (3.5" with up to 3 hot plug drives), Intel Xeon, 16GB RAM, 480GB SSD OS drive, Ubuntu Linux 18.04 LTS, Nvidia GPU, MiniDP output, VGA output, Dual GbE NICs, IPMI, Single 250W power supply, Keyboard and mouse included, Rail kit included</t>
  </si>
  <si>
    <t>WRR-P-E200L2-36TB</t>
  </si>
  <si>
    <t>1U Wisenet WAVE Network Video Recorder with 4 Professional licenses, Wisenet WAVE pre-installed, 36TB raw (33TB usable after disk formatting &amp; JBOD configuration), 470 Mbps recording B/W, 4 HDD Bay (3.5" with up to 3 hot plug drives), Intel Xeon, 16GB RAM, 480GB SSD OS drive, Ubuntu Linux 18.04 LTS, Nvidia GPU, MiniDP output, VGA output, Dual GbE NICs, IPMI, Single 250W power supply, Keyboard and mouse included, Rail kit included</t>
  </si>
  <si>
    <t>WRR-P-E200L2-48TB</t>
  </si>
  <si>
    <t>1U Wisenet WAVE Network Video Recorder with 4 Professional licenses, Wisenet WAVE pre-installed, 48TB raw (39TB usable after disk formatting &amp; JBOD configuration), 470 Mbps recording B/W, 4 HDD Bay (3.5" with up to 3 hot plug drives), Intel Xeon, 16GB RAM, 480GB SSD OS drive, Ubuntu Linux 18.04 LTS, Nvidia GPU, MiniDP output, VGA output, Dual GbE NICs, IPMI, Single 250W power supply, Keyboard and mouse included, Rail kit included</t>
  </si>
  <si>
    <t>WRT-P-5201W-4TB</t>
  </si>
  <si>
    <t>Mini-tower form factor Wisenet WAVE Network Video Recorder with 4 Professional licenses, Wisenet WAVE pre-installed, 4TB raw, 470 Mbps recording B/W, (1) 3.5" HDD, (10th Gen) Intel Core i5, 16GB RAM, 256 GB SSD OS Drive, Windows 10 IoT Enterprise, (2) DisplayPort output, (1) DisplayPort to HDMI adapter included, Dual GbE NICs, Single 550W power supply, Keyboard and mouse included</t>
  </si>
  <si>
    <t>WRT-P-5201W-8TB</t>
  </si>
  <si>
    <t>Mini-tower form factor Wisenet WAVE Network Video Recorder with 4 Professional licenses, Wisenet WAVE pre-installed, 8TB raw, 470 Mbps recording B/W, (2) 3.5" HDD, (10th Gen) Intel Core i5, 16GB RAM, 256 GB SSD OS Drive, Windows 10 IoT Enterprise, (2) DisplayPort output, (1) DisplayPort to HDMI adapter included, Dual GbE NICs, Single 550W power supply, Keyboard and mouse included</t>
  </si>
  <si>
    <t>WRT-P-5201W-12TB</t>
  </si>
  <si>
    <t>Mini-tower form factor Wisenet WAVE Network Video Recorder with 4 Professional licenses, Wisenet WAVE pre-installed, 12TB raw, 470 Mbps recording B/W, (3) 3.5" HDD, (10th Gen) Intel Core i5, 16GB RAM, 256 GB SSD OS Drive, Windows 10 IoT Enterprise, (2) DisplayPort output, (1) DisplayPort to HDMI adapter included, Dual GbE NICs, Single 550W power supply, Keyboard and mouse included</t>
  </si>
  <si>
    <t>WRT-P-5201W-16TB</t>
  </si>
  <si>
    <t>Mini-tower form factor Wisenet WAVE Network Video Recorder with 4 Professional licenses, Wisenet WAVE pre-installed, 16TB raw, 470 Mbps recording B/W, (2) 3.5" HDD, (10th Gen) Intel Core i5, 16GB RAM, 256 GB SSD OS Drive, Windows 10 IoT Enterprise, (2) DisplayPort output, (1) DisplayPort to HDMI adapter included, Dual GbE NICs, Single 550W power supply, Keyboard and mouse included</t>
  </si>
  <si>
    <t>WRT-P-5201W-20TB</t>
  </si>
  <si>
    <t>Mini-tower form factor Wisenet WAVE Network Video Recorder with 4 Professional licenses, Wisenet WAVE pre-installed, 20TB raw, 470 Mbps recording B/W, (2) 3.5" HDD, (10th Gen) Intel Core i5, 16GB RAM, 256 GB SSD OS Drive, Windows 10 IoT Enterprise, (2) DisplayPort output, (1) DisplayPort to HDMI adapter included, Dual GbE NICs, Single 550W power supply, Keyboard and mouse included</t>
  </si>
  <si>
    <t>WRT-P-5201W-24TB</t>
  </si>
  <si>
    <t>Mini-tower form factor Wisenet WAVE Network Video Recorder with 4 Professional licenses, Wisenet WAVE pre-installed, 24TB raw, 470 Mbps recording B/W, (3) 3.5" HDD, (10th Gen) Intel Core i5, 16GB RAM, 256 GB SSD OS Drive, Windows 10 IoT Enterprise, (2) DisplayPort output, (1) DisplayPort to HDMI adapter included, Dual GbE NICs, Single 550W power supply, Keyboard and mouse included</t>
  </si>
  <si>
    <t>WRT-P-5201W-36TB</t>
  </si>
  <si>
    <t>Mini-tower form factor Wisenet WAVE Network Video Recorder with 4 Professional licenses, Wisenet WAVE pre-installed, 36TB raw, 470 Mbps recording B/W, (3) 3.5" HDD, (10th Gen) Intel Core i5, 16GB RAM, 256 GB SSD OS Drive, Windows 10 IoT Enterprise, (2) DisplayPort output, (1) DisplayPort to HDMI adapter included, Dual GbE NICs, Single 550W power supply, Keyboard and mouse included</t>
  </si>
  <si>
    <t>WRT-P-5201L-4TB</t>
  </si>
  <si>
    <t>Mini-tower form factor Wisenet WAVE Network Video Recorder with 4 Professional licenses, Wisenet WAVE pre-installed, 4TB raw, 470 Mbps recording B/W, (1) 3.5" HDD, (10th Gen) Intel Core i5, 16GB RAM, 256 GB SSD OS Drive, Ubuntu Linux 18.04 LTS, (2) DisplayPort output, (1) DisplayPort to HDMI adapter included, Dual GbE NICs, Single 550W power supply, Keyboard and mouse included</t>
  </si>
  <si>
    <t>WRT-P-5201L-8TB</t>
  </si>
  <si>
    <t>Mini-tower form factor Wisenet WAVE Network Video Recorder with 4 Professional licenses, Wisenet WAVE pre-installed, 8TB raw, 470 Mbps recording B/W, (2) 3.5" HDD, (10th Gen) Intel Core i5, 16GB RAM, 256 GB SSD OS Drive, Ubuntu Linux 18.04 LTS, (2) DisplayPort output, (1) DisplayPort to HDMI adapter included, Dual GbE NICs, Single 550W power supply, Keyboard and mouse included</t>
  </si>
  <si>
    <t>WRT-P-5201L-12TB</t>
  </si>
  <si>
    <t>Mini-tower form factor Wisenet WAVE Network Video Recorder with 4 Professional licenses, Wisenet WAVE pre-installed, 12TB raw, 470 Mbps recording B/W, (3) 3.5" HDD, (10th Gen) Intel Core i5, 16GB RAM, 256 GB SSD OS Drive, Ubuntu Linux 18.04 LTS, (2) DisplayPort output, (1) DisplayPort to HDMI adapter included, Dual GbE NICs, Single 550W power supply, Keyboard and mouse included</t>
  </si>
  <si>
    <t>WRT-P-5201L-16TB</t>
  </si>
  <si>
    <t>Mini-tower form factor Wisenet WAVE Network Video Recorder with 4 Professional licenses, Wisenet WAVE pre-installed, 16TB raw, 470 Mbps recording B/W, (2) 3.5" HDD, (10th Gen) Intel Core i5, 16GB RAM, 256 GB SSD OS Drive, Ubuntu Linux 18.04 LTS, (2) DisplayPort output, (1) DisplayPort to HDMI adapter included, Dual GbE NICs, Single 550W power supply, Keyboard and mouse included</t>
  </si>
  <si>
    <t>WRT-P-5201L-20TB</t>
  </si>
  <si>
    <t>Mini-tower form factor Wisenet WAVE Network Video Recorder with 4 Professional licenses, Wisenet WAVE pre-installed, 20TB raw, 470 Mbps recording B/W, (2) 3.5" HDD, (10th Gen) Intel Core i5, 16GB RAM, 256 GB SSD OS Drive, Ubuntu Linux 18.04 LTS, (2) DisplayPort output, (1) DisplayPort to HDMI adapter included, Dual GbE NICs, Single 550W power supply, Keyboard and mouse included</t>
  </si>
  <si>
    <t>WRT-P-5201L-24TB</t>
  </si>
  <si>
    <t>Mini-tower form factor Wisenet WAVE Network Video Recorder with 4 Professional licenses, Wisenet WAVE pre-installed, 24TB raw, 470 Mbps recording B/W, (3) 3.5" HDD, (10th Gen) Intel Core i5, 16GB RAM, 256 GB SSD OS Drive, Ubuntu Linux 18.04 LTS, (2) DisplayPort output, (1) DisplayPort to HDMI adapter included, Dual GbE NICs, Single 550W power supply, Keyboard and mouse included</t>
  </si>
  <si>
    <t>WRT-P-5201L-36TB</t>
  </si>
  <si>
    <t>Mini-tower form factor Wisenet WAVE Network Video Recorder with 4 Professional licenses, Wisenet WAVE pre-installed, 36TB raw, 470 Mbps recording B/W, (3) 3.5" HDD, (10th Gen) Intel Core i5, 16GB RAM, 256 GB SSD OS Drive, Ubuntu Linux 18.04 LTS, (2) DisplayPort output, (1) DisplayPort to HDMI adapter included, Dual GbE NICs, Single 550W power supply, Keyboard and mouse included</t>
  </si>
  <si>
    <t>WRT-P-3101W-4TB</t>
  </si>
  <si>
    <t>Mini-tower form factor Wisenet WAVE Network Video Recorder with 4 Professional licenses, Wisenet WAVE pre-installed, 4TB raw, 170 Mbps recording B/W, (1) 3.5" HDD, (10th Gen) Intel Core i3, 8GB RAM, 256 GB SSD OS Drive, Windows 10 IoT Enterprise, (2) DisplayPort output, (1) DisplayPort to HDMI adapter included, Dual GbE NICs, Single 550W power supply, Keyboard and mouse included</t>
  </si>
  <si>
    <t>WRT-P-3101W-8TB</t>
  </si>
  <si>
    <t>Mini-tower form factor Wisenet WAVE Network Video Recorder with 4 Professional licenses, Wisenet WAVE pre-installed, 8TB raw, 170 Mbps recording B/W, (2) 3.5" HDD, (10th Gen) Intel Core i3, 8GB RAM, 256 GB SSD OS Drive, Windows 10 IoT Enterprise, (2) DisplayPort output, (1) DisplayPort to HDMI adapter included, Dual GbE NICs, Single 550W power supply, Keyboard and mouse included</t>
  </si>
  <si>
    <t>WRT-P-3101W-12TB</t>
  </si>
  <si>
    <t>Mini-tower form factor Wisenet WAVE Network Video Recorder with 4 Professional licenses, Wisenet WAVE pre-installed, 12TB raw, 170 Mbps recording B/W, (3) 3.5" HDD, (10th Gen) Intel Core i3, 8GB RAM, 256 GB SSD OS Drive, Windows 10 IoT Enterprise, (2) DisplayPort output, (1) DisplayPort to HDMI adapter included, Dual GbE NICs, Single 550W power supply, Keyboard and mouse included</t>
  </si>
  <si>
    <t>WRT-P-3101W-16TB</t>
  </si>
  <si>
    <t>Mini-tower form factor Wisenet WAVE Network Video Recorder with 4 Professional licenses, Wisenet WAVE pre-installed, 16TB raw, 170 Mbps recording B/W, (2) 3.5" HDD, (10th Gen) Intel Core i3, 8GB RAM, 256 GB SSD OS Drive, Windows 10 IoT Enterprise, (2) DisplayPort output, (1) DisplayPort to HDMI adapter included, Dual GbE NICs, Single 550W power supply, Keyboard and mouse included</t>
  </si>
  <si>
    <t>WRT-P-3101L-4TB</t>
  </si>
  <si>
    <t>Mini-tower form factor Wisenet WAVE Network Video Recorder with 4 Professional licenses, Wisenet WAVE pre-installed, 4TB raw, 170 Mbps recording B/W, (1) 3.5" HDD, (10th Gen) Intel Core i3, 8GB RAM, 256 GB SSD OS Drive, Ubuntu Linux 18.04 LTS, (2) DisplayPort output, (1) DisplayPort to HDMI adapter included, Dual GbE NICs, Single 550W power supply, Keyboard and mouse included</t>
  </si>
  <si>
    <t>WRT-P-3101L-8TB</t>
  </si>
  <si>
    <t>Mini-tower form factor Wisenet WAVE Network Video Recorder with 4 Professional licenses, Wisenet WAVE pre-installed, 8TB raw, 170 Mbps recording B/W, (2) 3.5" HDD, (10th Gen) Intel Core i3, 8GB RAM, 256 GB SSD OS Drive, Ubuntu Linux 18.04 LTS, (2) DisplayPort output, (1) DisplayPort to HDMI adapter included, Dual GbE NICs, Single 550W power supply, Keyboard and mouse included</t>
  </si>
  <si>
    <t>WRT-P-3101L-12TB</t>
  </si>
  <si>
    <t>Mini-tower form factor Wisenet WAVE Network Video Recorder with 4 Professional licenses, Wisenet WAVE pre-installed, 12TB raw, 170 Mbps recording B/W, (3) 3.5" HDD, (10th Gen) Intel Core i3, 8GB RAM, 256 GB SSD OS Drive, Ubuntu Linux 18.04 LTS, (2) DisplayPort output, (1) DisplayPort to HDMI adapter included, Dual GbE NICs, Single 550W power supply, Keyboard and mouse included</t>
  </si>
  <si>
    <t>WRT-P-3101L-16TB</t>
  </si>
  <si>
    <t>Mini-tower form factor Wisenet WAVE Network Video Recorder with 4 Professional licenses, Wisenet WAVE pre-installed, 16TB raw, 170 Mbps recording B/W, (2) 3.5" HDD, (10th Gen) Intel Core i3, 8GB RAM, 256 GB SSD OS Drive, Ubuntu Linux 18.04 LTS, (2) DisplayPort output, (1) DisplayPort to HDMI adapter included, Dual GbE NICs, Single 550W power supply, Keyboard and mouse included</t>
  </si>
  <si>
    <t>WRT-P-3100MW-1TB</t>
  </si>
  <si>
    <t>Micro form factor Wisenet WAVE Network Video Recorder with 4 Professional licenses, Wisenet WAVE pre-installed, 1TB raw, 45 Mbps recording B/W, (1) 2.5" HDD, (10th Gen) Intel Core i3, 8GB RAM, 256 GB SSD OS Drive, Windows 10 IoT Enterprise, (1) HDMI, (1) DisplayPort output, , 1 GbE NIC, , Keyboard and mouse included</t>
  </si>
  <si>
    <t>WRT-P-3100MW-2TB</t>
  </si>
  <si>
    <t>Micro form factor Wisenet WAVE Network Video Recorder with 4 Professional licenses, Wisenet WAVE pre-installed, 2TB raw, 45 Mbps recording B/W, (1) 2.5" HDD, (10th Gen) Intel Core i3, 8GB RAM, 256 GB SSD OS Drive, Windows 10 IoT Enterprise, (1) HDMI, (1) DisplayPort output, , 1 GbE NIC, , Keyboard and mouse included</t>
  </si>
  <si>
    <t>WWT-P-7200MW</t>
  </si>
  <si>
    <t xml:space="preserve">Micro form factor Wisenet WAVE Client Workstation for 2 monitor output, Wisenet WAVE pre-installed, (10th Gen) Intel Core i7, 16GB RAM, 256GB SSD OS Drive, Windows 10 IoT Enterprise, Single GbE NIC, (2) DisplayPort output, (2) DisplayPort to HDMI adapters included, Keyboard and Mouse Included </t>
  </si>
  <si>
    <t>WWT-P-3201W</t>
  </si>
  <si>
    <t>Small form factor Wisenet WAVE  Client Workstation for 2 monitor output, Wisenet WAVE pre-installed, (10th Gen) Intel Core i3, 8GB RAM, 256 SSD OS Drive, Windows 10 IoT Enterprise, Nvidia Quadro P400 GPU w/ (3) Mini DisplayPort output, Single GbE NIC, (2) MiniDisplayPort to HDMI adapters included, Keyboard and mouse included</t>
  </si>
  <si>
    <t>WWT-P-3201L</t>
  </si>
  <si>
    <t>Small form factor Wisenet WAVE  Client Workstation for 2 monitor output, Wisenet WAVE pre-installed, (10th Gen) Intel Core i3, 8GB RAM, 256 SSD OS Drive, Ubuntu Linux 18.04 LTS, Nvidia Quadro P400 GPU w/ (3) Mini DisplayPort output, Single GbE NIC, (2) MiniDisplayPort to HDMI adapters included, Keyboard and mouse included</t>
  </si>
  <si>
    <t>WWT-P-7401W</t>
  </si>
  <si>
    <t>Small form factor Wisenet WAVE  Client Workstation for 4 monitor output, Wisenet WAVE pre-installed, (10th Gen) Intel Core i7, 16GB RAM, 256 SSD OS Drive, Windows 10 IoT Enterprise, Nvidia Quadro P620 GPU w/ (4) Mini DisplayPort output, Single GbE NIC, (4) MiniDisplayPort to HDMI adapters included, Keyboard and mouse included</t>
  </si>
  <si>
    <t>WWT-P-7401L</t>
  </si>
  <si>
    <t>Small form factor Wisenet WAVE  Client Workstation for 4 monitor output, Wisenet WAVE pre-installed, (10th Gen) Intel Core i7, 16GB RAM, 256 SSD OS Drive, Ubuntu Linux 18.04 LTS, Nvidia Quadro P620 GPU w/ (4) Mini DisplayPort output, Single GbE NIC, (4) MiniDisplayPort to HDMI adapters included, Keyboard and mouse included</t>
  </si>
  <si>
    <t>SBP-300HM1</t>
  </si>
  <si>
    <t>Cap Adapter</t>
    <phoneticPr fontId="0" type="noConversion"/>
  </si>
  <si>
    <t>Large Cap Adapter Accessory, (SCP-3430/3371/3370/3250/3120/2430/2371/2370/2271/2270/2250, SNP-6200/5300/5200/3371/3302), Ivory</t>
  </si>
  <si>
    <t>SBP-300KM</t>
  </si>
  <si>
    <t>Corner Mount Adapter Accessory, use with SBP-300WM, Ivory</t>
  </si>
  <si>
    <t>SBP-300PM</t>
  </si>
  <si>
    <t>Pole Mount Adapter Accessory, use with SBP-300WM, Ivory</t>
  </si>
  <si>
    <t>PWR-24AC-1-3-ULW</t>
  </si>
  <si>
    <t>Outdoor 24 VAC</t>
  </si>
  <si>
    <t>Power supply, 24 VAC, 1 Output, 3 Amps, Nema 4X Enclosure, UL Listed, 110V only</t>
  </si>
  <si>
    <t>PWR-24AC-50VA-UL</t>
  </si>
  <si>
    <t>Indoor 24 VAC</t>
  </si>
  <si>
    <t>Power supply, 24VAC 50VA, UL Listed, 110V only</t>
  </si>
  <si>
    <t>PNM-9002VQS</t>
  </si>
  <si>
    <t>Stainless Steel Multi-sensor Camera</t>
  </si>
  <si>
    <t>Stainless steel outdoor multi-sensor dome camera, (2MP/5MP X 4 sensors sold separately) 8MP ~20MP (2MP @ 60fps or 5MP @30fps), fixed focal lens modules, triple codec H.265/H.264/MJPEG with WiseStream II technology, 150dB WDR @ 2MP or 120dB @ 5MP, defocus detection, built in analytics, PTZ handover, 4x SD card, hallway view, HLC, defog detection, DIS(Gyro Sensor), PoE+, IP66/IP6K9K/IK10, -40°C ~ +55°C (-40°F ~ +131°F) 2MP Lens modules: SLA-2M2400Q (2.4mm), SLA-2M2800Q (2.8mm), SLA-2M3600Q (3.6mm), SLA-2M6000Q (6mm) 5MP Lens modules: SLA-5M3700Q (3.7mm), SLA-5M4600Q (4.6mm), SLA-5M7000Q (7.0mm)</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</si>
  <si>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</si>
  <si>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HRX-821</t>
  </si>
  <si>
    <t>Wisenet HD+ Pentabrid DVR AHD (up to 8MP), TVI (up to 8MP), CVI (up to 5MP), CVBS and IP (up to 8MP), 8CH analog + 2CH IP and up to 10CH IP, recording 1080p @ 30fps/ channel (frame rate at higher resolutions will vary), triple codec H.265/H.264/MJPEG, 40Mbps throughput on analog and 28mbps throughput on IP cameras), 4 internal HDD, 8CH audio input/ 1CH audio output, 8 alarm input and 4 relay output, coaxial control, HDMI/VGA video output, 1 X spot monitor output, QR code</t>
  </si>
  <si>
    <t>HRX-821-4TB</t>
  </si>
  <si>
    <t>HRX-821-6TB</t>
  </si>
  <si>
    <t>HRX-821-8TB</t>
  </si>
  <si>
    <t>HRX-821-12TB</t>
  </si>
  <si>
    <t>HRX-821-16TB</t>
  </si>
  <si>
    <t>HRX-821-24TB</t>
  </si>
  <si>
    <t>HRX-820</t>
  </si>
  <si>
    <t>Wisenet HD+ Pentabrid DVR AHD (up to 8MP), TVI (up to 8MP), CVI (up to 5MP), CVBS and IP (up to 8MP), 8CH analog + 2CH IP and up to 10CH IP, recording 1080p @ 30fps/ channel (frame rate at higher resolutions will vary), triple codec H.265/H.264/MJPEG, 40Mbps throughput on analog and 28mbps throughput on IP cameras), 2 internal HDD, 4CH audio input/ 1CH audio output, 8 alarm input and 4 relay output, coaxial control, HDMI/VGA video output, 1 X spot monitor output, QR code</t>
  </si>
  <si>
    <t>HRX-820-4TB</t>
  </si>
  <si>
    <t>HRX-820-6TB</t>
  </si>
  <si>
    <t>HRX-820-8TB</t>
  </si>
  <si>
    <t>HRX-820-12TB</t>
  </si>
  <si>
    <t>HRX-421</t>
  </si>
  <si>
    <t>Wisenet HD+ Pentabrid DVR AHD (up to 8MP), TVI (up to 8MP), CVI (up to 5MP), CVBS and IP (up to 8MP), 4CH analog + 2CH IP and up to 6CH IP, recording 1080p @ 30fps/ channel (frame rate at higher resolutions will vary), triple codec H.265/H.264/MJPEG, 25Mbps throughput on analog and 17mbps throughput on IP cameras), 2 internal HDD, 4CH audio input/ 1CH audio output, 4 alarm input and 2 relay output, coaxial control, HDMI/VGA video output, 1 X spot monitor output, QR code</t>
  </si>
  <si>
    <t>HRX-421-2TB</t>
  </si>
  <si>
    <t>HRX-421-4TB</t>
  </si>
  <si>
    <t>HRX-421-6TB</t>
  </si>
  <si>
    <t>HRX-421-8TB</t>
  </si>
  <si>
    <t>HRX-421-12TB</t>
  </si>
  <si>
    <t>HRX-420</t>
  </si>
  <si>
    <t>Wisenet HD+ Pentabrid DVR AHD (up to 8MP), TVI (up to 8MP), CVI (up to 5MP), CVBS and IP (up to 8MP), 4CH analog + 2CH IP and up to 6CH IP, recording 1080p @ 30fps/ channel (frame rate at higher resolutions will vary), triple codec H.265/H.264/MJPEG, 25Mbps throughput on analog and 17mbps throughput on IP cameras), 1 internal HDD, 1CH audio input/ 1CH audio output, 4 alarm input and 1 relay output, coaxial control, HDMI/VGA video output, 1 X spot monitor output, QR code</t>
  </si>
  <si>
    <t>HRX-420-2TB</t>
  </si>
  <si>
    <t>HRX-420-4TB</t>
  </si>
  <si>
    <t>HRX-420-6TB</t>
  </si>
  <si>
    <t>HRX-1621</t>
  </si>
  <si>
    <t>Wisenet HD+ Pentabrid DVR AHD (up to 8MP), TVI (up to 8MP), CVI (up to 5MP), CVBS and IP (up to 8MP), 16CH analog + 2CH IP and up to 18CH IP, recording 1080p @ 30fps/ channel (frame rate at higher resolutions will vary), triple codec H.265/H.264/MJPEG, 70Mbps throughput on analog and 51mbps throughput on IP cameras),  16CH audio input/ 1CH audio output, 16 alarm input and 4 relay output, coaxial control, HDMI/VGA video output, 1 X spot monitor output, QR code , Up to 8 internal HD</t>
  </si>
  <si>
    <t>HRX-1621-4TB</t>
  </si>
  <si>
    <t>HRX-1621-8TB</t>
  </si>
  <si>
    <t>HRX-1621-12TB</t>
  </si>
  <si>
    <t>HRX-1621-16TB</t>
  </si>
  <si>
    <t>HRX-1621-20TB</t>
  </si>
  <si>
    <t>HRX-1621-24TB</t>
  </si>
  <si>
    <t>HRX-1621-30TB</t>
  </si>
  <si>
    <t>16CH AHD, TVI, CVI, CVBS Recorder</t>
  </si>
  <si>
    <t>HRX-1621-36TB</t>
  </si>
  <si>
    <t>HRX-1621-48TB</t>
  </si>
  <si>
    <t>HRX-1620</t>
  </si>
  <si>
    <t>Wisenet HD+ Pentabrid DVR AHD (up to 8MP), TVI (up to 8MP), CVI (up to 5MP), CVBS and IP (up to 8MP), 16CH analog + 2CH IP and up to 18CH IP, recording 1080p @ 30fps/ channel (frame rate at higher resolutions will vary), triple codec H.265/H.264/MJPEG, 70Mbps throughput on analog and 51mbps throughput on IP cameras), 2 internal HDD, 4CH audio input/ 1CH audio output, 16 alarm input and 4 relay output, coaxial control, HDMI/VGA video output, 1 X spot monitor output, QR code</t>
  </si>
  <si>
    <t>HRX-1620-4TB</t>
  </si>
  <si>
    <t>QND-6032R</t>
  </si>
  <si>
    <t>Wisenet Q network indoor dome camera, 2MP @ 30fps, 6.0mm fixed focal lens (52°), triple codec H.265/H.264/MJPEG with Wisestream II, 120dB WDR, IR LEDs range 65', defocus detection, hallway View, one way audio and SD card, video analytics, CVBS, open platform, PoE/12VDC, white color</t>
  </si>
  <si>
    <t>Wisenet Q network indoor dome camera, 2MP @ 30fps, 4.0mm fixed focal lens (87°), triple codec H.265/H.264/MJPEG with Wisestream II, 120dB WDR, IR LEDs range 65', defocus detection, hallway View, no audio in/out, SD card, video analytics, CVBS, open platform, PoE/12VDC, white color</t>
  </si>
  <si>
    <t>QNO-6032R</t>
  </si>
  <si>
    <t>Wisenet Q network outdoor vandal bullet camera, 2MP @ 30fps, 6.0mm fixed focal lens (52°), triple codec H.265/H.264/MJPEG with Wisestream II, 120dB WDR, IR LEDs range 98', defocus detection, hallway View, one way audio and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</si>
  <si>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</si>
  <si>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QNV-8030R</t>
  </si>
  <si>
    <t>Wisenet Q network outdoor vandal dome camera, 5MP @ 30fps, 6.0mm fixed focal lens (49°), triple codec H.265/H.264/MJPEG with Wisestream II, 120dB WDR, IR LEDs range 98', defocus detection, hallway View,  SD card, video analytics, CVBS, open platform, IP66, IK10, PoE, white color</t>
  </si>
  <si>
    <t>Wisenet Q network outdoor vandal dome camera, 5MP @ 30fps, 4.0mm fixed focal lens (79°), triple codec H.265/H.264/MJPEG with Wisestream II, 120dB WDR, IR LEDs range 82', defocus detection, hallway View,  SD card, video analytics, CVBS, open platform, IP66, IK10, PoE, white color</t>
  </si>
  <si>
    <t>HRX-1620-10TB</t>
  </si>
  <si>
    <t>HRX-1620-12TB</t>
  </si>
  <si>
    <t>SLA-F-M419DN</t>
  </si>
  <si>
    <t>Lens, 1/1.8", 6MP, Vari-focal (4.1-9mm), Auto DC Iris, CS-Mount</t>
  </si>
  <si>
    <t>SBP-917PVMW</t>
  </si>
  <si>
    <t>PVM Mount</t>
  </si>
  <si>
    <t>Telescopic PVM uni-strut mount, 9.5'-17’ drop length, VESA compatible 75x75mm, 100x100mm, Up to 25° of tilt and 360° continuous rotation, white, Freight shipment only</t>
  </si>
  <si>
    <t>QNP-6230RH</t>
  </si>
  <si>
    <t>2MP IR 23x PTZ</t>
  </si>
  <si>
    <t>Wisenet Q network outdoor IR PTZ camera, IR range for up to 328ft, 2MP, Full HD(1080p) 30fps, triple codec H.265/H.264/MJPEG with WiseStream II, 23x optical zoom (4.44 ~ 102.2mm) (61.8º ~ 3.08º), 120dB WDR, HLC, true D/N, 24VAC / HPoE, IP66, IK10, Built-in -58°F (-50°C) Heater (24VAC only) HPoE injector not included</t>
  </si>
  <si>
    <t>Wisenet Q network IR PTZ camera, IR range of up to 328ft, 2MP, Full HD(1080p) 60fps, triple codec H.265/H.264/MJPEG with WiseStream II technology, 4.44~111mm (25x) lens, 120dB WDR, Day &amp; Night (ICR), DIS (Built-in gyro sensor), Intelligent Analytics, Micro SD/SDHC/SDXC 1slot 256GB, Focus Save, IP66, IK10, NEMA4X, white color</t>
  </si>
  <si>
    <t>XNP-6321H</t>
  </si>
  <si>
    <t>2MP 32x PTZ Outdoor</t>
  </si>
  <si>
    <t>Wisenet X powered by Wisenet 5 network outdoor PTZ camera, 2MP, Full HD(1080p) @ 60fps, 32X optical zoom lens (4.44mm ~142.6mm) (61.8º ~ 2.19º), Pan: 360° endless. Tilt: -15°~ 195°, triple codec H.265/H.264/MJPEG with WiseStream II technology, 150dB WDR, USB port for easy installation, advanced video analytics and sound classification, true D/N, dual SD card, HLC, defog detection, DIS(Gyro),24VAC/PoE+, IP66/IK10, -58°F ~ +131°F W/ 24VAC power supply</t>
  </si>
  <si>
    <t>XNZ-L6320</t>
  </si>
  <si>
    <t>SPE-110</t>
  </si>
  <si>
    <t>1 Channel Encoder</t>
  </si>
  <si>
    <t>Encoder, 1CH H.264/MJPEG, 30fps @ 2MP or lower and 15fps @ 4MP, AHD/CVI/TVI/CVBS compatible, RS-485/422 Interface, Pelco C when using CVBS or ACP up-coax protocol @ AHD, ONVIF protocol support, 12VDC/ PoE</t>
  </si>
  <si>
    <t>SPE-420 (not direct replacement)</t>
  </si>
  <si>
    <t>SPE-410</t>
  </si>
  <si>
    <t>Encoder, 4CH H.264/MJPEG, 30fps @ 2MP or lower and 15 fps @ 4MP, AHD/CVI/TVI/CVBS compatible, RS-485/422 Interface, Pelco C when using CVBS or ACP up-coax protocol @ AHD, ONVIF protocol support, HDMI output, I/O 4/2, Audio in/out 4/1, 12VDC/ PoE</t>
  </si>
  <si>
    <t>HRX-1620-6TB</t>
  </si>
  <si>
    <t>HRX-1620-8TB</t>
  </si>
  <si>
    <t>XRN-2011A</t>
  </si>
  <si>
    <t>32 Channel NVR</t>
  </si>
  <si>
    <t>4K NVR,  No HDD,  that supports: up to 32 channels, H.265/H.264/MJPEG, ARB (Automatic Recovery Backup) &amp; Failover (N+1), 8 front Hot swappable SATA HDDs (6TB max per HDD ), e-SATA/iSCSI storage, RAID-5, WiseStream compression technology, dual monitor video out, maximum  camera resolution of 12MP recording/display and fisheye dewarping on WEB and CMS, QR Code</t>
  </si>
  <si>
    <t>XRN-2011A-8TB</t>
  </si>
  <si>
    <t>4K NVR, 8TB RAW,  that supports: up to 32 channels, H.265/H.264/MJPEG, ARB (Automatic Recovery Backup) &amp; Failover (N+1), 8 front Hot swappable SATA HDDs (6TB max per HDD), e-SATA/iSCSI storage, RAID-5, WiseStream compression technology, dual monitor video out, maximum  camera resolution of 12MP recording/display and fisheye dewarping on WEB and CMS. (HDD configuration RAID Ready) 2TB X4  (recording storage 6TB), QR Code</t>
  </si>
  <si>
    <t>XRN-2011A-16TB</t>
  </si>
  <si>
    <t>4K NVR, 16TB RAW,  that supports: up to 32 channels, H.265/H.264/MJPEG, ARB (Automatic Recovery Backup) &amp; Failover (N+1), 8 front Hot swappable SATA HDDs (6TB max per HDD), e-SATA/iSCSI storage, RAID-5, WiseStream compression technology, dual monitor video out, maximum  camera resolution of 12MP recording/display and fisheye dewarping on WEB and CMS. (HDD configuration RAID Ready) 4TBX4 (recording storage 12TB), QR Code</t>
  </si>
  <si>
    <t>XRN-2011A-24TB</t>
  </si>
  <si>
    <t>4K NVR, 24TB RAW,  that supports: up to 32 channels, H.265/H.264/MJPEG, ARB (Automatic Recovery Backup) &amp; Failover (N+1), 8 front Hot swappable SATA HDDs (6TB max per HDD), e-SATA/iSCSI storage, RAID-5, WiseStream compression technology, dual monitor video out, maximum  camera resolution of 12MP recording/display and fisheye dewarping on WEB and CMS.  (HDD configuration RAID Ready) 6TB X4 (recording storage 18TB), QR Code</t>
  </si>
  <si>
    <t>XRN-2011A-32TB</t>
  </si>
  <si>
    <t>4K NVR, 32TB RAW,  that supports: up to 32 channels, H.265/H.264/MJPEG, ARB (Automatic Recovery Backup) &amp; Failover (N+1), 8 front Hot swappable SATA HDDs (6TB max per HDD), e-SATA/iSCSI storage, RAID-5, WiseStream compression technology, dual monitor video out, maximum  camera resolution of 12MP recording/display and fisheye dewarping on WEB and CMS. (HDD configuration RAID Ready) 4TB X8 (recording storage 24TB), QR Code</t>
  </si>
  <si>
    <t>XRN-2011A-48TB</t>
  </si>
  <si>
    <t>4K NVR, 48TB RAW,  that supports: up to 32 channels, H.265/H.264/MJPEG, ARB (Automatic Recovery Backup) &amp; Failover (N+1), 8 front Hot swappable SATA HDDs (6TB max per HDD), e-SATA/iSCSI storage, RAID-5, WiseStream compression technology, dual monitor video out, maximum  camera resolution of 12MP recording/display and fisheye dewarping on WEB and CMS. (HDD configuration RAID Ready) 6TB X8  (recording storage 36TB), QR Code</t>
  </si>
  <si>
    <t>OP-A2FMD-01</t>
  </si>
  <si>
    <t>Single Camera License</t>
  </si>
  <si>
    <t>One Camera License for Face Mask Detection Open Platform Application from a2 Technology. To be installed on Compatible X-Series Cameras (XNB-6000,XNO-6080R, XNO-6010R, XNO-6080R, XNO-6120R,XNV-6080, XNV-6080R, XNV-6010, XNV-6020R, XNV-6120R, XNV-6120, XNV-6011,XND-6080, XND-6080R, XND-6080V, XND-6080RV, XND-6010, XND-6020R, XND-6011F)</t>
  </si>
  <si>
    <t>XNP-6320RH</t>
  </si>
  <si>
    <t>Wisenet X powered by Wisenet 5 network IR PTZ camera, IR range for up to 656', 2MP, Full HD(1080p) @60fps, triple codec H.265/H.264/MJPEG, 32x optical zoom lens (4.44mm ~142.6mm) (61.8º ~ 2.19º), triple codec H.265/H.264/MJPEG with WiseStream II technology, 150dB WDR, advanced video analytics and sound classification, auto tracking, true D/N, dual SD card, HLC, defog detection, DIS(Gyro), IP66/IK10, 24VAC/HPoE</t>
  </si>
  <si>
    <t>Powered by WN7, 2MP @ 60FPS resolution, 4.25mm~170mm (40x) lens, Wise IR (200m), extreme WDR 150dB, Day &amp; Night ICR, H.265, H.264, MJPEG codec support, Intelligent Analytics, Object auto tracking(Person/Vehicle), Target lock track, BLC, HLC, SSDR, lens heater for water/snow removal, IP66, IK10(Camera body only), NEMA4X, NEMA-TS 2 (2.2.8, 2.2.9), HPoE injector included, (Compatible with I/O Box SPM-4210)</t>
  </si>
  <si>
    <t>EN-BR324-0</t>
  </si>
  <si>
    <t>CMVR</t>
  </si>
  <si>
    <t>Wisenet SKY CMVR 324 with 2TB (Compact Form Factor)</t>
  </si>
  <si>
    <t>EN-BR324p-0</t>
  </si>
  <si>
    <t>Wisenet SKY CMVR 324+ with 4TB (Compact and Ruggedized Form Factor)</t>
  </si>
  <si>
    <t>XND-6085V</t>
  </si>
  <si>
    <t>eXtraLUX Indoor PTRZ Dome</t>
  </si>
  <si>
    <t>Wisenet X powered by Wisenet 5 network indoor vandal dome camera, eXtraLUX features 1/2" sensor with F0.94 Lens, PTRZ, 2MP, Full HD(1080p) @60fps, motorized vari-focal lens 4.0x (4.1~16.4mm) (100°~26.2.9°), triple codec H.265/H.264/MJPEG with WiseStream II technology, 150dB WDR, USB port for easy installation, advanced video analytics and sound classification, true D/N, dual SD card, hallway view, HLC, defog detection, DIS (Gyro), 12VDC/PoE, IP51, IK08</t>
  </si>
  <si>
    <t>XNP-6320HS</t>
  </si>
  <si>
    <t>2MP 32x Stainless steel PTZ</t>
  </si>
  <si>
    <t>Wisenet X powered by Wisenet 5 network stainless steel PTZ camera, 2MP, Full HD(1080p) @ 60fps, 32X optical zoom lens (4.44mm ~142.6mm) (61.8º ~ 2.19º), Pan: 360° endless. Tilt: -15°~ 195°, triple codec H.265/H.264/MJPEG with WiseStream II technology, 150dB WDR, USB port for easy installation, advanced video analytics and sound classification, Auto Tracking, true D/N, dual SD card, HLC, defog detection, DIS(Gyro),24VAC/PoE+, IP66/IK10, -58°F ~ +131°F W/ 24VAC power supply</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</si>
  <si>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Micro SD/SDHC/SDXC 1slot 256GB, Focus Save, IP66/IP67, IK10, NEMA4X, PoE+</t>
  </si>
  <si>
    <t>XNZ-6320</t>
  </si>
  <si>
    <t>SBP-317HM</t>
  </si>
  <si>
    <t>Large Cap adapter (indoor) for the Multi-Directional cameras PNM-9080VQ and PNM-9081VQ (Will fit the following accessories: SBP-300WM1, SBP-300WM, SBP-300LM, SBP-300CM)</t>
  </si>
  <si>
    <t>Can be used with PNM-9084RQZ/9085RQZ. Mount screw size : PF 1 1/2", White</t>
  </si>
  <si>
    <t>PWR-P-POE30</t>
  </si>
  <si>
    <t>30W PoE+ Injector</t>
  </si>
  <si>
    <t>PoE+ Injector, 30W, 10/100/1000Mbps Base-T, AC100~240V Input, 50/60Hz, 54VDC/.06Amp Output, CE/FCC Compliant, LED Indicator for Power and Network, Operational Temperature 32°F ~ 104°F (0 ~ 40°C)</t>
  </si>
  <si>
    <t>SWT-P-242-360</t>
  </si>
  <si>
    <t>PoE Switch</t>
  </si>
  <si>
    <t>(24) 10/100 PoE (15 Watt) Ports unmanaged switch, and (2) 10/100/1000 uplink port (RJ45 or SFP), total power 360watt</t>
  </si>
  <si>
    <t>EN-SW26m-001</t>
  </si>
  <si>
    <t>Wisenet SKY Switch SW26m (24 Port Managed PoE+, with 2xGig Uplink)</t>
  </si>
  <si>
    <t>SWT-P-162-240</t>
  </si>
  <si>
    <t>(16) 10/100 PoE (15 Watt) Ports unmanaged switch, and (2) 10/100/1000 uplink port (RJ45 or SFP), total power 250watt</t>
  </si>
  <si>
    <t>EN-SW18m-001</t>
  </si>
  <si>
    <t>Wisenet SKY Switch SW18m (16 Port Managed PoE+, with 2xGig Uplink)</t>
  </si>
  <si>
    <t>SWT-P-81-240</t>
  </si>
  <si>
    <t>PoE+ Switch</t>
  </si>
  <si>
    <t>(8) 100/1000 PoE+(30 Watt) Ports unmanaged switch, and (1) 100/1000 uplink port, total power 250watt</t>
  </si>
  <si>
    <t>EN-SW10m-001</t>
  </si>
  <si>
    <t>Wisenet SKY Switch SW10m (8 Port Managed PoE+, with 2xGig Uplink)</t>
  </si>
  <si>
    <t>SWT-P-162-480B</t>
  </si>
  <si>
    <t>(16) 10/100 PoE+ (30 Watt/port) Ports unmanaged switch, and (2) 10/100/1000 Combo RJ45/SFP Base-TX uplink ports, total power 480watt</t>
  </si>
  <si>
    <t>SBP-120NM</t>
  </si>
  <si>
    <t>Pole mount for SHB-D-9000H . Stainless Steel Pole straps are not included.</t>
  </si>
  <si>
    <t>QNE-8021R</t>
  </si>
  <si>
    <t>Wisenet Q mini network outdoor flateye camera, 5MP @ 30fps, 4.0mm fixed focal lens (80°), triple codec H.265/H.264/MJPEG with Wisestream II, 120dB WDR, IR LEDs range 65', defocus detection, hallway View, SD card, video analytics, open platform, IP67, IK10, PoE, white color</t>
  </si>
  <si>
    <t>Wisenet Q mini network outdoor flateye camera, 5MP @ 30fps, 2.8mm fixed focal lens (104°), triple codec H.265/H.264/MJPEG with Wisestream II, 120dB WDR, IR LEDs range 65', defocus detection, hallway View, SD card, video analytics, open platform, IP67, IK10, PoE, white color</t>
  </si>
  <si>
    <t>EN-SU304-0</t>
  </si>
  <si>
    <t>Bridge</t>
  </si>
  <si>
    <t>Wisenet SKY Location Setup Fee Bridge 304 (Compact Form Factor)</t>
  </si>
  <si>
    <t>EN-SU304p-0</t>
  </si>
  <si>
    <t>Wisenet SKY Location Setup Fee Bridge 304+ (Compact Form Factor)</t>
  </si>
  <si>
    <t>XNP-6321</t>
  </si>
  <si>
    <t>2MP 32x PTZ Indoor</t>
  </si>
  <si>
    <t>Wisenet X powered by Wisenet 5 network indoor PTZ camera, 2MP, Full HD(1080p) @ 60fps, 32X optical zoom lens (4.44mm ~142.6mm) (61.8º ~ 2.19º), Pan: 360° endless. Tilt: -15°~ 195°, triple codec H.265/H.264/MJPEG with WiseStream II technology, 150dB WDR, USB port for easy installation, advanced video analytics and sound classification, true D/N, dual SD card, HLC, defog detection, DIS(Gyro),24VAC/PoE+</t>
  </si>
  <si>
    <r>
      <t xml:space="preserve">Powered by WN7, 2MP @ 60FPS resolution, 4.25mm~170mm (40x) lens, extreme WDR 150dB, Day &amp; Night ICR, H.265, H.264, MJPEG codec support, Intelligent Analytics, Object auto tracking (Person/Vehicle), Target lock track, BLC, HLC, SSDR, lens heater for water/snow removal, IP66, IK10, NEMA4X, NEMA-TS 2 (2.2.8, 2.2.9), </t>
    </r>
    <r>
      <rPr>
        <sz val="12"/>
        <color indexed="10"/>
        <rFont val="Arial"/>
        <family val="2"/>
      </rPr>
      <t>Power: PoE+</t>
    </r>
    <r>
      <rPr>
        <sz val="12"/>
        <color indexed="8"/>
        <rFont val="Arial"/>
        <family val="2"/>
      </rPr>
      <t>, (Compatible with I/O Box SPM-4210)</t>
    </r>
  </si>
  <si>
    <t>XND-6081F</t>
  </si>
  <si>
    <t>2MP Flush Mount Dome</t>
  </si>
  <si>
    <t>Wisenet X series Plus powered by Wisenet 5 network indoor flush mount vandal dome camera, modular structure, 2MP, Full HD(1080p) @ 60fps, motorized vari-focal lens 4.3x (2.8~12mm) (119.5°~27.9°), triple codec H.265/H.264/MJPEG with WiseStream II technology, 150dB WDR, USB port for easy installation, advanced video analytics, sound classification and business analytics, shock detection, audio playback, true D/N, dual SD card, hallway view, HLC, defog detection, DIS (Gyro), 12VDC/PoE, IP52, plenum housing</t>
  </si>
  <si>
    <t>XND-6083RV + SHD-1350FPW</t>
  </si>
  <si>
    <t xml:space="preserve">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60 °C(-13°F ~ +140°F), Power: PoE+/12VDC, Metal shielded RJ-45
+
In-ceiling Housing for X-Plus module cameras </t>
  </si>
  <si>
    <t>QNV-7080R</t>
  </si>
  <si>
    <t>Wisenet Q network outdoor vandal dome camera, 4MP @20fps, motorized vari-focal lens 4.3x (2.8 ~ 12.0mm) (109.7°~26°), triple codec H.265/H.264/MJPEG with Wisestream, 120dB WDR, IR LEDs range 98', defocus detection, hallway View, one way audio and SD card. IP66, IK10, PoE/12VDC</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</si>
  <si>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</si>
  <si>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PNM-9000VQ</t>
  </si>
  <si>
    <r>
      <t xml:space="preserve">Network vandal outdoor Multi-sensor Multi-Directional dome camera, (2MP/5MP X 4 sensors </t>
    </r>
    <r>
      <rPr>
        <b/>
        <sz val="12"/>
        <color indexed="10"/>
        <rFont val="Arial"/>
        <family val="2"/>
      </rPr>
      <t>sold separately</t>
    </r>
    <r>
      <rPr>
        <sz val="12"/>
        <color indexed="8"/>
        <rFont val="Arial"/>
        <family val="2"/>
      </rPr>
      <t>) 8MP ~20MP (2MP @ 60fps or 5MP @30fps), fixed focal lens modules, triple codec H.265/H.264/MJPEG with WiseStream II technology, 150dB WDR @ 2MP or 120dB @ 5MP, defocus detection, built in analytics, PTZ handover, 4x SD card, hallway view, HLC, defog detection, DIS(Gyro Sensor), PoE+, IP66/IK10, -40°C ~ +55°C (-40°F ~ +131°F) 
2MP Lens modules: SLA-2M2400Q (2.4mm), SLA-2M2800Q (2.8mm), SLA-2M3600Q (3.6mm), SLA-2M6000Q (6mm)
5MP Lens modules: SLA-5M3700Q (3.7mm), SLA-5M4600Q (4.6mm), SLA-5M7000Q (7.0mm)</t>
    </r>
  </si>
  <si>
    <r>
      <t xml:space="preserve">Network vandal outdoor Multi-sensor Multi-Directional dome camera, (2MP/5MP X 4 sensors </t>
    </r>
    <r>
      <rPr>
        <b/>
        <sz val="12"/>
        <color indexed="10"/>
        <rFont val="Arial"/>
        <family val="2"/>
      </rPr>
      <t>sold separately</t>
    </r>
    <r>
      <rPr>
        <sz val="12"/>
        <color indexed="8"/>
        <rFont val="Arial"/>
        <family val="2"/>
      </rPr>
      <t xml:space="preserve">) 8MP ~20MP (2MP @ 60fps or 5MP @30fps), fixed focal lens modules, triple codec H.265/H.264/MJPEG with WiseStream II technology, 150dB WDR @ 2MP or 120dB @ 5MP, defocus detection, built in analytics, PTZ handover, 4x SD card, hallway view, HLC, defog detection, DIS(Gyro Sensor), PoE+, IP66/IK10, -40°C ~ +55°C (-40°F ~ +131°F) 2MP Lens modules: SLA-2M2400Q (2.4mm), SLA-2M2800Q (2.8mm), SLA-2M3600Q (3.6mm), SLA-2M6000Q (6mm) 5MP Lens modules: SLA-5M3700Q (3.7mm), SLA-5M4600Q (4.6mm), SLA-5M7000Q (7.0mm). </t>
    </r>
    <r>
      <rPr>
        <b/>
        <sz val="12"/>
        <color indexed="10"/>
        <rFont val="Arial"/>
        <family val="2"/>
      </rPr>
      <t>WHITE COLOR</t>
    </r>
  </si>
  <si>
    <t>TNV-7010RC</t>
  </si>
  <si>
    <t>Wisenet T powered by Wisenet 5 network outdoor IR corner mount camera, 3MP, 2048*1536 @ 30fps, 2.8mm fixed lens (102°*75°), 940nm IR 32', built-in mic, triple codec H.265/H.264/MJPEG with WiseStream II technology, 120dB WDR, advanced video analytics and business analytics, single SD card, HLC, defog detection, DIS, PoE, IP66,Nema 4X, IK10</t>
  </si>
  <si>
    <t>TNV-8010C</t>
  </si>
  <si>
    <t>Compact corner mount camera, 5MP @ 30fps, triple codec,  WDR 120dB, 2.3mm fixed, USB and CVBS, true D/N, SD cards slots, hallway view, HLC, defog detection, PoE, Audio-in/Audio-out, Wisenet open platform
IP66, IP6K9K, IK10, video analytics- Defocus, Directional, Motion, Enter/Exit, Tampering, Virtual line, Audio</t>
  </si>
  <si>
    <t>SBP-2CTW</t>
  </si>
  <si>
    <t> 2'x2’ ceiling tile, 1.5” NPT female thread</t>
  </si>
  <si>
    <t>PNM-9321VQP</t>
  </si>
  <si>
    <t>5 Channel 2MP / 5MP X 4 + 2MP 32x PTZ with audio</t>
  </si>
  <si>
    <t>Network vandal outdoor camera that combines Multi-sensor Multi-Directional camera, (2MP/5MP X 4 sensors sold separately) 8MP ~20MP (2MP @ 60fps or 5MP @30fps) fixed focal lens modules and 2MP 32x optical zoom PTZ, triple codec H.265/H.264/MJPEG with WiseStream II technology, 150dB WDR @ 2MP or 120dB @ 5MP, defocus detection, built in analytics, Audio I/O (PTZ CH5 only), 4x SD card, hallway view, HLC, defog detection, SFP slot, DIS(Gyro Sensor), HPoE, IP66/IK10, -40°C ~ +55°C (-40°F ~ +131°F) 
2MP Lens modules: SLA-2M2400P (2.4mm), SLA-2M2800P (2.8mm), SLA-2M3600P (3.6mm), SLA-2M6000P (6mm), SLA-2M1200P (12mm)
5MP Lens modules: SLA-5M3700P (3.7mm), SLA-5M4600P (4.6mm), SLA-5M7000P (7.0mm)</t>
  </si>
  <si>
    <t>Network vandal outdoor camera that combines Multi-sensor Multi-Directional camera, (2MP/5MP X 4 sensors sold separately) 8MP ~20MP (2MP @ 60fps or 5MP @30fps) fixed focal lens modules and 2MP 32x optical zoom PTZ, triple codec H.265/H.264/MJPEG with WiseStream II technology, WDR 150dB @ 2MP or 120dB @ 5MP, defocus detection, built in analytics, 4x SD card, hallway view, HLC, defog detection, DIS(Gyro Sensor), Audio I/O (PTZ ch only), HPoE injector (included), IP66/IK10, -40°C ~ +55°C (-40°F ~ +131°F), White color, 2MP 
Lens modules: SLA-2M2400P (2.4mm), SLA-2M2800P (2.8mm), SLA-2M3600P (3.6mm), SLA-2M6000P (6mm), SLA-2M1200P (12mm) 5MP Lens modules: SLA-5M3700P (3.7mm), SLA-5M4600P (4.6mm), SLA-5M7000P (7.0mm)</t>
  </si>
  <si>
    <t>SHB-D-9000H</t>
  </si>
  <si>
    <t>8K Camera Housing with Stainless steel arm</t>
  </si>
  <si>
    <t xml:space="preserve">8K Camera Housing w/Active Cooling and Heating , IP66 NEMA 4X​ , 18˚ Angled Glass Window for Optimal Reduction of Reflective Artifacts, 12 VDC Pass Thru Power Available to Camera, Operating Humidity: 10-100% RH (condensing) · System Maximum Operating Temperature Range: -20 to +60C 
</t>
  </si>
  <si>
    <t>SBP-300PMW</t>
  </si>
  <si>
    <t>Pole Mount Adapter Accessory, use with SBP-300WMW1, White</t>
  </si>
  <si>
    <t>SBP-300KMW</t>
  </si>
  <si>
    <t>Corner Mount Adapter Accessory, use with SBP-300WMW1, White</t>
  </si>
  <si>
    <t>PNM-9030V</t>
  </si>
  <si>
    <t>Network vandal outdoor Multi-sensor dome camera, panoramic 180º / 220º view, (5MP X 4 sensors) 15MP @ 30fps, triple codec H.265/H.264/MJPEG with WiseStream technology, built in video analytics and sound classification, Heatmap, PoE+, IP66/IK10</t>
  </si>
  <si>
    <t>Camera - HD Analog</t>
    <phoneticPr fontId="0" type="noConversion"/>
  </si>
  <si>
    <t>SCV-6083R</t>
  </si>
  <si>
    <t xml:space="preserve">AHD IR Vandal Dome </t>
  </si>
  <si>
    <t>Wisenet HD+ 2MP, Full HD(1080p) 30fps IR vandal dome camera, 1/2.9" 2M CMOS, Vari-focal Lens (4.3X) (2.8-12mm), 60dB DWDR, true D/N, 24VAC/12VDC, IR distance 98.43 feet, IP66 IK10</t>
  </si>
  <si>
    <t>Camera - HD Analog</t>
  </si>
  <si>
    <t>SCD-6083R</t>
  </si>
  <si>
    <t>Wisenet HD+ 2MP, Full HD(1080p) 30fps IR dome camera, 1/2.9" 2M CMOS, vari-focal Lens (4.3X) (2.8-12mm), 60dB DWDR, Coaxial Control, true D/N, 24VAC/12VDC, IR distance 65.62 feet</t>
  </si>
  <si>
    <t>SCB-6003</t>
  </si>
  <si>
    <t>Wisenet HD+ 2MP, Full HD(1080p) 30fps, 1/2.9" 2M CMOS, 60dB DWDR, RS485 /Coaxial Control, true D/N, 24VAC/12VDC 
(Requires 2MP or higher CS Mount Lens)</t>
  </si>
  <si>
    <t>SBM-4040</t>
  </si>
  <si>
    <t>40" desktop stand</t>
  </si>
  <si>
    <t>Single monitor desktop stand, compatible with SMT-4033 monitor, black color, 100x100 VESA mountable</t>
  </si>
  <si>
    <t>SCO-6023R</t>
  </si>
  <si>
    <t>Wisenet HD+ 2MP, Full HD(1080p) 30fps IR bullet camera, 1/2.9" 2M CMOS, 4mm Fixed Focal lens, 60dB DWDR, Coaxial Control, true D/N, 12VDC Only, IR distance 65.62 feet, IP66 IK10</t>
  </si>
  <si>
    <t>SCO-6085R (not direct replacement)</t>
  </si>
  <si>
    <t>SMT-3233</t>
  </si>
  <si>
    <t>1080p 32" LED Monitor</t>
  </si>
  <si>
    <t>QNV-7010R</t>
  </si>
  <si>
    <t>Wisenet Q network outdoor vandal dome camera, 4MP @20fps, 2.8mm fixed focal lens (110°), triple codec H.265/H.264/MJPEG with Wisestream, 120dB WDR, IR LEDs range 65', defocus detection, hallway View, one way audio and SD card. IP66, IK10, PoE/12VDC</t>
  </si>
  <si>
    <t>Wisenet Q network outdoor vandal dome camera, 5MP @ 30fps, 2.8mm fixed focal lens (104°), triple codec H.265/H.264/MJPEG with Wisestream II, 120dB WDR, IR LEDs range 65', defocus detection, hallway View,  SD card, video analytics, CVBS, open platform, IP66, IK10, PoE, white color</t>
  </si>
  <si>
    <t>QNV-7020R</t>
  </si>
  <si>
    <t>Wisenet Q network outdoor vandal dome camera, 4MP @20fps, 3.6mm fixed focal lens (81°), triple codec H.265/H.264/MJPEG with Wisestream, 120dB WDR, IR LEDs range 82', defocus detection, hallway View, one way audio and SD card. IP66, IK10, PoE/12VDC</t>
  </si>
  <si>
    <t>QND-7080R</t>
  </si>
  <si>
    <t>Wisenet Q network indoor dome camera, 4MP @20fps, motorized vari-focal lens 4.3x (2.8 ~ 12.0mm) (109.7°~26°), triple codec H.265/H.264/MJPEG with Wisestream, 120dB WDR, IR LEDs range 65', defocus detection, hallway View, one way audio and SD card, PoE/12VDC</t>
  </si>
  <si>
    <t>Wisenet Q network indoor dome camera, 5MP @ 30fps, motorized vari-focal lens 3.1x (3.2 ~ 10.0mm) (100°~31°), triple codec H.265/H.264/MJPEG with Wisestream II, 120dB WDR, IR LEDs range 98', defocus detection, hallway View, SD card, video analytics, CVBS, open platform, PoE, white color</t>
  </si>
  <si>
    <t>QND-7010R</t>
  </si>
  <si>
    <t>Wisenet Q network indoor dome camera, 4MP @20fps, 2.8mm fixed focal lens (110°), triple codec H.265/H.264/MJPEG with Wisestream, 120dB WDR, IR LEDs range 65', defocus detection, hallway View, one way audio and SD card. PoE/12VDC</t>
  </si>
  <si>
    <t>Wisenet Q network indoor dome camera, 5MP @ 30fps, 2.8mm fixed focal lens (104°), triple codec H.265/H.264/MJPEG with Wisestream II, 120dB WDR, IR LEDs range 65', defocus detection, hallway View,  SD card, video analytics, CVBS, open platform, PoE, white color</t>
  </si>
  <si>
    <t>QND-7020R</t>
  </si>
  <si>
    <t>Wisenet Q network indoor dome camera, 4MP @20fps, 3.6mm fixed focal lens (81°), triple codec H.265/H.264/MJPEG with Wisestream, 120dB WDR, IR LEDs range 65', defocus detection, hallway View, one way audio and SD card. PoE/12VDC</t>
  </si>
  <si>
    <t>QND-7030R</t>
  </si>
  <si>
    <t>Wisenet Q network indoor dome camera, 4MP @20fps, 6mm fixed focal lens (53°), triple codec H.265/H.264/MJPEG with Wisestream, 120dB WDR, IR LEDs range 65', defocus detection, hallway View, one way audio and SD card. PoE/12VDC</t>
  </si>
  <si>
    <t>QNO-7080R</t>
  </si>
  <si>
    <t>Wisenet Q network outdoor vandal bullet camera, 4MP @20fps, motorized vari-focal lens 4.3x (2.8 ~ 12.0mm) (109.7°~26°), triple codec H.265/H.264/MJPEG with Wisestream, 120dB WDR, IR LEDs range 98', defocus detection, hallway View, one way audio and SD card. IP66, IK10, PoE/12VDC</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</si>
  <si>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</si>
  <si>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QNO-7010R</t>
  </si>
  <si>
    <t>Wisenet Q network outdoor vandal bullet camera, 4MP @20fps, 2.8mm fixed focal lens (110°), triple codec H.265/H.264/MJPEG with Wisestream, 120dB WDR, IR LEDs range 65', defocus detection, hallway View, one way audio and SD card. IP66, IK10, PoE/12VDC</t>
  </si>
  <si>
    <t>Wisenet Q network outdoor vandal bullet camera, 5MP @ 30fps, 2.8mm fixed focal lens (104°), triple codec H.265/H.264/MJPEG with Wisestream II, 120dB WDR, IR LEDs range 65', defocus detection, hallway View,  SD card, video analytics, CVBS, open platform, IP66, IK10, PoE</t>
  </si>
  <si>
    <t>QNO-7020R</t>
  </si>
  <si>
    <t>Wisenet Q network outdoor vandal bullet camera, 4MP @20fps, 3.6mm fixed focal lens (81°), triple codec H.265/H.264/MJPEG with Wisestream, 120dB WDR, IR LEDs range 82', defocus detection, hallway View, one way audio and SD card. IP66, IK10, PoE/12VDC</t>
  </si>
  <si>
    <t>PNF-9010RV</t>
  </si>
  <si>
    <t>9MP, 4K IR Outdoor Vandal fisheye</t>
  </si>
  <si>
    <t>Network IR vandal outdoor fisheye dome camera, 9MP, triple codec H.265/H.264/MJPEG with WiseStream technology, 120dB WDR, simple focus, defocus detection, PTZ hand over, built-in video analytics, business analytics (heatmap and people counting), IP66/IK10, -40°C ~ +55°C (-40°F ~ +131°F)</t>
  </si>
  <si>
    <r>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t>
    </r>
    <r>
      <rPr>
        <sz val="12"/>
        <color indexed="8"/>
        <rFont val="Arial"/>
        <family val="2"/>
      </rPr>
      <t>Ⅱ support, Wise IR, IR viewable length 32.8' (10m),  Virtual channel support, Plugin support, selectable I/O port, Video Analytics, Heatmap, People counting, Queue management, Hard coated dome cover, Handover, IP66/IK10/NEMA4X, PoE, 12VDC</t>
    </r>
  </si>
  <si>
    <t>PNM-9080VQ</t>
  </si>
  <si>
    <t>2MP X 4 outdoor Dome</t>
  </si>
  <si>
    <t>Network vandal outdoor Multi-sensor Multi-Directional dome camera, (2MP X 4 sensors) 8MP @ 60fps, motorized vari-focal lens 4.3x (2.8~12mm) (119.5°~27.9°), triple codec H.265/H.264/MJPEG with WiseStream II technology, 150dB WDR, defocus detection, built in analytics, true D/N, 4x SD card, hallway view, HLC, defog detection, DIS(Gyro Sensor), 12VDC/PoE+, IP66/IK10, -40°C ~ +55°C (-40°F ~ +131°F)</t>
  </si>
  <si>
    <t>2MP x 4ch multi-directional camera, Motorized PTRZ support, Max. 60fps@2MP(H.265, H.264), 3.2~10mm(3.1x) motorized varifocal lens, IR viewable length : 30m, H.265, H.264, MJPEG codec, Multi streaming, Video analytics, WiseStreamⅡ, IP66, IK10, NEMA4X</t>
  </si>
  <si>
    <t>PNM-9081VQ</t>
  </si>
  <si>
    <t>5MP X 4 outdoor Dome</t>
  </si>
  <si>
    <t>Network vandal outdoor Multi-sensor Multi-Directional dome camera, (5MP X 4 sensors) 20MP @ 30fps, motorized vari-focal lens 2.6x (3.6 ~ 9.4mm) (102.5˚ ~ 38.7˚), triple codec H.265/H.264/MJPEG with WiseStream II technology, 120dB WDR, defocus detection, built in analytics, true D/N, 4x SD card, hallway view, HLC, defog detection, DIS(Gyro Sensor), 12VDC/HPoE (Power adaptor is included), IP66/IK10, -40°C ~ +55°C (-40°F ~ +131°F)</t>
  </si>
  <si>
    <t>5MP x 4ch multi-directional camera, Motorized PTRZ support, Max. 30fps@5MP(H.265, H.264), 4.13~9.4mm(2.3x) motorized varifocal lens, IR viewable length : 30m, H.265, H.264, MJPEG codec, Multi streaming, Video analytics, WiseStreamⅡ,IP66, IK10, NEMA4X</t>
  </si>
  <si>
    <t>PNM-7000VD</t>
  </si>
  <si>
    <r>
      <t xml:space="preserve">Network vandal outdoor Multi-sensor Multi-Directional dome camera, (2MP X 2 sensors </t>
    </r>
    <r>
      <rPr>
        <b/>
        <sz val="12"/>
        <color indexed="10"/>
        <rFont val="Arial"/>
        <family val="2"/>
      </rPr>
      <t>sold separately</t>
    </r>
    <r>
      <rPr>
        <sz val="12"/>
        <color indexed="8"/>
        <rFont val="Arial"/>
        <family val="2"/>
      </rPr>
      <t>) 4MP @ 60fps, modular lenses from 2.4, 2.8, 3.6 and 6mm lenses, triple codec H.265/H.264/MJPEG with WiseStream II technology, 150dB WDR, built in analytics, 2x SD card, hallway view, HLC, defog detection, DIS, PoE, IP66/IK10, -40°C ~ +55°C (-40°F ~ +131°F).
Lens modules: SLA-2M2400D (2.4mm), SLA-2M2800D (2.8mm), SLA-2M3600D (3.6mm), SLA-2M6000D (6mm)</t>
    </r>
  </si>
  <si>
    <r>
      <t>Network vandal outdoor Multi-sensor Multi-Directional dome camera, (2MP X 2 sensors</t>
    </r>
    <r>
      <rPr>
        <sz val="12"/>
        <color indexed="10"/>
        <rFont val="Arial"/>
        <family val="2"/>
      </rPr>
      <t xml:space="preserve"> </t>
    </r>
    <r>
      <rPr>
        <b/>
        <sz val="12"/>
        <color indexed="10"/>
        <rFont val="Arial"/>
        <family val="2"/>
      </rPr>
      <t>sold separately</t>
    </r>
    <r>
      <rPr>
        <sz val="12"/>
        <color indexed="8"/>
        <rFont val="Arial"/>
        <family val="2"/>
      </rPr>
      <t xml:space="preserve">) 4MP @ 60fps, modular lenses from 2.4, 2.8, 3.6 and 6mm lenses, triple codec H.265/H.264/MJPEG with WiseStream II technology, 150dB WDR, built in analytics, 4x SD card, hallway view, HLC, defog detection, DIS, PoE, IP66/IK10, -40°C ~ +55°C (-40°F ~ +131°F).
Lens modules: SLA-2M2402D (2.4mm), SLA-2M2802D (2.8mm), SLA-2M3602D (3.6mm), SLA-2M6002D (6mm). </t>
    </r>
    <r>
      <rPr>
        <b/>
        <sz val="12"/>
        <color indexed="10"/>
        <rFont val="Arial"/>
        <family val="2"/>
      </rPr>
      <t>WHITE COLOR</t>
    </r>
  </si>
  <si>
    <t>PNP-9200RH</t>
  </si>
  <si>
    <t>4K IR 20x PTZ</t>
  </si>
  <si>
    <t>Network PTZ camera, 4K (8MP) @ 30fps, triple codec H.265/H.264/MJPEG with WiseStream technology,  20x optical zoom, 120dB WDR, built-in IR 656ft (200m), mechanical anti-vibration, auto tracking, built-in video analytics, true D/N, 24VAC, IP66, IK10, -50°C ~ +55°C (-58°F ~ +131°F)</t>
  </si>
  <si>
    <t>Powered by WN7, 4K @ 30FPS resolution, 5mm~150mm (30x) lens, built in wiper and adaptive Wise IR (200m), extreme WDR 120dB, Day &amp; Night ICR, H.265, H.264, MJPEG codec support, Intelligent Analytics, Object auto tracking (Person/Vehicle), Target lock track, BLC, HLC, SSDR, lens heater for water/snow removal, IP66, IK10(Camera body only), NEMA4X, HPoE injector included, (Compatible with I/O Box SPM-4210)</t>
  </si>
  <si>
    <t>PNF-9010R</t>
  </si>
  <si>
    <t>9MP, 4K IR Indoor Vandal fisheye</t>
  </si>
  <si>
    <t>Network IR vandal Indoor fisheye dome camera, 9MP, triple codec H.265/H.264/MJPEG with WiseStream technology, 120dB  WDR, simple focus,  defocus detection, PTZ hand over, built-in video analytics, business analytics (heatmap and people counting), IK10</t>
  </si>
  <si>
    <t>HCD-7030R</t>
  </si>
  <si>
    <r>
      <t xml:space="preserve">Wisenet HD+ 4MP IR indoor dome camera, AHD or CVBS formats are available, 6.0 mm fixed lens, true D/N, 12VDC, IR distance 98 feet. </t>
    </r>
    <r>
      <rPr>
        <sz val="12"/>
        <color indexed="10"/>
        <rFont val="Arial"/>
        <family val="2"/>
      </rPr>
      <t>Not compatible with new Pentabrid recorders (HRX-xxxx)</t>
    </r>
  </si>
  <si>
    <t>HCZ-6320</t>
  </si>
  <si>
    <t>Wisenet HD+ 2MP zoom box, AHD or CVBS formats are available, true WDR (120dB), 32X optical zoom, RS485 /Coaxial Control, true D/N, 24VAC/12VDC</t>
  </si>
  <si>
    <t>PWR-24AC-16-8UL</t>
  </si>
  <si>
    <t>Power supply, 24 VAC, 16 Output, 8 Amps, Small Enclosure, UL LISTED, 110V only</t>
  </si>
  <si>
    <t>PWR-15DC-4-2UL</t>
  </si>
  <si>
    <t>Indoor 12 VDC</t>
  </si>
  <si>
    <t>Power supply, 6-15 VDC, 4 Output, 2.5 Amps, Small Enclosure,  UL LISTED, 110V only</t>
  </si>
  <si>
    <t>PWR-12DC-4-5</t>
  </si>
  <si>
    <t>Power supply, 12 VDC, 4 Output, 5 Amps, Small Enclosure, 110V only</t>
  </si>
  <si>
    <t>SHD-317F</t>
  </si>
  <si>
    <t>2X2 drop ceiling tile flush mount adaptor for the PNM-9080VQ and PNM-9081VQ</t>
  </si>
  <si>
    <t>WRR-P-E200W1-8TB</t>
  </si>
  <si>
    <t>1U Wisenet WAVE Network Video Recorder with 4 Professional licenses, Wisenet WAVE pre-installed, 8TB raw (7TB usable after disk formatting &amp; JBOD configuration), 470 Mbps recording B/W, 4 HDD Bay (3.5" with up to 3 hot plug drives), Intel Xeon, 16GB RAM, 240GB SSD OS drive, Windows 10 Pro, Nvidia GPU, MiniDP output, VGA output, Dual GbE NICs, IPMI, Single 250W power supply, Keyboard and mouse included, Rail kit included</t>
  </si>
  <si>
    <t>WRR-P-E200W1-12TB</t>
  </si>
  <si>
    <t>1U Wisenet WAVE Network Video Recorder with 4 Professional licenses, Wisenet WAVE pre-installed, 12TB raw (11TB usable after disk formatting &amp; JBOD configuration), 470 Mbps recording B/W, 4 HDD Bay (3.5" with up to 3 hot plug drives), Intel Xeon, 16GB RAM, 240GB SSD OS drive, Windows 10 Pro, Nvidia GPU, MiniDP output, VGA output, Dual GbE NICs, IPMI, Single 250W power supply, Keyboard and mouse included, Rail kit included</t>
  </si>
  <si>
    <t>WRR-P-E200W1-16TB</t>
  </si>
  <si>
    <t>1U Wisenet WAVE Network Video Recorder with 4 Professional licenses, Wisenet WAVE pre-installed, 16TB raw (14TB usable after disk formatting &amp; JBOD configuration), 470 Mbps recording B/W, 4 HDD Bay (3.5" with up to 3 hot plug drives), Intel Xeon, 16GB RAM, 240GB SSD OS drive, Windows 10 Pro, Nvidia GPU, MiniDP output, VGA output, Dual GbE NICs, IPMI, Single 250W power supply, Keyboard and mouse included, Rail kit included</t>
  </si>
  <si>
    <t>WRR-P-E200W1-24TB</t>
  </si>
  <si>
    <t>1U Wisenet WAVE Network Video Recorder with 4 Professional licenses, Wisenet WAVE pre-installed, 24TB raw (22TB usable after disk formatting &amp; JBOD configuration), 470 Mbps recording B/W, 4 HDD Bay (3.5" with up to 3 hot plug drives), Intel Xeon, 16GB RAM, 240GB SSD OS drive, Windows 10 Pro, Nvidia GPU, MiniDP output, VGA output, Dual GbE NICs, IPMI, Single 250W power supply, Keyboard and mouse included, Rail kit included</t>
  </si>
  <si>
    <t>WRR-P-E200W1-28TB</t>
  </si>
  <si>
    <t>1U Wisenet WAVE Network Video Recorder with 4 Professional licenses, Wisenet WAVE pre-installed, 28TB raw (26TB usable after disk formatting &amp; JBOD configuration), 470 Mbps recording B/W, 4 HDD Bay (3.5" with up to 3 hot plug drives), Intel Xeon, 16GB RAM, 240GB SSD OS drive, Windows 10 Pro, Nvidia GPU, MiniDP output, VGA output, Dual GbE NICs, IPMI, Single 250W power supply, Keyboard and mouse included, Rail kit included</t>
  </si>
  <si>
    <t>WRR-P-E200W1-36TB</t>
  </si>
  <si>
    <t>1U Wisenet WAVE Network Video Recorder with 4 Professional licenses, Wisenet WAVE pre-installed, 36TB raw (33TB usable after disk formatting &amp; JBOD configuration), 470 Mbps recording B/W, 4 HDD Bay (3.5" with up to 3 hot plug drives), Intel Xeon, 16GB RAM, 240GB SSD OS drive, Windows 10 Pro, Nvidia GPU, MiniDP output, VGA output, Dual GbE NICs, IPMI, Single 250W power supply, Keyboard and mouse included, Rail kit included</t>
  </si>
  <si>
    <t>WRR-P-E200W1-42TB</t>
  </si>
  <si>
    <t>1U Wisenet WAVE Network Video Recorder with 4 Professional licenses, Wisenet WAVE pre-installed, 42TB raw (39TB usable after disk formatting &amp; JBOD configuration), 470 Mbps recording B/W, 4 HDD Bay (3.5" with up to 3 hot plug drives), Intel Xeon, 16GB RAM, 240GB SSD OS drive, Windows 10 Pro, Nvidia GPU, MiniDP output, VGA output, Dual GbE NICs, IPMI, Single 250W power supply, Keyboard and mouse included, Rail kit included</t>
  </si>
  <si>
    <t>WRR-P-E200S1-8TB</t>
  </si>
  <si>
    <t>1U Wisenet WAVE Network Video Recorder with 4 Professional licenses, Wisenet WAVE pre-installed, 8TB raw (7TB usable after disk formatting &amp; JBOD configuration), 470 Mbps recording B/W, 4 HDD Bay (3.5" with up to 3 hot plug drives), Intel Xeon, 16GB RAM, 240GB SSD OS drive, Windows Server 2019 Standard, Nvidia GPU, MiniDP output, VGA output, Dual GbE NICs, IPMI, Single 250W power supply, Keyboard and mouse included, Rail kit included</t>
  </si>
  <si>
    <t>WRR-P-E200S1-12TB</t>
  </si>
  <si>
    <t>1U Wisenet WAVE Network Video Recorder with 4 Professional licenses, Wisenet WAVE pre-installed, 12TB raw (11TB usable after disk formatting &amp; JBOD configuration), 470 Mbps recording B/W, 4 HDD Bay (3.5" with up to 3 hot plug drives), Intel Xeon, 16GB RAM, 240GB SSD OS drive, Windows Server 2019 Standard, Nvidia GPU, MiniDP output, VGA output, Dual GbE NICs, IPMI, Single 250W power supply, Keyboard and mouse included, Rail kit included</t>
  </si>
  <si>
    <t>WRR-P-E200S1-16TB</t>
  </si>
  <si>
    <t>1U Wisenet WAVE Network Video Recorder with 4 Professional licenses, Wisenet WAVE pre-installed, 16TB raw (14TB usable after disk formatting &amp; JBOD configuration), 470 Mbps recording B/W, 4 HDD Bay (3.5" with up to 3 hot plug drives), Intel Xeon, 16GB RAM, 240GB SSD OS drive, Windows Server 2019 Standard, Nvidia GPU, MiniDP output, VGA output, Dual GbE NICs, IPMI, Single 250W power supply, Keyboard and mouse included, Rail kit included</t>
  </si>
  <si>
    <t>WRR-P-E200S1-24TB</t>
  </si>
  <si>
    <t>1U Wisenet WAVE Network Video Recorder with 4 Professional licenses, Wisenet WAVE pre-installed, 24TB raw (22TB usable after disk formatting &amp; JBOD configuration), 470 Mbps recording B/W, 4 HDD Bay (3.5" with up to 3 hot plug drives), Intel Xeon, 16GB RAM, 240GB SSD OS drive, Windows Server 2019 Standard, Nvidia GPU, MiniDP output, VGA output, Dual GbE NICs, IPMI, Single 250W power supply, Keyboard and mouse included, Rail kit included</t>
  </si>
  <si>
    <t>WRR-P-E200S1-28TB</t>
  </si>
  <si>
    <t>1U Wisenet WAVE Network Video Recorder with 4 Professional licenses, Wisenet WAVE pre-installed, 28TB raw (26TB usable after disk formatting &amp; JBOD configuration), 470 Mbps recording B/W, 4 HDD Bay (3.5" with up to 3 hot plug drives), Intel Xeon, 16GB RAM, 240GB SSD OS drive, Windows Server 2019 Standard, Nvidia GPU, MiniDP output, VGA output, Dual GbE NICs, IPMI, Single 250W power supply, Keyboard and mouse included, Rail kit included</t>
  </si>
  <si>
    <t>WRR-P-E200S1-36TB</t>
  </si>
  <si>
    <t>1U Wisenet WAVE Network Video Recorder with 4 Professional licenses, Wisenet WAVE pre-installed, 36TB raw (33TB usable after disk formatting &amp; JBOD configuration), 470 Mbps recording B/W, 4 HDD Bay (3.5" with up to 3 hot plug drives), Intel Xeon, 16GB RAM, 240GB SSD OS drive, Windows Server 2019 Standard, Nvidia GPU, MiniDP output, VGA output, Dual GbE NICs, IPMI, Single 250W power supply, Keyboard and mouse included, Rail kit included</t>
  </si>
  <si>
    <t>WRR-P-E200S1-42TB</t>
  </si>
  <si>
    <t>1U Wisenet WAVE Network Video Recorder with 4 Professional licenses, Wisenet WAVE pre-installed, 42TB raw (39TB usable after disk formatting &amp; JBOD configuration), 470 Mbps recording B/W, 4 HDD Bay (3.5" with up to 3 hot plug drives), Intel Xeon, 16GB RAM, 240GB SSD OS drive, Windows Server 2019 Standard, Nvidia GPU, MiniDP output, VGA output, Dual GbE NICs, IPMI, Single 250W power supply, Keyboard and mouse included, Rail kit included</t>
  </si>
  <si>
    <t>WRR-P-E200L1-8TB</t>
  </si>
  <si>
    <t>1U Wisenet WAVE Network Video Recorder with 4 Professional licenses, Wisenet WAVE pre-installed, 8TB raw (7TB usable after disk formatting &amp; JBOD configuration), 470 Mbps recording B/W, 4 HDD Bay (3.5" with up to 3 hot plug drives), Intel Xeon, 16GB RAM, 240GB SSD OS drive, Ubuntu Linux 18.04 LTS, Nvidia GPU, MiniDP output, VGA output, Dual GbE NICs, IPMI, Single 250W power supply, Keyboard and mouse included, Rail kit included</t>
  </si>
  <si>
    <t>WRR-P-E200L1-12TB</t>
  </si>
  <si>
    <t>1U Wisenet WAVE Network Video Recorder with 4 Professional licenses, Wisenet WAVE pre-installed, 12TB raw (11TB usable after disk formatting &amp; JBOD configuration), 470 Mbps recording B/W, 4 HDD Bay (3.5" with up to 3 hot plug drives), Intel Xeon, 16GB RAM, 240GB SSD OS drive, Ubuntu Linux 18.04 LTS, Nvidia GPU, MiniDP output, VGA output, Dual GbE NICs, IPMI, Single 250W power supply, Keyboard and mouse included, Rail kit included</t>
  </si>
  <si>
    <t>WRR-P-E200L1-16TB</t>
  </si>
  <si>
    <t>1U Wisenet WAVE Network Video Recorder with 4 Professional licenses, Wisenet WAVE pre-installed, 16TB raw (14TB usable after disk formatting &amp; JBOD configuration), 470 Mbps recording B/W, 4 HDD Bay (3.5" with up to 3 hot plug drives), Intel Xeon, 16GB RAM, 240GB SSD OS drive, Ubuntu Linux 18.04 LTS, Nvidia GPU, MiniDP output, VGA output, Dual GbE NICs, IPMI, Single 250W power supply, Keyboard and mouse included, Rail kit included</t>
  </si>
  <si>
    <t>WRR-P-E200L1-24TB</t>
  </si>
  <si>
    <t>1U Wisenet WAVE Network Video Recorder with 4 Professional licenses, Wisenet WAVE pre-installed, 24TB raw (22TB usable after disk formatting &amp; JBOD configuration), 470 Mbps recording B/W, 4 HDD Bay (3.5" with up to 3 hot plug drives), Intel Xeon, 16GB RAM, 240GB SSD OS drive, Ubuntu Linux 18.04 LTS, Nvidia GPU, MiniDP output, VGA output, Dual GbE NICs, IPMI, Single 250W power supply, Keyboard and mouse included, Rail kit included</t>
  </si>
  <si>
    <t>WRR-P-E200L1-28TB</t>
  </si>
  <si>
    <t>1U Wisenet WAVE Network Video Recorder with 4 Professional licenses, Wisenet WAVE pre-installed, 28TB raw (26TB usable after disk formatting &amp; JBOD configuration), 470 Mbps recording B/W, 4 HDD Bay (3.5" with up to 3 hot plug drives), Intel Xeon, 16GB RAM, 240GB SSD OS drive, Ubuntu Linux 18.04 LTS, Nvidia GPU, MiniDP output, VGA output, Dual GbE NICs, IPMI, Single 250W power supply, Keyboard and mouse included, Rail kit included</t>
  </si>
  <si>
    <t>WRR-P-E200L1-36TB</t>
  </si>
  <si>
    <t>1U Wisenet WAVE Network Video Recorder with 4 Professional licenses, Wisenet WAVE pre-installed, 36TB raw (33TB usable after disk formatting &amp; JBOD configuration), 470 Mbps recording B/W, 4 HDD Bay (3.5" with up to 3 hot plug drives), Intel Xeon, 16GB RAM, 240GB SSD OS drive, Ubuntu Linux 18.04 LTS, Nvidia GPU, MiniDP output, VGA output, Dual GbE NICs, IPMI, Single 250W power supply, Keyboard and mouse included, Rail kit included</t>
  </si>
  <si>
    <t>WRR-P-E200L1-42TB</t>
  </si>
  <si>
    <t>1U Wisenet WAVE Network Video Recorder with 4 Professional licenses, Wisenet WAVE pre-installed, 42TB raw (39TB usable after disk formatting &amp; JBOD configuration), 470 Mbps recording B/W, 4 HDD Bay (3.5" with up to 3 hot plug drives), Intel Xeon, 16GB RAM, 240GB SSD OS drive, Ubuntu Linux 18.04 LTS, Nvidia GPU, MiniDP output, VGA output, Dual GbE NICs, IPMI, Single 250W power supply, Keyboard and mouse included, Rail kit included</t>
  </si>
  <si>
    <t>WWT-P-3200W</t>
  </si>
  <si>
    <t>Small form factor Wisenet WAVE  Client Workstation for 2 monitor output, Wisenet WAVE pre-installed, Intel Core i3, 8GB RAM, 256 SSD OS Drive, Windows 10 Pro, Nvidia Quadro P400 GPU w/ (3) Mini DisplayPort output, Single GbE NIC, (2) MiniDisplayPort to HDMI adapters included, Keyboard and mouse included</t>
  </si>
  <si>
    <t>WWT-P-7400W</t>
  </si>
  <si>
    <t>Small form factor Wisenet WAVE  Client Workstation for 4 monitor output, Wisenet WAVE pre-installed, Intel Core i7, 16GB RAM, 256 SSD OS Drive, Windows 10 Pro, Nvidia Quadro P620 GPU w/ (4) Mini DisplayPort output, Single GbE NIC, (4) MiniDisplayPort to HDMI adapters included, Keyboard and mouse included</t>
  </si>
  <si>
    <t>WWT-P-3200L</t>
  </si>
  <si>
    <t>Small form factor Wisenet WAVE  Client Workstation for 2 monitor output, Wisenet WAVE pre-installed, Intel Core i3, 8GB RAM, 256 SSD OS Drive, Ubuntu Linux 18.04 LTS, Nvidia Quadro P400 GPU w/ (3) Mini DisplayPort output, Single GbE NIC, (2) MiniDisplayPort to HDMI adapters included, Keyboard and mouse included</t>
  </si>
  <si>
    <t>WWT-P-7400L</t>
  </si>
  <si>
    <t>Small form factor Wisenet WAVE  Client Workstation for 4 monitor output, Wisenet WAVE pre-installed, Intel Core i7, 16GB RAM, 256 SSD OS Drive, Ubuntu Linux 18.04 LTS, Nvidia Quadro P620 GPU w/ (4) Mini DisplayPort output, Single GbE NIC, (4) MiniDisplayPort to HDMI adapters included, Keyboard and mouse included</t>
  </si>
  <si>
    <t>PND-9080R</t>
  </si>
  <si>
    <t>12MP, 4K IR Indoor Dome</t>
  </si>
  <si>
    <t>Network IR Indoor dome, 4K (12MP Max), triple codec H.265/H.264/MJPEG with WiseStream technology, 4.5~10mm motorized V/F, 120dB true WDR, defocus detection, PTZ hand over, built-in video analytics, IK08</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</si>
  <si>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</si>
  <si>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PNM-9320VQP</t>
  </si>
  <si>
    <r>
      <t xml:space="preserve">Network vandal outdoor camera that combines Multi-sensor Multi-Directional camera, (2MP/5MP X 4 sensors </t>
    </r>
    <r>
      <rPr>
        <b/>
        <sz val="12"/>
        <color indexed="10"/>
        <rFont val="Arial"/>
        <family val="2"/>
      </rPr>
      <t>sold separately</t>
    </r>
    <r>
      <rPr>
        <sz val="12"/>
        <color indexed="8"/>
        <rFont val="Arial"/>
        <family val="2"/>
      </rPr>
      <t>) 8MP ~20MP (2MP @ 60fps or 5MP @30fps) fixed focal lens modules and 2MP 32x optical zoom PTZ, triple codec H.265/H.264/MJPEG with WiseStream II technology, 150dB WDR @ 2MP or 120dB @ 5MP, defocus detection, built in analytics, 4x SD card, hallway view, HLC, defog detection, SFP slot, DIS(Gyro Sensor), HPoE, IP66/IK10, -40°C ~ +55°C (-40°F ~ +131°F) 
2MP Lens modules: SLA-2M2400P (2.4mm), SLA-2M2800P (2.8mm), SLA-2M3600P (3.6mm), SLA-2M6000P (6mm), SLA-2M1200P (12mm)
5MP Lens modules: SLA-5M3700P (3.7mm), SLA-5M4600P (4.6mm), SLA-5M7000P (7.0mm)</t>
    </r>
  </si>
  <si>
    <t>PNM-9020V</t>
  </si>
  <si>
    <t>7.3MP Panoramic Camera</t>
  </si>
  <si>
    <t>Network vandal outdoor Multi-sensor dome camera, panoramic 180º view, (2MP X 4 sensors) 7.3MP @ 30fps, triple codec H.265/H.264/MJPEG with WiseStream technology, defocus detection, PTZ hand over and built in analytics, Heatmap, PoE+, IP66/IK10</t>
  </si>
  <si>
    <t>SHD-3000FW3</t>
  </si>
  <si>
    <t>In-ceiling flush mount accessory for vandal dome (QNV-8080R,QNV-6082R, LNV-6072R), white color</t>
  </si>
  <si>
    <t>SBP-301HM2</t>
  </si>
  <si>
    <t>Small Cap Adapter (Aluminum) Accessory, (SCV-6083R/6023R, SCV-5082/5083/5083R/6080, SCD-6080, SCV-3083/3082/3081, SCV-2082R/2081R, SCV-2081, SND-7084/7084R, SND-7082, SND-6084/6084R/6083, SND-5084/5084R/5083/5080, SND-3082, SNV-1080/1080R, SNV-L6083R/L5083R, QNV-7080R,QNV-6070R, HCV-6070R, HCV-6080R, XNP-6040H) Works with Mounts (SBP-300WM/W1/CM/LM), Ivory</t>
  </si>
  <si>
    <t>Small Cap Adapter (Aluminum), accessory for SCV-6083R/6023R, QNV-7080R,QNV-6070R, HCV-6070R/6080R/7070RA, XNP-6040H, Ivory</t>
  </si>
  <si>
    <t>SMT-4033</t>
  </si>
  <si>
    <t>1080p 40" LED Monitor</t>
  </si>
  <si>
    <t>40" LED Monitor, 1080p (1920x1080), DVI, HDMI, VGA, CVBS, 16:9 aspect ratio, Built-in Speaker (2W X 2), VESA DPM Compatible (100x100mm)</t>
  </si>
  <si>
    <t>43" LED Monitor, 2160p (4K), HDMI, DP, 16:9 aspect ratio, Built-in Speaker (2W X 2), VESA DPM Compatible (100x100mm/400x200mm)</t>
  </si>
  <si>
    <t>PNV-9080R</t>
  </si>
  <si>
    <t>12MP, 4K IR Outdoor Vandal Dome</t>
  </si>
  <si>
    <t>Network IR vandal outdoor dome camera, 4K (12MP Max), triple codec H.265/H.264/MJPEG with WiseStream technology, 4.5~10mm motorized V/F, 120dB WDR, defocus detection, PTZ hand over, built-in video analytics, IP66/IP67/IK10, -40°C ~ +55°C (-40°F ~ +131°F)</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</si>
  <si>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</si>
  <si>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SCD-6023R</t>
  </si>
  <si>
    <t>Wisenet HD+ 2MP, Full HD(1080p) 30fps IR dome camera, 1/2.9" 2M CMOS, 4mm Fixed Focal lens, 60dB DWDR, Coaxial Control, true D/N, 12VDC Only, IR distance 65.62 feet</t>
  </si>
  <si>
    <t>SCD-6085R (not direct replacement)</t>
  </si>
  <si>
    <t>SBP-301HF</t>
    <phoneticPr fontId="0" type="noConversion"/>
  </si>
  <si>
    <t>RJ-45 to Fiber mounting accessory for PTZ SNP-6321H/5321H/SNP-L6233H/L5233H</t>
  </si>
  <si>
    <t>SPG-IND73B</t>
  </si>
  <si>
    <t>Black cover for SND-6084/R, SND-5084/R, SND-7084/R</t>
  </si>
  <si>
    <t>SHD-500F</t>
  </si>
  <si>
    <t>In-ceiling flush mount accessory for SNF-8010, Aluminum Body, Ivory</t>
  </si>
  <si>
    <t>WRT-P-3100W-4TB</t>
  </si>
  <si>
    <t>Mini-tower form factor Wisenet WAVE Network Video Recorder with 4 Professional licenses, Wisenet WAVE pre-installed, 4TB raw, 170 Mbps recording B/W, (1) 3.5" HDD, Intel Core i3, 8GB RAM, 256 GB SSD OS Drive, Windows 10 Pro, (2) DisplayPort output, (1) DisplayPort to HDMI adapter included, Dual GbE NICs, Keyboard and mouse included,</t>
  </si>
  <si>
    <t>WRT-P-3100W-8TB</t>
  </si>
  <si>
    <t>Mini-tower form factor Wisenet WAVE Network Video Recorder with 4 Professional licenses, Wisenet WAVE pre-installed, 8TB raw, 170 Mbps recording B/W, (2) 3.5" HDD, Intel Core i3, 8GB RAM, 256 GB SSD OS Drive, Windows 10 Pro, (2) DisplayPort output, (1) DisplayPort to HDMI adapter included, Dual GbE NICs, Keyboard and mouse included</t>
  </si>
  <si>
    <t>WRT-P-3100W-12TB</t>
  </si>
  <si>
    <t>Mini-tower form factor Wisenet WAVE Network Video Recorder with 4 Professional licenses, Wisenet WAVE pre-installed, 12TB raw, 170 Mbps recording B/W, (3) 3.5" HDD, Intel Core i3, 8GB RAM, 256 GB SSD OS Drive, Windows 10 Pro, (2) DisplayPort output, (1) DisplayPort to HDMI adapter included, Dual GbE NICs, Keyboard and mouse included</t>
  </si>
  <si>
    <t>WRT-P-3100W-16TB</t>
  </si>
  <si>
    <t>Mini-tower form factor Wisenet WAVE Network Video Recorder with 4 Professional licenses, Wisenet WAVE pre-installed, 16TB raw, 170 Mbps recording B/W, (2) 3.5" HDD, Intel Core i3, 8GB RAM, 256 GB SSD OS Drive, Windows 10 Pro, (2) DisplayPort output, (1) DisplayPort to HDMI adapter included, Dual GbE NICs, Keyboard and mouse included</t>
  </si>
  <si>
    <t>WRT-P-5200W-4TB</t>
  </si>
  <si>
    <t>Mini-tower form factor Wisenet WAVE Network Video Recorder with 4 Professional licenses, Wisenet WAVE pre-installed, 4TB raw, 470 Mbps recording B/W, (1) 3.5" HDD, Intel Core i5, 16GB RAM, 256 GB SSD OS Drive, Windows 10 Pro, (2) DisplayPort output, (1) DisplayPort to HDMI adapter included, Dual GbE NICs, Keyboard and mouse included</t>
  </si>
  <si>
    <t>WRT-P-5200W-8TB</t>
  </si>
  <si>
    <t>Mini-tower form factor Wisenet WAVE Network Video Recorder with 4 Professional licenses, Wisenet WAVE pre-installed, 8TB raw, 470 Mbps recording B/W, (2) 3.5" HDD, Intel Core i5, 16GB RAM, 256 GB SSD OS Drive, Windows 10 Pro, (2) DisplayPort output, (1) DisplayPort to HDMI adapter included, Dual GbE NICs, Keyboard and mouse included</t>
  </si>
  <si>
    <t>WRT-P-5200W-12TB</t>
  </si>
  <si>
    <t>Mini-tower form factor Wisenet WAVE Network Video Recorder with 4 Professional licenses, Wisenet WAVE pre-installed, 12TB raw, 470 Mbps recording B/W, (3) 3.5" HDD, Intel Core i5, 16GB RAM, 256 GB SSD OS Drive, Windows 10 Pro, (2) DisplayPort output, (1) DisplayPort to HDMI adapter included, Dual GbE NICs, Keyboard and mouse included</t>
  </si>
  <si>
    <t>WRT-P-5200W-16TB</t>
  </si>
  <si>
    <t>Mini-tower form factor Wisenet WAVE Network Video Recorder with 4 Professional licenses, Wisenet WAVE pre-installed, 16TB raw, 470 Mbps recording B/W, (2) 3.5" HDD, Intel Core i5, 16GB RAM, 256 GB SSD OS Drive, Windows 10 Pro, (2) DisplayPort output, (1) DisplayPort to HDMI adapter included, Dual GbE NICs, Keyboard and mouse included</t>
  </si>
  <si>
    <t>WRT-P-5200W-20TB</t>
  </si>
  <si>
    <t>Mini-tower form factor Wisenet WAVE Network Video Recorder with 4 Professional licenses, Wisenet WAVE pre-installed, 20TB raw, 470 Mbps recording B/W, (2) 3.5" HDD, Intel Core i5, 16GB RAM, 256 GB SSD OS Drive, Windows 10 Pro, (2) DisplayPort output, (1) DisplayPort to HDMI adapter included, Dual GbE NICs, Keyboard and mouse included</t>
  </si>
  <si>
    <t>WRT-P-5200W-24TB</t>
  </si>
  <si>
    <t>Mini-tower form factor Wisenet WAVE Network Video Recorder with 4 Professional licenses, Wisenet WAVE pre-installed, 24TB raw, 470 Mbps recording B/W, (3) 3.5" HDD, Intel Core i5, 16GB RAM, 256 GB SSD OS Drive, Windows 10 Pro, (2) DisplayPort output, (1) DisplayPort to HDMI adapter included, Dual GbE NICs, Keyboard and mouse included</t>
  </si>
  <si>
    <t>WRT-P-5200W-30TB</t>
  </si>
  <si>
    <t>Mini-tower form factor Wisenet WAVE Network Video Recorder with 4 Professional licenses, Wisenet WAVE pre-installed, 32TB raw, 470 Mbps recording B/W, (3) 3.5" HDD, Intel Core i5, 16GB RAM, 256 GB SSD OS Drive, Windows 10 Pro, (2) DisplayPort output, (1) DisplayPort to HDMI adapter included, Dual GbE NICs, Keyboard and mouse included</t>
  </si>
  <si>
    <t>WRT-P-3100L-4TB</t>
  </si>
  <si>
    <t>Mini-tower form factor Wisenet WAVE Network Video Recorder with 4 Professional licenses, Wisenet WAVE pre-installed, 4TB raw, 170 Mbps recording B/W, (1) 3.5" HDD, Intel Core i3, 8GB RAM, 256 GB SSD OS Drive, Ubuntu Linux 18.04 LTS, (2) DisplayPort output, (1) DisplayPort to HDMI adapter included, Dual GbE NICs, Keyboard and mouse included,</t>
  </si>
  <si>
    <t>WRT-P-3100L-8TB</t>
  </si>
  <si>
    <t>Mini-tower form factor Wisenet WAVE Network Video Recorder with 4 Professional licenses, Wisenet WAVE pre-installed, 8TB raw, 170 Mbps recording B/W, (2) 3.5" HDD, Intel Core i3, 8GB RAM, 256 GB SSD OS Drive, Ubuntu Linux 18.04 LTS, (2) DisplayPort output, (1) DisplayPort to HDMI adapter included, Dual GbE NICs, Keyboard and mouse included</t>
  </si>
  <si>
    <t>WRT-P-3100L-12TB</t>
  </si>
  <si>
    <t>Mini-tower form factor Wisenet WAVE Network Video Recorder with 4 Professional licenses, Wisenet WAVE pre-installed, 12TB raw, 170 Mbps recording B/W, (3) 3.5" HDD, Intel Core i3, 8GB RAM, 256 GB SSD OS Drive, Ubuntu Linux 18.04 LTS, (2) DisplayPort output, (1) DisplayPort to HDMI adapter included, Dual GbE NICs, Keyboard and mouse included</t>
  </si>
  <si>
    <t>WRT-P-3100L-16TB</t>
  </si>
  <si>
    <t>Mini-tower form factor Wisenet WAVE Network Video Recorder with 4 Professional licenses, Wisenet WAVE pre-installed, 16TB raw, 170 Mbps recording B/W, (2) 3.5" HDD, Intel Core i3, 8GB RAM, 256 GB SSD OS Drive, Ubuntu Linux 18.04 LTS, (2) DisplayPort output, (1) DisplayPort to HDMI adapter included, Dual GbE NICs, Keyboard and mouse included</t>
  </si>
  <si>
    <t>WRT-P-5200L-4TB</t>
  </si>
  <si>
    <t>Mini-tower form factor Wisenet WAVE Network Video Recorder with 4 Professional licenses, Wisenet WAVE pre-installed, 4TB raw, 470 Mbps recording B/W, (1) 3.5" HDD, Intel Core i5, 16GB RAM, 256 GB SSD OS Drive, Ubuntu Linux 18.04 LTS, (2) DisplayPort output, (1) DisplayPort to HDMI adapter included, Dual GbE NICs, Keyboard and mouse included</t>
  </si>
  <si>
    <t>WRT-P-5200L-8TB</t>
  </si>
  <si>
    <t>Mini-tower form factor Wisenet WAVE Network Video Recorder with 4 Professional licenses, Wisenet WAVE pre-installed, 8TB raw, 470 Mbps recording B/W, (2) 3.5" HDD, Intel Core i5, 16GB RAM, 256 GB SSD OS Drive, Ubuntu Linux 18.04 LTS, (2) DisplayPort output, (1) DisplayPort to HDMI adapter included, Dual GbE NICs, Keyboard and mouse included</t>
  </si>
  <si>
    <t>WRT-P-5200L-12TB</t>
  </si>
  <si>
    <t>Mini-tower form factor Wisenet WAVE Network Video Recorder with 4 Professional licenses, Wisenet WAVE pre-installed, 12TB raw, 470 Mbps recording B/W, (3) 3.5" HDD, Intel Core i5, 16GB RAM, 256 GB SSD OS Drive, Ubuntu Linux 18.04 LTS, (2) DisplayPort output, (1) DisplayPort to HDMI adapter included, Dual GbE NICs, Keyboard and mouse included</t>
  </si>
  <si>
    <t>WRT-P-5200L-16TB</t>
  </si>
  <si>
    <t>Mini-tower form factor Wisenet WAVE Network Video Recorder with 4 Professional licenses, Wisenet WAVE pre-installed, 16TB raw, 470 Mbps recording B/W, (2) 3.5" HDD, Intel Core i5, 16GB RAM, 256 GB SSD OS Drive, Ubuntu Linux 18.04 LTS, (2) DisplayPort output, (1) DisplayPort to HDMI adapter included, Dual GbE NICs, Keyboard and mouse included</t>
  </si>
  <si>
    <t>WRT-P-5200L-20TB</t>
  </si>
  <si>
    <t>Mini-tower form factor Wisenet WAVE Network Video Recorder with 4 Professional licenses, Wisenet WAVE pre-installed, 20TB raw, 470 Mbps recording B/W, (2) 3.5" HDD, Intel Core i5, 16GB RAM, 256 GB SSD OS Drive, Ubuntu Linux 18.04 LTS, (2) DisplayPort output, (1) DisplayPort to HDMI adapter included, Dual GbE NICs, Keyboard and mouse included</t>
  </si>
  <si>
    <t>WRT-P-5200L-24TB</t>
  </si>
  <si>
    <t>Mini-tower form factor Wisenet WAVE Network Video Recorder with 4 Professional licenses, Wisenet WAVE pre-installed, 24TB raw, 470 Mbps recording B/W, (3) 3.5" HDD, Intel Core i5, 16GB RAM, 256 GB SSD OS Drive, Ubuntu Linux 18.04 LTS, (2) DisplayPort output, (1) DisplayPort to HDMI adapter included, Dual GbE NICs, Keyboard and mouse included</t>
  </si>
  <si>
    <t>WRT-P-5200L-30TB</t>
  </si>
  <si>
    <t>Mini-tower form factor Wisenet WAVE Network Video Recorder with 4 Professional licenses, Wisenet WAVE pre-installed, 32TB raw, 470 Mbps recording B/W, (3) 3.5" HDD, Intel Core i5, 16GB RAM, 256 GB SSD OS Drive, Ubuntu Linux 18.04 LTS, (2) DisplayPort output, (1) DisplayPort to HDMI adapter included, Dual GbE NICs, Keyboard and mouse included</t>
  </si>
  <si>
    <t>QNV-7030R</t>
  </si>
  <si>
    <t>Wisenet Q network outdoor vandal dome camera, 4MP @20fps, 6mm fixed focal lens (53°), triple codec H.265/H.264/MJPEG with Wisestream, 120dB WDR, IR LEDs range 98', defocus detection, hallway View, one way audio and SD card. IP66, IK10, PoE/12VDC</t>
  </si>
  <si>
    <t>QNO-7030R</t>
  </si>
  <si>
    <t>Wisenet Q network outdoor vandal bullet camera, 4MP @20fps, 6mm fixed focal lens (53°), triple codec H.265/H.264/MJPEG with Wisestream, 120dB WDR, IR LEDs range 98', defocus detection, hallway View, one way audio and SD card. IP66, IK10, PoE/12VDC</t>
  </si>
  <si>
    <t>PNO-9080R</t>
  </si>
  <si>
    <t>12MP, 4K IR Bullet</t>
  </si>
  <si>
    <t>Network IR bullet camera, 4K (12MP Max), triple codec H.265/H.264/MJPEG with WiseStream technology, 4.5~10mm motorized V/F, 120dB WDR, defocus detection, PTZ hand over, built-in video analytics, IP66/IK10, -40°C ~ +55°C (-40°F ~ +131°F)</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</si>
  <si>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</si>
  <si>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SBP-B-200P</t>
  </si>
  <si>
    <t>Gang box Plate</t>
  </si>
  <si>
    <t>Single/Double Gang Box, 4S Box Converter Plate, (SND-6011R, SCD-2080/B/E/EB, SCD-2082, SCD-2080R, SCD-2042R, SCD-2022R, SCD-2020R, SCD-3080/B, SCD-3083, SCD-5080, SCD-5082, SCD-5083, SCD-5083R, SND-6084/R,SND-7084/R, SND-5084/R, SND-6083), Ivory</t>
  </si>
  <si>
    <t>HCO-7010R</t>
  </si>
  <si>
    <r>
      <t xml:space="preserve">Wisenet HD+ 4MP IR bullet camera, AHD or CVBS formats are available, 2.8 mm fixed lens, true D/N, 12VDC, IR distance 65 feet, IP66/IK10. </t>
    </r>
    <r>
      <rPr>
        <sz val="12"/>
        <color indexed="10"/>
        <rFont val="Arial"/>
        <family val="2"/>
      </rPr>
      <t>Not compatible with new Pentabrid recorders (HRX-xxxx)</t>
    </r>
    <r>
      <rPr>
        <sz val="12"/>
        <color indexed="8"/>
        <rFont val="Arial"/>
        <family val="2"/>
      </rPr>
      <t xml:space="preserve"> </t>
    </r>
  </si>
  <si>
    <r>
      <t xml:space="preserve">Wisenet HD+ 4MP IR bullet camera, AHD or CVBS formats are available, 2.8 mm fixed lens, true D/N, 12VDC, IR distance 65 feet, IP66/IK10. </t>
    </r>
    <r>
      <rPr>
        <sz val="12"/>
        <color indexed="10"/>
        <rFont val="Arial"/>
        <family val="2"/>
      </rPr>
      <t/>
    </r>
  </si>
  <si>
    <t>TNO-6070EP-Z</t>
  </si>
  <si>
    <t>Explosion Proof Fixed Camera</t>
  </si>
  <si>
    <r>
      <t xml:space="preserve">Explosion proof housing using the SNB-6004 + 2.8~9mm Lens PoE Only (No Wiper), cLCus C1/D1 certification, -10°C ~ +55°C (+14°F ~ +131°F), IP66/IP67,IP68, </t>
    </r>
    <r>
      <rPr>
        <b/>
        <sz val="12"/>
        <color indexed="10"/>
        <rFont val="Arial"/>
        <family val="2"/>
      </rPr>
      <t>"-Z" for cLCus C1/D1</t>
    </r>
  </si>
  <si>
    <t xml:space="preserve">Explosion proof camera using the XNB-6000 (2MP @ 60fps) + 2.8~9mm Lens PoE Only (No Wiper), -40°C ~ +55°C (-40°F ~ +131°F), type 4x, IP66, FM (Factory Mutual)”, C1/D1 certification
</t>
  </si>
  <si>
    <t>TNO-6070EP-C</t>
  </si>
  <si>
    <r>
      <t>Explosion proof housing using the SNB-6004 + 2.8~9mm Lens PoE Only (No Wiper), cLCus C1/D1 certification, -10°C ~ +55°C (+14°F ~ +131°F), IP66/IP67,IP68,</t>
    </r>
    <r>
      <rPr>
        <b/>
        <sz val="12"/>
        <rFont val="Arial"/>
        <family val="2"/>
      </rPr>
      <t xml:space="preserve"> "-C" for cLC CSA </t>
    </r>
  </si>
  <si>
    <t>TNO-6070EP-M</t>
  </si>
  <si>
    <r>
      <t xml:space="preserve">Explosion proof housing using the SNB-6004 + 2.8~9mm Lens PoE Only (No Wiper), cLCus C1/D1 certification, -10°C ~ +55°C (+14°F ~ +131°F), IP66/IP67,IP68, </t>
    </r>
    <r>
      <rPr>
        <b/>
        <sz val="12"/>
        <rFont val="Arial"/>
        <family val="2"/>
      </rPr>
      <t>"-M" for INMETRO</t>
    </r>
  </si>
  <si>
    <t>TNO-6070E1W-Z</t>
  </si>
  <si>
    <r>
      <t xml:space="preserve">Explosion proof housing using the SNB-6004 + 2.8~9mm Lens 24VAC Only  with wiper, cLCus C1/D1 certification, -40°C ~ +60°C (-40°F ~ +140°F), IP66/IP67,IP68, </t>
    </r>
    <r>
      <rPr>
        <b/>
        <sz val="12"/>
        <rFont val="Arial"/>
        <family val="2"/>
      </rPr>
      <t>"-Z" for cLCus C1/D1</t>
    </r>
  </si>
  <si>
    <t>TNO-6070E1W-C</t>
  </si>
  <si>
    <r>
      <t xml:space="preserve">Explosion proof housing using the SNB-6004 + 2.8~9mm Lens 24VAC Only  with wiper, cLCus C1/D1 certification, -40°C ~ +60°C (-40°F ~ +140°F), IP66/IP67,IP68, </t>
    </r>
    <r>
      <rPr>
        <b/>
        <sz val="12"/>
        <rFont val="Arial"/>
        <family val="2"/>
      </rPr>
      <t>"-C" for cLC CSA</t>
    </r>
  </si>
  <si>
    <t>TNO-6071E1W-C</t>
  </si>
  <si>
    <t>Explosion proof housing using the SNB-6004 + 2.8~9mm Lens 24VAC Only  with wiper, cLCus C1/D1 certification, -60°C ~ +40°C (-67°F ~ +104°F), IP66/IP67,IP68, "-C" for cLC CSA</t>
  </si>
  <si>
    <t>TNO-6070E1W-M</t>
  </si>
  <si>
    <r>
      <t xml:space="preserve">Explosion proof housing using the SNB-6004 + 2.8~9mm Lens 24VAC Only  with wiper, cLCus C1/D1 certification, -40°C ~ +60°C (-40°F ~ +140°F), IP66/IP67,IP68, </t>
    </r>
    <r>
      <rPr>
        <b/>
        <sz val="12"/>
        <color indexed="10"/>
        <rFont val="Arial"/>
        <family val="2"/>
      </rPr>
      <t>"-M" for INMETRO</t>
    </r>
  </si>
  <si>
    <t>TNO-6070E2F-Z</t>
  </si>
  <si>
    <r>
      <t xml:space="preserve">Explosion proof housing using the SNB-6004 + 2.8~9mm Lens 110VAC Only, Single Mode Fiber (No Wiper), cLCus C1/D1 certification, -40°C ~ +60°C (-40°F ~ +140°F), IP66/IP67,IP68, </t>
    </r>
    <r>
      <rPr>
        <b/>
        <sz val="12"/>
        <color indexed="10"/>
        <rFont val="Arial"/>
        <family val="2"/>
      </rPr>
      <t>"-Z" for cLCus C1/D1</t>
    </r>
  </si>
  <si>
    <t>TNO-6070E2F-C</t>
  </si>
  <si>
    <r>
      <t>Explosion proof housing using the SNB-6004 + 2.8~9mm Lens 110VAC Only, Single Mode Fiber (No Wiper), cLCus C1/D1 certification, -40°C ~ +60°C (-40°F ~ +140°F), IP66/IP67,IP68,</t>
    </r>
    <r>
      <rPr>
        <b/>
        <sz val="12"/>
        <color indexed="10"/>
        <rFont val="Arial"/>
        <family val="2"/>
      </rPr>
      <t xml:space="preserve"> "-C" for cLC CSA </t>
    </r>
  </si>
  <si>
    <t>TNO-6071E2F-C</t>
  </si>
  <si>
    <t xml:space="preserve">Explosion proof housing using the SNB-6004 + 2.8~9mm Lens 110VAC Only, Single Mode Fiber (No Wiper), cLCus C1/D1 certification, -60°C ~ +40°C (-67°F ~ +104°F), IP66/IP67,IP68, "-C" for cLC CSA </t>
  </si>
  <si>
    <t>TNO-6070E2F-M</t>
  </si>
  <si>
    <r>
      <t xml:space="preserve">Explosion proof housing using the SNB-6004 + 2.8~9mm Lens 110VAC Only, Single Mode Fiber (No Wiper), cLCus C1/D1 certification, -40°C ~ +60°C (-40°F ~ +140°F), IP66/IP67,IP68, </t>
    </r>
    <r>
      <rPr>
        <b/>
        <sz val="12"/>
        <color indexed="10"/>
        <rFont val="Arial"/>
        <family val="2"/>
      </rPr>
      <t>"-M" for INMETRO</t>
    </r>
  </si>
  <si>
    <t>TNO-6070E2WF-Z</t>
  </si>
  <si>
    <r>
      <t xml:space="preserve">Explosion proof housing using the SNB-6004 + 2.8~9mm Lens 110VAC Only, Single Mode Fiber with Wiper, cLCus C1/D1 certification, -40°C ~ +60°C (-40°F ~ +140°F), IP66/IP67,IP68, </t>
    </r>
    <r>
      <rPr>
        <b/>
        <sz val="12"/>
        <color indexed="10"/>
        <rFont val="Arial"/>
        <family val="2"/>
      </rPr>
      <t>"-Z" for cLCus C1/D1</t>
    </r>
  </si>
  <si>
    <t>TNO-6070E2WF-C</t>
  </si>
  <si>
    <r>
      <t xml:space="preserve">Explosion proof housing using the SNB-6004 + 2.8~9mm Lens 110VAC Only, Single Mode Fiber with Wiper, cLCus C1/D1 certification, -40°C ~ +60°C (-40°F ~ +140°F), IP66/IP67,IP68, </t>
    </r>
    <r>
      <rPr>
        <b/>
        <sz val="12"/>
        <color indexed="10"/>
        <rFont val="Arial"/>
        <family val="2"/>
      </rPr>
      <t>"-C" for cLC CSA</t>
    </r>
  </si>
  <si>
    <t>TNO-6071E2WF-C</t>
  </si>
  <si>
    <t>Explosion proof housing using the SNB-6004 + 2.8~9mm Lens 110VAC Only, Single Mode Fiber with Wiper, cLCus C1/D1 certification, -60°C ~ +40°C (-67°F ~ +104°F), IP66/IP67,IP68, "-C" for cLC CSA</t>
  </si>
  <si>
    <t>TNO-6070E2WF-M</t>
  </si>
  <si>
    <r>
      <t xml:space="preserve">Explosion proof housing using the SNB-6004 + 2.8~9mm Lens 110VAC Only, Single Mode Fiber with Wiper, cLCus C1/D1 certification, -40°C ~ +60°C (-40°F ~ +140°F), IP66/IP67,IP68, </t>
    </r>
    <r>
      <rPr>
        <b/>
        <sz val="12"/>
        <color indexed="10"/>
        <rFont val="Arial"/>
        <family val="2"/>
      </rPr>
      <t>"-M" for INMETRO</t>
    </r>
  </si>
  <si>
    <t>QRN-1610S</t>
  </si>
  <si>
    <t>16 CH PoE NVR</t>
  </si>
  <si>
    <t>4K NVR, no HDD, supports: 16 channels with 16 PoE ports, H.265/H.264/MJPEG, ARB (Automatic Recovery Backup), 2 fixed internal SATA HDDs (12TB max), max. resolution of 8MP recording/display, QR code connect</t>
  </si>
  <si>
    <t>XRN-1610SA (not direct replacement)</t>
  </si>
  <si>
    <t>QRN-1610S-2TB</t>
  </si>
  <si>
    <t>4K NVR, 2TB, supports: 16 channels with 16 PoE ports, H.265/H.264/MJPEG, ARB (Automatic Recovery Backup), 2 fixed internal SATA HDDs (12TB max), max. resolution of 8MP recording/display, QR code connect</t>
  </si>
  <si>
    <t>XRN-1610SA-2TB (not direct replacement)</t>
  </si>
  <si>
    <t>QRN-1610S-4TB</t>
  </si>
  <si>
    <t>4K NVR, 4TB, supports: 16 channels with 16 PoE ports, H.265/H.264/MJPEG, ARB (Automatic Recovery Backup), 2 fixed internal SATA HDDs (12TB max), max. resolution of 8MP recording/display, QR code connect</t>
  </si>
  <si>
    <t>XRN-1610SA-4TB (not direct replacement)</t>
  </si>
  <si>
    <t>QRN-1610S-8TB</t>
  </si>
  <si>
    <t>4K NVR, 8TB, supports: 16 channels with 16 PoE ports, H.265/H.264/MJPEG, ARB (Automatic Recovery Backup), 2 fixed internal SATA HDDs (12TB max), max. resolution of 8MP recording/display, QR code connect</t>
  </si>
  <si>
    <t>XRN-1610SA-8TB (not direct replacement)</t>
  </si>
  <si>
    <t>QRN-1610S-12TB</t>
  </si>
  <si>
    <t>4K NVR, 12TB, supports: 16 channels with 16 PoE ports, H.265/H.264/MJPEG, ARB (Automatic Recovery Backup), 2 fixed internal SATA HDDs (12TB max), max. resolution of 8MP recording/display, QR code connect</t>
  </si>
  <si>
    <t>XRN-1610SA-12TB (not direct replacement)</t>
  </si>
  <si>
    <t>XRN-2011A-64TB</t>
  </si>
  <si>
    <t>4K NVR, 64TB RAW,  that supports: up to 32 channels, H.265/H.264/MJPEG, ARB (Automatic Recovery Backup) &amp; Failover (N+1), 8 front Hot swappable SATA HDDs (6TB max per HDD), e-SATA/iSCSI storage, RAID-5, WiseStream compression technology, dual monitor video out, maximum  camera resolution of 12MP recording/display and fisheye dewarping on WEB and CMS. (HDD configuration RAID Ready) 8TB X8  (recording storage 48TB), QR Code</t>
  </si>
  <si>
    <t>WRR-5501-16TB</t>
  </si>
  <si>
    <t>2U Wisenet WAVE Network Video Recorder with 4 Professional licenses with RAID, Wisenet WAVE pre-installed, 16TB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</si>
  <si>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WRR-5501L-16TB</t>
  </si>
  <si>
    <t>2U Wisenet WAVE Network Video Recorder with 4 Professional licenses with RAID, Wisenet WAVE pre-installed, 16TB raw (RAID 6 pre-configured), 470 Mbps recording B/W, 12 HDD Bay (3.5"), Intel Core i5, 8GB RAM, 256GB SSD OS drive, Linux Ubuntu 16.04 LTS, Support RAID 0/1/5/6 + BBU, HDMI, DP, and DVI output, Dual GbE NICs, Redundant 800W power supply, Keyboard and mouse included, Rail kit included</t>
  </si>
  <si>
    <t>2U Wisenet WAVE Network Video Recorder with 4 Professional licenses, Wisenet WAVE pre-installed, 16TB raw (7TB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</si>
  <si>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WRR-5501-20TB</t>
  </si>
  <si>
    <t>2U Wisenet WAVE Network Video Recorder with 4 Professional licenses with RAID, Wisenet WAVE pre-installed, 20TB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</si>
  <si>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WRR-5501-24TB</t>
  </si>
  <si>
    <t>2U Wisenet WAVE Network Video Recorder with 4 Professional licenses with RAID, Wisenet WAVE pre-installed, 24TB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</si>
  <si>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WRR-5501-28TB</t>
  </si>
  <si>
    <t>2U Wisenet WAVE Network Video Recorder with 4 Professional licenses with RAID, Wisenet WAVE pre-installed, 28TB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</si>
  <si>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WRR-5501-32TB</t>
  </si>
  <si>
    <t>2U Wisenet WAVE Network Video Recorder with 4 Professional licenses with RAID, Wisenet WAVE pre-installed, 32TB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</si>
  <si>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WRR-5501L-32TB</t>
  </si>
  <si>
    <t>2U Wisenet WAVE Network Video Recorder with 4 Professional licenses with RAID, Wisenet WAVE pre-installed, 32TB raw (RAID 6 pre-configured), 470 Mbps recording B/W, 12 HDD Bay (3.5"), Intel Core i5, 8GB RAM, 256GB SSD OS drive, Linux Ubuntu 16.04 LTS, Support RAID 0/1/5/6 + BBU, HDMI, DP, and DVI output, Dual GbE NICs, Redundant 800W power supply, Keyboard and mouse included, Rail kit included</t>
  </si>
  <si>
    <t>2U Wisenet WAVE Network Video Recorder with 4 Professional licenses, Wisenet WAVE pre-installed, 32TB raw (22TB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</si>
  <si>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WRR-5501-36TB</t>
  </si>
  <si>
    <t>2U Wisenet WAVE Network Video Recorder with 4 Professional licenses with RAID, Wisenet WAVE pre-installed, 36TB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</si>
  <si>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WRR-5501-40TB</t>
  </si>
  <si>
    <t>2U Wisenet WAVE Network Video Recorder with 4 Professional licenses with RAID, Wisenet WAVE pre-installed, 40TB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</si>
  <si>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WRR-5501L-40TB</t>
  </si>
  <si>
    <t>2U Wisenet WAVE Network Video Recorder with 4 Professional licenses with RAID, Wisenet WAVE pre-installed, 40TB raw (RAID 6 pre-configured), 470 Mbps recording B/W, 12 HDD Bay (3.5"), Intel Core i5, 8GB RAM, 256GB SSD OS drive, Linux Ubuntu 16.04 LTS, Support RAID 0/1/5/6 + BBU, HDMI, DP, and DVI output, Dual GbE NICs, Redundant 800W power supply, Keyboard and mouse included, Rail kit included</t>
  </si>
  <si>
    <t>2U Wisenet WAVE Network Video Recorder with 4 Professional licenses, Wisenet WAVE pre-installed, 40TB raw (29TB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</si>
  <si>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WRR-5501-44TB</t>
  </si>
  <si>
    <t>2U Wisenet WAVE Network Video Recorder with 4 Professional licenses with RAID, Wisenet WAVE pre-installed, 44TB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</si>
  <si>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WRR-5501-48TB</t>
  </si>
  <si>
    <t>2U Wisenet WAVE Network Video Recorder with 4 Professional licenses with RAID, Wisenet WAVE pre-installed, 48TB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</si>
  <si>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WRR-5501L-48TB</t>
  </si>
  <si>
    <t>2U Wisenet WAVE Network Video Recorder with 4 Professional licenses with RAID, Wisenet WAVE pre-installed, 48TB raw (RAID 6 pre-configured), 470 Mbps recording B/W, 12 HDD Bay (3.5"), Intel Core i5, 8GB RAM, 256GB SSD OS drive, Linux Ubuntu 16.04 LTS, Support RAID 0/1/5/6 + BBU, HDMI, DP, and DVI output, Dual GbE NICs, Redundant 800W power supply, Keyboard and mouse included, Rail kit included</t>
  </si>
  <si>
    <t>2U Wisenet WAVE Network Video Recorder with 4 Professional licenses, Wisenet WAVE pre-installed, 48TB raw (37TB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</si>
  <si>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WRR-5501-54TB</t>
  </si>
  <si>
    <t>2U Wisenet WAVE Network Video Recorder with 4 Professional licenses with RAID, Wisenet WAVE pre-installed, 54TB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</si>
  <si>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WRR-5501-60TB</t>
  </si>
  <si>
    <t>2U Wisenet WAVE Network Video Recorder with 4 Professional licenses with RAID, Wisenet WAVE pre-installed, 60TB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</si>
  <si>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WRR-5501-66TB</t>
  </si>
  <si>
    <t>2U Wisenet WAVE Network Video Recorder with 4 Professional licenses with RAID, Wisenet WAVE pre-installed, 66TB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</si>
  <si>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WRR-5501L-66TB</t>
  </si>
  <si>
    <t>2U Wisenet WAVE Network Video Recorder with 4 Professional licenses with RAID, Wisenet WAVE pre-installed, 66TB raw (RAID 6 pre-configured), 470 Mbps recording B/W, 12 HDD Bay (3.5"), Intel Core i5, 8GB RAM, 256GB SSD OS drive, Linux Ubuntu 16.04 LTS, Support RAID 0/1/5/6 + BBU, HDMI, DP, and DVI output, Dual GbE NICs, Redundant 800W power supply, Keyboard and mouse included, Rail kit included</t>
  </si>
  <si>
    <t>2U Wisenet WAVE Network Video Recorder with 4 Professional licenses, Wisenet WAVE pre-installed, 64TB raw (44TB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</si>
  <si>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WRR-5501-80TB</t>
  </si>
  <si>
    <t>2U Wisenet WAVE Network Video Recorder with 4 Professional licenses with RAID, Wisenet WAVE pre-installed, 80TB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</si>
  <si>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WRR-5501-88TB</t>
  </si>
  <si>
    <t>2U Wisenet WAVE Network Video Recorder with 4 Professional licenses with RAID, Wisenet WAVE pre-installed, 88TB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</si>
  <si>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WRR-5501-96TB</t>
  </si>
  <si>
    <t>2U Wisenet WAVE Network Video Recorder with 4 Professional licenses with RAID, Wisenet WAVE pre-installed, 96TB raw (RAID 6 pre-configured), 470 Mbps recording B/W, 12 HDD Bay (3.5"), Intel Core i5, 8GB RAM, 256GB SSD OS drive, Windows 10 IoT Enterprise, Support RAID 0/1/5/6 + BBU, HDMI, DP, and DVI output, Dual GbE NICs, Redundant 800W power supply, Keyboard and mouse included, Rail kit included</t>
  </si>
  <si>
    <t>WRR-5501L-96TB</t>
  </si>
  <si>
    <t>2U Wisenet WAVE Network Video Recorder with 4 Professional licenses with RAID, Wisenet WAVE pre-installed, 96TB raw (RAID 6 pre-configured), 470 Mbps recording B/W, 12 HDD Bay (3.5"), Intel Core i5, 8GB RAM, 256GB SSD OS drive, Linux Ubuntu 16.04 LTS, Support RAID 0/1/5/6 + BBU, HDMI, DP, and DVI output, Dual GbE NICs, Redundant 800W power supply, Keyboard and mouse included, Rail kit included</t>
  </si>
  <si>
    <t>2U Wisenet WAVE Network Video Recorder with 4 Professional licenses, Wisenet WAVE pre-installed, 96TB raw (74TB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</si>
  <si>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WRR-5301-8TB</t>
  </si>
  <si>
    <t>2U Wisenet WAVE Network Video Recorder with 4 Professional licenses, Wisenet WAVE pre-installed, 8TB raw, 470 Mbps recording B/W, 8 HDD Bay (3.5"), Intel Core i5, 8GB RAM, 256GB SSD OS drive, Windows 10 IoT Enterprise, HDMI, DP, and DVI output, Dual GbE NICs, Redundant 800W power supply, Keyboard and mouse included, Rail kit included</t>
  </si>
  <si>
    <t>WRR-5301L-8TB</t>
  </si>
  <si>
    <t>2U Wisenet WAVE Network Video Recorder with 4 Professional licenses, Wisenet WAVE pre-installed, 8TB raw, 470 Mbps recording B/W, 8 HDD Bay (3.5"), Intel Core i5, 8GB RAM, 256GB SSD OS drive, Linux Ubuntu 16.04 LTS, HDMI, DP, and DVI output, Dual GbE NICs, Redundant 800W power supply, Keyboard and mouse included, Rail kit included</t>
  </si>
  <si>
    <t>WRR-5301-12TB</t>
  </si>
  <si>
    <t>2U Wisenet WAVE Network Video Recorder with 4 Professional licenses, Wisenet WAVE pre-installed, 12TB raw, 470 Mbps recording B/W, 8 HDD Bay (3.5"), Intel Core i5, 8GB RAM, 256GB SSD OS drive, Windows 10 IoT Enterprise, HDMI, DP, and DVI output, Dual GbE NICs, Redundant 800W power supply, Keyboard and mouse included, Rail kit included</t>
  </si>
  <si>
    <t>WRR-5301L-12TB</t>
  </si>
  <si>
    <t>2U Wisenet WAVE Network Video Recorder with 4 Professional licenses, Wisenet WAVE pre-installed, 12TB raw, 470 Mbps recording B/W, 8 HDD Bay (3.5"), Intel Core i5, 8GB RAM, 256GB SSD OS drive, Linux Ubuntu 16.04 LTS, HDMI, DP, and DVI output, Dual GbE NICs, Redundant 800W power supply, Keyboard and mouse included, Rail kit included</t>
  </si>
  <si>
    <t>WRR-5301-16TB</t>
  </si>
  <si>
    <t>2U Wisenet WAVE Network Video Recorder with 4 Professional licenses, Wisenet WAVE pre-installed, 16TB raw, 470 Mbps recording B/W, 8 HDD Bay (3.5"), Intel Core i5, 8GB RAM, 256GB SSD OS drive, Windows 10 IoT Enterprise, HDMI, DP, and DVI output, Dual GbE NICs, Redundant 800W power supply, Keyboard and mouse included, Rail kit included</t>
  </si>
  <si>
    <t>WRR-5301-20TB</t>
  </si>
  <si>
    <t>2U Wisenet WAVE Network Video Recorder with 4 Professional licenses, Wisenet WAVE pre-installed, 20TB raw, 470 Mbps recording B/W, 8 HDD Bay (3.5"), Intel Core i5, 8GB RAM, 256GB SSD OS drive, Windows 10 IoT Enterprise, HDMI, DP, and DVI output, Dual GbE NICs, Redundant 800W power supply, Keyboard and mouse included, Rail kit included</t>
  </si>
  <si>
    <t>WRR-5301-24TB</t>
  </si>
  <si>
    <t>2U Wisenet WAVE Network Video Recorder with 4 Professional licenses, Wisenet WAVE pre-installed, 24TB raw, 470 Mbps recording B/W, 8 HDD Bay (3.5"), Intel Core i5, 8GB RAM, 256GB SSD OS drive, Windows 10 IoT Enterprise, HDMI, DP, and DVI output, Dual GbE NICs, Redundant 800W power supply, Keyboard and mouse included, Rail kit included</t>
  </si>
  <si>
    <t>WRR-5301L-24TB</t>
  </si>
  <si>
    <t>2U Wisenet WAVE Network Video Recorder with 4 Professional licenses, Wisenet WAVE pre-installed, 24TB raw, 470 Mbps recording B/W, 8 HDD Bay (3.5"), Intel Core i5, 8GB RAM, 256GB SSD OS drive, Linux Ubuntu 16.04 LTS, HDMI, DP, and DVI output, Dual GbE NICs, Redundant 800W power supply, Keyboard and mouse included, Rail kit included</t>
  </si>
  <si>
    <t>WRR-5301-28TB</t>
  </si>
  <si>
    <t>2U Wisenet WAVE Network Video Recorder with 4 Professional licenses, Wisenet WAVE pre-installed, 28TB raw, 470 Mbps recording B/W, 8 HDD Bay (3.5"), Intel Core i5, 8GB RAM, 256GB SSD OS drive, Windows 10 IoT Enterprise, HDMI, DP, and DVI output, Dual GbE NICs, Redundant 800W power supply, Keyboard and mouse included, Rail kit included</t>
  </si>
  <si>
    <t>WRR-5301-32TB</t>
  </si>
  <si>
    <t>2U Wisenet WAVE Network Video Recorder with 4 Professional licenses, Wisenet WAVE pre-installed, 32TB raw, 470 Mbps recording B/W, 8 HDD Bay (3.5"), Intel Core i5, 8GB RAM, 256GB SSD OS drive, Windows 10 IoT Enterprise, HDMI, DP, and DVI output, Dual GbE NICs, Redundant 800W power supply, Keyboard and mouse included, Rail kit included</t>
  </si>
  <si>
    <t>WRR-5301-36TB</t>
  </si>
  <si>
    <t>2U Wisenet WAVE Network Video Recorder with 4 Professional licenses, Wisenet WAVE pre-installed, 36TB raw, 470 Mbps recording B/W, 8 HDD Bay (3.5"), Intel Core i5, 8GB RAM, 256GB SSD OS drive, Windows 10 IoT Enterprise, HDMI, DP, and DVI output, Dual GbE NICs, Redundant 800W power supply, Keyboard and mouse included, Rail kit included</t>
  </si>
  <si>
    <t>WRR-5301L-36TB</t>
  </si>
  <si>
    <t>2U Wisenet WAVE Network Video Recorder with 4 Professional licenses, Wisenet WAVE pre-installed, 36TB raw, 470 Mbps recording B/W, 8 HDD Bay (3.5"), Intel Core i5, 8GB RAM, 256GB SSD OS drive, Linux Ubuntu 16.04 LTS, HDMI, DP, and DVI output, Dual GbE NICs, Redundant 800W power supply, Keyboard and mouse included, Rail kit included</t>
  </si>
  <si>
    <t>WRR-5301-42TB</t>
  </si>
  <si>
    <t>2U Wisenet WAVE Network Video Recorder with 4 Professional licenses, Wisenet WAVE pre-installed, 42TB raw, 470 Mbps recording B/W, 8 HDD Bay (3.5"), Intel Core i5, 8GB RAM, 256GB SSD OS drive, Windows 10 IoT Enterprise, HDMI, DP, and DVI output, Dual GbE NICs, Redundant 800W power supply, Keyboard and mouse included, Rail kit included</t>
  </si>
  <si>
    <t>WRR-5301-48TB</t>
  </si>
  <si>
    <t>2U Wisenet WAVE Network Video Recorder with 4 Professional licenses, Wisenet WAVE pre-installed, 48TB raw, 470 Mbps recording B/W, 8 HDD Bay (3.5"), Intel Core i5, 8GB RAM, 256GB SSD OS drive, Windows 10 IoT Enterprise, HDMI, DP, and DVI output, Dual GbE NICs, Redundant 800W power supply, Keyboard and mouse included, Rail kit included</t>
  </si>
  <si>
    <t>WRR-5301L-48TB</t>
  </si>
  <si>
    <t>2U Wisenet WAVE Network Video Recorder with 4 Professional licenses, Wisenet WAVE pre-installed, 48TB raw, 470 Mbps recording B/W, 8 HDD Bay (3.5"), Intel Core i5, 8GB RAM, 256GB SSD OS drive, Linux Ubuntu 16.04 LTS, HDMI, DP, and DVI output, Dual GbE NICs, Redundant 800W power supply, Keyboard and mouse included, Rail kit included</t>
  </si>
  <si>
    <t>WRR-5301-56TB</t>
  </si>
  <si>
    <t>2U Wisenet WAVE Network Video Recorder with 4 Professional licenses, Wisenet WAVE pre-installed, 56TB raw, 470 Mbps recording B/W, 8 HDD Bay (3.5"), Intel Core i5, 8GB RAM, 256GB SSD OS drive, Windows 10 IoT Enterprise, HDMI, DP, and DVI output, Dual GbE NICs, Redundant 800W power supply, Keyboard and mouse included, Rail kit included</t>
  </si>
  <si>
    <t>WRR-5301-60TB</t>
  </si>
  <si>
    <t>2U Wisenet WAVE Network Video Recorder with 4 Professional licenses, Wisenet WAVE pre-installed, 60TB raw, 470 Mbps recording B/W, 8 HDD Bay (3.5"), Intel Core i5, 8GB RAM, 256GB SSD OS drive, Windows 10 IoT Enterprise, HDMI, DP, and DVI output, Dual GbE NICs, Redundant 800W power supply, Keyboard and mouse included, Rail kit included</t>
  </si>
  <si>
    <t>WRR-5301-64TB</t>
  </si>
  <si>
    <t>2U Wisenet WAVE Network Video Recorder with 4 Professional licenses, Wisenet WAVE pre-installed, 64TB raw, 470 Mbps recording B/W, 8 HDD Bay (3.5"), Intel Core i5, 8GB RAM, 256GB SSD OS drive, Windows 10 IoT Enterprise, HDMI, DP, and DVI output, Dual GbE NICs, Redundant 800W power supply, Keyboard and mouse included, Rail kit included</t>
  </si>
  <si>
    <t>WRR-5301L-64TB</t>
  </si>
  <si>
    <t>2U Wisenet WAVE Network Video Recorder with 4 Professional licenses, Wisenet WAVE pre-installed, 64TB raw, 470 Mbps recording B/W, 8 HDD Bay (3.5"), Intel Core i5, 8GB RAM, 256GB SSD OS drive, Linux Ubuntu 16.04 LTS, HDMI, DP, and DVI output, Dual GbE NICs, Redundant 800W power supply, Keyboard and mouse included, Rail kit included</t>
  </si>
  <si>
    <t>PRN-4011</t>
  </si>
  <si>
    <t>4K NVR, 64CH, No HDD,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however RAID can't be configured under this HDD configuration.</t>
  </si>
  <si>
    <t>XRN-6410DB4 (Target Launch: Dec 2020)</t>
  </si>
  <si>
    <t>64MP NVR, 64CH, H.265/H.264/MJPEG, ARB (Automatic Recovery Backup) &amp; Failover (N+1), 400Mbps recording/ 32Mbps playback throughput, Dual stream recording, 16 Hot Swap HDD bays, iSCSI, redundant power, 2x HDMI dual display, I/O, 2-way audio, ONVIF, maximum camera resolution of 32MP recording/display and fisheye dewarping on WEB and CMS, Support RAID 5/6.</t>
  </si>
  <si>
    <t>TBD</t>
  </si>
  <si>
    <t>PRN-4011-4TB</t>
  </si>
  <si>
    <t>4K NVR, 64CH, 4TB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however RAID can't be configured under this HDD configuration.</t>
  </si>
  <si>
    <t>PRN-4011-8TB</t>
  </si>
  <si>
    <t>4K NVR, 64CH, 8TB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however RAID can't be configured under this HDD configuration.</t>
  </si>
  <si>
    <r>
      <t xml:space="preserve">XRN-6410DB4-8TB </t>
    </r>
    <r>
      <rPr>
        <i/>
        <sz val="12"/>
        <color indexed="8"/>
        <rFont val="Arial"/>
        <family val="2"/>
      </rPr>
      <t>(Target Launch: Dec 2020)</t>
    </r>
  </si>
  <si>
    <t>PRN-4011-12TB</t>
  </si>
  <si>
    <t>4K NVR, 64CH, 12TB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(2TB * 6 RAID 5/6 Ready) Field configuration and setup required (recording storage 10TB on RAID 5 and 8TB on RAID 6)</t>
  </si>
  <si>
    <r>
      <t xml:space="preserve">XRN-6410DB4-12TB </t>
    </r>
    <r>
      <rPr>
        <i/>
        <sz val="12"/>
        <color indexed="8"/>
        <rFont val="Arial"/>
        <family val="2"/>
      </rPr>
      <t>(Target Launch: Dec 2020)</t>
    </r>
  </si>
  <si>
    <t>PRN-4011-16TB</t>
  </si>
  <si>
    <t>4K NVR, 64CH, 16TB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however RAID can't be configured under this HDD configuration.</t>
  </si>
  <si>
    <r>
      <t xml:space="preserve">XRN-6410DB4-16TB </t>
    </r>
    <r>
      <rPr>
        <i/>
        <sz val="12"/>
        <color indexed="8"/>
        <rFont val="Arial"/>
        <family val="2"/>
      </rPr>
      <t>(Target Launch: Dec 2020)</t>
    </r>
  </si>
  <si>
    <t>PRN-4011-20TB</t>
  </si>
  <si>
    <t>4K NVR, 64CH, 20TB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(4TB * 5 RAID 5 Ready) Field configuration and setup required (recording storage 16TB on RAID 5)</t>
  </si>
  <si>
    <r>
      <t xml:space="preserve">XRN-6410DB4-20TB </t>
    </r>
    <r>
      <rPr>
        <i/>
        <sz val="12"/>
        <color indexed="8"/>
        <rFont val="Arial"/>
        <family val="2"/>
      </rPr>
      <t>(Target Launch: Dec 2020)</t>
    </r>
  </si>
  <si>
    <t>PRN-4011-24TB</t>
  </si>
  <si>
    <t>4K NVR, 64CH, 24TB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(4TB * 6 RAID 5/6 Ready). Field configuration and setup required (recording storage 20TB on RAID 5 and 16TB on RAID 6)</t>
  </si>
  <si>
    <r>
      <t xml:space="preserve">XRN-6410DB4-24TB </t>
    </r>
    <r>
      <rPr>
        <i/>
        <sz val="12"/>
        <color indexed="8"/>
        <rFont val="Arial"/>
        <family val="2"/>
      </rPr>
      <t>(Target Launch: Dec 2020)</t>
    </r>
  </si>
  <si>
    <t>PRN-4011-30TB</t>
  </si>
  <si>
    <t>4K NVR, 64CH, 30TB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(6TB * 5 RAID 5 Ready). Field configuration and setup required (recording storage 24TB on RAID 5)</t>
  </si>
  <si>
    <r>
      <t xml:space="preserve">XRN-6410DB4-30TB </t>
    </r>
    <r>
      <rPr>
        <i/>
        <sz val="12"/>
        <color indexed="8"/>
        <rFont val="Arial"/>
        <family val="2"/>
      </rPr>
      <t>(Target Launch: Dec 2020)</t>
    </r>
  </si>
  <si>
    <t>PRN-4011-36TB</t>
  </si>
  <si>
    <t>4K NVR, 64CH, 36TB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(6TB * 6 RAID 5/6 Ready). Field configuration and setup required (recording storage 30TB on RAID 5 and 24TB on RAID 6)</t>
  </si>
  <si>
    <r>
      <t xml:space="preserve">XRN-6410DB4-36TB </t>
    </r>
    <r>
      <rPr>
        <i/>
        <sz val="12"/>
        <color indexed="8"/>
        <rFont val="Arial"/>
        <family val="2"/>
      </rPr>
      <t>(Target Launch: Dec 2020)</t>
    </r>
  </si>
  <si>
    <t>PRN-4011-40TB</t>
  </si>
  <si>
    <t>4K NVR, 64CH, 40TB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(4TB * 10 RAID 5 Ready). Field configuration and setup required (recording storage 32TB on RAID 5)</t>
  </si>
  <si>
    <r>
      <t xml:space="preserve">XRN-6410DB4-40TB </t>
    </r>
    <r>
      <rPr>
        <i/>
        <sz val="12"/>
        <color indexed="8"/>
        <rFont val="Arial"/>
        <family val="2"/>
      </rPr>
      <t>(Target Launch: Dec 2020)</t>
    </r>
  </si>
  <si>
    <t>PRN-4011-48TB</t>
  </si>
  <si>
    <t>4K NVR, 64CH, 48TB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(8TB * 6 RAID 5/6 Ready). Field configuration and setup required (recording storage 40TB on RAID 5 and 32TB on RAID 6)</t>
  </si>
  <si>
    <r>
      <t xml:space="preserve">XRN-6410DB4-48TB </t>
    </r>
    <r>
      <rPr>
        <i/>
        <sz val="12"/>
        <color indexed="8"/>
        <rFont val="Arial"/>
        <family val="2"/>
      </rPr>
      <t>(Target Launch: Dec 2020)</t>
    </r>
  </si>
  <si>
    <t>PRN-4011-60TB</t>
  </si>
  <si>
    <t>4K NVR, 64CH, 60TB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(6TB * 10 RAID 5 Ready). Field configuration and setup required (recording storage 48TB on RAID 5)</t>
  </si>
  <si>
    <r>
      <t xml:space="preserve">XRN-6410DB4-60TB </t>
    </r>
    <r>
      <rPr>
        <i/>
        <sz val="12"/>
        <color indexed="8"/>
        <rFont val="Arial"/>
        <family val="2"/>
      </rPr>
      <t>(Target Launch: Dec 2020)</t>
    </r>
  </si>
  <si>
    <t>PRN-4011-72TB</t>
  </si>
  <si>
    <t>4K NVR, 64CH, 72TB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(6TB * 12 RAID 5/6 Ready). Field configuration and setup required (recording storage 60TB on RAID 5 and 48TB on RAID 6)</t>
  </si>
  <si>
    <r>
      <t xml:space="preserve">XRN-6410DB4-72TB </t>
    </r>
    <r>
      <rPr>
        <i/>
        <sz val="12"/>
        <color indexed="8"/>
        <rFont val="Arial"/>
        <family val="2"/>
      </rPr>
      <t>(Target Launch: Dec 2020)</t>
    </r>
  </si>
  <si>
    <t>PRN-4011-80TB</t>
  </si>
  <si>
    <t>4K NVR, 64CH, 80TB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(8TB * 10 RAID 5 Ready). Field configuration and setup required (recording storage 64TB on RAID 5)</t>
  </si>
  <si>
    <r>
      <t xml:space="preserve">XRN-6410DB4-80TB </t>
    </r>
    <r>
      <rPr>
        <i/>
        <sz val="12"/>
        <color indexed="8"/>
        <rFont val="Arial"/>
        <family val="2"/>
      </rPr>
      <t>(Target Launch: Dec 2020)</t>
    </r>
  </si>
  <si>
    <t>PRN-4011-96TB</t>
  </si>
  <si>
    <t>4K NVR, 64CH, 96TB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(8TB * 12 RAID 5/6 Ready). Field configuration and setup required (recording storage 80TB on RAID 5 and 64TB on RAID 6)</t>
  </si>
  <si>
    <r>
      <t xml:space="preserve">XRN-6410DB4-96TB </t>
    </r>
    <r>
      <rPr>
        <i/>
        <sz val="12"/>
        <color indexed="8"/>
        <rFont val="Arial"/>
        <family val="2"/>
      </rPr>
      <t>(Target Launch: Dec 2020)</t>
    </r>
  </si>
  <si>
    <t>SLA-M-M21D</t>
  </si>
  <si>
    <t>Megapixel Fixed Lens</t>
  </si>
  <si>
    <t>Super Wide Angle Lens, 1/2", f2.1mm/F1.8 Fixed Focal, 2.0 MP, M12 Mount
Compatible With SNV-6012M, SNV-6013</t>
  </si>
  <si>
    <t>SLA-M-M36D</t>
  </si>
  <si>
    <r>
      <t>1/2", f3.6mm/F2.0 Fixed Focal, 2.0 MP, M12 Mount
Compatible With</t>
    </r>
    <r>
      <rPr>
        <b/>
        <sz val="12"/>
        <color indexed="8"/>
        <rFont val="Arial"/>
        <family val="2"/>
      </rPr>
      <t xml:space="preserve"> SNV-6013</t>
    </r>
  </si>
  <si>
    <t>SLA-M-M60D</t>
  </si>
  <si>
    <r>
      <t xml:space="preserve">1/2", f6.0mm/F2.0 Fixed Focal, 2.0 MP, M12 Mount
Compatible With </t>
    </r>
    <r>
      <rPr>
        <b/>
        <sz val="12"/>
        <color indexed="8"/>
        <rFont val="Arial"/>
        <family val="2"/>
      </rPr>
      <t>SNV-6013</t>
    </r>
  </si>
  <si>
    <t xml:space="preserve">Camera - HD Analog </t>
  </si>
  <si>
    <t>SCD-6013</t>
  </si>
  <si>
    <t>AHD Dome</t>
  </si>
  <si>
    <t>Wisenet HD+ 2MP, Full HD(1080p) 30fps dome camera, 1/2.9" 2M CMOS, 2.8mm Fixed Focal lens, 60dB DWDR, Coaxial Control, true D/N, 12VDC Only</t>
  </si>
  <si>
    <t>WRR-P-E200W-8TB</t>
  </si>
  <si>
    <t>1U Wisenet WAVE Network Video Recorder with 4 Professional licenses, Wisenet WAVE pre-installed, 8TB raw, 470 Mbps recording B/W, 4 HDD Bay (3.5" with up to 3 hot plug drives), Intel Xeon E-2124, 16GB RAM, 240GB SSD OS drive, Windows 10 Pro, VGA output, Dual GbE NICs, IPMI, Single 250W power supply, Keyboard and mouse included, Rail kit included</t>
  </si>
  <si>
    <t>WRR-P-E200W-12TB</t>
  </si>
  <si>
    <t>1U Wisenet WAVE Network Video Recorder with 4 Professional licenses, Wisenet WAVE pre-installed, 12TB raw, 470 Mbps recording B/W, 4 HDD Bay (3.5" with up to 3 hot plug drives), Intel Xeon E-2124, 16GB RAM, 240GB SSD OS drive, Windows 10 Pro, VGA output, Dual GbE NICs, IPMI, Single 250W power supply, Keyboard and mouse included, Rail kit included</t>
  </si>
  <si>
    <t>WRR-P-E200W-16TB</t>
  </si>
  <si>
    <t>1U Wisenet WAVE Network Video Recorder with 4 Professional licenses, Wisenet WAVE pre-installed, 16TB raw, 470 Mbps recording B/W, 4 HDD Bay (3.5" with up to 3 hot plug drives), Intel Xeon E-2124, 16GB RAM, 240GB SSD OS drive, Windows 10 Pro, VGA output, Dual GbE NICs, IPMI, Single 250W power supply, Keyboard and mouse included, Rail kit included</t>
  </si>
  <si>
    <t>WRR-P-E200W-24TB</t>
  </si>
  <si>
    <t>1U Wisenet WAVE Network Video Recorder with 4 Professional licenses, Wisenet WAVE pre-installed, 24TB raw, 470 Mbps recording B/W, 4 HDD Bay (3.5" with up to 3 hot plug drives), Intel Xeon E-2124, 16GB RAM, 240GB SSD OS drive, Windows 10 Pro, VGA output, Dual GbE NICs, IPMI, Single 250W power supply, Keyboard and mouse included, Rail kit included</t>
  </si>
  <si>
    <t>WRR-P-E200W-28TB</t>
  </si>
  <si>
    <t>1U Wisenet WAVE Network Video Recorder with 4 Professional licenses, Wisenet WAVE pre-installed, 28TB raw, 470 Mbps recording B/W, 4 HDD Bay (3.5" with up to 3 hot plug drives), Intel Xeon E-2124, 16GB RAM, 240GB SSD OS drive, Windows 10 Pro, VGA output, Dual GbE NICs, IPMI, Single 250W power supply, Keyboard and mouse included, Rail kit included</t>
  </si>
  <si>
    <t>WRR-P-E200W-36TB</t>
  </si>
  <si>
    <t>1U Wisenet WAVE Network Video Recorder with 4 Professional licenses, Wisenet WAVE pre-installed, 36TB raw, 470 Mbps recording B/W, 4 HDD Bay (3.5" with up to 3 hot plug drives), Intel Xeon E-2124, 16GB RAM, 240GB SSD OS drive, Windows 10 Pro, VGA output, Dual GbE NICs, IPMI, Single 250W power supply, Keyboard and mouse included, Rail kit included</t>
  </si>
  <si>
    <t>WRR-P-E200W-42TB</t>
  </si>
  <si>
    <t>1U Wisenet WAVE Network Video Recorder with 4 Professional licenses, Wisenet WAVE pre-installed, 42TB raw, 470 Mbps recording B/W, 4 HDD Bay (3.5" with up to 3 hot plug drives), Intel Xeon E-2124, 16GB RAM, 240GB SSD OS drive, Windows 10 Pro, VGA output, Dual GbE NICs, IPMI, Single 250W power supply, Keyboard and mouse included, Rail kit included</t>
  </si>
  <si>
    <t>WRR-P-S202W-16TB</t>
  </si>
  <si>
    <t>2U Wisenet WAVE Network Video Recorder with 4 Professional licenses with RAID, Wisenet WAVE pre-installed, 16TB raw (7TB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</si>
  <si>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2U Wisenet WAVE Network Video Recorder with 4 Professional licenses, Wisenet WAVE pre-installed, 16TB raw (7TB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</si>
  <si>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WRR-P-S202W-20TB</t>
  </si>
  <si>
    <t>2U Wisenet WAVE Network Video Recorder with 4 Professional licenses with RAID, Wisenet WAVE pre-installed, 20TB raw (11TB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</si>
  <si>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2U Wisenet WAVE Network Video Recorder with 4 Professional licenses, Wisenet WAVE pre-installed, 20TB raw (11TB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</si>
  <si>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WRR-P-S202W-24TB</t>
  </si>
  <si>
    <t>2U Wisenet WAVE Network Video Recorder with 4 Professional licenses with RAID, Wisenet WAVE pre-installed, 24TB raw (15TB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</si>
  <si>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 xml:space="preserve">WRR-P-S202W1-24TB  </t>
  </si>
  <si>
    <t>2U Wisenet WAVE Network Video Recorder with 4 Professional licenses, Wisenet WAVE pre-installed, 24TB raw (14TB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</si>
  <si>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WRR-P-S202W-28TB</t>
  </si>
  <si>
    <t>2U Wisenet WAVE Network Video Recorder with 4 Professional licenses with RAID, Wisenet WAVE pre-installed, 28TB raw (19TB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</si>
  <si>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 xml:space="preserve">WRR-P-S202W1-28TB  </t>
  </si>
  <si>
    <t>2U Wisenet WAVE Network Video Recorder with 4 Professional licenses, Wisenet WAVE pre-installed, 28TB raw (18TB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</si>
  <si>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WRR-P-S202W-32TB</t>
  </si>
  <si>
    <t>2U Wisenet WAVE Network Video Recorder with 4 Professional licenses with RAID, Wisenet WAVE pre-installed, 32TB raw (22TB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</si>
  <si>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2U Wisenet WAVE Network Video Recorder with 4 Professional licenses, Wisenet WAVE pre-installed, 32TB raw (22TB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</si>
  <si>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WRR-P-S202W-40TB</t>
  </si>
  <si>
    <t>2U Wisenet WAVE Network Video Recorder with 4 Professional licenses with RAID, Wisenet WAVE pre-installed, 40TB raw (30TB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</si>
  <si>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2U Wisenet WAVE Network Video Recorder with 4 Professional licenses, Wisenet WAVE pre-installed, 40TB raw (29TB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</si>
  <si>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WRR-P-S202W-48TB</t>
  </si>
  <si>
    <t>2U Wisenet WAVE Network Video Recorder with 4 Professional licenses with RAID, Wisenet WAVE pre-installed, 48TB raw (37TB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</si>
  <si>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2U Wisenet WAVE Network Video Recorder with 4 Professional licenses, Wisenet WAVE pre-installed, 48TB raw (37TB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</si>
  <si>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WRR-P-S202W-64TB</t>
  </si>
  <si>
    <t>2U Wisenet WAVE Network Video Recorder with 4 Professional licenses with RAID, Wisenet WAVE pre-installed, 64TB raw (45TB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</si>
  <si>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 xml:space="preserve">WRR-P-S202W1-64TB </t>
  </si>
  <si>
    <t>2U Wisenet WAVE Network Video Recorder with 4 Professional licenses, Wisenet WAVE pre-installed, 64TB raw (44TB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</si>
  <si>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WRR-P-S202W-80TB</t>
  </si>
  <si>
    <t>2U Wisenet WAVE Network Video Recorder with 4 Professional licenses with RAID, Wisenet WAVE pre-installed, 80TB raw (60TB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</si>
  <si>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2U Wisenet WAVE Network Video Recorder with 4 Professional licenses, Wisenet WAVE pre-installed, 80TB raw (59TB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</si>
  <si>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WRR-P-S202W-96TB</t>
  </si>
  <si>
    <t>2U Wisenet WAVE Network Video Recorder with 4 Professional licenses with RAID, Wisenet WAVE pre-installed, 96TB raw (74TB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</si>
  <si>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2U Wisenet WAVE Network Video Recorder with 4 Professional licenses, Wisenet WAVE pre-installed, 96TB raw (74TB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</si>
  <si>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WRR-P-S202W-108TB</t>
  </si>
  <si>
    <t>2U Wisenet WAVE Network Video Recorder with 4 Professional licenses with RAID, Wisenet WAVE pre-installed, 108TB raw (78TB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</si>
  <si>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2U Wisenet WAVE Network Video Recorder with 4 Professional licenses, Wisenet WAVE pre-installed, 108TB raw (78TB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</si>
  <si>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WRR-P-S202W-120TB</t>
  </si>
  <si>
    <t>2U Wisenet WAVE Network Video Recorder with 4 Professional licenses with RAID, Wisenet WAVE pre-installed, 120TB raw (89TB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</si>
  <si>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2U Wisenet WAVE Network Video Recorder with 4 Professional licenses, Wisenet WAVE pre-installed, 120TB raw (89TB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</si>
  <si>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WRR-P-S202W-132TB</t>
  </si>
  <si>
    <t>2U Wisenet WAVE Network Video Recorder with 4 Professional licenses with RAID, Wisenet WAVE pre-installed, 132TB raw (100TB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</si>
  <si>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2U Wisenet WAVE Network Video Recorder with 4 Professional licenses, Wisenet WAVE pre-installed, 132TB raw (100TB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</si>
  <si>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WRR-P-S202W-144TB</t>
  </si>
  <si>
    <t>2U Wisenet WAVE Network Video Recorder with 4 Professional licenses with RAID, Wisenet WAVE pre-installed, 144TB raw (112TB usable after disk formatting &amp; RAID 6 pre-configured), 470 Mbps recording B/W, 14 HDD Bay (3.5"), Intel Xeon Silver 4210, 16GB RAM, Dual 240GB SSD OS drives (RAID 1), Windows 10 Pro, Support RAID 0/1/5/6 + 8GB NV cache, VGA output, Quad GbE NICs, IPMI, Redundant 750W power supplies, Keyboard and mouse included, Rail kit included</t>
  </si>
  <si>
    <t>2U Wisenet WAVE Network Video Recorder with 4 Professional licenses, Wisenet WAVE pre-installed, 144TB raw (111TB usable after disk formatting &amp; RAID 6 configuration), 470 Mbps recording B/W, 14 HDD Bay (3.5"), Intel Xeon, 16GB RAM, Dual 240GB SSD OS drives (RAID 1), Windows 10 Pro, Support RAID 0/1/5/6 + 8GB NV cache, Nvidia GPU, MiniDP output, VGA output, Quad GbE NICs, IPMI, Redundant 750W power supplies, Keyboard and mouse included, Rail kit included</t>
  </si>
  <si>
    <t>WRR-P-E200S-8TB</t>
  </si>
  <si>
    <t>1U Wisenet WAVE Network Video Recorder with 4 Professional licenses, Wisenet WAVE pre-installed, 8TB raw, 470 Mbps recording B/W, 4 HDD Bay (3.5" with up to 3 hot plug drives), Intel Xeon E-2124, 16GB RAM, 240GB SSD OS drive, Windows Server 2016 Standard, VGA output, Dual GbE NICs, IPMI, Single 250W power supply, Keyboard and mouse included, Rail kit included</t>
  </si>
  <si>
    <t>WRR-P-E200S-12TB</t>
  </si>
  <si>
    <t>1U Wisenet WAVE Network Video Recorder with 4 Professional licenses, Wisenet WAVE pre-installed, 12TB raw, 470 Mbps recording B/W, 4 HDD Bay (3.5" with up to 3 hot plug drives), Intel Xeon E-2124, 16GB RAM, 240GB SSD OS drive, Windows Server 2016 Standard, VGA output, Dual GbE NICs, IPMI, Single 250W power supply, Keyboard and mouse included, Rail kit included</t>
  </si>
  <si>
    <t>WRR-P-E200S-16TB</t>
  </si>
  <si>
    <t>1U Wisenet WAVE Network Video Recorder with 4 Professional licenses, Wisenet WAVE pre-installed, 16TB raw, 470 Mbps recording B/W, 4 HDD Bay (3.5" with up to 3 hot plug drives), Intel Xeon E-2124, 16GB RAM, 240GB SSD OS drive, Windows Server 2016 Standard, VGA output, Dual GbE NICs, IPMI, Single 250W power supply, Keyboard and mouse included, Rail kit included</t>
  </si>
  <si>
    <t>WRR-P-E200S-24TB</t>
  </si>
  <si>
    <t>1U Wisenet WAVE Network Video Recorder with 4 Professional licenses, Wisenet WAVE pre-installed, 24TB raw, 470 Mbps recording B/W, 4 HDD Bay (3.5" with up to 3 hot plug drives), Intel Xeon E-2124, 16GB RAM, 240GB SSD OS drive, Windows Server 2016 Standard, VGA output, Dual GbE NICs, IPMI, Single 250W power supply, Keyboard and mouse included, Rail kit included</t>
  </si>
  <si>
    <t>WRR-P-E200S-28TB</t>
  </si>
  <si>
    <t>1U Wisenet WAVE Network Video Recorder with 4 Professional licenses, Wisenet WAVE pre-installed, 28TB raw, 470 Mbps recording B/W, 4 HDD Bay (3.5" with up to 3 hot plug drives), Intel Xeon E-2124, 16GB RAM, 240GB SSD OS drive, Windows Server 2016 Standard, VGA output, Dual GbE NICs, IPMI, Single 250W power supply, Keyboard and mouse included, Rail kit included</t>
  </si>
  <si>
    <t>WRR-P-E200S-36TB</t>
  </si>
  <si>
    <t>1U Wisenet WAVE Network Video Recorder with 4 Professional licenses, Wisenet WAVE pre-installed, 36TB raw, 470 Mbps recording B/W, 4 HDD Bay (3.5" with up to 3 hot plug drives), Intel Xeon E-2124, 16GB RAM, 240GB SSD OS drive, Windows Server 2016 Standard, VGA output, Dual GbE NICs, IPMI, Single 250W power supply, Keyboard and mouse included, Rail kit included</t>
  </si>
  <si>
    <t>WRR-P-E200S-42TB</t>
  </si>
  <si>
    <t>1U Wisenet WAVE Network Video Recorder with 4 Professional licenses, Wisenet WAVE pre-installed, 42TB raw, 470 Mbps recording B/W, 4 HDD Bay (3.5" with up to 3 hot plug drives), Intel Xeon E-2124, 16GB RAM, 240GB SSD OS drive, Windows Server 2016 Standard, VGA output, Dual GbE NICs, IPMI, Single 250W power supply, Keyboard and mouse included, Rail kit included</t>
  </si>
  <si>
    <t>WRR-P-S202S-16TB</t>
  </si>
  <si>
    <t>2U Wisenet WAVE Network Video Recorder with 4 Professional licenses with RAID, Wisenet WAVE pre-installed, 16TB raw (7TB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</si>
  <si>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2U Wisenet WAVE Network Video Recorder with 4 Professional licenses, Wisenet WAVE pre-installed, 16TB raw (7TB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</si>
  <si>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WRR-P-S202S-20TB</t>
  </si>
  <si>
    <t>2U Wisenet WAVE Network Video Recorder with 4 Professional licenses with RAID, Wisenet WAVE pre-installed, 20TB raw (11TB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</si>
  <si>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2U Wisenet WAVE Network Video Recorder with 4 Professional licenses, Wisenet WAVE pre-installed, 20TB raw (11TB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</si>
  <si>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WRR-P-S202S-24TB</t>
  </si>
  <si>
    <t>2U Wisenet WAVE Network Video Recorder with 4 Professional licenses with RAID, Wisenet WAVE pre-installed, 24TB raw (15TB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</si>
  <si>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 xml:space="preserve">WRR-P-S202S1-24TB  </t>
  </si>
  <si>
    <t>2U Wisenet WAVE Network Video Recorder with 4 Professional licenses, Wisenet WAVE pre-installed, 24TB raw (14TB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</si>
  <si>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WRR-P-S202S-28TB</t>
  </si>
  <si>
    <t>2U Wisenet WAVE Network Video Recorder with 4 Professional licenses with RAID, Wisenet WAVE pre-installed, 28TB raw (19TB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</si>
  <si>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 xml:space="preserve">WRR-P-S202S1-28TB  </t>
  </si>
  <si>
    <t>2U Wisenet WAVE Network Video Recorder with 4 Professional licenses, Wisenet WAVE pre-installed, 28TB raw (18TB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</si>
  <si>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WRR-P-S202S-32TB</t>
  </si>
  <si>
    <t>2U Wisenet WAVE Network Video Recorder with 4 Professional licenses with RAID, Wisenet WAVE pre-installed, 32TB raw (22TB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</si>
  <si>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2U Wisenet WAVE Network Video Recorder with 4 Professional licenses, Wisenet WAVE pre-installed, 32TB raw (22TB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</si>
  <si>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WRR-P-S202S-40TB</t>
  </si>
  <si>
    <t>2U Wisenet WAVE Network Video Recorder with 4 Professional licenses with RAID, Wisenet WAVE pre-installed, 40TB raw (30TB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</si>
  <si>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2U Wisenet WAVE Network Video Recorder with 4 Professional licenses, Wisenet WAVE pre-installed, 40TB raw (29TB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</si>
  <si>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WRR-P-S202S-48TB</t>
  </si>
  <si>
    <t>2U Wisenet WAVE Network Video Recorder with 4 Professional licenses with RAID, Wisenet WAVE pre-installed, 48TB raw (37TB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</si>
  <si>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2U Wisenet WAVE Network Video Recorder with 4 Professional licenses, Wisenet WAVE pre-installed, 48TB raw (37TB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</si>
  <si>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WRR-P-S202S-64TB</t>
  </si>
  <si>
    <t>2U Wisenet WAVE Network Video Recorder with 4 Professional licenses with RAID, Wisenet WAVE pre-installed, 64TB raw (45TB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</si>
  <si>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 xml:space="preserve">WRR-P-S202S1-64TB </t>
  </si>
  <si>
    <t>2U Wisenet WAVE Network Video Recorder with 4 Professional licenses, Wisenet WAVE pre-installed, 64TB raw (44TB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</si>
  <si>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WRR-P-S202S-80TB</t>
  </si>
  <si>
    <t>2U Wisenet WAVE Network Video Recorder with 4 Professional licenses with RAID, Wisenet WAVE pre-installed, 80TB raw (60TB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</si>
  <si>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2U Wisenet WAVE Network Video Recorder with 4 Professional licenses, Wisenet WAVE pre-installed, 80TB raw (59TB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</si>
  <si>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WRR-P-S202S-96TB</t>
  </si>
  <si>
    <t>2U Wisenet WAVE Network Video Recorder with 4 Professional licenses with RAID, Wisenet WAVE pre-installed, 96TB raw (74TB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</si>
  <si>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2U Wisenet WAVE Network Video Recorder with 4 Professional licenses, Wisenet WAVE pre-installed, 96TB raw (74TB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</si>
  <si>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WRR-P-S202S-108TB</t>
  </si>
  <si>
    <t>2U Wisenet WAVE Network Video Recorder with 4 Professional licenses with RAID, Wisenet WAVE pre-installed, 108TB raw (78TB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</si>
  <si>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2U Wisenet WAVE Network Video Recorder with 4 Professional licenses, Wisenet WAVE pre-installed, 108TB raw (78TB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</si>
  <si>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WRR-P-S202S-120TB</t>
  </si>
  <si>
    <t>2U Wisenet WAVE Network Video Recorder with 4 Professional licenses with RAID, Wisenet WAVE pre-installed, 120TB raw (89TB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</si>
  <si>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2U Wisenet WAVE Network Video Recorder with 4 Professional licenses, Wisenet WAVE pre-installed, 120TB raw (89TB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</si>
  <si>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WRR-P-S202S-132TB</t>
  </si>
  <si>
    <t>2U Wisenet WAVE Network Video Recorder with 4 Professional licenses with RAID, Wisenet WAVE pre-installed, 132TB raw (100TB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</si>
  <si>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2U Wisenet WAVE Network Video Recorder with 4 Professional licenses, Wisenet WAVE pre-installed, 132TB raw (100TB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</si>
  <si>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WRR-P-S202S-144TB</t>
  </si>
  <si>
    <t>2U Wisenet WAVE Network Video Recorder with 4 Professional licenses with RAID, Wisenet WAVE pre-installed, 144TB raw (112TB usable after disk formatting &amp; RAID 6 pre-configured), 470 Mbps recording B/W, 14 HDD Bay (3.5"), Intel Xeon Silver 4210, 16GB RAM, Dual 240GB SSD OS drives (RAID 1), Windows Server 2016 Standard, Support RAID 0/1/5/6 + 8GB NV cache, VGA output, Quad GbE NICs, IPMI, Redundant 750W power supplies, Keyboard and mouse included, Rail kit included</t>
  </si>
  <si>
    <t>2U Wisenet WAVE Network Video Recorder with 4 Professional licenses, Wisenet WAVE pre-installed, 144TB raw (111TB usable after disk formatting &amp; RAID 6 configuration), 470 Mbps recording B/W, 14 HDD Bay (3.5"), Intel Xeon, 16GB RAM, Dual 240GB SSD OS drives (RAID 1), Windows Server 2019 Standard, Support RAID 0/1/5/6 + 8GB NV cache, Nvidia GPU, MiniDP output, VGA output, Quad GbE NICs, IPMI, Redundant 750W power supplies, Keyboard and mouse included, Rail kit included</t>
  </si>
  <si>
    <t>WRR-P-E200L-8TB</t>
  </si>
  <si>
    <t>1U Wisenet WAVE Network Video Recorder with 4 Professional licenses, Wisenet WAVE pre-installed, 8TB raw, 470 Mbps recording B/W, 4 HDD Bay (3.5" with up to 3 hot plug drives), Intel Xeon E-2124, 16GB RAM, 240GB SSD OS drive, Ubuntu Linux 18.04 LTS, VGA output, Dual GbE NICs, IPMI, Single 250W power supply, Keyboard and mouse included, Rail kit included</t>
  </si>
  <si>
    <t>WRR-P-E200L-12TB</t>
  </si>
  <si>
    <t>1U Wisenet WAVE Network Video Recorder with 4 Professional licenses, Wisenet WAVE pre-installed, 12TB raw, 470 Mbps recording B/W, 4 HDD Bay (3.5" with up to 3 hot plug drives), Intel Xeon E-2124, 16GB RAM, 240GB SSD OS drive, Ubuntu Linux 18.04 LTS, VGA output, Dual GbE NICs, IPMI, Single 250W power supply, Keyboard and mouse included, Rail kit included</t>
  </si>
  <si>
    <t>WRR-P-E200L-16TB</t>
  </si>
  <si>
    <t>1U Wisenet WAVE Network Video Recorder with 4 Professional licenses, Wisenet WAVE pre-installed, 16TB raw, 470 Mbps recording B/W, 4 HDD Bay (3.5" with up to 3 hot plug drives), Intel Xeon E-2124, 16GB RAM, 240GB SSD OS drive, Ubuntu Linux 18.04 LTS, VGA output, Dual GbE NICs, IPMI, Single 250W power supply, Keyboard and mouse included, Rail kit included</t>
  </si>
  <si>
    <t>WRR-P-E200L-24TB</t>
  </si>
  <si>
    <t>1U Wisenet WAVE Network Video Recorder with 4 Professional licenses, Wisenet WAVE pre-installed, 24TB raw, 470 Mbps recording B/W, 4 HDD Bay (3.5" with up to 3 hot plug drives), Intel Xeon E-2124, 16GB RAM, 240GB SSD OS drive, Ubuntu Linux 18.04 LTS, VGA output, Dual GbE NICs, IPMI, Single 250W power supply, Keyboard and mouse included, Rail kit included</t>
  </si>
  <si>
    <t>WRR-P-E200L-28TB</t>
  </si>
  <si>
    <t>1U Wisenet WAVE Network Video Recorder with 4 Professional licenses, Wisenet WAVE pre-installed, 28TB raw, 470 Mbps recording B/W, 4 HDD Bay (3.5" with up to 3 hot plug drives), Intel Xeon E-2124, 16GB RAM, 240GB SSD OS drive, Ubuntu 18.04 LTS, VGA output, Dual GbE NICs, IPMI, Single 250W power supply, Keyboard and mouse included, Rail kit included</t>
  </si>
  <si>
    <t>WRR-P-E200L-36TB</t>
  </si>
  <si>
    <t>1U Wisenet WAVE Network Video Recorder with 4 Professional licenses, Wisenet WAVE pre-installed, 36TB raw, 470 Mbps recording B/W, 4 HDD Bay (3.5" with up to 3 hot plug drives), Intel Xeon E-2124, 16GB RAM, 240GB SSD OS drive, Ubuntu Linux 18.04 LTS, VGA output, Dual GbE NICs, IPMI, Single 250W power supply, Keyboard and mouse included, Rail kit included</t>
  </si>
  <si>
    <t>WRR-P-E200L-42TB</t>
  </si>
  <si>
    <t>1U Wisenet WAVE Network Video Recorder with 4 Professional licenses, Wisenet WAVE pre-installed, 42TB raw, 470 Mbps recording B/W, 4 HDD Bay (3.5" with up to 3 hot plug drives), Intel Xeon E-2124, 16GB RAM, 240GB SSD OS drive, Ubuntu Linux 18.04 LTS, VGA output, Dual GbE NICs, IPMI, Single 250W power supply, Keyboard and mouse included, Rail kit included</t>
  </si>
  <si>
    <t>WRR-P-S202L-16TB</t>
  </si>
  <si>
    <t>2U Wisenet WAVE Network Video Recorder with 4 Professional licenses with RAID, Wisenet WAVE pre-installed, 16TB raw (7TB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</si>
  <si>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WRR-P-S202L-20TB</t>
  </si>
  <si>
    <t>2U Wisenet WAVE Network Video Recorder with 4 Professional licenses with RAID, Wisenet WAVE pre-installed, 20TB raw (11TB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</si>
  <si>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2U Wisenet WAVE Network Video Recorder with 4 Professional licenses, Wisenet WAVE pre-installed, 20TB raw (11TB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</si>
  <si>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WRR-P-S202L-24TB</t>
  </si>
  <si>
    <t>2U Wisenet WAVE Network Video Recorder with 4 Professional licenses with RAID, Wisenet WAVE pre-installed, 24TB raw (15TB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</si>
  <si>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2U Wisenet WAVE Network Video Recorder with 4 Professional licenses, Wisenet WAVE pre-installed, 24TB raw (14TB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</si>
  <si>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WRR-P-S202L-28TB</t>
  </si>
  <si>
    <t>2U Wisenet WAVE Network Video Recorder with 4 Professional licenses with RAID, Wisenet WAVE pre-installed, 28TB raw (19TB usable after disk formatting &amp; RAID 6 pre-configured), 470 Mbps recording B/W, 14 HDD Bay (3.5"), Intel Xeon Silver 4210, 16GB RAM, Dual 240GB SSD OS drives (RAID 1), Ubuntu 18.04 LTS, Support RAID 0/1/5/6 + 8GB NV cache, VGA output, Quad GbE NICs, IPMI, Redundant 750W power supplies, Keyboard and mouse included, Rail kit included</t>
  </si>
  <si>
    <t>2U Wisenet WAVE Network Video Recorder with 4 Professional licenses, Wisenet WAVE pre-installed, 28TB raw (18TB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</si>
  <si>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WRR-P-S202L-32TB</t>
  </si>
  <si>
    <t>2U Wisenet WAVE Network Video Recorder with 4 Professional licenses with RAID, Wisenet WAVE pre-installed, 32TB raw (22TB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</si>
  <si>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WRR-P-S202L-40TB</t>
  </si>
  <si>
    <t>2U Wisenet WAVE Network Video Recorder with 4 Professional licenses with RAID, Wisenet WAVE pre-installed, 40TB raw (30TB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</si>
  <si>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WRR-P-S202L-48TB</t>
  </si>
  <si>
    <t>2U Wisenet WAVE Network Video Recorder with 4 Professional licenses with RAID, Wisenet WAVE pre-installed, 48TB raw (37TB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</si>
  <si>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WRR-P-S202L-64TB</t>
  </si>
  <si>
    <t>2U Wisenet WAVE Network Video Recorder with 4 Professional licenses with RAID, Wisenet WAVE pre-installed, 64TB raw (45TB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</si>
  <si>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WRR-P-S202L-80TB</t>
  </si>
  <si>
    <t>2U Wisenet WAVE Network Video Recorder with 4 Professional licenses with RAID, Wisenet WAVE pre-installed, 80TB raw (60TB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</si>
  <si>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2U Wisenet WAVE Network Video Recorder with 4 Professional licenses, Wisenet WAVE pre-installed, 80TB raw (59TB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</si>
  <si>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WRR-P-S202L-96TB</t>
  </si>
  <si>
    <t>2U Wisenet WAVE Network Video Recorder with 4 Professional licenses with RAID, Wisenet WAVE pre-installed, 96TB raw (74TB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</si>
  <si>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WRR-P-S202L-108TB</t>
  </si>
  <si>
    <t>2U Wisenet WAVE Network Video Recorder with 4 Professional licenses with RAID, Wisenet WAVE pre-installed, 108TB raw (78TB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</si>
  <si>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2U Wisenet WAVE Network Video Recorder with 4 Professional licenses, Wisenet WAVE pre-installed, 108TB raw (78TB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</si>
  <si>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WRR-P-S202L-120TB</t>
  </si>
  <si>
    <t>2U Wisenet WAVE Network Video Recorder with 4 Professional licenses with RAID, Wisenet WAVE pre-installed, 120TB raw (89TB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</si>
  <si>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2U Wisenet WAVE Network Video Recorder with 4 Professional licenses, Wisenet WAVE pre-installed, 120TB raw (89TB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</si>
  <si>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WRR-P-S202L-132TB</t>
  </si>
  <si>
    <t>2U Wisenet WAVE Network Video Recorder with 4 Professional licenses with RAID, Wisenet WAVE pre-installed, 132TB raw (100TB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</si>
  <si>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2U Wisenet WAVE Network Video Recorder with 4 Professional licenses, Wisenet WAVE pre-installed, 132TB raw (100TB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</si>
  <si>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WRR-P-S202L-144TB</t>
  </si>
  <si>
    <t>2U Wisenet WAVE Network Video Recorder with 4 Professional licenses with RAID, Wisenet WAVE pre-installed, 144TB raw (112TB usable after disk formatting &amp; RAID 6 pre-configured), 470 Mbps recording B/W, 14 HDD Bay (3.5"), Intel Xeon Silver 4210, 16GB RAM, Dual 240GB SSD OS drives (RAID 1), Ubuntu Linux 18.04 LTS, Support RAID 0/1/5/6 + 8GB NV cache, VGA output, Quad GbE NICs, IPMI, Redundant 750W power supplies, Keyboard and mouse included, Rail kit included</t>
  </si>
  <si>
    <t>2U Wisenet WAVE Network Video Recorder with 4 Professional licenses, Wisenet WAVE pre-installed, 144TB raw (112TB usable after disk formatting &amp; RAID 6 configuration), 470 Mbps recording B/W, 14 HDD Bay (3.5"), Intel Xeon, 16GB RAM, Dual 240GB SSD OS drives (RAID 1), Ubuntu Linux 18.04 LTS, Support RAID 0/1/5/6 + 8GB NV cache, Nvidia GPU, MiniDP output, VGA output, Quad GbE NICs, IPMI, Redundant 750W power supplies, Keyboard and mouse included, Rail kit included</t>
  </si>
  <si>
    <t>PWR-24AC-4-4UL</t>
  </si>
  <si>
    <t>Power supply, 24 VAC, 4 Output, 4 Amps, Small Enclosure,  UL LISTED, 110V only</t>
  </si>
  <si>
    <t>PWR-24AC-8-4UL</t>
  </si>
  <si>
    <t>Power supply, 24 VAC, 8 Output, 4 Amps, Small Enclosure, UL LISTED, 110V only</t>
  </si>
  <si>
    <t>PWR-24AC-8-7</t>
  </si>
  <si>
    <t>Power supply, 24 VAC, 8 Output, 7.25 Amps, Small Enclosure, 110V only</t>
  </si>
  <si>
    <t>PWR-24AC-16-14</t>
  </si>
  <si>
    <t>Power supply, 24 VAC, 16 Output, 14.5 Amps, Small Enclosure, 110V only</t>
  </si>
  <si>
    <t>PWR-12DC-8-5</t>
  </si>
  <si>
    <t>Power supply, 12 VDC, 8 Output, 5 Amps, Small Enclosure, 110V only</t>
  </si>
  <si>
    <t>PWR-12DC-16-5</t>
  </si>
  <si>
    <t>Power supply, 12 VDC, 16 Output, 5 Amps, Small Enclosure, 110V only</t>
  </si>
  <si>
    <t>PWR-12DC-16-10</t>
  </si>
  <si>
    <t>Power supply, 12 VDC, 16 Output, 10 Amps, Large Enclosure, 110V only</t>
  </si>
  <si>
    <t>HCD-7070R</t>
  </si>
  <si>
    <r>
      <t xml:space="preserve">Wisenet HD+ 4MP IR indoor dome camera, AHD or CVBS formats are available, manual vari-focal Lens (3.1X) (3.2-10mm), true D/N, 24VAC/12VDC, IR distance 65 feet. </t>
    </r>
    <r>
      <rPr>
        <sz val="12"/>
        <color indexed="10"/>
        <rFont val="Arial"/>
        <family val="2"/>
      </rPr>
      <t>Not compatible with new Pentabrid recorders (HRX-xxxx)</t>
    </r>
  </si>
  <si>
    <t>SLA-E-M1240DNB</t>
  </si>
  <si>
    <t>Lens, 1/2", 6MP, Vari-focal (12-40mm), Auto DC Iris, CS-Mount</t>
  </si>
  <si>
    <t>QRN-810S</t>
  </si>
  <si>
    <t>4K NVR, no HDD, supports: 8 channels with 8 PoE ports, H.265/H.264/MJPEG, ARB (Automatic Recovery Backup), 1 fixed internal SATA HDDs (6TB max), max. resolution of 8MP recording/display, QR code connect</t>
  </si>
  <si>
    <t>4K NVR, no HDD, supports: 8 channels with 8 PoE ports (PoE Budget 65W), H.265/H.264/MJPEG, ARB (Automatic Recovery Backup), 1 fixed internal SATA HDDs (6TB max), max. resolution of 8MP recording/display, QR code connect, Dual track recording, Advanced GUI​</t>
  </si>
  <si>
    <t>QRN-810S-2TB</t>
  </si>
  <si>
    <t>4K NVR, 2TB, supports: 8 channels with 8 PoE ports, H.265/H.264/MJPEG, ARB (Automatic Recovery Backup), 1 fixed internal SATA HDDs (6TB max), max. resolution of 8MP recording/display, QR code connect</t>
  </si>
  <si>
    <t>QRN-810S-4TB</t>
  </si>
  <si>
    <t>4K NVR, 4TB, supports: 8 channels with 8 PoE ports, H.265/H.264/MJPEG, ARB (Automatic Recovery Backup), 1 fixed internal SATA HDDs (6TB max), max. resolution of 8MP recording/display, QR code connect</t>
  </si>
  <si>
    <t>QRN-810S-6TB</t>
  </si>
  <si>
    <t>4K NVR, 6TB, supports: 8 channels with 8 PoE ports, H.265/H.264/MJPEG, ARB (Automatic Recovery Backup), 1 fixed internal SATA HDDs (6TB max), max. resolution of 8MP recording/display, QR code connect</t>
  </si>
  <si>
    <t>QRN-410S</t>
  </si>
  <si>
    <t>4 CH PoE NVR</t>
  </si>
  <si>
    <t>4K NVR, no HDD, supports: 4 channels with 4 PoE ports, H.265/H.264/MJPEG, ARB (Automatic Recovery Backup), 1 fixed internal SATA HDDs (6TB max), max. resolution of 8MP recording/display, QR code connect</t>
  </si>
  <si>
    <t>QRN-410S-1TB</t>
  </si>
  <si>
    <t>4K NVR, 1TB, supports: 4 channels with 4 PoE ports, H.265/H.264/MJPEG, ARB (Automatic Recovery Backup), 1 fixed internal SATA HDDs (6TB max), max. resolution of 8MP recording/display, QR code connect</t>
  </si>
  <si>
    <t>QRN-410S-2TB</t>
  </si>
  <si>
    <t>4K NVR, 2TB, supports: 4 channels with 4 PoE ports, H.265/H.264/MJPEG, ARB (Automatic Recovery Backup), 1 fixed internal SATA HDDs (6TB max), max. resolution of 8MP recording/display, QR code connect</t>
  </si>
  <si>
    <t>QRN-410S-4TB</t>
  </si>
  <si>
    <t>4K NVR, 4TB, supports: 4 channels with 4 PoE ports, H.265/H.264/MJPEG, ARB (Automatic Recovery Backup), 1 fixed internal SATA HDDs (6TB max), max. resolution of 8MP recording/display, QR code connect</t>
  </si>
  <si>
    <t>QRN-410S-6TB</t>
  </si>
  <si>
    <t>4K NVR, 6TB, supports: 4 channels with 4 PoE ports, H.265/H.264/MJPEG, ARB (Automatic Recovery Backup), 1 fixed internal SATA HDDs (6TB max), max. resolution of 8MP recording/display, QR code connect</t>
  </si>
  <si>
    <t>WAVE-  Integration License</t>
  </si>
  <si>
    <t>C2P-BASE</t>
  </si>
  <si>
    <t>WAVE Integration - C2P</t>
  </si>
  <si>
    <t>C2P WAVE integration middleware base license. Enables event and video integration between C2P integrated devices and Wisenet WAVE. Requires minimum of 1 day On-site engineering service SKU: DIN-SSDA006/CO</t>
  </si>
  <si>
    <t>C2P-G1-01</t>
  </si>
  <si>
    <t>C2P WAVE integration middleware Group 1 (Access Control) single device license</t>
  </si>
  <si>
    <t>C2P-G2-01</t>
  </si>
  <si>
    <t>C2P WAVE integration middleware Group 2 (Asset Tracking, Banking, Biometrics, LPR, POS, Video Analytics, IoT, M2M, PLC) single device license</t>
  </si>
  <si>
    <t>C2P-G1SUP-01</t>
  </si>
  <si>
    <t>C2P WAVE integration middleware Group 1 (Access Control) Software Upgrade Plan / 1 year</t>
  </si>
  <si>
    <t>C2P-G1SUP-02</t>
  </si>
  <si>
    <t>C2P WAVE integration middleware Group 1 (Access Control) Software Upgrade Plan / 2 year</t>
  </si>
  <si>
    <t>C2P-G1SUP-03</t>
  </si>
  <si>
    <t>C2P WAVE integration middleware Group 1 (Access Control) Software Upgrade Plan / 3 year</t>
  </si>
  <si>
    <t>C2P-G2SUP-01</t>
  </si>
  <si>
    <t>C2P WAVE integration middleware Group 2 (Asset Tracking, Banking, Biometrics, LPR, POS, Video Analytics, IoT, M2M, PLC) Software Upgrade Plan / 1 year</t>
  </si>
  <si>
    <t>C2P-G2SUP-02</t>
  </si>
  <si>
    <t>C2P WAVE integration middleware Group 2 (Asset Tracking, Banking, Biometrics, LPR, POS, Video Analytics, IoT, M2M, PLC) Software Upgrade Plan / 2 year</t>
  </si>
  <si>
    <t>C2P-G2SUP-03</t>
  </si>
  <si>
    <t>C2P WAVE integration middleware Group 2 (Asset Tracking, Banking, Biometrics, LPR, POS, Video Analytics, IoT, M2M, PLC) Software Upgrade Plan / 3 year</t>
  </si>
  <si>
    <t>XNV-8080RS</t>
  </si>
  <si>
    <t>XNV-6120RS</t>
  </si>
  <si>
    <t>2M 12X IR Stainless steel Dome</t>
  </si>
  <si>
    <t>Wisenet X powered by Wisenet 5 network IR stainless steel dome camera, 2MP, Full HD(1080p) @60fps, 12X optical zoom lens (5.2mm ~62.4mm) (54.58º ~ 5.30º), triple codec H.265/H.264/MJPEG with WiseStream II technology, 150dB WDR, USB port for easy installation, advanced video analytics and sound classification, high powered IR LEDs range of 229', true D/N, dual SD card, hallway view, HLC, defog detection, DIS(Gyro), 12VDC/24VAC/PoE, IP67, IK10, Nema 4X, -40°C ~ +55°C (-40°F ~ +131°F)</t>
  </si>
  <si>
    <t>XNV-6080RSA (not direct replacement)</t>
  </si>
  <si>
    <t>XNV-6080RS</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</si>
  <si>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</si>
  <si>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QNE-7080RV</t>
  </si>
  <si>
    <t>4MP Flateye Camera</t>
  </si>
  <si>
    <t>Wisenet Q network outdoor vandal flateye camera, 4MP @20fps, motorized vari-focal lens 3.1x (3.2 ~ 10.0mm) (100.0°~30.5°), triple codec H.265/H.264/MJPEG with Wisestream, 120dB WDR, IR LEDs range 98', defocus detection, hallway View, one way audio and SD card. IP66, IK10, PoE/12VDC</t>
  </si>
  <si>
    <t>QNE-8011R (not direct replacement)</t>
  </si>
  <si>
    <t>QNE-7080RVW</t>
  </si>
  <si>
    <t>4MP Flateye Camera
(White Color)</t>
  </si>
  <si>
    <t>Wisenet Q network outdoor vandal flateye camera, 4MP @20fps, motorized vari-focal lens 3.1x (3.2 ~ 10.0mm) (100.0°~30.5°), triple codec H.265/H.264/MJPEG with Wisestream, 120dB WDR, IR LEDs range 98', defocus detection, hallway View, one way audio and SD card. IP66, IK10, PoE/12VDC, white color</t>
  </si>
  <si>
    <t>QNE-6080RV</t>
  </si>
  <si>
    <t>2MP Flateye Camera</t>
  </si>
  <si>
    <t>Wisenet Q network outdoor vandal flateye camera, 2MP @30fps, motorized vari-focal lens 3.1x (3.2 ~ 10.0mm) (104.2°~31.2°), triple codec H.265/H.264/MJPEG with Wisestream, 120dB WDR, IR LEDs range 98', defocus detection, hallway View, one way audio and SD card. IP66, IK10, PoE/12VDC</t>
  </si>
  <si>
    <t>QNO-6020R</t>
  </si>
  <si>
    <t xml:space="preserve">Wisenet Q network outdoor vandal bullet camera, 2MP @30fps, 3.6mm fixed focal lens (86.48°), triple codec H.265/H.264/MJPEG with Wisestream, 120dB WDR,  IR LEDs range 82', defocus detection, hallway View, one way audio and SD card. IP66, IK10, PoE/12VDC, </t>
  </si>
  <si>
    <t>Wisenet Q network outdoor vandal bullet camera, 2MP @ 30fps, 4.0mm fixed focal lens (87°), triple codec H.265/H.264/MJPEG with Wisestream II, 120dB WDR, IR LEDs range 82', defocus detection, hallway View, one way audio and SD card, video analytics, CVBS, open platform, IP66, IK10, PoE/12VDC</t>
  </si>
  <si>
    <t>QND-6020R</t>
  </si>
  <si>
    <t xml:space="preserve">Wisenet Q network indoor dome camera, 2MP @30fps, 3.6mm fixed focal lens (86.48°), triple codec H.265/H.264/MJPEG with Wisestream, 120dB WDR,  IR LEDs range 65', defocus detection, hallway View, one way audio and SD card, PoE/12VDC, </t>
  </si>
  <si>
    <t>Wisenet Q network indoor dome camera, 2MP @ 30fps, 4.0mm fixed focal lens (87°), triple codec H.265/H.264/MJPEG with Wisestream II, 120dB WDR, IR LEDs range 65', defocus detection, hallway View, one way audio and SD card, video analytics, CVBS, open platform, PoE/12VDC, white color</t>
  </si>
  <si>
    <t>QND-6030R</t>
  </si>
  <si>
    <t xml:space="preserve">Wisenet Q network indoor dome camera, 2MP @30fps, 6mm fixed focal lens (52.54°), triple codec H.265/H.264/MJPEG with Wisestream, 120dB WDR,  IR LEDs range 65', defocus detection, hallway View, one way audio and SD card, PoE/12VDC, </t>
  </si>
  <si>
    <t>LNV-6071R</t>
  </si>
  <si>
    <t>L series outdoor vandal dome camera, 2MP @ 30fps, vari-focal lens 3.1x (3.2 ~ 10mm) (101.6° ~31.3°), Double codec H.264/MJPEG, Wisestream II, 120dB WDR, IR LEDs, hallway view, SD card, IP66, IK10, PoE</t>
  </si>
  <si>
    <t>LNV-6021R</t>
  </si>
  <si>
    <t>L series outdoor vandal dome camera, 2MP @ 30fps,4mm fixed focal lens (80°), Double codec H.264/MJPEG, Wisestream II, 120dB WDR, IR LEDs, hallway view, SD card, IP66, IK10, PoE</t>
  </si>
  <si>
    <t>LND-6071R</t>
  </si>
  <si>
    <t>L series indoor dome camera, 2MP @ 30fps, vari-focal lens 3.1x (3.2 ~ 10mm) (101.6° ~31.3°), Double codec H.264/MJPEG, Wisestream II, 120dB WDR, IR LEDs, hallway view, SD card, PoE</t>
  </si>
  <si>
    <t>L series indoor dome camera, 2MP @ 30fps, vari-focal lens 3.1x (3.2 ~ 10mm) (101.6° ~31.3°), Double codec H.264/MJPEG, Wisestream II, 120dB WDR, IR LEDs, hallway view, SD card, PoE, White</t>
  </si>
  <si>
    <t>LND-6011R</t>
  </si>
  <si>
    <t>L series indoor dome camera, 2MP @ 30fps,3mm fixed focal lens (102°), Double codec H.264/MJPEG, Wisestream II, 120dB WDR, IR LEDs, hallway view, SD card, PoE</t>
  </si>
  <si>
    <t>L series indoor dome camera, 2MP @ 30fps,3mm fixed focal lens (102°), Double codec H.264/MJPEG, Wisestream II, 120dB WDR, IR LEDs, hallway view, SD card, PoE, White</t>
  </si>
  <si>
    <t>LND-6021R</t>
  </si>
  <si>
    <t>L series indoor dome camera, 2MP @ 30fps,4mm fixed focal lens (80°), Double codec H.264/MJPEG, Wisestream II, 120dB WDR, IR LEDs, hallway view, SD card, PoE</t>
  </si>
  <si>
    <t>LND-6031R</t>
  </si>
  <si>
    <t>L series indoor dome camera, 2MP @ 30fps,6mm fixed focal lens (51°), Double codec H.264/MJPEG, Wisestream II, 120dB WDR, IR LEDs, hallway view, SD card, PoE</t>
  </si>
  <si>
    <t>LNO-6071R</t>
  </si>
  <si>
    <t>L series outdoor bullet camera, 2MP @ 30fps, vari-focal lens 3.1x (3.2 ~ 10mm) (101.6° ~31.3°), Double codec H.264/MJPEG, Wisestream II, 120dB WDR, IR LEDs, hallway view, SD card, IP66, PoE</t>
  </si>
  <si>
    <t>LNO-6011R</t>
  </si>
  <si>
    <t>L series outdoor bullet camera, 2MP @ 30fps,3mm fixed focal lens (102°), Double codec H.264/MJPEG, Wisestream II, 120dB WDR, IR LEDs, hallway view, SD card, IP66, PoE</t>
  </si>
  <si>
    <t>L series outdoor bullet camera, 2MP @ 30fps,3mm fixed focal lens (102°), Double codec H.264/MJPEG, Wisestream II, 120dB WDR, IR LEDs, hallway view, SD card, IP66, PoE, White</t>
  </si>
  <si>
    <t>SND-7084</t>
  </si>
  <si>
    <t>3MP Dome</t>
  </si>
  <si>
    <t>Wisenet III Network dome camera, 3MP 30fps, Full HD(1080p) @ 60fps, P-Iris Motorized simple focus 2.8x (3-8.5mm), H.264/MJPEG, 120dB WDR, true D/N, SD/SDHC/SDXC, Built-in Mic, 12VDC/PoE</t>
  </si>
  <si>
    <t>SNV-6084</t>
  </si>
  <si>
    <t>2MP Vandal Dome</t>
  </si>
  <si>
    <t>Wisenet III Network vandal dome camera, 2MP, Full HD(1080p), Motorized simple focus Lens 2.8x (3-8.5mm), H.264/MJPEG, 120dB WDR, true D/N, SD/SDHC/SDXC, 12VDC/24VAC/PoE, IP66, IK10, Built-in -40°F PoE Heater</t>
  </si>
  <si>
    <t>SNB-6004</t>
  </si>
  <si>
    <t>Wisenet III Network Box camera, 2MP, Full HD(1080p), H.264/MJPEG, simple focus, 120dB WDR, true D/N, SD/SDHC/SDXC, 12VDC/24AC/PoE</t>
  </si>
  <si>
    <t>SNP-6321H</t>
  </si>
  <si>
    <t>Wisenet III Network PTZ camera, 2MP, Full HD(1080p) 60fps, H.264/MJPEG, Optical Zoom Lens 32x (4.44-142.6mm), 120dB WDR, true D/N,700°/sec Pan, SD/SDHC/SDXC, 24VAC/PoE+, IP66, IK10, Heater on -58°F 24VAC or -22°F PoE+, Analytics</t>
  </si>
  <si>
    <t>SND-L6083R</t>
  </si>
  <si>
    <t>Wisenet Lite Network IR dome camera, 2MP, Full HD(1080p) 30fps, H.264/MJPEG, Vari-Focal 4.3x (2.8-12mm) Lens, hallway View, 60dB DWDR, true D/N, 3-Axis Gimbal, Micro SD/SDHC</t>
  </si>
  <si>
    <t>SND-L6013</t>
  </si>
  <si>
    <t xml:space="preserve">2MP Dome </t>
  </si>
  <si>
    <t>Wisenet Lite Network dome camera, 2MP, Full HD(1080p) 30fps, H.264/MJPEG, f3.6mm Fixed Lens, hallway View, 60dB DWDR, Electrical D/N, 3-Axis Gimbal, Micro SD/SDHC</t>
  </si>
  <si>
    <t>SND-L6012</t>
  </si>
  <si>
    <t>Wisenet Lite Network dome camera, 2MP, Full HD(1080p) 30fps, H.264/MJPEG, f2.8mm Fixed Lens, hallway View, 60dB DWDR, Electrical D/N, 3-Axis Gimbal, Micro SD/SDHC</t>
  </si>
  <si>
    <t>SNF-8010</t>
  </si>
  <si>
    <t>5M Fisheye Dome</t>
  </si>
  <si>
    <t>Network fisheye dome camera, 5MP 20fps, Full HD(1080p), 180°/360°, De-warping on camera, true D/N, BLC, H.264/MJPEG, SD/SDHC/SDXC, 12VDC/PoE</t>
  </si>
  <si>
    <t>Recording - Analog</t>
  </si>
  <si>
    <t>HRD-1642</t>
  </si>
  <si>
    <t>AHD, TVI, CVI, CVBS DVR 16CH, 4MP AHD 240 fps  / 1080p 480 fps recording, 64Mbps throughput, 8 internal HDD, 2 e-SATA, 16CH audio input/ 1CH audio output, coaxial control, HDMI/VGA video output, 1 X spot monitor output, TVI and CVI max 2MP, iOS &amp; Android, no HDD</t>
  </si>
  <si>
    <t>HRD-1642-2TB</t>
  </si>
  <si>
    <t>2TB RAW, AHD, TVI, CVI, CVBS DVR 16CH, 4MP AHD 240 fps  / 1080p 480 fps recording, 64Mbps throughput, 8 internal HDD, 2 e-SATA, 16CH audio input/ 1CH audio output, coaxial control, HDMI/VGA video output, 1 X spot monitor output, TVI and CVI max 2MP, iOS &amp; Android</t>
  </si>
  <si>
    <t>HRD-1642-4TB</t>
  </si>
  <si>
    <t>4TB RAW, AHD, TVI, CVI, CVBS DVR 16CH, 4MP AHD 240 fps  / 1080p 480 fps recording, 64Mbps throughput, 8 internal HDD, 2 e-SATA, 16CH audio input/ 1CH audio output, coaxial control, HDMI/VGA video output, 1 X spot monitor output, TVI and CVI max 2MP, iOS &amp; Android</t>
  </si>
  <si>
    <t>HRD-1642-8TB</t>
  </si>
  <si>
    <t>8TB RAW, AHD, TVI, CVI, CVBS DVR 16CH, 4MP AHD 240 fps  / 1080p 480 fps recording, 64Mbps throughput, 8 internal HDD, 2 e-SATA, 16CH audio input/ 1CH audio output, coaxial control, HDMI/VGA video output, 1 X spot monitor output, TVI and CVI max 2MP, iOS &amp; Android</t>
  </si>
  <si>
    <t>HRD-1642-12TB</t>
  </si>
  <si>
    <t>12TB RAW, AHD, TVI, CVI, CVBS DVR 16CH, 4MP AHD 240 fps  / 1080p 480 fps recording, 64Mbps throughput, 8 internal HDD, 2 e-SATA, 16CH audio input/ 1CH audio output, coaxial control, HDMI/VGA video output, 1 X spot monitor output, TVI and CVI max 2MP, iOS &amp; Android</t>
  </si>
  <si>
    <t>HRD-1642-16TB</t>
  </si>
  <si>
    <t>16TB RAW, AHD, TVI, CVI, CVBS DVR 16CH, 4MP AHD 240 fps  / 1080p 480 fps recording, 64Mbps throughput, 8 internal HDD, 2 e-SATA, 16CH audio input/ 1CH audio output, coaxial control, HDMI/VGA video output, 1 X spot monitor output, TVI and CVI max 2MP, iOS &amp; Android</t>
  </si>
  <si>
    <t>HRD-1642-20TB</t>
  </si>
  <si>
    <t>20TB RAW, AHD, TVI, CVI, CVBS DVR 16CH, 4MP AHD 240 fps  / 1080p 480 fps recording, 64Mbps throughput, 8 internal HDD, 2 e-SATA, 16CH audio input/ 1CH audio output, coaxial control, HDMI/VGA video output, 1 X spot monitor output, TVI and CVI max 2MP, iOS &amp; Android</t>
  </si>
  <si>
    <t>HRD-1642-24TB</t>
  </si>
  <si>
    <t>24TB RAW, AHD, TVI, CVI, CVBS DVR 16CH, 4MP AHD 240 fps  / 1080p 480 fps recording, 64Mbps throughput, 8 internal HDD, 2 e-SATA, 16CH audio input/ 1CH audio output, coaxial control, HDMI/VGA video output, 1 X spot monitor output, TVI and CVI max 2MP, iOS &amp; Android</t>
  </si>
  <si>
    <t>HRD-1642-30TB</t>
  </si>
  <si>
    <t>Wisenet HD+ DVR, 30TB, AHD, TVI, CVI, CVBS DVR 16CH, 4MP AHD 240 fps / 1080p 480 fps recording, 64Mbps throughput, 8 internal HDD, 2 e-SATA, 16CH audio input/ 1CH audio output, coaxial control, HDMI/VGA video output, 1 X spot monitor output, TVI and CVI max 2MP, iOS &amp; Android</t>
  </si>
  <si>
    <t>HRD-1642-36TB</t>
  </si>
  <si>
    <t>Wisenet HD+ DVR, 36TB, AHD, TVI, CVI, CVBS DVR 16CH, 4MP AHD 240 fps / 1080p 480 fps recording, 64Mbps throughput, 8 internal HDD, 2 e-SATA, 16CH audio input/ 1CH audio output, coaxial control, HDMI/VGA video output, 1 X spot monitor output, TVI and CVI max 2MP, iOS &amp; Android</t>
  </si>
  <si>
    <t>HRD-1642-48TB</t>
  </si>
  <si>
    <t>Wisenet HD+ DVR, 48TB, AHD, TVI, CVI, CVBS DVR 16CH, 4MP AHD 240 fps / 1080p 480 fps recording, 64Mbps throughput, 8 internal HDD, 2 e-SATA, 16CH audio input/ 1CH audio output, coaxial control, HDMI/VGA video output, 1 X spot monitor output, TVI and CVI max 2MP, iOS &amp; Android</t>
  </si>
  <si>
    <t>HRD-1641</t>
  </si>
  <si>
    <t>Wisenet HD+ DVR, no HDD, AHD, TVI, CVI, CVBS DVR 16CH, 4MP AHD 240 fps / 1080p 480 fps recording, 64Mbps throughput, 2 internal HDD, 1 e-SATA, 4CH audio input/ 1CH audio output, coaxial control, HDMI/VGA video output, 1 X spot monitor output, TVI and CVI max 2MP, iOS &amp; Android</t>
  </si>
  <si>
    <t>HRD-1641-2TB</t>
  </si>
  <si>
    <t>Wisenet HD+ DVR, 2TB ,AHD, TVI, CVI, CVBS DVR 16CH, 4MP AHD 240 fps / 1080p 480 fps recording, 64Mbps throughput, 2 internal HDD, 1 e-SATA, 4CH audio input/ 1CH audio output, coaxial control, HDMI/VGA video output, 1 X spot monitor output, TVI and CVI max 2MP, iOS &amp; Android</t>
  </si>
  <si>
    <t>HRD-1641-4TB</t>
  </si>
  <si>
    <t>Wisenet HD+ DVR, 4TB ,AHD, TVI, CVI, CVBS DVR 16CH, 4MP AHD 240 fps / 1080p 480 fps recording, 64Mbps throughput, 2 internal HDD, 1 e-SATA, 4CH audio input/ 1CH audio output, coaxial control, HDMI/VGA video output, 1 X spot monitor output, TVI and CVI max 2MP, iOS &amp; Android</t>
  </si>
  <si>
    <t>HRD-1641-6TB</t>
  </si>
  <si>
    <t>Wisenet HD+ DVR, 6TB ,AHD, TVI, CVI, CVBS DVR 16CH, 4MP AHD 240 fps / 1080p 480 fps recording, 64Mbps throughput, 2 internal HDD, 1 e-SATA, 4CH audio input/ 1CH audio output, coaxial control, HDMI/VGA video output, 1 X spot monitor output, TVI and CVI max 2MP, iOS &amp; Android</t>
  </si>
  <si>
    <t>HRD-1641-8TB</t>
  </si>
  <si>
    <t>Wisenet HD+ DVR, 8TB ,AHD, TVI, CVI, CVBS DVR 16CH, 4MP AHD 240 fps / 1080p 480 fps recording, 64Mbps throughput, 2 internal HDD, 1 e-SATA, 4CH audio input/ 1CH audio output, coaxial control, HDMI/VGA video output, 1 X spot monitor output, TVI and CVI max 2MP, iOS &amp; Android</t>
  </si>
  <si>
    <t>HRD-1641-10TB</t>
  </si>
  <si>
    <t>Wisenet HD+ DVR, 10TB ,AHD, TVI, CVI, CVBS DVR 16CH, 4MP AHD 240 fps / 1080p 480 fps recording, 64Mbps throughput, 2 internal HDD, 1 e-SATA, 4CH audio input/ 1CH audio output, coaxial control, HDMI/VGA video output, 1 X spot monitor output, TVI and CVI max 2MP, iOS &amp; Android</t>
  </si>
  <si>
    <t>HRD-1641-12TB</t>
  </si>
  <si>
    <t>Wisenet HD+ DVR, 12TB ,AHD, TVI, CVI, CVBS DVR 16CH, 4MP AHD 240 fps / 1080p 480 fps recording, 64Mbps throughput, 2 internal HDD, 1 e-SATA, 4CH audio input/ 1CH audio output, coaxial control, HDMI/VGA video output, 1 X spot monitor output, TVI and CVI max 2MP, iOS &amp; Android</t>
  </si>
  <si>
    <t>HRD-841</t>
  </si>
  <si>
    <t>8CH AHD, TVI, CVI, CVBS Recorder</t>
  </si>
  <si>
    <t>Wisenet HD+ DVR, no HDD, AHD, TVI, CVI, CVBS DVR 8CH, 4MP AHD 120 fps / 1080p 240 fps recording, 64Mbps throughput, 2 internal HDD, 1 e-SATA, 4CH audio input/ 1CH audio output, coaxial control, HDMI/VGA video output, 1 X spot monitor output, TVI and CVI max 2MP, iOS &amp; Android</t>
  </si>
  <si>
    <t>HRD-841-1TB</t>
  </si>
  <si>
    <t>Wisenet HD+ DVR, 1TB, AHD, TVI, CVI, CVBS DVR 8CH, 4MP AHD 120 fps / 1080p 240 fps recording, 64Mbps throughput, 2 internal HDD, 1 e-SATA, 4CH audio input/ 1CH audio output, coaxial control, HDMI/VGA video output, 1 X spot monitor output, TVI and CVI max 2MP, iOS &amp; Android</t>
  </si>
  <si>
    <t>HRD-841-2TB</t>
  </si>
  <si>
    <t>Wisenet HD+ DVR, 2TB, AHD, TVI, CVI, CVBS DVR 8CH, 4MP AHD 120 fps / 1080p 240 fps recording, 64Mbps throughput, 2 internal HDD, 1 e-SATA, 4CH audio input/ 1CH audio output, coaxial control, HDMI/VGA video output, 1 X spot monitor output, TVI and CVI max 2MP, iOS &amp; Android</t>
  </si>
  <si>
    <t>HRD-841-4TB</t>
  </si>
  <si>
    <t>Wisenet HD+ DVR, 4TB, AHD, TVI, CVI, CVBS DVR 8CH, 4MP AHD 120 fps / 1080p 240 fps recording, 64Mbps throughput, 2 internal HDD, 1 e-SATA, 4CH audio input/ 1CH audio output, coaxial control, HDMI/VGA video output, 1 X spot monitor output, TVI and CVI max 2MP, iOS &amp; Android</t>
  </si>
  <si>
    <t>HRD-841-6TB</t>
  </si>
  <si>
    <t>Wisenet HD+ DVR, 6TB, AHD, TVI, CVI, CVBS DVR 8CH, 4MP AHD 120 fps / 1080p 240 fps recording, 64Mbps throughput, 2 internal HDD, 1 e-SATA, 4CH audio input/ 1CH audio output, coaxial control, HDMI/VGA video output, 1 X spot monitor output, TVI and CVI max 2MP, iOS &amp; Android</t>
  </si>
  <si>
    <t>HRD-841-8TB</t>
  </si>
  <si>
    <t>Wisenet HD+ DVR, 8TB, AHD, TVI, CVI, CVBS DVR 8CH, 4MP AHD 120 fps / 1080p 240 fps recording, 64Mbps throughput, 2 internal HDD, 1 e-SATA, 4CH audio input/ 1CH audio output, coaxial control, HDMI/VGA video output, 1 X spot monitor output, TVI and CVI max 2MP, iOS &amp; Android</t>
  </si>
  <si>
    <t>HRD-841-10TB</t>
  </si>
  <si>
    <t>Wisenet HD+ DVR, 10TB, AHD, TVI, CVI, CVBS DVR 8CH, 4MP AHD 120 fps / 1080p 240 fps recording, 64Mbps throughput, 2 internal HDD, 1 e-SATA, 4CH audio input/ 1CH audio output, coaxial control, HDMI/VGA video output, 1 X spot monitor output, TVI and CVI max 2MP, iOS &amp; Android</t>
  </si>
  <si>
    <t>HRD-841-12TB</t>
  </si>
  <si>
    <t>Wisenet HD+ DVR, 12TB, AHD, TVI, CVI, CVBS DVR 8CH, 4MP AHD 120 fps / 1080p 240 fps recording, 64Mbps throughput, 2 internal HDD, 1 e-SATA, 4CH audio input/ 1CH audio output, coaxial control, HDMI/VGA video output, 1 X spot monitor output, TVI and CVI max 2MP, iOS &amp; Android</t>
  </si>
  <si>
    <t>TNU-6320</t>
  </si>
  <si>
    <t>Network PTZ camera, 2MP, Full HD(1080p) 60fps, H.264/MJPEG, Optical Zoom Lens 32x (4.44-142.6mm), 120dB WDR, true D/N, HLC, analytics, pan 360˚ endless, tilt -90˚ ~ 40˚, SD/SDHC/SDXC, 24VAC, IP66, IK10, Heater on -58°F 24VAC or -22°F
Optional IR illuminators: SPI-50</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</si>
  <si>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micro SD / SDHC / SDXC slot, Power 24VAC (Optional IR illuminators: SPI-50)</t>
  </si>
  <si>
    <t>XRN-2011</t>
  </si>
  <si>
    <t>4K NVR,  No HDD,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t>
  </si>
  <si>
    <t>4K NVR,  No HDD,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QR Code</t>
  </si>
  <si>
    <t>XRN-2011-8TB</t>
  </si>
  <si>
    <t>4K NVR, 8TB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2TB X4  (recording storage 6TB)</t>
  </si>
  <si>
    <t>4K NVR, 8TB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2TB X4  (recording storage 6TB), , QR Code</t>
  </si>
  <si>
    <t>XRN-2011-16TB</t>
  </si>
  <si>
    <t>4K NVR, 16TB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4TBX4 (recording storage 12TB)</t>
  </si>
  <si>
    <t>4K NVR, 16TB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4TBX4 (recording storage 12TB), , QR Code</t>
  </si>
  <si>
    <t>XRN-2011-24TB</t>
  </si>
  <si>
    <t>4K NVR, 24TB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6TB X4 (recording storage 18TB)</t>
  </si>
  <si>
    <t>4K NVR, 24TB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6TB X4 (recording storage 18TB), , QR Code</t>
  </si>
  <si>
    <t>XRN-2011-32TB</t>
  </si>
  <si>
    <t>4K NVR, 32TB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8TB X4 (recording storage 24TB)</t>
  </si>
  <si>
    <t>4K NVR, 32TB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8TB X4 (recording storage 24TB), , QR Code</t>
  </si>
  <si>
    <t>XRN-2011-48TB</t>
  </si>
  <si>
    <t>4K NVR, 48TB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6TB X8  (recording storage 36TB)</t>
  </si>
  <si>
    <t>4K NVR, 48TB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6TB X8  (recording storage 36TB), , QR Code</t>
  </si>
  <si>
    <t>XRN-2011-64TB</t>
  </si>
  <si>
    <t>4K NVR, 64TB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8TB X8  (recording storage 48TB)</t>
  </si>
  <si>
    <t>4K NVR, 64TB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8TB X8  (recording storage 48TB), , QR Code</t>
  </si>
  <si>
    <t>QRN-810</t>
  </si>
  <si>
    <t>4K NVR, no HDD, supports: 8 channels, H.265/H.264/MJPEG, ARB (Automatic Recovery Backup), 1 fixed internal SATA HDDs (6TB max), WiseStream technology, max. resolution of 8MP recording/display and fisheye dewarping on web and CMS.</t>
  </si>
  <si>
    <t>QRN-810-2TB</t>
  </si>
  <si>
    <t>4K NVR, 2TB RAW, supports: 8 channels, H.265/H.264/MJPEG, ARB (Automatic Recovery Backup), 1 fixed internal SATA HDDs (6TB max), WiseStream technology, max. resolution of 8MP recording/display and fisheye dewarping on web and CMS.</t>
  </si>
  <si>
    <t>QRN-810-4TB</t>
  </si>
  <si>
    <t>4K NVR, 4TB RAW, supports: 8 channels, H.265/H.264/MJPEG, ARB (Automatic Recovery Backup), 1 fixed internal SATA HDDs (6TB max), WiseStream technology, max. resolution of 8MP recording/display and fisheye dewarping on web and CMS.</t>
  </si>
  <si>
    <t>QRN-810-6TB</t>
  </si>
  <si>
    <t>4K NVR, 6TB RAW, supports: 8 channels, H.265/H.264/MJPEG, ARB (Automatic Recovery Backup), 1 fixed internal SATA HDDs (6TB max), WiseStream technology, max. resolution of 8MP recording/display and fisheye dewarping on web and CMS.</t>
  </si>
  <si>
    <t>PNF-9010RVM</t>
  </si>
  <si>
    <t>9MP, 4K IR Mobile Vandal fisheye</t>
  </si>
  <si>
    <r>
      <t xml:space="preserve">Network IR vandal Mobile fisheye dome camera, 9MP, triple codec H.265/H.264/MJPEG with WiseStream technology, 120dB  WDR, simple focus, defocus detection, PTZ hand over, built-in video analytics, business analytics (heatmap and people counting), For Mobile Application (M12 Connector) </t>
    </r>
    <r>
      <rPr>
        <sz val="12"/>
        <color indexed="10"/>
        <rFont val="Arial"/>
        <family val="2"/>
      </rPr>
      <t xml:space="preserve">RJ45 to M12 adapter is </t>
    </r>
    <r>
      <rPr>
        <b/>
        <sz val="12"/>
        <color indexed="10"/>
        <rFont val="Arial"/>
        <family val="2"/>
      </rPr>
      <t>NOT</t>
    </r>
    <r>
      <rPr>
        <sz val="12"/>
        <color indexed="10"/>
        <rFont val="Arial"/>
        <family val="2"/>
      </rPr>
      <t xml:space="preserve"> included</t>
    </r>
    <r>
      <rPr>
        <sz val="12"/>
        <color indexed="8"/>
        <rFont val="Arial"/>
        <family val="2"/>
      </rPr>
      <t>, IP66/IK10, -40°C ~ +55°C (-40°F ~ +131°F)</t>
    </r>
  </si>
  <si>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</si>
  <si>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QRN-410</t>
  </si>
  <si>
    <t>4K NVR, no HDD, supports: 4 channels, H.265/H.264/MJPEG, ARB (Automatic Recovery Backup), 1 fixed internal SATA HDDs (6TB max), WiseStream technology, max. resolution of 8MP recording/display and fisheye dewarping on web and CMS.</t>
  </si>
  <si>
    <t>QRN-410-1TB</t>
  </si>
  <si>
    <t>4K NVR, 1TB RAW, supports: 4 channels, H.265/H.264/MJPEG, ARB (Automatic Recovery Backup), 1 fixed internal SATA HDDs (6TB max), WiseStream technology, max. resolution of 8MP recording/display and fisheye dewarping on web and CMS.</t>
  </si>
  <si>
    <t>QRN-410-2TB</t>
  </si>
  <si>
    <t>4K NVR, 2TB RAW, supports: 4 channels, H.265/H.264/MJPEG, ARB (Automatic Recovery Backup), 1 fixed internal SATA HDDs (6TB max), WiseStream technology, max. resolution of 8MP recording/display and fisheye dewarping on web and CMS.</t>
  </si>
  <si>
    <t>QRN-410-4TB</t>
  </si>
  <si>
    <t>4K NVR, 4TB RAW, supports: 4 channels, H.265/H.264/MJPEG, ARB (Automatic Recovery Backup), 1 fixed internal SATA HDDs (6TB max), WiseStream technology, max. resolution of 8MP recording/display and fisheye dewarping on web and CMS.</t>
  </si>
  <si>
    <t>QRN-410-6TB</t>
  </si>
  <si>
    <t>4K NVR, 6TB RAW, supports: 4 channels, H.265/H.264/MJPEG, ARB (Automatic Recovery Backup), 1 fixed internal SATA HDDs (6TB max), WiseStream technology, max. resolution of 8MP recording/display and fisheye dewarping on web and CMS.</t>
  </si>
  <si>
    <t>SCV-6023R</t>
  </si>
  <si>
    <t>Wisenet HD+ 2MP, Full HD(1080p) 30fps IR vandal dome camera, 1/2.9" 2M CMOS, 4mm Fixed Focal lens, 60dB DWDR, Coaxial Control, true D/N, 12VDC Only, IR distance 65.62 feet, IP66 IK10</t>
  </si>
  <si>
    <t>SCV-6085R (not direct replacement)</t>
  </si>
  <si>
    <t>SNB-6011B-15</t>
  </si>
  <si>
    <t>2MP Covert Camera</t>
    <phoneticPr fontId="0" type="noConversion"/>
  </si>
  <si>
    <t>Wisenet III Network Covert camera, 2MP, Full HD(1080p) 30fps, H.264/MJPEG, f2.4mm Fixed Lens, 134° Horizontal View Angle, 120dB WDR, Electrical D/N, Analog BNC Output, Micro SD/SDHC, Bi-Directional Audio, 12VDC/PoE, +14°F ~ 131°F , Analytics, 1.5 Meter Cable Length</t>
  </si>
  <si>
    <t>XNB-6001 + SLA-T2480</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</si>
  <si>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t>
  </si>
  <si>
    <t>SNB-6011B</t>
  </si>
  <si>
    <t>Wisenet III Network Covert camera, 2MP, Full HD(1080p) 30fps, H.264/MJPEG, f2.4mm Fixed Lens, 134° Horizontal View Angle, 120dB WDR, Electrical D/N, Analog BNC Output, Micro SD/SDHC, Bi-Directional Audio, 12VDC/PoE, +14°F ~ 131°F , Analytics, 8 Meter Cable Length</t>
  </si>
  <si>
    <t>SND-6084R</t>
  </si>
  <si>
    <t>Wisenet III Network IR dome camera, 2MP, Full HD(1080p), Motorized simple focus 2.8x (3-8.5mm), H.264/MJPEG, 120dB WDR, true D/N, SD/SDHC/SDXC, 12VDC/PoE</t>
  </si>
  <si>
    <t>SNV-6084R</t>
  </si>
  <si>
    <t>2MP IR Vandal Dome</t>
    <phoneticPr fontId="0" type="noConversion"/>
  </si>
  <si>
    <t>Wisenet III Network IR vandal dome camera, 2MP, Full HD(1080p), Motorized simple focus Lens 2.8x (3-8.5mm), H.264/MJPEG, 120dB WDR, true D/N, SD/SDHC/SDXC, 12VDC/24VAC/PoE, IP66, IK10, Built-in -40°F 24VAC Heater</t>
  </si>
  <si>
    <t>SND-6084</t>
  </si>
  <si>
    <t>2MP Dome</t>
  </si>
  <si>
    <t>Wisenet III Network dome camera, 2MP, Full HD(1080p), Motorized simple focus 2.8x (3-8.5mm), H.264/MJPEG, 120dB WDR, true D/N, SD/SDHC/SDXC, 12VDC/PoE</t>
  </si>
  <si>
    <t>SND-L6013R</t>
  </si>
  <si>
    <t xml:space="preserve">2MP IR Dome </t>
  </si>
  <si>
    <t>Wisenet Lite Network IR dome camera, 2MP, Full HD(1080p) 30fps, H.264/MJPEG, f3.6mm Fixed Lens, hallway View, 60dB DWDR, true D/N, 3-Axis Gimbal, Micro SD/SDHC</t>
  </si>
  <si>
    <t>SNB-B-6025B</t>
  </si>
  <si>
    <t>SNB-6011B-15 * 1, 2MP Network Covert camera in 1.5Meter Cable Length
SBU-100 * 1 or SBU-200*1, ATM Bracket Mount (Aluminum Frame)</t>
  </si>
  <si>
    <t>SNP-6320H</t>
  </si>
  <si>
    <t>Network PTZ camera, 2MP, Full HD(1080p) 60fps, H.264/MJPEG, Optical Zoom Lens 32x (4.44-142.6mm), 120dB WDR, true D/N, HLC, auto tracking, 700°/sec Pan, SD/SDHC/SDXC, 24VAC/PoE+, IP66, IK10, Heater on -58°F 24VAC or -22°F PoE+, Analytics</t>
  </si>
  <si>
    <t>HCV-7010R</t>
  </si>
  <si>
    <r>
      <t xml:space="preserve">Wisenet HD+ 4MP IR outdoor dome camera, AHD or CVBS formats are available, 2.8 mm fixed lens, true D/N, 12VDC, IR distance 65 feet, IP66/IK10. </t>
    </r>
    <r>
      <rPr>
        <sz val="12"/>
        <color indexed="10"/>
        <rFont val="Arial"/>
        <family val="2"/>
      </rPr>
      <t>Not compatible with new Pentabrid recorders (HRX-xxxx)</t>
    </r>
  </si>
  <si>
    <t>XRN-2010</t>
  </si>
  <si>
    <t>4K NVR, 2TB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t>
  </si>
  <si>
    <t>XRN-2010-2TB</t>
  </si>
  <si>
    <t>XRN-2010-4TB</t>
  </si>
  <si>
    <t>4K NVR, 4TB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t>
  </si>
  <si>
    <t>XRN-2010-6TB</t>
  </si>
  <si>
    <t>4K NVR, 6TB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t>
  </si>
  <si>
    <t>XRN-2010-8TB</t>
  </si>
  <si>
    <t>4K NVR, 8TB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t>
  </si>
  <si>
    <t>XRN-2010-12TB</t>
  </si>
  <si>
    <t>4K NVR, 12TB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t>
  </si>
  <si>
    <t>XRN-2010-16TB</t>
  </si>
  <si>
    <t>4K NVR, 16TB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t>
  </si>
  <si>
    <t>XRN-2010-20TB</t>
  </si>
  <si>
    <t>4K NVR, 20TB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t>
  </si>
  <si>
    <t>XRN-2010-24TB</t>
  </si>
  <si>
    <t>4K NVR, 24TB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t>
  </si>
  <si>
    <t>XRN-2010-30TB</t>
  </si>
  <si>
    <t>4K NVR, 30TB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t>
  </si>
  <si>
    <t>XRN-2010-36TB</t>
  </si>
  <si>
    <t>4K NVR, 36TB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t>
  </si>
  <si>
    <t>XRN-2010-48TB</t>
  </si>
  <si>
    <t>4K NVR, 48TB RAW, that supports: up to 32 channels, H.265/H.264/MJPEG, ARB (Automatic Recovery Backup) &amp; Failover (N+1), 8 fixed internal SATA HDDs (with a maximum internal storage capacity of 48TB), e-SATA/iSCSI storage, WiseStream compression technology, dual monitor video out, maximum  camera resolution of 12MP recording/display and fisheye dewarping on WEB and CMS.</t>
  </si>
  <si>
    <t>XRN-1610</t>
  </si>
  <si>
    <t>4K NVR, no HDD, supports: 16 channels, H.265/H.264/MJPEG, ARB (Automatic Recovery Backup), 8 fixed internal SATA HDDs (48TB max), e-SATA/iSCSI storage, WiseStream technology, dual monitor out, max. resolution of 12MP recording/display and fisheye dewarping on web and CMS.</t>
  </si>
  <si>
    <t>XRN-1610-2TB</t>
  </si>
  <si>
    <t>4K NVR, 2TB RAW, supports: 16 channels, H.265/H.264/MJPEG, ARB (Automatic Recovery Backup), 8 fixed internal SATA HDDs (48TB max), e-SATA/iSCSI storage, WiseStream technology, dual monitor out, max. resolution of 12MP recording/display and fisheye dewarping on web and CMS.</t>
  </si>
  <si>
    <t>XRN-1610-4TB</t>
  </si>
  <si>
    <t>4K NVR, 4TB RAW, supports: 16 channels, H.265/H.264/MJPEG, ARB (Automatic Recovery Backup), 8 fixed internal SATA HDDs (48TB max), e-SATA/iSCSI storage, WiseStream technology, dual monitor out, max. resolution of 12MP recording/display and fisheye dewarping on web and CMS.</t>
  </si>
  <si>
    <t>XRN-1610-8TB</t>
  </si>
  <si>
    <t>4K NVR, 8TB RAW, supports: 16 channels, H.265/H.264/MJPEG, ARB (Automatic Recovery Backup), 8 fixed internal SATA HDDs (48TB max), e-SATA/iSCSI storage, WiseStream technology, dual monitor out, max. resolution of 12MP recording/display and fisheye dewarping on web and CMS.</t>
  </si>
  <si>
    <t>XRN-1610-12TB</t>
  </si>
  <si>
    <t>4K NVR, 12TB RAW, supports: 16 channels, H.265/H.264/MJPEG, ARB (Automatic Recovery Backup), 8 fixed internal SATA HDDs (48TB max), e-SATA/iSCSI storage, WiseStream technology, dual monitor out, max. resolution of 12MP recording/display and fisheye dewarping on web and CMS.</t>
  </si>
  <si>
    <t>XRN-1610-16TB</t>
  </si>
  <si>
    <t>4K NVR, 16TB RAW, supports: 16 channels, H.265/H.264/MJPEG, ARB (Automatic Recovery Backup), 8 fixed internal SATA HDDs (48TB max), e-SATA/iSCSI storage, WiseStream technology, dual monitor out, max. resolution of 12MP recording/display and fisheye dewarping on web and CMS.</t>
  </si>
  <si>
    <t>XRN-1610-24TB</t>
  </si>
  <si>
    <t>4K NVR, 24TB RAW, supports: 16 channels, H.265/H.264/MJPEG, ARB (Automatic Recovery Backup), 8 fixed internal SATA HDDs (48TB max), e-SATA/iSCSI storage, WiseStream technology, dual monitor out, max. resolution of 12MP recording/display and fisheye dewarping on web and CMS.</t>
  </si>
  <si>
    <t>XRN-1610-30TB</t>
  </si>
  <si>
    <t>4K NVR, 30TB RAW, supports: 16 channels, H.265/H.264/MJPEG, ARB (Automatic Recovery Backup), 8 fixed internal SATA HDDs (48TB max), e-SATA/iSCSI storage, WiseStream technology, dual monitor out, max. resolution of 12MP recording/display and fisheye dewarping on web and CMS.</t>
  </si>
  <si>
    <t>XRN-1610-36TB</t>
  </si>
  <si>
    <t>4K NVR, 36TB RAW, supports: 16 channels, H.265/H.264/MJPEG, ARB (Automatic Recovery Backup), 8 fixed internal SATA HDDs (48TB max), e-SATA/iSCSI storage, WiseStream technology, dual monitor out, max. resolution of 12MP recording/display and fisheye dewarping on web and CMS.</t>
  </si>
  <si>
    <t>XRN-1610-48TB</t>
  </si>
  <si>
    <t>4K NVR, 48TB RAW, supports: 16 channels, H.265/H.264/MJPEG, ARB (Automatic Recovery Backup), 8 fixed internal SATA HDDs (48TB max), e-SATA/iSCSI storage, WiseStream technology, dual monitor out, max. resolution of 12MP recording/display and fisheye dewarping on web and CMS.</t>
  </si>
  <si>
    <t>LNO-6031R</t>
  </si>
  <si>
    <r>
      <t>2MP IR Bullet</t>
    </r>
    <r>
      <rPr>
        <sz val="17"/>
        <color indexed="8"/>
        <rFont val="Calibri"/>
        <family val="2"/>
      </rPr>
      <t>​</t>
    </r>
  </si>
  <si>
    <t>L series outdoor bullet camera, 2MP @ 30fps,6mm fixed focal lens (51°), Double codec H.264/MJPEG, Wisestream II, 120dB WDR, IR LEDs, hallway view, SD card, IP66, PoE</t>
  </si>
  <si>
    <r>
      <t>L series outdoor bullet camera, 2MP @ 30fps,6mm fixed focal lens (51°), Double codec H.264/MJPEG, Wisestream II, 120dB WDR, IR LEDs, hallway view, SD card, IP66, PoE, White</t>
    </r>
    <r>
      <rPr>
        <sz val="14"/>
        <color indexed="8"/>
        <rFont val="Calibri"/>
        <family val="2"/>
      </rPr>
      <t>​</t>
    </r>
  </si>
  <si>
    <t>LNV-6031R</t>
  </si>
  <si>
    <r>
      <t>2MP IR Vandal Dome</t>
    </r>
    <r>
      <rPr>
        <sz val="17"/>
        <color indexed="8"/>
        <rFont val="Calibri"/>
        <family val="2"/>
      </rPr>
      <t>​</t>
    </r>
  </si>
  <si>
    <t>L series outdoor vandal dome camera, 2MP @ 30fps,6mm fixed focal lens (51°), Double codec H.264/MJPEG, Wisestream II, 120dB WDR, IR LEDs, hallway view, SD card, IP66, IK10, PoE</t>
  </si>
  <si>
    <r>
      <t>L series outdoor vandal dome camera, 2MP @ 30fps,6mm fixed focal lens (51°), Double codec H.264/MJPEG, Wisestream II, 120dB WDR, IR LEDs, hallway view, SD card, IP66, IK10, PoE, White</t>
    </r>
    <r>
      <rPr>
        <sz val="14"/>
        <color indexed="8"/>
        <rFont val="Calibri"/>
        <family val="2"/>
      </rPr>
      <t>​</t>
    </r>
  </si>
  <si>
    <t>QND-6070R</t>
  </si>
  <si>
    <r>
      <t>2MP IR Dome</t>
    </r>
    <r>
      <rPr>
        <sz val="17"/>
        <color indexed="8"/>
        <rFont val="Calibri"/>
        <family val="2"/>
      </rPr>
      <t>​</t>
    </r>
  </si>
  <si>
    <t xml:space="preserve">Wisenet Q network indoor dome camera, 2MP @30fps, vari-focal lens 4.3x (2.8 ~ 12.0mm) (103.8°~32.4°), triple codec H.265/H.264/MJPEG with Wisestream, 120dB WDR,  IR LEDs range 65', defocus detection, hallway View, one way audio and SD card, PoE/12VDC, </t>
  </si>
  <si>
    <r>
      <t>Wisenet Q network indoor dome camera, 2MP @ 30fps, motorized vari-focal lens 3.1x (3.2 ~ 10.0mm) (109°~33°), triple codec H.265/H.264/MJPEG with Wisestream II, 120dB WDR, IR LEDs range 98', defocus detection, hallway View, one way audio and SD card, video analytics, CVBS, open platform, PoE/12VDC, white color</t>
    </r>
    <r>
      <rPr>
        <sz val="14"/>
        <color indexed="8"/>
        <rFont val="Calibri"/>
        <family val="2"/>
      </rPr>
      <t>​</t>
    </r>
  </si>
  <si>
    <t>QNV-6030R</t>
  </si>
  <si>
    <t xml:space="preserve">Wisenet Q network outdoor vandal dome camera, 2MP @30fps, 6mm fixed focal lens (52.54°), triple codec H.265/H.264/MJPEG with Wisestream, 120dB WDR,  IR LEDs range 98', defocus detection, hallway View, one way audio and SD card. IP66, IK10, PoE/12VDC, </t>
  </si>
  <si>
    <r>
      <t>Wisenet Q network outdoor vandal dome camera, 2MP @ 30fps, 6.0mm fixed focal lens (52°), triple codec H.265/H.264/MJPEG with Wisestream II, 120dB WDR, IR LEDs range 98', defocus detection, hallway View, one way audio and SD card, video analytics, CVBS, open platform, IP66, IK10, PoE/12VDC, white color</t>
    </r>
    <r>
      <rPr>
        <sz val="14"/>
        <color indexed="8"/>
        <rFont val="Calibri"/>
        <family val="2"/>
      </rPr>
      <t>​</t>
    </r>
  </si>
  <si>
    <t>SNV-7084</t>
  </si>
  <si>
    <r>
      <t>3MP Vandal Dome</t>
    </r>
    <r>
      <rPr>
        <sz val="17"/>
        <color indexed="8"/>
        <rFont val="Calibri"/>
        <family val="2"/>
      </rPr>
      <t>​</t>
    </r>
  </si>
  <si>
    <t>Wisenet III Network vandal dome camera, 3MP 30fps, Full HD(1080p) @ 60fps, P-Iris Motorized simple focus Lens 2.8x (3-8.5mm), H.264/MJPEG, 120dB WDR, true D/N, SD/SDHC/SDXC, 12VDC/24VAC/PoE, IP66, IK10, Built-in -40°F</t>
  </si>
  <si>
    <r>
      <t>Wisenet III Network vandal dome camera, 3MP 30fps, Full HD(1080p) @ 60fps, P-Iris Motorized simple focus Lens 2.8x (3-8.5mm), H.264/MJPEG, 120dB WDR, true D/N, SD/SDHC/SDXC, 12VDC/24VAC/PoE, IP66, IK10, Built-in -40°F</t>
    </r>
    <r>
      <rPr>
        <sz val="12"/>
        <color indexed="8"/>
        <rFont val="Calibri"/>
        <family val="2"/>
      </rPr>
      <t>​</t>
    </r>
  </si>
  <si>
    <t>QNE-6080RVW</t>
  </si>
  <si>
    <r>
      <t>2MP Flateye Camera</t>
    </r>
    <r>
      <rPr>
        <sz val="17"/>
        <color indexed="8"/>
        <rFont val="Calibri"/>
        <family val="2"/>
      </rPr>
      <t>​</t>
    </r>
  </si>
  <si>
    <r>
      <t xml:space="preserve">Wisenet Q network outdoor vandal flateye camera, 2MP @30fps, motorized vari-focal lens 3.1x (3.2 ~ 10.0mm) (104.2°~31.2°), triple codec H.265/H.264/MJPEG with Wisestream, 120dB WDR, IR LEDs range 98', defocus detection, hallway View, one way audio and SD card. IP66, IK10, PoE/12VDC, </t>
    </r>
    <r>
      <rPr>
        <b/>
        <sz val="12"/>
        <color indexed="10"/>
        <rFont val="Arial"/>
        <family val="2"/>
      </rPr>
      <t>white color</t>
    </r>
  </si>
  <si>
    <r>
      <t>Wisenet Q network outdoor vandal flateye camera, 4MP @20fps, motorized vari-focal lens 3.1x (3.2 ~ 10.0mm) (100.0°~30.5°), triple codec H.265/H.264/MJPEG with Wisestream, 120dB WDR, IR LEDs range 98', defocus detection, hallway View, one way audio and SD card. IP66, IK10, PoE/12VDC, white color</t>
    </r>
    <r>
      <rPr>
        <sz val="12"/>
        <color indexed="8"/>
        <rFont val="Calibri"/>
        <family val="2"/>
      </rPr>
      <t>​</t>
    </r>
  </si>
  <si>
    <t>SNV-6013</t>
  </si>
  <si>
    <r>
      <t>2MP Compact Vandal Dome</t>
    </r>
    <r>
      <rPr>
        <sz val="17"/>
        <color indexed="8"/>
        <rFont val="Calibri"/>
        <family val="2"/>
      </rPr>
      <t>​</t>
    </r>
  </si>
  <si>
    <t>Wisenet III Network Compact dome camera, 2MP 1080p HD vandal-Resistant, f2.8mm Fixed Lens 112° Wide View Angle,  60fps@1080p Full HD, WDR (120dB), Electrical D/N, SD/SDHC/SDXC memory slot, IP66, IK10, PoE. Optional f2.1mm 145° Horizontal View Angle Lens</t>
  </si>
  <si>
    <r>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r>
    <r>
      <rPr>
        <sz val="12"/>
        <color indexed="8"/>
        <rFont val="Calibri"/>
        <family val="2"/>
      </rPr>
      <t>​</t>
    </r>
  </si>
  <si>
    <t>SNV-L6013R</t>
  </si>
  <si>
    <t>Wisenet Lite Network IR vandal dome camera, 2MP, Full HD(1080p) 30fps, H.264/MJPEG, Fixed focal Lens 3.6mm, hallway View, 60dB DWDR, true D/N, Micro SD/SDHC, IP66, IK10, -22F  IR, IK10, IP66.</t>
  </si>
  <si>
    <r>
      <t>Wisenet Q network outdoor vandal dome camera, 2MP @ 30fps, 3.6mm fixed focal lens (94.8°), triple codec H.265/H.264/MJPEG with Wisestream II, 120dB WDR, IR LEDs range 49', defocus detection, hallway View, one way audio and SD card, video analytics, CVBS, open platform, IP66, IK10, PoE</t>
    </r>
    <r>
      <rPr>
        <sz val="12"/>
        <color indexed="8"/>
        <rFont val="Calibri"/>
        <family val="2"/>
      </rPr>
      <t>​</t>
    </r>
  </si>
  <si>
    <t>SNO-L6083R</t>
  </si>
  <si>
    <r>
      <t>2MP IR Bullet </t>
    </r>
    <r>
      <rPr>
        <sz val="17"/>
        <color indexed="8"/>
        <rFont val="Calibri"/>
        <family val="2"/>
      </rPr>
      <t>​</t>
    </r>
  </si>
  <si>
    <t>Wisenet Lite Network IR Bullet camera, 2MP, Full HD(1080p) 30fps, H.264/MJPEG, Vari-Focal 4.3x (2.8-12mm) Lens, hallway View, 60dB DWDR, true D/N, Micro SD/SDHC, IP66, IK10, -22F</t>
  </si>
  <si>
    <r>
      <t>L series outdoor bullet camera, 2MP @ 30fps, vari-focal lens 3.1x (3.2 ~ 10mm) (101.6° ~31.3°), Double codec H.264/MJPEG, Wisestream II, 120dB WDR, IR LEDs, hallway view, SD card, IP66, PoE, White</t>
    </r>
    <r>
      <rPr>
        <sz val="12"/>
        <color indexed="8"/>
        <rFont val="Calibri"/>
        <family val="2"/>
      </rPr>
      <t>​</t>
    </r>
  </si>
  <si>
    <t>SND-5084</t>
  </si>
  <si>
    <r>
      <t>1.3MP Dome</t>
    </r>
    <r>
      <rPr>
        <sz val="17"/>
        <color indexed="8"/>
        <rFont val="Calibri"/>
        <family val="2"/>
      </rPr>
      <t>​</t>
    </r>
  </si>
  <si>
    <t>Wisenet III Network dome camera, 1.3MP, HD(720p), Motorized simple focus 2.8x (3-8.5mm), H.264/MJPEG, 130dB WDR, true D/N, SD/SDHC/SDXC, 12VDC/PoE</t>
  </si>
  <si>
    <r>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r>
    <r>
      <rPr>
        <sz val="12"/>
        <color indexed="8"/>
        <rFont val="Calibri"/>
        <family val="2"/>
      </rPr>
      <t>​</t>
    </r>
  </si>
  <si>
    <t>SNP-L5233</t>
  </si>
  <si>
    <r>
      <t>1.3MP 23X PTZ</t>
    </r>
    <r>
      <rPr>
        <sz val="17"/>
        <color indexed="8"/>
        <rFont val="Calibri"/>
        <family val="2"/>
      </rPr>
      <t>​</t>
    </r>
  </si>
  <si>
    <t>Wisenet Lite Network PTZ camera, 1.3MP, HD(720p) 30fps, H.264/MJPEG, Optical Zoom Lens 23x (4.44-102.1mm), 100dB WDR, true D/N, 500°/sec Pan, SD/SDHC/SDXC, 24VAC/PoE+, Analytics</t>
  </si>
  <si>
    <r>
      <t>Wisenet Q network indoor PTZ camera, 2MP, Full HD(1080p) 30fps, H.265/H.264/MJPEG, Optical Zoom Lens 23x (4.44-102.1mm), 120dB WDR, true D/N, 500°/sec Pan, SD/SDHC/SDXC, 24VAC/PoE+</t>
    </r>
    <r>
      <rPr>
        <sz val="12"/>
        <color indexed="8"/>
        <rFont val="Calibri"/>
        <family val="2"/>
      </rPr>
      <t>​</t>
    </r>
  </si>
  <si>
    <t>SNP-L5233H</t>
  </si>
  <si>
    <t>Wisenet Lite Network PTZ camera, 1.3MP, HD(720p) 30fps, H.264/MJPEG, Optical Zoom Lens 23x (4.44-102.1mm), 100dB WDR, true D/N, 500°/sec Pan, SD/SDHC/SDXC, 24VAC/PoE+, Analytics, IP66, IK10, Heater on -58°F 24VAC, Analytics</t>
  </si>
  <si>
    <r>
      <t>Wisenet Q network outdoor PTZ camera, 2MP, Full HD(1080p) 30fps, H.265/H.264/MJPEG, Optical Zoom Lens 23x (4.44-102.1mm), 120dB WDR, true D/N, 500°/sec Pan, SD/SDHC/SDXC, 24VAC/PoE+, Analytics, IP66, IK10, Heater on -58°F 24VAC</t>
    </r>
    <r>
      <rPr>
        <sz val="12"/>
        <color indexed="8"/>
        <rFont val="Calibri"/>
        <family val="2"/>
      </rPr>
      <t>​</t>
    </r>
  </si>
  <si>
    <t>XRN-3010</t>
  </si>
  <si>
    <r>
      <t>NVR</t>
    </r>
    <r>
      <rPr>
        <sz val="17"/>
        <color indexed="8"/>
        <rFont val="Calibri"/>
        <family val="2"/>
      </rPr>
      <t>​</t>
    </r>
  </si>
  <si>
    <t>4K NVR, 4TB RAW, supports: 64 channels, H.265/H.264/MJPEG, ARB (Automatic Recovery Backup), 8 fixed internal SATA HDDs (64TB max), e-SATA/iSCSI storage, WiseStream technology, dual monitor out, max. resolution of 12MP recording/display and fisheye dewarping on web and CMS.</t>
  </si>
  <si>
    <r>
      <t>4K NVR, No HDD, supports: 64 channels, H.265/H.264/MJPEG, ARB (Automatic Recovery Backup), 8 fixed internal SATA HDDs (64TB max), e-SATA/iSCSI storage, WiseStream technology, dual monitor out, max. resolution of 12MP recording/display and fisheye dewarping on web and CMS, QR code.</t>
    </r>
    <r>
      <rPr>
        <sz val="12"/>
        <color indexed="8"/>
        <rFont val="Calibri"/>
        <family val="2"/>
      </rPr>
      <t>​</t>
    </r>
  </si>
  <si>
    <t>XRN-3010-4TB</t>
  </si>
  <si>
    <t>XRN-3010-8TB</t>
  </si>
  <si>
    <t>4K NVR, 8TB RAW, supports: 64 channels, H.265/H.264/MJPEG, ARB (Automatic Recovery Backup), 8 fixed internal SATA HDDs (64TB max), e-SATA/iSCSI storage, WiseStream technology, dual monitor out, max. resolution of 12MP recording/display and fisheye dewarping on web and CMS.</t>
  </si>
  <si>
    <t>XRN-3010-12TB</t>
  </si>
  <si>
    <t>4K NVR, 12TB RAW, supports: 64 channels, H.265/H.264/MJPEG, ARB (Automatic Recovery Backup), 8 fixed internal SATA HDDs (64TB max), e-SATA/iSCSI storage, WiseStream technology, dual monitor out, max. resolution of 12MP recording/display and fisheye dewarping on web and CMS.</t>
  </si>
  <si>
    <t>XRN-3010-16TB</t>
  </si>
  <si>
    <t>4K NVR, 16TB RAW, supports: 64 channels, H.265/H.264/MJPEG, ARB (Automatic Recovery Backup), 8 fixed internal SATA HDDs (64TB max), e-SATA/iSCSI storage, WiseStream technology, dual monitor out, max. resolution of 12MP recording/display and fisheye dewarping on web and CMS.</t>
  </si>
  <si>
    <t>XRN-3010-20TB</t>
  </si>
  <si>
    <t>4K NVR, 20TB RAW, supports: 64 channels, H.265/H.264/MJPEG, ARB (Automatic Recovery Backup), 8 fixed internal SATA HDDs (64TB max), e-SATA/iSCSI storage, WiseStream technology, dual monitor out, max. resolution of 12MP recording/display and fisheye dewarping on web and CMS.</t>
  </si>
  <si>
    <t>XRN-3010-24TB</t>
  </si>
  <si>
    <t>4K NVR, 24TB RAW, supports: 64 channels, H.265/H.264/MJPEG, ARB (Automatic Recovery Backup), 8 fixed internal SATA HDDs (64TB max), e-SATA/iSCSI storage, WiseStream technology, dual monitor out, max. resolution of 12MP recording/display and fisheye dewarping on web and CMS.</t>
  </si>
  <si>
    <t>XRN-3010-30TB</t>
  </si>
  <si>
    <t>4K NVR, 30TB RAW, supports: 64 channels, H.265/H.264/MJPEG, ARB (Automatic Recovery Backup), 8 fixed internal SATA HDDs (64TB max), e-SATA/iSCSI storage, WiseStream technology, dual monitor out, max. resolution of 12MP recording/display and fisheye dewarping on web and CMS.</t>
  </si>
  <si>
    <t>XRN-3010-36TB</t>
  </si>
  <si>
    <t>4K NVR, 36TB RAW, supports: 64 channels, H.265/H.264/MJPEG, ARB (Automatic Recovery Backup), 8 fixed internal SATA HDDs (64TB max), e-SATA/iSCSI storage, WiseStream technology, dual monitor out, max. resolution of 12MP recording/display and fisheye dewarping on web and CMS.</t>
  </si>
  <si>
    <t>XRN-3010-40TB</t>
  </si>
  <si>
    <t>4K NVR, 40TB RAW, supports: 64 channels, H.265/H.264/MJPEG, ARB (Automatic Recovery Backup), 8 fixed internal SATA HDDs (64TB max), e-SATA/iSCSI storage, WiseStream technology, dual monitor out, max. resolution of 12MP recording/display and fisheye dewarping on web and CMS.</t>
  </si>
  <si>
    <t>XRN-3010-48TB</t>
  </si>
  <si>
    <t>4K NVR, 48TB RAW, supports: 64 channels, H.265/H.264/MJPEG, ARB (Automatic Recovery Backup), 8 fixed internal SATA HDDs (64TB max), e-SATA/iSCSI storage, WiseStream technology, dual monitor out, max. resolution of 12MP recording/display and fisheye dewarping on web and CMS.</t>
  </si>
  <si>
    <t>XRN-3010-64TB</t>
  </si>
  <si>
    <t>4K NVR, 64TB RAW, supports: 64 channels, H.265/H.264/MJPEG, ARB (Automatic Recovery Backup), 8 fixed internal SATA HDDs (64TB max), e-SATA/iSCSI storage, WiseStream technology, dual monitor out, max. resolution of 12MP recording/display and fisheye dewarping on web and CMS.</t>
  </si>
  <si>
    <t>HRD-440</t>
  </si>
  <si>
    <r>
      <t>4CH AHD, TVI, CVI, CVBS Recorder</t>
    </r>
    <r>
      <rPr>
        <sz val="17"/>
        <color indexed="8"/>
        <rFont val="Calibri"/>
        <family val="2"/>
      </rPr>
      <t>​</t>
    </r>
  </si>
  <si>
    <t>Wisenet HD+ DVR, no HDD, AHD, TVI, CVI, CVBS DVR 4CH, 4MP AHD 60 fps / 1080p 120 fps recording, 64Mbps throughput, 1 internal HDD, 1CH audio input/ 1CH audio output, coaxial control, HDMI/VGA video output, 1 X spot monitor output, TVI and CVI max 2MP, iOS &amp; Android</t>
  </si>
  <si>
    <r>
      <t>Wisenet HD+ Pentabrid DVR AHD (up to 8MP), TVI (up to 8MP), CVI (up to 5MP), CVBS and IP (up to 8MP), 4CH analog + 2CH IP and up to 6CH IP, recording 1080p @ 30fps/ channel (frame rate at higher resolutions will vary), triple codec H.265/H.264/MJPEG, 25Mbps throughput on analog and 17mbps throughput on IP cameras), 1 internal HDD, 1CH audio input/ 1CH audio output, 4 alarm input and 1 relay output, coaxial control, HDMI/VGA video output, 1 X spot monitor output, QR code</t>
    </r>
    <r>
      <rPr>
        <sz val="12"/>
        <color indexed="8"/>
        <rFont val="Calibri"/>
        <family val="2"/>
      </rPr>
      <t>​</t>
    </r>
  </si>
  <si>
    <t>HRD-440-1TB</t>
  </si>
  <si>
    <t>4CH AHD, TVI, CVI, CVBS Recorder</t>
  </si>
  <si>
    <t>Wisenet HD+ DVR, 1TB, AHD, TVI, CVI, CVBS DVR 4CH, 4MP AHD 60 fps / 1080p 120 fps recording, 64Mbps throughput, 1 internal HDD, 1CH audio input/ 1CH audio output, coaxial control, HDMI/VGA video output, 1 X spot monitor output, TVI and CVI max 2MP, iOS &amp; Android</t>
  </si>
  <si>
    <t>HRD-440-2TB</t>
  </si>
  <si>
    <t>Wisenet HD+ DVR, 2TB, AHD, TVI, CVI, CVBS DVR 4CH, 4MP AHD 60 fps / 1080p 120 fps recording, 64Mbps throughput, 1 internal HDD, 1CH audio input/ 1CH audio output, coaxial control, HDMI/VGA video output, 1 X spot monitor output, TVI and CVI max 2MP, iOS &amp; Android</t>
  </si>
  <si>
    <t>HRD-440-4TB</t>
  </si>
  <si>
    <t>Wisenet HD+ DVR, 4TB, AHD, TVI, CVI, CVBS DVR 4CH, 4MP AHD 60 fps / 1080p 120 fps recording, 64Mbps throughput, 1 internal HDD, 1CH audio input/ 1CH audio output, coaxial control, HDMI/VGA video output, 1 X spot monitor output, TVI and CVI max 2MP, iOS &amp; Android</t>
  </si>
  <si>
    <t>HRD-440-6TB</t>
  </si>
  <si>
    <t>Wisenet HD+ DVR, 6TB, AHD, TVI, CVI, CVBS DVR 4CH, 4MP AHD 60 fps / 1080p 120 fps recording, 64Mbps throughput, 1 internal HDD, 1CH audio input/ 1CH audio output, coaxial control, HDMI/VGA video output, 1 X spot monitor output, TVI and CVI max 2MP, iOS &amp; Android</t>
  </si>
  <si>
    <t>HCV-7070R</t>
  </si>
  <si>
    <r>
      <t>4MP Wisenet HD+ Outdoor Dome Camera</t>
    </r>
    <r>
      <rPr>
        <sz val="17"/>
        <color indexed="8"/>
        <rFont val="Calibri"/>
        <family val="2"/>
      </rPr>
      <t>​</t>
    </r>
  </si>
  <si>
    <r>
      <t xml:space="preserve">Wisenet HD+ 4MP IR outdoor dome camera, AHD or CVBS formats are available, manual vari-focal Lens (3.1X) (3.2-10mm), true D/N, 24VAC/12VDC, IR distance 98 feet, IP66/IK10. </t>
    </r>
    <r>
      <rPr>
        <sz val="12"/>
        <color indexed="10"/>
        <rFont val="Arial"/>
        <family val="2"/>
      </rPr>
      <t>Not compatible with new Pentabrid recorders (HRX-xxxx)</t>
    </r>
  </si>
  <si>
    <r>
      <t>Wisenet HD+ 4MP IR outdoor dome camera, AHD or CVBS formats are available, manual vari-focal Lens (3.1X) (3.2-10mm), true D/N, 24VAC/12VDC, IR distance 98 feet, IP66/IK10. </t>
    </r>
    <r>
      <rPr>
        <sz val="12"/>
        <color indexed="8"/>
        <rFont val="Calibri"/>
        <family val="2"/>
      </rPr>
      <t>​</t>
    </r>
  </si>
  <si>
    <t>HCV-7030R</t>
  </si>
  <si>
    <r>
      <t xml:space="preserve">Wisenet HD+ 4MP IR outdoor dome camera, AHD or CVBS formats are available, 6.0 mm fixed lens, true D/N, 12VDC, IR distance 98 feet, IP66/IK10. </t>
    </r>
    <r>
      <rPr>
        <sz val="12"/>
        <color indexed="10"/>
        <rFont val="Arial"/>
        <family val="2"/>
      </rPr>
      <t>Not compatible with new Pentabrid recorders (HRX-xxxx)</t>
    </r>
  </si>
  <si>
    <r>
      <t>Wisenet HD+ 4MP IR outdoor dome camera, AHD or CVBS formats are available, 6.0 mm fixed lens, true D/N, 12VDC, IR distance 98 feet, IP66/IK10</t>
    </r>
    <r>
      <rPr>
        <sz val="12"/>
        <color indexed="8"/>
        <rFont val="Calibri"/>
        <family val="2"/>
      </rPr>
      <t>​</t>
    </r>
  </si>
  <si>
    <t>HCO-7030R</t>
  </si>
  <si>
    <r>
      <t>4MP Wisenet HD+ Bullet Camera</t>
    </r>
    <r>
      <rPr>
        <sz val="17"/>
        <color indexed="8"/>
        <rFont val="Calibri"/>
        <family val="2"/>
      </rPr>
      <t>​</t>
    </r>
  </si>
  <si>
    <r>
      <t xml:space="preserve">Wisenet HD+ 4MP IR bullet camera, AHD or CVBS formats are available, 6.0 mm fixed lens, true D/N, 12VDC, IR distance 98 feet, IP66/IK10. </t>
    </r>
    <r>
      <rPr>
        <sz val="12"/>
        <color indexed="10"/>
        <rFont val="Arial"/>
        <family val="2"/>
      </rPr>
      <t>Not compatible with new Pentabrid recorders (HRX-xxxx)</t>
    </r>
  </si>
  <si>
    <r>
      <t>Wisenet HD+ 4MP IR bullet camera, AHD or CVBS formats are available, 6.0 mm fixed lens, true D/N, 12VDC, IR distance 98 feet, IP66/IK10.</t>
    </r>
    <r>
      <rPr>
        <sz val="12"/>
        <color indexed="8"/>
        <rFont val="Calibri"/>
        <family val="2"/>
      </rPr>
      <t>​</t>
    </r>
  </si>
  <si>
    <t>SRD-893-1TB</t>
  </si>
  <si>
    <t>8CH AHD Recorder</t>
  </si>
  <si>
    <t>AHD DVR 8CH, 1TB RAW, Full HD 1080p 240fps recording, 32Mbps throughput, 1 internal HDD, 1CH audio input/ 1CH audio output, coaxial control, HDMI/VGA video output</t>
  </si>
  <si>
    <t>SRD-893-2TB</t>
  </si>
  <si>
    <t>AHD DVR 8CH, 2TB RAW, Full HD 1080p 240fps recording, 32Mbps throughput, 1 internal HDD, 1CH audio input/ 1CH audio output, coaxial control, HDMI/VGA video output</t>
  </si>
  <si>
    <t>SRD-893-4TB</t>
  </si>
  <si>
    <t>AHD DVR 8CH, 4TB RAW, Full HD 1080p 240fps recording, 32Mbps throughput, 1 internal HDD, 1CH audio input/ 1CH audio output, coaxial control, HDMI/VGA video output</t>
  </si>
  <si>
    <t>SRD-893-6TB</t>
  </si>
  <si>
    <t>AHD DVR 8CH, 6TB RAW, Full HD 1080p 240fps recording, 32Mbps throughput, 1 internal HDD, 1CH audio input/ 1CH audio output, coaxial control, HDMI/VGA video output</t>
  </si>
  <si>
    <t>SRD-1684-2TB</t>
  </si>
  <si>
    <t>16CH AHD Recorder</t>
  </si>
  <si>
    <t>AHD DVR 16CH, 2TB RAW, Full HD 1080p 240fps/ HD 720P 480fps recording, 32Mbps throughput, 1 internal HDD, 1CH audio input/ 1CH audio output, coaxial control, HDMI/VGA video output</t>
  </si>
  <si>
    <t>SRD-1684-4TB</t>
  </si>
  <si>
    <t>AHD DVR 16CH, 4TB RAW, Full HD 1080p 240fps/ HD 720P 480fps recording, 32Mbps throughput, 1 internal HDD, 1CH audio input/ 1CH audio output, coaxial control, HDMI/VGA video output</t>
  </si>
  <si>
    <t>SRD-1684-6TB</t>
  </si>
  <si>
    <t>AHD DVR 16CH, 6TB RAW, Full HD 1080p 240fps/ HD 720P 480fps recording, 32Mbps throughput, 1 internal HDD, 1CH audio input/ 1CH audio output, coaxial control, HDMI/VGA video output</t>
  </si>
  <si>
    <t>SRD-1694-2TB</t>
  </si>
  <si>
    <t>AHD DVR 16CH, 2TB RAW, Full HD 1080p 480fps  / HD 720p 480 fps recording, 64Mbps throughput, 8 internal HDD, 16CH audio input/ 1CH audio output, coaxial control, HDMI/VGA video output, 1 X spot monitor output</t>
  </si>
  <si>
    <t>SRD-1694-4TB</t>
  </si>
  <si>
    <t>AHD DVR 16CH, 4TB RAW, Full HD 1080p 480fps  / HD 720p 480 fps recording, 64Mbps throughput, 8 internal HDD, 16CH audio input/ 1CH audio output, coaxial control, HDMI/VGA video output, 1 X spot monitor output</t>
  </si>
  <si>
    <t>SRD-1694-8TB</t>
  </si>
  <si>
    <t>AHD DVR 16CH, 8TB RAW, Full HD 1080p 480fps  / HD 720p 480 fps recording, 64Mbps throughput, 8 internal HDD, 16CH audio input/ 1CH audio output, coaxial control, HDMI/VGA video output, 1 X spot monitor output</t>
  </si>
  <si>
    <t>SRD-1694-12TB</t>
  </si>
  <si>
    <t>AHD DVR 16CH, 12TB RAW, Full HD 1080p 480fps  / HD 720p 480 fps recording, 64Mbps throughput, 8 internal HDD, 16CH audio input/ 1CH audio output, coaxial control, HDMI/VGA video output, 1 X spot monitor output</t>
  </si>
  <si>
    <t>SRD-1694-16TB</t>
  </si>
  <si>
    <t>AHD DVR 16CH, 16TB RAW, Full HD 1080p 480fps  / HD 720p 480 fps recording, 64Mbps throughput, 8 internal HDD, 16CH audio input/ 1CH audio output, coaxial control, HDMI/VGA video output, 1 X spot monitor output</t>
  </si>
  <si>
    <t>SRD-1694-18TB</t>
  </si>
  <si>
    <t>AHD DVR 16CH, 18TB RAW, Full HD 1080p 480fps  / HD 720p 480 fps recording, 64Mbps throughput, 8 internal HDD, 16CH audio input/ 1CH audio output, coaxial control, HDMI/VGA video output, 1 X spot monitor output</t>
  </si>
  <si>
    <t>SRD-1694-20TB</t>
  </si>
  <si>
    <t>AHD DVR 16CH, 20TB RAW, Full HD 1080p 480fps  / HD 720p 480 fps recording, 64Mbps throughput, 8 internal HDD, 16CH audio input/ 1CH audio output, coaxial control, HDMI/VGA video output, 1 X spot monitor output</t>
  </si>
  <si>
    <t>SRD-1694-24TB</t>
  </si>
  <si>
    <t>AHD DVR 16CH, 24TB RAW, Full HD 1080p 480fps  / HD 720p 480 fps recording, 64Mbps throughput, 8 internal HDD, 16CH audio input/ 1CH audio output, coaxial control, HDMI/VGA video output, 1 X spot monitor output</t>
  </si>
  <si>
    <t>SRD-1694-30TB</t>
  </si>
  <si>
    <t>AHD DVR 16CH, 30TB RAW, Full HD 1080p 480fps  / HD 720p 480 fps recording, 64Mbps throughput, 8 internal HDD, 16CH audio input/ 1CH audio output, coaxial control, HDMI/VGA video output, 1 X spot monitor output</t>
  </si>
  <si>
    <t>SRD-1694-36TB</t>
  </si>
  <si>
    <t>AHD DVR 16CH, 36TB RAW, Full HD 1080p 480fps  / HD 720p 480 fps recording, 64Mbps throughput, 8 internal HDD, 16CH audio input/ 1CH audio output, coaxial control, HDMI/VGA video output, 1 X spot monitor output</t>
  </si>
  <si>
    <t>SRD-1694-48TB</t>
  </si>
  <si>
    <t>AHD DVR 16CH, 48TB RAW, Full HD 1080p 480fps  / HD 720p 480 fps recording, 64Mbps throughput, 8 internal HDD, 16CH audio input/ 1CH audio output, coaxial control, HDMI/VGA video output, 1 X spot monitor output</t>
  </si>
  <si>
    <t>HRD-442</t>
  </si>
  <si>
    <t>AHD, TVI, CVI, CVBS DVR 4CH, 4MP AHD 60 fps  / 1080p 120 fps recording, 64Mbps throughput, 2 internal HDD, 4CH audio input/ 1CH audio output, coaxial control, HDMI/VGA video output, 1 X spot monitor output, TVI and CVI max 2MP, iOS &amp; Android, no HDD</t>
  </si>
  <si>
    <t>HRD-442-1TB</t>
  </si>
  <si>
    <t>1TB RAW, AHD, TVI, CVI, CVBS DVR 4CH, 4MP AHD 60 fps  / 1080p 120 fps recording, 64Mbps throughput, 2 internal HDD, 4CH audio input/ 1CH audio output, coaxial control, HDMI/VGA video output, 1 X spot monitor output, TVI and CVI max 2MP, iOS &amp; Android</t>
  </si>
  <si>
    <t>HRD-442-2TB</t>
  </si>
  <si>
    <t>2TB RAW, AHD, TVI, CVI, CVBS DVR 4CH, 4MP AHD 60 fps  / 1080p 120 fps recording, 64Mbps throughput, 2 internal HDD, 4CH audio input/ 1CH audio output, coaxial control, HDMI/VGA video output, 1 X spot monitor output, TVI and CVI max 2MP, iOS &amp; Android</t>
  </si>
  <si>
    <t>HRD-442-4TB</t>
  </si>
  <si>
    <t>4TB RAW, AHD, TVI, CVI, CVBS DVR 4CH, 4MP AHD 60 fps  / 1080p 120 fps recording, 64Mbps throughput, 2 internal HDD, 4CH audio input/ 1CH audio output, coaxial control, HDMI/VGA video output, 1 X spot monitor output, TVI and CVI max 2MP, iOS &amp; Android</t>
  </si>
  <si>
    <t>HRD-442-8TB</t>
  </si>
  <si>
    <t>8TB RAW, AHD, TVI, CVI, CVBS DVR 4CH, 4MP AHD 60 fps  / 1080p 120 fps recording, 64Mbps throughput, 2 internal HDD, 4CH audio input/ 1CH audio output, coaxial control, HDMI/VGA video output, 1 X spot monitor output, TVI and CVI max 2MP, iOS &amp; Android</t>
  </si>
  <si>
    <t>HRD-442-12TB</t>
  </si>
  <si>
    <t>Wisenet HD+ DVR, 12TB, AHD, TVI, CVI, CVBS DVR 4CH, 4MP AHD 60 fps  / 1080p 120 fps recording, 64Mbps throughput, 2 internal HDD, 4CH audio input/ 1CH audio output, coaxial control, HDMI/VGA video output, 1 X spot monitor output, TVI and CVI max 2MP, iOS &amp; Android</t>
  </si>
  <si>
    <t>HRD-842</t>
  </si>
  <si>
    <t>AHD, TVI, CVI, CVBS DVR 8CH, 4MP AHD 120 fps  / 1080p 240 fps recording, 64Mbps throughput, 4 internal HDD, 2 e-SATA, 8CH audio input/ 1CH audio output, coaxial control, HDMI/VGA video output, 1 X spot monitor output, TVI and CVI max 2MP, iOS &amp; Android, no HDD</t>
  </si>
  <si>
    <t>HRD-842-1TB</t>
  </si>
  <si>
    <t>1TB RAW, AHD, TVI, CVI, CVBS DVR 8CH, 4MP AHD 120 fps  / 1080p 240 fps recording, 64Mbps throughput, 4 internal HDD, 2 e-SATA, 8CH audio input/ 1CH audio output, coaxial control, HDMI/VGA video output, 1 X spot monitor output, TVI and CVI max 2MP, iOS &amp; Android</t>
  </si>
  <si>
    <t>HRD-842-2TB</t>
  </si>
  <si>
    <t>2TB RAW, AHD, TVI, CVI, CVBS DVR 8CH, 4MP AHD 120 fps  / 1080p 240 fps recording, 64Mbps throughput, 4 internal HDD, 2 e-SATA, 8CH audio input/ 1CH audio output, coaxial control, HDMI/VGA video output, 1 X spot monitor output, TVI and CVI max 2MP, iOS &amp; Android</t>
  </si>
  <si>
    <t>HRD-842-4TB</t>
  </si>
  <si>
    <t>4TB RAW, AHD, TVI, CVI, CVBS DVR 8CH, 4MP AHD 120 fps  / 1080p 240 fps recording, 64Mbps throughput, 4 internal HDD, 2 e-SATA, 8CH audio input/ 1CH audio output, coaxial control, HDMI/VGA video output, 1 X spot monitor output, TVI and CVI max 2MP, iOS &amp; Android</t>
  </si>
  <si>
    <t>HRD-842-8TB</t>
  </si>
  <si>
    <t>8TB RAW, AHD, TVI, CVI, CVBS DVR 8CH, 4MP AHD 120 fps  / 1080p 240 fps recording, 64Mbps throughput, 4 internal HDD, 2 e-SATA, 8CH audio input/ 1CH audio output, coaxial control, HDMI/VGA video output, 1 X spot monitor output, TVI and CVI max 2MP, iOS &amp; Android</t>
  </si>
  <si>
    <t>HRD-842-12TB</t>
  </si>
  <si>
    <t>Wisenet HD+ DVR, 12TB, AHD, TVI, CVI, CVBS DVR 8CH, 4MP AHD 120 fps  / 1080p 240 fps recording, 64Mbps throughput, 4 internal HDD, 2 e-SATA, 8CH audio input/ 1CH audio output, coaxial control, HDMI/VGA video output, 1 X spot monitor output, TVI and CVI max 2MP, iOS &amp; Android</t>
  </si>
  <si>
    <t>HRD-842-16TB</t>
  </si>
  <si>
    <t>Wisenet HD+ DVR, 16TB, AHD, TVI, CVI, CVBS DVR 8CH, 4MP AHD 120 fps  / 1080p 240 fps recording, 64Mbps throughput, 4 internal HDD, 2 e-SATA, 8CH audio input/ 1CH audio output, coaxial control, HDMI/VGA video output, 1 X spot monitor output, TVI and CVI max 2MP, iOS &amp; Android</t>
  </si>
  <si>
    <t>HRD-842-20TB</t>
  </si>
  <si>
    <t>Wisenet HD+ DVR, 20TB, AHD, TVI, CVI, CVBS DVR 8CH, 4MP AHD 120 fps  / 1080p 240 fps recording, 64Mbps throughput, 4 internal HDD, 2 e-SATA, 8CH audio input/ 1CH audio output, coaxial control, HDMI/VGA video output, 1 X spot monitor output, TVI and CVI max 2MP, iOS &amp; Android</t>
  </si>
  <si>
    <t>HRD-842-24TB</t>
  </si>
  <si>
    <t>Wisenet HD+ DVR, 24TB, AHD, TVI, CVI, CVBS DVR 8CH, 4MP AHD 120 fps  / 1080p 240 fps recording, 64Mbps throughput, 4 internal HDD, 2 e-SATA, 8CH audio input/ 1CH audio output, coaxial control, HDMI/VGA video output, 1 X spot monitor output, TVI and CVI max 2MP, iOS &amp; Android</t>
  </si>
  <si>
    <t>SNP-L6233RH</t>
  </si>
  <si>
    <t>Network 328.08ft (100m) IR PTZ camera, 2MP, Full HD(1080p) 30fps, H.264/MJPEG, Motorized 23x optical zoom, 100dB WDR, HLC, true D/N, 24VAC, IP66, IK10, Built-in -58°F (-50°C) Heater, Analytics</t>
  </si>
  <si>
    <t>Wisenet Q network outdoor IR PTZ camera, IR range for up to 328ft, 2MP, Full HD(1080p) 30fps, triple codec H.265/H.264/MJPEG with WiseStream II, 23x optical zoom (4.44 ~ 102.2mm) (61.8º ~ 3.08º), 120dB WDR, HLC, true D/N, 24VAC / HPoE, IP66, IK10, Built-in -58°F (-50°C) Heater (24VAC only)</t>
  </si>
  <si>
    <t>SNP-6320RH</t>
  </si>
  <si>
    <t>Network 492ft (150m) IR PTZ camera, 2MP, Full HD(1080p) 60fps, H.264/MJPEG, Motorized 32x optical zoom, 120dB WDR, HLC, auto tracking, true D/N, 24VAC, IP66, IK10, Built-in -58°F (-50°C) Heater, Analytics</t>
  </si>
  <si>
    <t>XNP-6370RH</t>
  </si>
  <si>
    <t>2MP IR 37x PTZ</t>
  </si>
  <si>
    <t>Wisenet X, network IR PTZ camera with 1/1.9" sensor, IR range for up to 1148', 2MP, Full HD(1080p) @60fps, H.265/H.264/MJPEG, 37x optical zoom, 120dB WDR, auto tracking, true D/N, 24VAC, IP66, IK10, Built-in -58°F (-50°C) Heater, Analytics</t>
  </si>
  <si>
    <t>Wisenet X powered by Wisenet 5 network outdoor PTZ camera, 2MP, Full HD(1080p) @ 60fps, 55X optical zoom lens (4.75mm ~ 261.4mm) (58.6º ~ 1.23º), Pan: 360° endless. Tilt: -5°~ 185°, triple codec H.265/H.264/MJPEG with WiseStream II technology, 120dB WDR, built-in IR 1640ft (500m),  USB port for easy installation, advanced video analytics and sound classification, true D/N, dual SD card, HLC, defog (optical) DIS(Gyro),24VAC/HPoE, IP66/IK10, -58°F ~ +131°F W/ 24VAC power supply</t>
  </si>
  <si>
    <t>SNP-6321</t>
  </si>
  <si>
    <t>Wisenet III Network PTZ camera, 2MP, Full HD(1080p) 60fps, H.264/MJPEG, Optical Zoom Lens 32x (4.44-142.6mm), 120dB WDR, true D/N,700°/sec Pan, SD/SDHC/SDXC, 24VAC/PoE, Analytics</t>
  </si>
  <si>
    <t>SNB-J-6010B</t>
  </si>
  <si>
    <t>2MP Pinhole Door jamb Camera</t>
  </si>
  <si>
    <t>Wisenet III Network Pinhole camera with Door Jamb Housing, 2MP, Full HD(1080p) 30fps, H.264/MJPEG, f4.6mm/71° view angle, 120dB WDR, electrical D/N, analog output, 2 Way Audio, micro SD/SDHC, 12VDC/PoE, +14°F ~ 131°F , Analytics, , 
8 Meter Cable Length</t>
  </si>
  <si>
    <t>XNB-6001+SLA-T4680D</t>
  </si>
  <si>
    <t>SNB-6010B</t>
  </si>
  <si>
    <t>2MP Pinhole Camera</t>
  </si>
  <si>
    <t>Wisenet III Network Pinhole camera, 2MP, Full HD(1080p) 30fps, H.264/MJPEG, f4.6mm/71° view angle, 120dB WDR, electrical D/N, micro SD/SDHC, Bi-Directional Audio, 12VDC/PoE, +14°F ~ 131°F , Analytics</t>
  </si>
  <si>
    <t>XNB-6001 + SLA-T4680</t>
  </si>
  <si>
    <t>LNV-6011R</t>
  </si>
  <si>
    <t>L series outdoor vandal dome camera, 2MP @ 30fps,3mm fixed focal lens (102°), Double codec H.264/MJPEG, Wisestream II, 120dB WDR, IR LEDs, hallway view, SD card, IP66, IK10, PoE</t>
  </si>
  <si>
    <t>L series outdoor vandal dome camera, 2MP @ 30fps,3mm fixed focal lens (102°), Double codec H.264/MJPEG, Wisestream II, 120dB WDR, IR LEDs, hallway view, SD card, IP66, IK10, PoE, White</t>
  </si>
  <si>
    <t>QND-6010R</t>
  </si>
  <si>
    <t xml:space="preserve">Wisenet Q network indoor dome camera, 2MP @30fps, 2.8mm fixed focal lens (110°), triple codec H.265/H.264/MJPEG with Wisestream, 120dB WDR,  IR LEDs range 65', defocus detection, hallway View, one way audio and SD card, PoE/12VDC, </t>
  </si>
  <si>
    <t>Wisenet Q network indoor dome camera, 2MP @ 30fps, 2.8mm fixed focal lens (113°), triple codec H.265/H.264/MJPEG with Wisestream II, 120dB WDR, IR LEDs range 65', defocus detection, hallway View, one way audio and SD card, video analytics, CVBS, open platform, PoE/12VDC, white color</t>
  </si>
  <si>
    <t>QNV-6010R</t>
  </si>
  <si>
    <t xml:space="preserve">Wisenet Q network outdoor vandal dome camera, 2MP @30fps, 2.8mm fixed focal lens (110°), triple codec H.265/H.264/MJPEG with Wisestream, 120dB WDR,  IR LEDs range 65', defocus detection, hallway View, one way audio and SD card. IP66, IK10, PoE/12VDC, </t>
  </si>
  <si>
    <t>Wisenet Q network outdoor vandal dome camera, 2MP @ 30fps, 2.8mm fixed focal lens (113°), triple codec H.265/H.264/MJPEG with Wisestream II, 120dB WDR, IR LEDs range 65', defocus detection, hallway View, one way audio and SD card, video analytics, CVBS, open platform, IP66, IK10, PoE/12VDC, white color</t>
  </si>
  <si>
    <t>QNV-6070R</t>
  </si>
  <si>
    <t xml:space="preserve">Wisenet Q network outdoor vandal dome camera, 2MP @30fps, vari-focal lens 4.3x (2.8 ~ 12.0mm) (103.8°~32.4°), triple codec H.265/H.264/MJPEG with Wisestream, 120dB WDR,  IR LEDs range 98', defocus detection, hallway View, one way audio and SD card. IP66, IK10, PoE/12VDC, </t>
  </si>
  <si>
    <t>Wisenet Q network outdoor vandal dome camera, 2MP @ 30fps, motorized vari-focal lens 3.1x (3.2 ~ 10.0mm) (109°~33°), triple codec H.265/H.264/MJPEG with Wisestream II, 120dB WDR, IR LEDs range 98', defocus detection, hallway View, one way audio and SD card, video analytics, CVBS, open platform, IP66, IK10, PoE/12VDC, white color</t>
  </si>
  <si>
    <t>QNO-6010R</t>
  </si>
  <si>
    <t xml:space="preserve">Wisenet Q network outdoor vandal bullet camera, 2MP @30fps, 2.8mm fixed focal lens (116°), triple codec H.265/H.264/MJPEG with Wisestream, 120dB WDR,  IR LEDs range 65', defocus detection, hallway View, one way audio and SD card. IP66, IK10, PoE/12VDC, </t>
  </si>
  <si>
    <t>Wisenet Q network outdoor vandal bullet camera, 2MP @ 30fps, 2.8mm fixed focal lens (113°), triple codec H.265/H.264/MJPEG with Wisestream II, 120dB WDR, IR LEDs range 65', defocus detection, hallway View, one way audio and SD card, video analytics, CVBS, open platform, IP66, IK10, PoE/12VDC</t>
  </si>
  <si>
    <t>QNO-6070R</t>
  </si>
  <si>
    <t xml:space="preserve">Wisenet Q network outdoor vandal bullet camera, 2MP @30fps, vari-focal lens 4.3x (2.8 ~ 12.0mm) (103.8°~32.4°), triple codec H.265/H.264/MJPEG with Wisestream, 120dB WDR,  IR LEDs range 98', defocus detection, hallway View, one way audio and SD card. IP66, IK10, PoE/12VDC, </t>
  </si>
  <si>
    <t>Wisenet Q network outdoor vandal bullet camera, 2MP @ 30fps, motorized vari-focal lens 3.1x (3.2 ~ 10.0mm) (109°~33°), triple codec H.265/H.264/MJPEG with Wisestream II, 120dB WDR, IR LEDs range 98', defocus detection, hallway View, one way audio and SD card, video analytics, CVBS, open platform, IP66, IK10, PoE/12VDC</t>
  </si>
  <si>
    <t>SNV-8080</t>
  </si>
  <si>
    <t>5MP Vandal Dome</t>
    <phoneticPr fontId="0" type="noConversion"/>
  </si>
  <si>
    <t>Network vandal dome camera, 5MP 20fps, Full HD(1080p) 30fps, H.264/MJPEG, f3.6-9.4mm Motorized Lens simple focus, 60dB DWDR, true D/N, Micro SD/SDHC/SDXC, 12VDC/24VAC/PoE, IP66, IK10, -40°C ~ +55°C (-40°F ~ +131°F)</t>
  </si>
  <si>
    <t>SNV-8081R</t>
  </si>
  <si>
    <t>5MP IR Vandal Dome</t>
  </si>
  <si>
    <t>Network IR vandal dome camera, 5MP 30fps, triple codec H.265/H.264/MJPEG, f3.9-9.4mm Motorized Lens simple focus, 120dB WDR, true D/N, Micro SD/SDHC/SDXC, 12VDC/24VAC/PoE, IP66, IK10, -40°C ~ +55°C (-40°F ~ +131°F), hallway view</t>
  </si>
  <si>
    <t>SNB-9000</t>
  </si>
  <si>
    <t>12M, 4K Box</t>
    <phoneticPr fontId="0" type="noConversion"/>
  </si>
  <si>
    <t>Network box camera, 20fps @ 12MP, 30fps @ 4K(8M), H.264/MJPEG, simple focus, DC-iris Compatible, 60dB DWDR, true D/N, Micro SD/SDHC/SDXC, 12VDC/24VAC/PoE</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</si>
  <si>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</si>
  <si>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SNB-B-6024B</t>
  </si>
  <si>
    <t>SNB-6011B * 1, 2MP Network Covert camera in 8Meter Cable Length
SBU-100 * 1 or SBU-200*1, ATM Bracket Mount (Aluminum Frame)</t>
  </si>
  <si>
    <t>SNV-7084R</t>
  </si>
  <si>
    <t>3MP IR Vandal Dome</t>
    <phoneticPr fontId="0" type="noConversion"/>
  </si>
  <si>
    <t>Wisenet III Network IR vandal dome camera, 3MP 30fps, Full HD(1080p) @ 60fps, P-Iris Motorized simple focus Lens 2.8x (3-8.5mm), H.264/MJPEG, 120dB WDR, true D/N, SD/SDHC/SDXC, 12VDC/24VAC/PoE, IP66, IK10, -40°C ~ +55°C (-40°F ~ +131°F) Powered By 24VAC Only</t>
  </si>
  <si>
    <t>SND-7084R</t>
  </si>
  <si>
    <t>3MP IR Dome</t>
  </si>
  <si>
    <t>Wisenet III Network IR dome camera, 3MP 30fps, Full HD(1080p) @ 60fps, P-Iris Motorized simple focus 2.8x (3-8.5mm), H.264/MJPEG, 120dB WDR, true D/N, SD/SDHC/SDXC, Built-in Mic, IK08, 12VDC/PoE</t>
  </si>
  <si>
    <t>QNO-6030R</t>
  </si>
  <si>
    <t xml:space="preserve">Wisenet Q network outdoor vandal bullet camera, 2MP @30fps, 6mm fixed focal lens (52.54°), triple codec H.265/H.264/MJPEG with Wisestream, 120dB WDR,  IR LEDs range 98', defocus detection, hallway View, one way audio and SD card. IP66, IK10, PoE/12VDC, </t>
  </si>
  <si>
    <t>QNV-6020R</t>
  </si>
  <si>
    <t xml:space="preserve">Wisenet Q network outdoor vandal dome camera, 2MP @30fps, 3.6mm fixed focal lens (86.48°), triple codec H.265/H.264/MJPEG with Wisestream, 120dB WDR,  IR LEDs range 82', defocus detection, hallway View, one way audio and SD card. IP66, IK10, PoE/12VDC, </t>
  </si>
  <si>
    <t>LNO-6021R</t>
  </si>
  <si>
    <t>L series outdoor bullet camera, 2MP @ 30fps,4mm fixed focal lens (80°), Double codec H.264/MJPEG, Wisestream II, 120dB WDR, IR LEDs, hallway view, SD card, IP66, PoE</t>
  </si>
  <si>
    <t>SNV-L6083R</t>
  </si>
  <si>
    <t>Wisenet Lite Network IR vandal dome camera, 2MP, Full HD(1080p) 30fps, H.264/MJPEG, Vari-Focal 4.3x (2.8-12mm) Lens, hallway View, 60dB DWDR, true D/N, 3-Axis Gimbal, Micro SD/SDHC, IP66, IK10, -22F</t>
  </si>
  <si>
    <t>SNO-L6013R</t>
  </si>
  <si>
    <t xml:space="preserve">2MP IR Bullet </t>
  </si>
  <si>
    <t>Wisenet Lite Network IR Bullet camera, 2MP, Full HD(1080p) 30fps, H.264/MJPEG, f3.6mm Fixed Lens, hallway View, 60dB DWDR, true D/N, Micro SD/SDHC, IP66</t>
  </si>
  <si>
    <t>SNZ-6320</t>
  </si>
  <si>
    <t>Wisenet III Network Zoom Box camera, 2MP, Full HD(1080p) 60fps, Zoom Lens 32x (4.42-142.6mm), H.264/MJPEG, 120dB WDR, Analytics, true D/N, 12VDC/PoE</t>
  </si>
  <si>
    <t>SNB-6005</t>
  </si>
  <si>
    <t>Wisenet III Network Box camera, 1/2" Super Low Light, 0.03Lux (1/30sec, F1.2, 50IRE), 2MP, Full HD(1080p), H.264/MJPEG, simple focus, 120dB WDR, true D/N, SD/SDHC/SDXC, 12VDC/24AC/PoE</t>
  </si>
  <si>
    <t>SNP-L6233</t>
    <phoneticPr fontId="0" type="noConversion"/>
  </si>
  <si>
    <t>Wisenet Lite Network PTZ camera, 2MP, Full HD(1080p) 30fps, H.264/MJPEG, Optical Zoom Lens 23x (4.44-102.1mm), 100dB WDR, true D/N, 500°/sec Pan, SD/SDHC/SDXC, 24VAC/PoE+, Analytics</t>
  </si>
  <si>
    <t>SNP-L6233H</t>
    <phoneticPr fontId="0" type="noConversion"/>
  </si>
  <si>
    <t>Wisenet Lite Network PTZ camera, 2MP, Full HD(1080p) 30fps, H.264/MJPEG, Optical Zoom Lens 23x (4.44-102.1mm), 100dB WDR, true D/N, 500°/sec Pan, SD/SDHC/SDXC, 24VAC/PoE+, Analytics, IP66, IK10, Heater on -58°F 24VAC, Analytics</t>
  </si>
  <si>
    <t>SNV-5084</t>
  </si>
  <si>
    <t>1.3MP Vandal Dome</t>
  </si>
  <si>
    <t>Wisenet III Network vandal dome camera, 1.3MP, HD(720p), Motorized simple focus Lens 2.8x (3-8.5mm), H.264/MJPEG, 130dB WDR, true D/N, SD/SDHC/SDXC, 12VDC/24VAC/PoE, IP66, IK10, Built-in -40°F PoE Heater</t>
  </si>
  <si>
    <t>SNV-L5083R</t>
  </si>
  <si>
    <t>1.3MP IR Vandal Dome</t>
  </si>
  <si>
    <t>Wisenet Lite Network IR vandal dome camera, 1.3MP, HD(720p) 30fps, H.264/MJPEG, Vari-Focal 4.3x (2.8-12mm) Lens, hallway View, 60dB DWDR, true D/N, 3-Axis Gimbal, Micro SD/SDHC, IP66, IK10, -22F</t>
  </si>
  <si>
    <t>SNO-5084R</t>
  </si>
  <si>
    <t>1.3MP IR Bullet</t>
  </si>
  <si>
    <t>Wisenet III Network IR Bullet camera, 1.3MP, HD(720p), Motorized Lens 2.8x (3-8.5mm), H.264/MJPEG, 130dB WDR, true D/N, SD/SDHC/SDXC, 12VDC/24VAC/PoE, IP66, IK10, Built-in -22°F (-30°C) Heater by PoE/DC/AC</t>
  </si>
  <si>
    <t>SNP-5430H</t>
  </si>
  <si>
    <t>1.3MP 43x PTZ</t>
  </si>
  <si>
    <t>Network PTZ camera, 1.3MP, HD(720p) 60fps, H.264/MJPEG, Optical Zoom Lens 43x (3.5-150.5mm), 120dB WDR, true D/N, HLC, auto tracking, 700°/sec Pan, SD/SDHC/SDXC, 24VAC/PoE+, IP66, IK10, Heater on -58°F 24VAC or -22°F PoE+, Analytics</t>
  </si>
  <si>
    <t>SNP-5321</t>
  </si>
  <si>
    <t>1.3MP 32x PTZ</t>
  </si>
  <si>
    <t>Wisenet III Network PTZ camera, 1.3MP, HD(720p) 60fps, H.264/MJPEG, Optical Zoom Lens 32x (4.44-142.8mm), 120dB WDR, true D/N, 700°/sec Pan, SD/SDHC/SDXC, 24VAC/PoE+, Analytics</t>
  </si>
  <si>
    <t>HCO-7070R</t>
  </si>
  <si>
    <r>
      <t xml:space="preserve">Wisenet HD+ 4MP IR bullet camera, AHD or CVBS formats are available, manual vari-focal Lens (3.1X) (3.2-10mm), true D/N, 24VAC/12VDC, IR distance 98 feet, IP66/IK10. </t>
    </r>
    <r>
      <rPr>
        <sz val="12"/>
        <color indexed="10"/>
        <rFont val="Arial"/>
        <family val="2"/>
      </rPr>
      <t xml:space="preserve">Not compatible with new Pentabrid recorders (HRX-xxxx) </t>
    </r>
  </si>
  <si>
    <r>
      <t xml:space="preserve">Wisenet HD+ 4MP IR bullet camera, AHD or CVBS formats are available, manual vari-focal Lens (3.1X) (3.2-10mm), true D/N, 24VAC/12VDC, IR distance 98 feet, IP66/IK10. </t>
    </r>
    <r>
      <rPr>
        <sz val="12"/>
        <color indexed="10"/>
        <rFont val="Arial"/>
        <family val="2"/>
      </rPr>
      <t xml:space="preserve"> </t>
    </r>
  </si>
  <si>
    <t>HCO-7020R</t>
  </si>
  <si>
    <r>
      <t xml:space="preserve">Wisenet HD+ 4MP IR bullet camera, AHD or CVBS formats are available, 4.0 mm fixed lens, true D/N, 12VDC, IR distance 82 feet, IP66/IK10. </t>
    </r>
    <r>
      <rPr>
        <sz val="12"/>
        <color indexed="10"/>
        <rFont val="Arial"/>
        <family val="2"/>
      </rPr>
      <t>Not compatible with new Pentabrid recorders (HRX-xxxx)</t>
    </r>
  </si>
  <si>
    <t>HCV-7020R</t>
  </si>
  <si>
    <r>
      <t xml:space="preserve">Wisenet HD+ 4MP IR outdoor dome camera, AHD or CVBS formats are available, 4.0 mm fixed lens, true D/N, 12VDC, IR distance 82 feet, IP66/IK10. </t>
    </r>
    <r>
      <rPr>
        <sz val="12"/>
        <color indexed="10"/>
        <rFont val="Arial"/>
        <family val="2"/>
      </rPr>
      <t>Not compatible with new Pentabrid recorders (HRX-xxxx)</t>
    </r>
  </si>
  <si>
    <t>HCD-7010R</t>
  </si>
  <si>
    <r>
      <t xml:space="preserve">Wisenet HD+ 4MP IR indoor dome camera, AHD or CVBS formats are available, 2.8 mm fixed lens, true D/N, 12VDC, IR distance 65 feet. </t>
    </r>
    <r>
      <rPr>
        <sz val="12"/>
        <color indexed="10"/>
        <rFont val="Arial"/>
        <family val="2"/>
      </rPr>
      <t>Not compatible with new Pentabrid recorders (HRX-xxxx)</t>
    </r>
  </si>
  <si>
    <t>HCD-7020R</t>
  </si>
  <si>
    <r>
      <t xml:space="preserve">Wisenet HD+ 4MP IR indoor dome camera, AHD or CVBS formats are available, 4.0 mm fixed lens, true D/N, 12VDC, IR distance 82 feet. </t>
    </r>
    <r>
      <rPr>
        <sz val="12"/>
        <color indexed="10"/>
        <rFont val="Arial"/>
        <family val="2"/>
      </rPr>
      <t>Not compatible with new Pentabrid recorders (HRX-xxxx)</t>
    </r>
  </si>
  <si>
    <t>SCO-6083R</t>
  </si>
  <si>
    <t>Wisenet HD+ 2MP, Full HD(1080p) 30fps IR bullet camera, 1/2.9" 2M CMOS, vari-focal Lens (4.3X) (2.8-12mm), 60dB DWDR, Coaxial Control, true D/N, 24VAC/12VDC, IR distance 98.43 feet, IP66 IK10</t>
  </si>
  <si>
    <t>SLA-2812DN</t>
  </si>
  <si>
    <t>Lens, 1/3" DC, Vari-focal (2.8-12mm), Auto Iris, CS-Mount</t>
  </si>
  <si>
    <t>SNV-L6014RM</t>
  </si>
  <si>
    <t>Wisenet Lite Mobile Network IR vandal dome camera, 2MP, Full HD(1080p) 30fps, H.264/MJPEG, Fixed focal Lens 3.6mm, Built in Mic, M12 Network connectors (M12 connector to RJ-45 adaptor is not included), hallway View, 60dB DWDR, true D/N, Micro SD/SDHC, IP66, IK10, -22F  IR, IK10, IP66.</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</si>
  <si>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</si>
  <si>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SPN-10080P</t>
  </si>
  <si>
    <t>Mobile 8 ch switch (RJ45)</t>
  </si>
  <si>
    <t>Mobile PoE switch 8 ports (RJ-45) + 2 uplink ports (RJ-45), PoE budget 64W, fan less design, 9-36VDC, -40°F ~ +167°F</t>
  </si>
  <si>
    <t>SPN-10080PM</t>
  </si>
  <si>
    <t>Mobile 8 ch switch (M12)</t>
  </si>
  <si>
    <t>Mobile PoE switch 8 ports (M12 D-Code) + 2 uplink ports (M12 A-Code), PoE budget 64W, fan less design, 9-36VDC, -40°F ~ +167°F</t>
  </si>
  <si>
    <t>TRM-1610S</t>
  </si>
  <si>
    <t>Mobile NVR (RJ45)</t>
  </si>
  <si>
    <t>Mobile NVR, no HDD, 16 Channel PoE (only 4 PoE ports (RJ-45) is included with the TRM), PoE budget 32W, 128Mbps recording throughput, triple codec support H.265, H.264, MJPEG, HDMI/VGA support, SUNAPI support, ONVIF, and RTSP streams, RAID-1 support, 9 - 36VDC Input. Standard Includes GPS Module, Control Box, I/O Box, built-in Wi-Fi, fan less design, -40°F ~ +158°F (using industrial SSD drives), two PoE switches SPN-10080P (8 ch PoE with RJ-45) x2 are needed to use all 16 channels.</t>
  </si>
  <si>
    <t>TRM-1610S-1TB</t>
  </si>
  <si>
    <t>Mobile NVR, 1TB HDD (2x 500GB), 16 Channel PoE (only 4 PoE ports (RJ-45) is included with the TRM), PoE budget 32W, 128Mbps recording throughput, triple codec support H.265, H.264, MJPEG, HDMI/VGA support, SUNAPI support, ONVIF, and RTSP streams, RAID-1 support, 9 - 36VDC Input. Standard Includes GPS Module, Control Box, I/O Box, built-in Wi-Fi, fan less design, -40°F ~ +158°F (using industrial SSD drives),  two PoE switches SPN-10080P (8 ch PoE with RJ-45) x2 are needed to use all 16 channels</t>
  </si>
  <si>
    <t>TRM-1610S-2TB</t>
  </si>
  <si>
    <t>Mobile NVR, 2TB HDD (2x 1TB), 16 Channel PoE (only 4 PoE ports (RJ-45) is included with the TRM), PoE budget 32W, 128Mbps recording throughput, triple codec support H.265, H.264, MJPEG, HDMI/VGA support, SUNAPI support, ONVIF, and RTSP streams, RAID-1 support, 9 - 36VDC Input. Standard Includes GPS Module, Control Box, I/O Box, built-in Wi-Fi, fan less design, -40°F ~ +158°F (using industrial SSD drives), two PoE switches SPN-10080P (8 ch PoE with RJ-45) x2 are needed to use all 16 channels</t>
  </si>
  <si>
    <t>TRM-1610M</t>
  </si>
  <si>
    <t>Mobile NVR (M12)</t>
  </si>
  <si>
    <t>Mobile NVR, no HDD, 16 Channel PoE (only 4 PoE ports (M12) is included with the TRM), PoE budget 32W, 4x M12 D-Code, 128Mbps recording throughput, triple codec support H.265, H.264, MJPEG, HDMI/VGA support, SUNAPI support, ONVIF, and RTSP streams, RAID-1 support, 9 - 36VDC Input. Standard Includes GPS Module, Control Box, I/O Box, built-in Wi-Fi, fan less design, -40°F ~ +158°F (using industrial SSD drives), Two PoE switches SPN-10080PM (8 CH PoE with M12) x2 are needed to use all 16 channels</t>
  </si>
  <si>
    <t>TRM-1610M-1TB</t>
  </si>
  <si>
    <t>Mobile NVR, 1TB HDD (2x 500GB), 16 Channel PoE (only 4 PoE ports (M12) is included with the TRM), PoE budget 32W, 4x M12 D-Code, 128Mbps recording throughput, triple codec support H.265, H.264, MJPEG, HDMI/VGA support, SUNAPI support, ONVIF, and RTSP streams, RAID-1 support, 9 - 36VDC Input. Standard Includes GPS Module, Control Box, I/O Box, built-in Wi-Fi, fan less design, -40°F ~ +158°F (using industrial SSD drives), Two PoE switches SPN-10080PM (8 CH PoE with M12) x2 are needed to use all 16 channels</t>
  </si>
  <si>
    <t>TRM-1610M-2TB</t>
  </si>
  <si>
    <t>Mobile NVR, 2TB HDD (2x 1TB), 16 Channel PoE (only 4 PoE ports (M12) is included with the TRM), PoE budget 32W, 4x M12 D-Code, 128Mbps recording throughput, triple codec support H.265, H.264, MJPEG, HDMI/VGA support, SUNAPI support, ONVIF, and RTSP streams, RAID-1 support, 9 - 36VDC Input. Standard Includes GPS Module, Control Box, I/O Box, built-in Wi-Fi, fan less design, -40°F ~ +158°F (using industrial SSD drives), Two PoE switches SPN-10080PM (8 CH PoE with M12) x2 are needed to use all 16 channels</t>
  </si>
  <si>
    <t>TRM-810S</t>
  </si>
  <si>
    <t xml:space="preserve">Mobile NVR, no HDD, 8 Channels, 8 PoE ports (RJ-45) is included with the TRM, PoE budget 64W, 80Mbps recording throughput, triple codec support H.265, H.264, MJPEG, HDMI/VGA support, SUNAPI support, ONVIF, and RTSP streams, RAID-1 support, 9 - 36VDC Input. GPS, Control Box, I/O Box, built-in Wi-Fi, -13°F ~ +131°F </t>
  </si>
  <si>
    <t>TRM-810S-1TB</t>
  </si>
  <si>
    <t xml:space="preserve">Mobile NVR,1TB HDD (2x 500GB), 8 Channels, 8 PoE ports (RJ-45) is included with the TRM, PoE budget 64W, 80Mbps recording throughput, triple codec support H.265, H.264, MJPEG, HDMI/VGA support, SUNAPI support, ONVIF, and RTSP streams, RAID-1 support, 9 - 36VDC Input. GPS, Control Box, I/O Box, built-in Wi-Fi, -13°F ~ +131°F </t>
  </si>
  <si>
    <t>TRM-810S-2TB</t>
  </si>
  <si>
    <t xml:space="preserve">Mobile NVR, 2TB HDD (2x 1TB), 8 Channels, 8 PoE ports (RJ-45) is included with the TRM, PoE budget 64W, 80Mbps recording throughput, triple codec support H.265, H.264, MJPEG, HDMI/VGA support, SUNAPI support, ONVIF, and RTSP streams, RAID-1 support, 9 - 36VDC Input. GPS, Control Box, I/O Box, built-in Wi-Fi, -13°F ~ +131°F </t>
  </si>
  <si>
    <t>TRM-410S</t>
  </si>
  <si>
    <t xml:space="preserve">Mobile NVR, no HDD, 4 Channels, 4 PoE ports (RJ-45) is included with the TRM, PoE budget 32W, 50Mbps recording throughput, triple codec support H.265, H.264, MJPEG, HDMI/VGA support, SUNAPI support, ONVIF, and RTSP streams, 9 - 36VDC Input, GPS, Control Box, I/O Box, built-in Wi-Fi, -13°F ~ +131°F </t>
  </si>
  <si>
    <t>TRM-410S-1TB</t>
  </si>
  <si>
    <t xml:space="preserve">Mobile NVR, 1TB HDD (2x 500GB), 4 Channels, 4 PoE ports (RJ-45) is included with the TRM, PoE budget 32W, 50Mbps recording throughput, triple codec support H.265, H.264, MJPEG, HDMI/VGA support, SUNAPI support, ONVIF, and RTSP streams, 9 - 36VDC Input, GPS, Control Box, I/O Box, built-in Wi-Fi, -13°F ~ +131°F </t>
  </si>
  <si>
    <t>TRM-410S-2TB</t>
  </si>
  <si>
    <t xml:space="preserve">Mobile NVR, 2TB HDD (2x 1TB), 4 Channels, 4 PoE ports (RJ-45) is included with the TRM, PoE budget 32W, 50Mbps recording throughput, triple codec support H.265, H.264, MJPEG, HDMI/VGA support, SUNAPI support, ONVIF, and RTSP streams, 9 - 36VDC Input, GPS, Control Box, I/O Box, built-in Wi-Fi, -13°F ~ +131°F </t>
  </si>
  <si>
    <t>SPZ-NK110</t>
  </si>
  <si>
    <t>HDD Tray Kit</t>
  </si>
  <si>
    <t>QTY of 2 x HDD tray kit for the TRM-1610</t>
  </si>
  <si>
    <t>SMT-2151PVM</t>
  </si>
  <si>
    <t>21.5" IP PVM Monitor (Black)</t>
  </si>
  <si>
    <t>21.5" IP public view monitor,1080p (1920x1080), HDMI, VGA, Ethernet, 16:9 aspect ratio, Built-in speaker (2x2 W), VESA mountable (100 x 100mm / 200 x 100mm), black casing, face detection display for visual deterrent, customizable text overlay with pre-configured "recording in progress" OSD,  2MP IP camera built-in, 4.6mm fixed lens(73.8°H), 150dB WDR, H.265/H.264/MJPEG, WiseStream II compression technology, micro SD/SDHC/SDXC, bi-directional audio, hallway view mode</t>
  </si>
  <si>
    <t>SMT-2730PV (Not direct replacement)</t>
  </si>
  <si>
    <t>SMT-2152PVM</t>
  </si>
  <si>
    <t>21.5" IP PVM Monitor (White)</t>
  </si>
  <si>
    <t>21.5" IP public view monitor,1080p (1920x1080), HDMI, VGA, Ethernet, 16:9 aspect ratio, Built-in speaker (2x2 W), VESA mountable (100 x 100mm / 200 x 100mm), white casing, face detection display for visual deterrent, customizable text overlay with pre-configured "recording in progress" OSD,  2MP IP camera built-in, 4.6mm fixed lens(73.8°H), 150dB WDR, H.265/H.264/MJPEG, WiseStream II compression technology, micro SD/SDHC/SDXC, bi-directional audio, hallway view mode</t>
  </si>
  <si>
    <t>HCB-7000</t>
  </si>
  <si>
    <t xml:space="preserve">Wisenet HD+ 4MP box camera, AHD or CVBS formats are available, RS485 /Coaxial Control, true D/N, 24VAC/12VDC (Require 4MP or higher CS Mount Lens). Not compatible with new Pentabrid recorders (HRX-xxxx) </t>
  </si>
  <si>
    <t>Wisenet HD+ 4MP box camera, AHD or CVBS formats are available, RS485 /Coaxial Control, true D/N, 24VAC/12VDC (Require 4MP or higher CS Mount Lens)</t>
  </si>
  <si>
    <t>SMT-2702PVM</t>
  </si>
  <si>
    <t>27" IP PVM Monitor (White)</t>
  </si>
  <si>
    <t>27" IP public view monitor,1080p (1920x1080), HDMI, VGA, Ethernet, 16:9 aspect ratio, Built-in speaker (2x2 W), VESA mountable (100 x 100mm / 200 x 100mm), white casing, face detection display for visual deterrent, customizable text overlay with pre-configured "recording in progress" OSD,  2MP IP camera built-in, 4.6mm fixed lens(73.8°H), 150dB WDR, H.265/H.264/MJPEG, WiseStream II compression technology, micro SD/SDHC/SDXC, bi-directional audio, hallway view mode</t>
  </si>
  <si>
    <t>SBP-137WMW</t>
  </si>
  <si>
    <t>SMT-3232A</t>
  </si>
  <si>
    <t>32" LED Monitor, 1080p (1920x1080), DVI, HDMI, VGA, Component (CVBS  common), 16:9 aspect ratio, Built-in Speaker (10W X 1), VESA DPM Compatible (200x200mm)</t>
  </si>
  <si>
    <t>SHB-4300HP</t>
  </si>
  <si>
    <t xml:space="preserve">Camera - Analog </t>
  </si>
  <si>
    <t>SCO-5083R</t>
  </si>
  <si>
    <t>1280H Analog IR Bullet</t>
  </si>
  <si>
    <t>Analog IR Bullet camera, 1/3" 1.3MP CMOS, 1000TVL, Vari-focal Lens (3 -10mm), true D/N, 120dB WDR, Analytics, 24VAC/12VDC, IP66, IK10</t>
  </si>
  <si>
    <t>SCV-5082</t>
  </si>
  <si>
    <t>1280H Analog Vandal Dome</t>
  </si>
  <si>
    <t>Analog vandal dome camera, 1/3" 1.3MP CMOS, 1000TVL, Vari-focal Lens (3-10mm), true D/N, 24VAC/12VDC, IP66, IK10</t>
  </si>
  <si>
    <t>SNP-5321H</t>
  </si>
  <si>
    <t>Wisenet III Network PTZ camera, 1.3MP, HD(720p) 60fps, H.264/MJPEG, Optical Zoom Lens 32x (4.44-142.8mm), 120dB WDR, true D/N, 700°/sec Pan, SD/SDHC/SDXC, 24VAC/PoE+, IP66, IK10, Heater on -58°F 24VAC, Analytics</t>
  </si>
  <si>
    <t>SNP-6320</t>
  </si>
  <si>
    <t>Network PTZ camera, 2MP, Full HD(1080p) 60fps, H.264/MJPEG, Optical Zoom Lens 32x (4.44-142.6mm), 120dB WDR, true D/N, HLC, auto tracking, 700°/sec Pan, SD/SDHC/SDXC, 24VAC/PoE, Analytics</t>
  </si>
  <si>
    <t>SND-6011R</t>
  </si>
  <si>
    <t>Wisenet III Network IR dome camera, 2MP, Full HD(1080p), Fixed Lens(3.8mm), H.264/MJPEG, 120dB WDR, true D/N, SD/SDHC/SDXC, PoE</t>
  </si>
  <si>
    <t>SNO-6011R</t>
  </si>
  <si>
    <t>Wisenet III Network IR Bullet camera, 2MP, Full HD(1080p), Fixed Lens (3.8mm), H.264/MJPEG, 120dB WDR, true D/N, SD/SDHC/SDXC, PoE, IP66</t>
  </si>
  <si>
    <t>SNO-6084R</t>
  </si>
  <si>
    <t>Wisenet III Network IR Bullet camera, 2MP, Full HD(1080p), Motorized Lens 2.8x (3-8.5mm), H.264/MJPEG, 120dB WDR, true D/N, SD/SDHC/SDXC, 12VDC/24VAC/PoE, IP66, IK10, Built-in -58°F 24VAC Heater</t>
  </si>
  <si>
    <t>SNV-6012M</t>
  </si>
  <si>
    <t>Wisenet III Network Mobile dome camera, 2MP 1080p HD vandal-Resistant, 60fps@1080p Full HD, 120dB WDR, Electrical D/N, SD/SDHC/SDXC memory slot, IP66, PoE, M12 connector, EN50155 &amp; EN50121 (vibration rating)</t>
  </si>
  <si>
    <t>SNO-7084R</t>
  </si>
  <si>
    <t>3MP IR Bullet</t>
  </si>
  <si>
    <t>Wisenet III Network IR Bullet camera, 3MP 30fps, Full HD(1080p) @ 60fps, P-Iris Motorized Lens 2.8x (3-8.5mm), H.264/MJPEG, 120dB WDR, true D/N, SD/SDHC/SDXC, 12VDC/24VAC/PoE, IP66, IK10, Built-in -58°F Heater Powered By 24VAC Only</t>
  </si>
  <si>
    <t>SNF-8010VM</t>
  </si>
  <si>
    <t>Network vandal fisheye dome camera, 5MP 20fps, Full HD(1080p), 180°/360°, De-warping on camera, true D/N, BLC, H.264/MJPEG, SD/SDHC/SDXC, 12VDC/PoE, IP66, IK10, M12 Connector Out, RJ45 to M12 Adapter is Included, EN50155, -13°F(-25°C)</t>
  </si>
  <si>
    <t>XNF-8010RV (outdoor)</t>
  </si>
  <si>
    <t>WAVE- Client</t>
  </si>
  <si>
    <t>WWT-5301</t>
  </si>
  <si>
    <t>WAVE client</t>
  </si>
  <si>
    <t>Wisenet WAVE Client Workstation,  Access on-site or remote Wisenet WAVE recorder, Wisenet WAVE pre-installed, Intel Core i5, 8GB RAM, 256GB SSD OS drive, Windows 10 IoT Enterprise, (2) HDMI and (1) DVI output, Dual GbE NICs, Keyboard and mouse included</t>
  </si>
  <si>
    <t>WWT-5301L</t>
  </si>
  <si>
    <t>Wisenet WAVE Client Workstation,  Access on-site or remote Wisenet WAVE recorder, Wisenet WAVE pre-installed, Intel Core i5, 8GB RAM, 256GB SSD OS drive, Linux Ubuntu 16.04 LTS, (2) HDMI and (1) DVI output, Dual GbE NICs, Keyboard and mouse included</t>
  </si>
  <si>
    <t>Replacement will be available at a later time</t>
  </si>
  <si>
    <t>WRT-3301-4TB</t>
  </si>
  <si>
    <t>Mini-tower form factor Wisenet WAVE Network Video Recorder with 4 Professional licenses, Wisenet WAVE pre-installed, 4TB raw, 170 Mbps recording B/W, 4 HDD Bay (3.5"), Intel Core i3, 4GB RAM, 64GB SSD OS drive, Windows 10 IoT Enterprise, (2) HDMI and (1) DVI output, Dual GbE NICs, Keyboard and mouse included</t>
  </si>
  <si>
    <t>WRT-3301L-4TB</t>
  </si>
  <si>
    <t>Mini-tower form factor Wisenet WAVE Network Video Recorder with 4 Professional licenses, Wisenet WAVE pre-installed, 4TB raw, 170 Mbps recording B/W, 4 HDD Bay (3.5"), Intel Core i3, 4GB RAM, 64GB SSD OS drive, Linux Ubuntu 16.04 LTS, (2) HDMI and (1) DVI output, Dual GbE NICs, Keyboard and mouse included</t>
  </si>
  <si>
    <t>WRT-3301-8TB</t>
  </si>
  <si>
    <t>Mini-tower form factor Wisenet WAVE Network Video Recorder with 4 Professional licenses, Wisenet WAVE pre-installed, 8TB raw, 170 Mbps recording B/W, 4 HDD Bay (3.5"), Intel Core i3, 4GB RAM, 64GB SSD OS drive, Windows 10 IoT Enterprise, (2) HDMI and (1) DVI output, Dual GbE NICs, Keyboard and mouse included</t>
  </si>
  <si>
    <t>WRT-3301L-8TB</t>
  </si>
  <si>
    <t>Mini-tower form factor Wisenet WAVE Network Video Recorder with 4 Professional licenses, Wisenet WAVE pre-installed, 8TB raw, 170 Mbps recording B/W, 4 HDD Bay (3.5"), Intel Core i3, 4GB RAM, 64GB SSD OS drive, Linux Ubuntu 16.04 LTS, (2) HDMI and (1) DVI output, Dual GbE NICs, Keyboard and mouse included</t>
  </si>
  <si>
    <t>WRT-3301-12TB</t>
  </si>
  <si>
    <t>Mini-tower form factor Wisenet WAVE Network Video Recorder with 4 Professional licenses, Wisenet WAVE pre-installed, 12TB raw, 170 Mbps recording B/W, 4 HDD Bay (3.5"), Intel Core i3, 4GB RAM, 64GB SSD OS drive, Windows 10 IoT Enterprise, (2) HDMI and (1) DVI output, Dual GbE NICs, Keyboard and mouse included</t>
  </si>
  <si>
    <t>WRT-3301-16TB</t>
  </si>
  <si>
    <t>Mini-tower form factor Wisenet WAVE Network Video Recorder with 4 Professional licenses, Wisenet WAVE pre-installed, 16TB raw, 170 Mbps recording B/W, 4 HDD Bay (3.5"), Intel Core i3, 4GB RAM, 64GB SSD OS drive, Windows 10 IoT Enterprise, (2) HDMI and (1) DVI output, Dual GbE NICs, Keyboard and mouse included</t>
  </si>
  <si>
    <t>WRT-3301L-16TB</t>
  </si>
  <si>
    <t>Mini-tower form factor Wisenet WAVE Network Video Recorder with 4 Professional licenses, Wisenet WAVE pre-installed, 16TB raw, 170 Mbps recording B/W, 4 HDD Bay (3.5"), Intel Core i3, 4GB RAM, 64GB SSD OS drive, Linux Ubuntu 16.04 LTS, (2) HDMI and (1) DVI output, Dual GbE NICs, Keyboard and mouse included</t>
  </si>
  <si>
    <t>WRT-5301-4TB</t>
  </si>
  <si>
    <t>Mini-tower form factor Wisenet WAVE Network Video Recorder with 4 Professional licenses, Wisenet WAVE pre-installed, 4TB raw, 470 Mbps recording B/W, 4 HDD Bay (3.5"), Intel Core i5, 8GB RAM, 256GB SSD OS drive, Windows 10 IoT Enterprise, (2) HDMI and (1) DVI output, Dual GbE NICs, Keyboard and mouse included</t>
  </si>
  <si>
    <t>WRT-5301L-4TB</t>
  </si>
  <si>
    <t>Mini-tower form factor Wisenet WAVE Network Video Recorder with 4 Professional licenses, Wisenet WAVE pre-installed, 4TB raw, 470 Mbps recording B/W, 4 HDD Bay (3.5"), Intel Core i5, 8GB RAM, 256GB SSD OS drive, Linux Ubuntu 16.04 LTS, (2) HDMI and (1) DVI output, Dual GbE NICs, Keyboard and mouse included</t>
  </si>
  <si>
    <t>WRT-5301-8TB</t>
  </si>
  <si>
    <t>Mini-tower form factor Wisenet WAVE Network Video Recorder with 4 Professional licenses, Wisenet WAVE pre-installed, 8TB raw, 470 Mbps recording B/W, 4 HDD Bay (3.5"), Intel Core i5, 8GB RAM, 256GB SSD OS drive, Windows 10 IoT Enterprise, (2) HDMI and (1) DVI output, Dual GbE NICs, Keyboard and mouse included</t>
  </si>
  <si>
    <t>WRT-5301L-8TB</t>
  </si>
  <si>
    <t>Mini-tower form factor Wisenet WAVE Network Video Recorder with 4 Professional licenses, Wisenet WAVE pre-installed, 8TB raw, 470 Mbps recording B/W, 4 HDD Bay (3.5"), Intel Core i5, 8GB RAM, 256GB SSD OS drive, Linux Ubuntu 16.04 LTS, (2) HDMI and (1) DVI output, Dual GbE NICs, Keyboard and mouse included</t>
  </si>
  <si>
    <t>WRT-5301-12TB</t>
  </si>
  <si>
    <t>Mini-tower form factor Wisenet WAVE Network Video Recorder with 4 Professional licenses, Wisenet WAVE pre-installed, 12TB raw, 470 Mbps recording B/W, 4 HDD Bay (3.5"), Intel Core i5, 8GB RAM, 256GB SSD OS drive, Windows 10 IoT Enterprise, (2) HDMI and (1) DVI output, Dual GbE NICs, Keyboard and mouse included</t>
  </si>
  <si>
    <t>WRT-5301-16TB</t>
  </si>
  <si>
    <t>Mini-tower form factor Wisenet WAVE Network Video Recorder with 4 Professional licenses, Wisenet WAVE pre-installed, 16TB raw, 470 Mbps recording B/W, 4 HDD Bay (3.5"), Intel Core i5, 8GB RAM, 256GB SSD OS drive, Windows 10 IoT Enterprise, (2) HDMI and (1) DVI output, Dual GbE NICs, Keyboard and mouse included</t>
  </si>
  <si>
    <t>WRT-5301L-16TB</t>
  </si>
  <si>
    <t>Mini-tower form factor Wisenet WAVE Network Video Recorder with 4 Professional licenses, Wisenet WAVE pre-installed, 16TB raw, 470 Mbps recording B/W, 4 HDD Bay (3.5"), Intel Core i5, 8GB RAM, 256GB SSD OS drive, Linux Ubuntu 16.04 LTS, (2) HDMI and (1) DVI output, Dual GbE NICs, Keyboard and mouse included</t>
  </si>
  <si>
    <t>WRT-5301-20TB</t>
  </si>
  <si>
    <t>Mini-tower form factor Wisenet WAVE Network Video Recorder with 4 Professional licenses, Wisenet WAVE pre-installed, 20TB raw, 470 Mbps recording B/W, 4 HDD Bay (3.5"), Intel Core i5, 8GB RAM, 256GB SSD OS drive, Windows 10 IoT Enterprise, (2) HDMI and (1) DVI output, Dual GbE NICs, Keyboard and mouse included</t>
  </si>
  <si>
    <t>WRT-5301-24TB</t>
  </si>
  <si>
    <t>Mini-tower form factor Wisenet WAVE Network Video Recorder with 4 Professional licenses, Wisenet WAVE pre-installed, 24TB raw, 470 Mbps recording B/W, 4 HDD Bay (3.5"), Intel Core i5, 8GB RAM, 256GB SSD OS drive, Windows 10 IoT Enterprise, (2) HDMI and (1) DVI output, Dual GbE NICs, Keyboard and mouse included</t>
  </si>
  <si>
    <t>WRT-5301L-24TB</t>
  </si>
  <si>
    <t>Mini-tower form factor Wisenet WAVE Network Video Recorder with 4 Professional licenses, Wisenet WAVE pre-installed, 24TB raw, 470 Mbps recording B/W, 4 HDD Bay (3.5"), Intel Core i5, 8GB RAM, 256GB SSD OS drive, Linux Ubuntu 16.04 LTS, (2) HDMI and (1) DVI output, Dual GbE NICs, Keyboard and mouse included</t>
  </si>
  <si>
    <t>WRT-5301-28TB</t>
  </si>
  <si>
    <t>Mini-tower form factor Wisenet WAVE Network Video Recorder with 4 Professional licenses, Wisenet WAVE pre-installed, 28TB raw, 470 Mbps recording B/W, 4 HDD Bay (3.5"), Intel Core i5, 8GB RAM, 256GB SSD OS drive, Windows 10 IoT Enterprise, (2) HDMI and (1) DVI output, Dual GbE NICs, Keyboard and mouse included</t>
  </si>
  <si>
    <t>WRT-5301-32TB</t>
  </si>
  <si>
    <t>Mini-tower form factor Wisenet WAVE Network Video Recorder with 4 Professional licenses, Wisenet WAVE pre-installed, 32TB raw, 470 Mbps recording B/W, 4 HDD Bay (3.5"), Intel Core i5, 8GB RAM, 256GB SSD OS drive, Windows 10 IoT Enterprise, (2) HDMI and (1) DVI output, Dual GbE NICs, Keyboard and mouse included</t>
  </si>
  <si>
    <t>WRT-5301L-32TB</t>
  </si>
  <si>
    <t>Mini-tower form factor Wisenet WAVE Network Video Recorder with 4 Professional licenses, Wisenet WAVE pre-installed, 32TB raw, 470 Mbps recording B/W, 4 HDD Bay (3.5"), Intel Core i5, 8GB RAM, 256GB SSD OS drive, Linux Ubuntu 16.04 LTS, (2) HDMI and (1) DVI output, Dual GbE NICs, Keyboard and mouse included</t>
  </si>
  <si>
    <t>TNO-6320EP-Z</t>
  </si>
  <si>
    <t>Explosion Proof Zoom Camera</t>
  </si>
  <si>
    <t>Explosion proof housing using the SNZ-6320 PoE Only (No Wiper), cLCus C1/D1 certification, -10°C ~ +55°C (+14°F ~ +131°F), IP66/IP67,IP68, "-Z" for cLCus C1/D1</t>
  </si>
  <si>
    <t>Explosion proof housing using the XNZ-6320 PoE Only (No Wiper), cLCus C1/D1 certification, -10°C ~ +55°C (+14°F ~ +131°F), IP66/IP67,IP68, "-Z" for cLCus C1/D1</t>
  </si>
  <si>
    <t>TNO-6320EP-C</t>
  </si>
  <si>
    <t xml:space="preserve">Explosion proof housing using the SNZ-6320 PoE Only (No Wiper), cLCus C1/D1 certification, -10°C ~ +55°C (+14°F ~ +131°F), IP66/IP67,IP68, "-C" for cLC CSA </t>
  </si>
  <si>
    <t xml:space="preserve">Explosion proof housing using the XNZ-6320 PoE Only (No Wiper), cLCus C1/D1 certification, -10°C ~ +55°C (+14°F ~ +131°F), IP66/IP67,IP68, "-C" for cLC CSA </t>
  </si>
  <si>
    <t>TNO-6320EP-M</t>
  </si>
  <si>
    <t>Explosion proof housing using the SNZ-6320 PoE Only (No Wiper), cLCus C1/D1 certification, -10°C ~ +55°C (+14°F ~ +131°F), IP66/IP67,IP68, "-M" for INMETRO</t>
  </si>
  <si>
    <t>Explosion proof housing using the XNZ-6320 PoE Only (No Wiper), cLCus C1/D1 certification, -10°C ~ +55°C (+14°F ~ +131°F), IP66/IP67,IP68, "-M" for INMETRO</t>
  </si>
  <si>
    <t>TNO-6320E1W-Z</t>
  </si>
  <si>
    <r>
      <t xml:space="preserve">Explosion proof housing using the SNZ-6320 24VAC Only  with wiper, cLCus C1/D1 certification, -40°C ~ +60°C (-40°F ~ +140°F), IP66/IP67,IP68, </t>
    </r>
    <r>
      <rPr>
        <b/>
        <sz val="12"/>
        <color indexed="10"/>
        <rFont val="Arial"/>
        <family val="2"/>
      </rPr>
      <t>"-Z" for cLCus C1/D1</t>
    </r>
  </si>
  <si>
    <t>Explosion proof housing using the XNZ-6320 24VAC Only  with wiper, cLCus C1/D1 certification, -40°C ~ +60°C (-40°F ~ +140°F), IP66/IP67,IP68, "-Z" for cLCus C1/D1</t>
  </si>
  <si>
    <t>TNO-6320E1W-C</t>
  </si>
  <si>
    <r>
      <t xml:space="preserve">Explosion proof housing using the SNZ-6320 24VAC Only  with wiper, cLCus C1/D1 certification, -40°C ~ +60°C (-40°F ~ +140°F), IP66/IP67,IP68, </t>
    </r>
    <r>
      <rPr>
        <b/>
        <sz val="12"/>
        <color indexed="10"/>
        <rFont val="Arial"/>
        <family val="2"/>
      </rPr>
      <t>"-C" for cLC CSA</t>
    </r>
  </si>
  <si>
    <t>TNO-6321E1W-C</t>
  </si>
  <si>
    <t>Explosion proof housing using the SNZ-6320 24VAC Only  with wiper, cLCus C1/D1 certification, -60°C ~ +40°C (-67°F ~ +104°F), IP66/IP67,IP68, "-C" for cLC CSA</t>
  </si>
  <si>
    <t>Explosion proof housing using the XNZ-6320 24VAC Only  with wiper, cLCus C1/D1 certification, -60°C ~ +40°C (-67°F ~ +104°F), IP66/IP67,IP68, "-C" for cLC CSA</t>
  </si>
  <si>
    <t>TNO-6320E1W-M</t>
  </si>
  <si>
    <r>
      <t>Explosion proof housing using the SNZ-6320 24VAC Only  with wiper, cLCus C1/D1 certification, -40°C ~ +60°C (-40°F ~ +140°F), IP66/IP67,IP68,</t>
    </r>
    <r>
      <rPr>
        <b/>
        <sz val="12"/>
        <color indexed="10"/>
        <rFont val="Arial"/>
        <family val="2"/>
      </rPr>
      <t xml:space="preserve"> "-M" for INMETRO c</t>
    </r>
  </si>
  <si>
    <t>Explosion proof housing using the XNZ-6320 24VAC Only  with wiper, cLCus C1/D1 certification, -40°C ~ +60°C (-40°F ~ +140°F), IP66/IP67,IP68, "-M" for INMETRO</t>
  </si>
  <si>
    <t>TNO-6320E2F-Z</t>
  </si>
  <si>
    <t>Explosion proof housing using the SNZ-6320 110VAC Only, Single Mode Fiber (No Wiper), cLCus C1/D1 certification, -40°C ~ +60°C (-40°F ~ +140°F), IP66/IP67,IP68, "-Z" for cLCus C1/D1</t>
  </si>
  <si>
    <t>Explosion proof housing using the XNZ-6320 110VAC Only, Single Mode Fiber (No Wiper), cLCus C1/D1 certification, -40°C ~ +60°C (-40°F ~ +140°F), IP66/IP67,IP68, "-Z" for cLCus C1/D1</t>
  </si>
  <si>
    <t>TNO-6320E2F-C</t>
  </si>
  <si>
    <t>Explosion proof housing using the SNZ-6320 110VAC Only, Single Mode Fiber (No Wiper), cLCus C1/D1 certification, -40°C ~ +60°C (-40°F ~ +140°F), IP66/IP67,IP68, "-C" for cLC CSA</t>
  </si>
  <si>
    <t>Explosion proof housing using the XNZ-6320 110VAC Only, Single Mode Fiber (No Wiper), cLCus C1/D1 certification, -40°C ~ +60°C (-40°F ~ +140°F), IP66/IP67,IP68, "-C" for cLC CSA</t>
  </si>
  <si>
    <t>TNO-6321E2F-C</t>
  </si>
  <si>
    <t>Explosion proof housing using the SNZ-6320 110VAC Only, Single Mode Fiber (No Wiper), cLCus C1/D1 certification, -60°C ~ +40°C (-67°F ~ +104°F), IP66/IP67,IP68, "-C" for cLC CSA</t>
  </si>
  <si>
    <t>Explosion proof housing using the XNZ-6320 110VAC Only, Single Mode Fiber (No Wiper), cLCus C1/D1 certification, -60°C ~ +40°C (-67°F ~ +104°F), IP66/IP67,IP68, "-C" for cLC CSA</t>
  </si>
  <si>
    <t>TNO-6320E2F-M</t>
  </si>
  <si>
    <t>Explosion proof housing using the SNZ-6320 110VAC Only, Single Mode Fiber (No Wiper), cLCus C1/D1 certification, -40°C ~ +60°C (-40°F ~ +140°F), IP66/IP67,IP68, "-M" for INMETRO</t>
  </si>
  <si>
    <t>Explosion proof housing using the XNZ-6320 110VAC Only, Single Mode Fiber (No Wiper), cLCus C1/D1 certification, -40°C ~ +60°C (-40°F ~ +140°F), IP66/IP67,IP68, "-M" for INMETRO</t>
  </si>
  <si>
    <t>TNO-6320E2WF-Z</t>
  </si>
  <si>
    <t>Explosion proof housing using the SNZ-6320 110VAC Only, Single Mode Fiber with Wiper, cLCus C1/D1 certification, -40°C ~ +60°C (-40°F ~ +140°F), IP66/IP67,IP68, "-Z" for cLCus C1/D1</t>
  </si>
  <si>
    <t>Explosion proof housing using the XNZ-6320 110VAC Only, Single Mode Fiber with Wiper, cLCus C1/D1 certification, -40°C ~ +60°C (-40°F ~ +140°F), IP66/IP67,IP68, "-Z" for cLCus C1/D1</t>
  </si>
  <si>
    <t>TNO-6320E2WF-C</t>
  </si>
  <si>
    <t xml:space="preserve">Explosion proof housing using the SNZ-6320 110VAC Only, Single Mode Fiber with Wiper, cLCus C1/D1 certification, -40°C ~ +60°C (-40°F ~ +140°F), IP66/IP67,IP68, "-C" for cLC CSA </t>
  </si>
  <si>
    <t xml:space="preserve">Explosion proof housing using the XNZ-6320 110VAC Only, Single Mode Fiber with Wiper, cLCus C1/D1 certification, -40°C ~ +60°C (-40°F ~ +140°F), IP66/IP67,IP68, "-C" for cLC CSA </t>
  </si>
  <si>
    <t>TNO-6321E2WF-C</t>
  </si>
  <si>
    <t xml:space="preserve">Explosion proof housing using the SNZ-6320 110VAC Only, Single Mode Fiber with Wiper, cLCus C1/D1 certification, -60°C ~ +40°C (-67°F ~ +104°F), IP66/IP67,IP68, "-C" for cLC CSA </t>
  </si>
  <si>
    <t xml:space="preserve">Explosion proof housing using the XNZ-6320 110VAC Only, Single Mode Fiber with Wiper, cLCus C1/D1 certification, -60°C ~ +40°C (-67°F ~ +104°F), IP66/IP67,IP68, "-C" for cLC CSA </t>
  </si>
  <si>
    <t>TNO-6320E2WF-M</t>
  </si>
  <si>
    <t xml:space="preserve">Explosion proof housing using the SNZ-6320 110VAC Only, Single Mode Fiber with Wiper, cLCus C1/D1 certification, -40°C ~ +60°C (-40°F ~ +140°F), IP66/IP67,IP68, "-M" for INMETRO </t>
  </si>
  <si>
    <t xml:space="preserve">Explosion proof housing using the XNZ-6320 110VAC Only, Single Mode Fiber with Wiper, cLCus C1/D1 certification, -40°C ~ +60°C (-40°F ~ +140°F), IP66/IP67,IP68, "-M" for INMETRO </t>
  </si>
  <si>
    <t>TNP-6320E2W-Z</t>
  </si>
  <si>
    <t>Explosion Proof PTZ Camera</t>
  </si>
  <si>
    <t>Explosion proof PTZ housing using the SNZ-6320 110VAC Only, with Wiper, cLCus C1/D1 certification, -40°C ~ +60°C (-40°F ~ +140°F), IP66/IP67, "-Z" for cLCus C1/D1</t>
  </si>
  <si>
    <t>TNP-6320E2W-C</t>
  </si>
  <si>
    <t xml:space="preserve">Explosion proof PTZ housing using the SNZ-6320 110VAC Only, with Wiper, cLCus C1/D1 certification, -40°C ~ +60°C (-40°F ~ +140°F), IP66/IP67, "-C" for cLC CSA </t>
  </si>
  <si>
    <t>TNP-6321E2W-C</t>
  </si>
  <si>
    <t xml:space="preserve">Explosion proof PTZ housing using the SNZ-6320 110VAC Only, with Wiper, cLCus C1/D1 certification, -60°C ~ +40°C (-67°F ~ +104°F), IP66/IP67, "-C" for cLC CSA </t>
  </si>
  <si>
    <t>TNP-6320E2W-M</t>
  </si>
  <si>
    <t xml:space="preserve">Explosion proof PTZ housing using the SNZ-6320 110VAC Only, with Wiper, cLCus C1/D1 certification, -40°C ~ +60°C (-40°F ~ +140°F), IP66/IP67, "-M" for INMETRO </t>
  </si>
  <si>
    <t>TNP-6320E2WF-Z</t>
  </si>
  <si>
    <t>Explosion proof PTZ housing using the SNZ-6320 110VAC Only, Single Mode Fiber with Wiper, cLCus C1/D1 certification, -40°C ~ +60°C (-40°F ~ +140°F), IP66/IP67, "-Z" for cLCus C1/D1</t>
  </si>
  <si>
    <t>TNP-6320E2WF-C</t>
  </si>
  <si>
    <t xml:space="preserve">Explosion proof PTZ housing using the SNZ-6320 110VAC Only, Single Mode Fiber with Wiper, cLCus C1/D1 certification, -40°C ~ +60°C (-40°F ~ +140°F), IP66/IP67, "-C" for cLC CSA </t>
  </si>
  <si>
    <t>TNP-6321E2WF-C</t>
  </si>
  <si>
    <t xml:space="preserve">Explosion proof PTZ housing using the SNZ-6320 110VAC Only, Single Mode Fiber with Wiper, cLCus C1/D1 certification, -60°C ~ +40°C (-67°F ~ +104°F), IP66/IP67, "-C" for cLC CSA </t>
  </si>
  <si>
    <t>TNP-6320E2WF-M</t>
  </si>
  <si>
    <t xml:space="preserve">Explosion proof PTZ housing using the SNZ-6320 110VAC Only, Single Mode Fiber with Wiper, cLCus C1/D1 certification, -40°C ~ +60°C (-40°F ~ +140°F), IP66/IP67, "-M" for INMETRO </t>
  </si>
  <si>
    <t>TNP-6320E1W-Z</t>
  </si>
  <si>
    <t>Explosion proof PTZ housing using the SNZ-6320 24VAC Only, with Wiper, cLCus C1/D1 certification, -40°C ~ +60°C (-40°F ~ +140°F), IP66/IP67, "-Z" for cLCus C1/D1</t>
  </si>
  <si>
    <t>TNP-6320E1W-C</t>
  </si>
  <si>
    <t xml:space="preserve">Explosion proof PTZ housing using the SNZ-6320 24VAC Only, with Wiper, cLCus C1/D1 certification, -40°C ~ +60°C (-40°F ~ +140°F), IP66/IP67, "-C" for cLC CSA </t>
  </si>
  <si>
    <t>TNP-6321E1W-C</t>
  </si>
  <si>
    <t xml:space="preserve">Explosion proof PTZ housing using the SNZ-6320 24VAC Only, with Wiper, cLCus C1/D1 certification, -60°C ~ +40°C (-67°F ~ +104°F), IP66/IP67, "-C" for cLC CSA </t>
  </si>
  <si>
    <t>TNP-6320E1W-M</t>
  </si>
  <si>
    <t xml:space="preserve">Explosion proof PTZ housing using the SNZ-6320 24VAC Only, with Wiper, cLCus C1/D1 certification, -40°C ~ +60°C (-40°F ~ +140°F), IP66/IP67, "-M" for INMETRO </t>
  </si>
  <si>
    <t>TNP-6320E1WF-Z</t>
  </si>
  <si>
    <t>Explosion proof PTZ housing using the SNZ-6320 24VAC Only, Single Mode Fiber with Wiper, cLCus C1/D1 certification, -40°C ~ +60°C (-40°F ~ +140°F), IP66/IP67, "-Z" for cLCus C1/D1</t>
  </si>
  <si>
    <t>TNP-6320E1WF-C</t>
  </si>
  <si>
    <t xml:space="preserve">Explosion proof PTZ housing using the SNZ-6320 24VAC Only, Single Mode Fiber with Wiper, cLCus C1/D1 certification, -40°C ~ +60°C (-40°F ~ +140°F), IP66/IP67, "-C" for cLC CSA </t>
  </si>
  <si>
    <t>TNP-6321E1WF-C</t>
  </si>
  <si>
    <t xml:space="preserve">Explosion proof PTZ housing using the SNZ-6320 24VAC Only, Single Mode Fiber with Wiper, cLCus C1/D1 certification, -60°C ~ +40°C (-67°F ~ +104°F), IP66/IP67, "-C" for cLC CSA </t>
  </si>
  <si>
    <t>TNP-6320E1WF-M</t>
  </si>
  <si>
    <t xml:space="preserve">Explosion proof PTZ housing using the SNZ-6320 24VAC Only, Single Mode Fiber with Wiper, cLCus C1/D1 certification, -40°C ~ +60°C (-40°F ~ +140°F), IP66/IP67, "-M" for INMETRO </t>
  </si>
  <si>
    <t>XRN-2011-12TB</t>
  </si>
  <si>
    <t>4K NVR, 12TB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3TB X4  (recording storage 9TB)</t>
  </si>
  <si>
    <t>SNV-5084R</t>
  </si>
  <si>
    <t>Wisenet III Network vandal IR dome camera, 1.3MP, HD(720p), Motorized simple focus Lens 2.8x (3-8.5mm), H.264/MJPEG, 130dB WDR, true D/N, SD/SDHC/SDXC, Two-Way Audio, 12VDC/24VAC/PoE, IP66, IK10, Built-in -40°F PoE Heater</t>
  </si>
  <si>
    <t>SNO-L5083R</t>
  </si>
  <si>
    <t xml:space="preserve">1.3MP IR Bullet </t>
  </si>
  <si>
    <t>Wisenet Lite Network IR Bullet camera, 1.3MP, HD(720p) 30fps, H.264/MJPEG, Vari-Focal 4.3x (2.8-12mm) Lens, hallway View, 60dB DWDR, true D/N, Micro SD/SDHC, IP66, IK10, -22F</t>
  </si>
  <si>
    <t>SND-L5083R</t>
  </si>
  <si>
    <t xml:space="preserve">1.3MP IR Dome </t>
  </si>
  <si>
    <t>Wisenet Lite Network IR dome camera, 1.3MP, HD(720p) 30fps, H.264/MJPEG, Vari-Focal 4.3x (2.8-12mm) Lens, hallway View, 60dB DWDR, true D/N, 3-Axis Gimbal, Micro SD/SDHC</t>
  </si>
  <si>
    <t>HCM-9020VQ</t>
  </si>
  <si>
    <t>2MPX4 AHD Multi-sensor camera</t>
  </si>
  <si>
    <t>Wisenet HD+ Multi-Sensor camera, 4 X 2MP @ 30 fps on each sensor, true WDR (100dB), 2 Lenses @ 4mm (80°) and 2 lenses @ 6mm (52°), HLC, Flexibility on lens positioning by using magnetic mounting, can transmit for up to 1640 feet of coax cable (Need 4 coaxial cables and 4 ports on the DVR),12VDC/24VAC, IP66, IK10</t>
  </si>
  <si>
    <t>SNB-6003</t>
  </si>
  <si>
    <t>Wisenet III Network Box camera, 2MP, Full HD(1080p), H.264/MJPEG, 120dB WDR, Electronic D/N, SD/SDHC/SDXC,12VDC/24AC/PoE</t>
  </si>
  <si>
    <t>SND-6083</t>
  </si>
  <si>
    <t>Wisenet III Network dome camera, 2MP, Full HD(1080p), Vari-Focal Lens 2.8x (3-8.5mm), H.264/MJPEG, 120dB WDR, SD/SDHC/SDXC, 12VDC/PoE</t>
  </si>
  <si>
    <t>SND-5084R</t>
  </si>
  <si>
    <t>1.3MP IR Dome</t>
  </si>
  <si>
    <t>Wisenet III Network IR dome camera, 1.3MP, HD(720p), Motorized simple focus 2.8x (3-8.5mm), H.264/MJPEG, 130dB WDR, true D/N, SD/SDHC/SDXC, Built-in Mic, Two-Way Audio, IK08, 12VDC/PoE</t>
  </si>
  <si>
    <t>SND-L5013</t>
  </si>
  <si>
    <t xml:space="preserve">1.3MP Dome </t>
  </si>
  <si>
    <t>Wisenet Lite Network dome camera, 1.3MP, HD(720p) 30fps, H.264/MJPEG, f3.6mm Fixed Lens, hallway View, 60dB DWDR, Electrical D/N, 3-Axis Gimbal, Micro SD/SDHC</t>
  </si>
  <si>
    <t>SMT-1931</t>
  </si>
  <si>
    <t>720p 19" LED Monitor</t>
  </si>
  <si>
    <t>19" LED Monitor, 720p (1360x768), HDMI, BNC, VGA, 16:9 aspect ratio, Built-in Speaker (2W), VESA DPM Compatible</t>
  </si>
  <si>
    <t>SRD-1685-2TB</t>
  </si>
  <si>
    <t>AHD DVR 16CH, 2TB RAW, Full HD 1080p 240fps  / HD 720p 480 fps recording, 64Mbps throughput, 4 internal HDD, 16CH audio input/ 1CH audio output, coaxial control, HDMI/VGA video output, 1 X spot monitor output</t>
  </si>
  <si>
    <t>SRD-1685-4TB</t>
  </si>
  <si>
    <t>AHD DVR 16CH, 4TB RAW, Full HD 1080p 240fps  / HD 720p 480 fps recording, 64Mbps throughput, 4 internal HDD, 16CH audio input/ 1CH audio output, coaxial control, HDMI/VGA video output, 1 X spot monitor output</t>
  </si>
  <si>
    <t>SRD-1685-8TB</t>
  </si>
  <si>
    <t>AHD DVR 16CH, 8TB RAW, Full HD 1080p 240fps  / HD 720p 480 fps recording, 64Mbps throughput, 4 internal HDD, 16CH audio input/ 1CH audio output, coaxial control, HDMI/VGA video output, 1 X spot monitor output</t>
  </si>
  <si>
    <t>SRD-1685-12TB</t>
  </si>
  <si>
    <t>AHD DVR 16CH, 12TB RAW, Full HD 1080p 240fps  / HD 720p 480 fps recording, 64Mbps throughput, 4 internal HDD, 16CH audio input/ 1CH audio output, coaxial control, HDMI/VGA video output, 1 X spot monitor output</t>
  </si>
  <si>
    <t>SRD-1685-16TB</t>
  </si>
  <si>
    <t>AHD DVR 16CH, 16TB RAW, Full HD 1080p 240fps  / HD 720p 480 fps recording, 64Mbps throughput, 4 internal HDD, 16CH audio input/ 1CH audio output, coaxial control, HDMI/VGA video output, 1 X spot monitor output</t>
  </si>
  <si>
    <t>SRD-1685-18TB</t>
  </si>
  <si>
    <t>AHD DVR 16CH, 18TB RAW, Full HD 1080p 240fps  / HD 720p 480 fps recording, 64Mbps throughput, 4 internal HDD, 16CH audio input/ 1CH audio output, coaxial control, HDMI/VGA video output, 1 X spot monitor output</t>
  </si>
  <si>
    <t>SRD-1685-20TB</t>
  </si>
  <si>
    <t>AHD DVR 16CH, 20TB RAW, Full HD 1080p 240fps  / HD 720p 480 fps recording, 64Mbps throughput, 4 internal HDD, 16CH audio input/ 1CH audio output, coaxial control, HDMI/VGA video output, 1 X spot monitor output</t>
  </si>
  <si>
    <t>SRD-1685-24TB</t>
  </si>
  <si>
    <t>AHD DVR 16CH, 24TB RAW, Full HD 1080p 240fps  / HD 720p 480 fps recording, 64Mbps throughput, 4 internal HDD, 16CH audio input/ 1CH audio output, coaxial control, HDMI/VGA video output, 1 X spot monitor output</t>
  </si>
  <si>
    <t>SCD-5082</t>
  </si>
  <si>
    <t>1280H Analog Dome</t>
  </si>
  <si>
    <t>Analog dome camera, 1/3" 1.3MP CMOS, 1000TVL, Vari-focal Lens (3-10mm), true D/N, 24VAC/12VDC</t>
  </si>
  <si>
    <t>SCD-5083B</t>
  </si>
  <si>
    <t>Analog dome camera, 1/3" 1.3MP CMOS, 1000TVL, Vari-focal Lens (2.8-10.5mm), true D/N, 120dB WDR, Analytics, 24VAC/12VDC, Black Housing Version of SCD-5083</t>
  </si>
  <si>
    <t>No Replacement 
Not a direct replacement is the HCD-6070R + Paint service, min QTY is needed, please contact your regional sales manager for more information</t>
  </si>
  <si>
    <t>SCD-5083</t>
  </si>
  <si>
    <t>Analog dome camera, 1/3" 1.3MP CMOS, 1000TVL, Vari-focal Lens (2.8-10.5mm), true D/N, 120dB WDR, Analytics, 24VAC/12VDC</t>
  </si>
  <si>
    <t>SCD-5083R</t>
  </si>
  <si>
    <t>1280H Analog IR Dome</t>
  </si>
  <si>
    <t>Analog IR dome camera, 1/3" 1.3MP CMOS, 1000TVL, Vari-focal Lens (3-10mm), true D/N, 120dB WDR, Analytics, 24VAC/12VDC</t>
  </si>
  <si>
    <t>SLA-550DV</t>
  </si>
  <si>
    <t>Lens, 1/3" DC, Vari-focal (5-50mm), Auto Iris, CS-Mount</t>
  </si>
  <si>
    <t>No Replacement 
Not a direct replacement is the SLA-F-M1550DNL</t>
  </si>
  <si>
    <t>SRN-873S-1TB</t>
  </si>
  <si>
    <t>NVR, 1TB 8CH PoE+ Built-in (IEEE 802.3at, Total 100W on 8 camera Ports, PoE/+ Auto-Sensing and Power Distribution), Up to 4K recording, 64Mbps recording throughput &amp; 32Mbps Playback throughput, HDMI/VGA Out, Audio Out, Alarm I/O, 2 HDD bays</t>
  </si>
  <si>
    <t>SRN-873S-2TB</t>
  </si>
  <si>
    <t>NVR, 2TB 8CH PoE+ Built-in (IEEE 802.3at, Total 100W on 8 camera Ports, PoE/+ Auto-Sensing and Power Distribution), Up to 4K recording, 64Mbps recording throughput &amp; 32Mbps Playback throughput, HDMI/VGA Out, Audio Out, Alarm I/O, 2 HDD bays</t>
  </si>
  <si>
    <t>SRN-873S-3TB</t>
  </si>
  <si>
    <t>NVR, 3TB 8CH PoE+ Built-in (IEEE 802.3at, Total 100W on 8 camera Ports, PoE/+ Auto-Sensing and Power Distribution), Up to 4K recording, 64Mbps recording throughput &amp; 32Mbps Playback throughput, HDMI/VGA Out, Audio Out, Alarm I/O, 2 HDD bays</t>
  </si>
  <si>
    <t>SRN-873S-4TB</t>
  </si>
  <si>
    <t>NVR, 4TB 8CH PoE+ Built-in (IEEE 802.3at, Total 100W on 8 camera Ports, PoE/+ Auto-Sensing and Power Distribution), Up to 4K recording, 64Mbps recording throughput &amp; 32Mbps Playback throughput, HDMI/VGA Out, Audio Out, Alarm I/O, 2 HDD bays</t>
  </si>
  <si>
    <t>SRN-873S-6TB</t>
  </si>
  <si>
    <t>NVR, 6TB 8CH PoE+ Built-in (IEEE 802.3at, Total 100W on 8 camera Ports, PoE/+ Auto-Sensing and Power Distribution), Up to 4K recording, 64Mbps recording throughput &amp; 32Mbps Playback throughput, HDMI/VGA Out, Audio Out, Alarm I/O, 2 HDD bays</t>
  </si>
  <si>
    <t>SRN-873S-8TB</t>
  </si>
  <si>
    <t>NVR, 8TB 8CH PoE+ Built-in (IEEE 802.3at, Total 100W on 8 camera Ports, PoE/+ Auto-Sensing and Power Distribution), Up to 4K recording, 64Mbps recording throughput &amp; 32Mbps Playback throughput, HDMI/VGA Out, Audio Out, Alarm I/O, 2 HDD bays</t>
  </si>
  <si>
    <t>SRN-873S-12TB</t>
  </si>
  <si>
    <t>NVR, 12TB 8CH PoE+ Built-in (IEEE 802.3at, Total 100W on 8 camera Ports, PoE/+ Auto-Sensing and Power Distribution), Up to 4K recording, 64Mbps recording throughput &amp; 32Mbps Playback throughput, HDMI/VGA Out, Audio Out, Alarm I/O, 2 HDD bays</t>
  </si>
  <si>
    <t>XRN-1610S</t>
  </si>
  <si>
    <t>4K NVR, no HDD, supports: 16 channels with 16 PoE/PoE+ ports, H.265/H.264/MJPEG, ARB (Automatic Recovery Backup), 4 fixed internal SATA HDDs (32TB max), e-SATA/iSCSI storage, WiseStream technology, dual monitor out, max. resolution of 12MP recording/display and fisheye dewarping on web and CMS.</t>
  </si>
  <si>
    <t>XRN-1610S-2TB</t>
  </si>
  <si>
    <t>4K NVR, 2TB RAW, supports: 16 channels with 16 PoE/PoE+ ports, H.265/H.264/MJPEG, ARB (Automatic Recovery Backup), 4 fixed internal SATA HDDs (32TB max), e-SATA/iSCSI storage, WiseStream technology, dual monitor out, max. resolution of 12MP recording/display and fisheye dewarping on web and CMS.</t>
  </si>
  <si>
    <t>XRN-1610S-4TB</t>
  </si>
  <si>
    <t>4K NVR, 4TB RAW, supports: 16 channels with a 16 PoE/PoE+ ports, H.265/H.264/MJPEG, ARB (Automatic Recovery Backup), 4 fixed internal SATA HDDs (32TB max), e-SATA/iSCSI storage, WiseStream technology, dual monitor out, max. resolution of 12MP recording/display and fisheye dewarping on web and CMS.</t>
  </si>
  <si>
    <t>XRN-1610S-8TB</t>
  </si>
  <si>
    <t>4K NVR, 8TB RAW, supports: 16 channels with a 16 PoE/PoE+ ports, H.265/H.264/MJPEG, ARB (Automatic Recovery Backup), 4 fixed internal SATA HDDs (32TB max), e-SATA/iSCSI storage, WiseStream technology, dual monitor out, max. resolution of 12MP recording/display and fisheye dewarping on web and CMS.</t>
  </si>
  <si>
    <t>XRN-1610S-12TB</t>
  </si>
  <si>
    <t>4K NVR, 12TB RAW, supports: 16 channels with a 16 PoE/PoE+ ports, H.265/H.264/MJPEG, ARB (Automatic Recovery Backup), 4 fixed internal SATA HDDs (32TB max), e-SATA/iSCSI storage, WiseStream technology, dual monitor out, max. resolution of 12MP recording/display and fisheye dewarping on web and CMS.</t>
  </si>
  <si>
    <t>XRN-1610S-16TB</t>
  </si>
  <si>
    <t>4K NVR, 16TB RAW, supports: 16 channels with a 16 PoE/PoE+ ports, H.265/H.264/MJPEG, ARB (Automatic Recovery Backup), 4 fixed internal SATA HDDs (32TB max), e-SATA/iSCSI storage, WiseStream technology, dual monitor out, max. resolution of 12MP recording/display and fisheye dewarping on web and CMS.</t>
  </si>
  <si>
    <t>XRN-1610S-24TB</t>
  </si>
  <si>
    <t>4K NVR, 24TB RAW, supports: 16 channels with a 16 PoE/PoE+ ports, H.265/H.264/MJPEG, ARB (Automatic Recovery Backup), 4 fixed internal SATA HDDs (32TB max), e-SATA/iSCSI storage, WiseStream technology, dual monitor out, max. resolution of 12MP recording/display and fisheye dewarping on web and CMS.</t>
  </si>
  <si>
    <t>XRN-1610S-28TB</t>
  </si>
  <si>
    <t>4K NVR, 28TB RAW, supports: 16 channels with a 16 PoE/PoE+ ports, H.265/H.264/MJPEG, ARB (Automatic Recovery Backup), 4 fixed internal SATA HDDs (32TB max), e-SATA/iSCSI storage, WiseStream technology, dual monitor out, max. resolution of 12MP recording/display and fisheye dewarping on web and CMS.</t>
  </si>
  <si>
    <t>XRN-1610S-32TB</t>
  </si>
  <si>
    <t>4K NVR, 32TB RAW, supports: 16 channels with a 16 PoE/PoE+ ports, H.265/H.264/MJPEG, ARB (Automatic Recovery Backup), 4 fixed internal SATA HDDs (32TB max), e-SATA/iSCSI storage, WiseStream technology, dual monitor out, max. resolution of 12MP recording/display and fisheye dewarping on web and CMS.</t>
  </si>
  <si>
    <t>SCD-5080</t>
  </si>
  <si>
    <t>Analog dome camera, 1/3" 1.3MP CMOS, 1000TVL, Vari-focal Lens (3-10mm), Electronic D/N, 24VAC/12VDC</t>
  </si>
  <si>
    <t>Camera - Analog</t>
  </si>
  <si>
    <t>SCB-5003</t>
  </si>
  <si>
    <t>1280H Analog Box</t>
  </si>
  <si>
    <t>Analog Box camera, 1/3" 1.3MP CMOS, 1000TVL, true D/N, 120dB WDR, Analytics, 24VAC/12VDC, RS-485 Control</t>
  </si>
  <si>
    <t>SPE-101</t>
  </si>
  <si>
    <t>1CH Encoder</t>
  </si>
  <si>
    <t xml:space="preserve">Encoder, 1CH, H.264, MPEG-4, MJPEG multiple codec, Multiple streaming simultaneously, Max. 30(25)fps at 4CIF resolution, 10/100BASE-T, ONVIF protocol support, PoE </t>
  </si>
  <si>
    <t>Encoder, 1CH H.264/MJPEG, 30fps @ 2MP or lower and 15fps @ 4MP, AHD/CVI/TVI/CVBS compatible, RS-485/422 Interface, Pelco C when using CVBS or ACP up-coax protocol @ AHD,  ONVIF protocol support, 12VDC/ PoE</t>
  </si>
  <si>
    <t>SPE-100</t>
  </si>
  <si>
    <t xml:space="preserve">Encoder, 1CH H.264, 30fps@D1, SD Memory Card Slot, 1CH BNC Input/Output, RS-485/422 Interface, Bidirectional Audio, ONVIF protocol support, PoE </t>
  </si>
  <si>
    <t>SPE-400</t>
  </si>
  <si>
    <t>4Ch Encoder</t>
  </si>
  <si>
    <t>Encoder, 4CH H.264, 30fps@D1, SD Memory Card Slot, 4CH BNC Input, RS-485/422 Interface, ONVIF protocol support, 12VDC</t>
  </si>
  <si>
    <t>Encoder, 4CH H.264/MJPEG, 30fps @ 2MP or lower and 15 fps @ 4MP, AHD/CVI/TVI/CVBS compatible, RS-485/422 Interface, Pelco C when using CVBS or ACP up-coax protocol @ AHD,  ONVIF protocol support, HDMI output, I/O 4/2, Audio in/out 4/1, 12VDC/ PoE</t>
  </si>
  <si>
    <t>SRD-894-1TB</t>
  </si>
  <si>
    <t>AHD DVR 8CH, 1TB RAW, Full HD 1080p 240fps recording, 64Mbps throughput, 4 internal HDD, 8CH audio input/ 1CH audio output, coaxial control, HDMI/VGA video output, 2 X spot monitor output</t>
  </si>
  <si>
    <t>SRD-894-2TB</t>
  </si>
  <si>
    <t>AHD DVR 8CH, 2TB RAW, Full HD 1080p 240fps recording, 64Mbps throughput, 4 internal HDD, 8CH audio input/ 1CH audio output, coaxial control, HDMI/VGA video output, 2 X spot monitor output</t>
  </si>
  <si>
    <t>SRD-894-4TB</t>
  </si>
  <si>
    <t>AHD DVR 8CH, 4TB RAW, Full HD 1080p 240fps recording, 64Mbps throughput, 4 internal HDD, 8CH audio input/ 1CH audio output, coaxial control, HDMI/VGA video output, 2 X spot monitor output</t>
  </si>
  <si>
    <t>SRD-894-6TB</t>
  </si>
  <si>
    <t>AHD DVR 8CH, 6TB RAW, Full HD 1080p 240fps recording, 64Mbps throughput, 4 internal HDD, 8CH audio input/ 1CH audio output, coaxial control, HDMI/VGA video output, 2 X spot monitor output</t>
  </si>
  <si>
    <t>SRD-894-8TB</t>
  </si>
  <si>
    <t>AHD DVR 8CH, 8TB RAW, Full HD 1080p 240fps recording, 64Mbps throughput, 4 internal HDD, 8CH audio input/ 1CH audio output, coaxial control, HDMI/VGA video output, 2 X spot monitor output</t>
  </si>
  <si>
    <t>SRD-894-12TB</t>
  </si>
  <si>
    <t>AHD DVR 8CH, 12TB RAW, Full HD 1080p 240fps recording, 64Mbps throughput, 4 internal HDD, 8CH audio input/ 1CH audio output, coaxial control, HDMI/VGA video output, 2 X spot monitor output</t>
  </si>
  <si>
    <t>SRD-894-16TB</t>
  </si>
  <si>
    <t>AHD DVR 8CH, 16TB RAW, Full HD 1080p 240fps recording, 64Mbps throughput, 4 internal HDD, 8CH audio input/ 1CH audio output, coaxial control, HDMI/VGA video output, 2 X spot monitor output</t>
  </si>
  <si>
    <t>SRD-894-18TB</t>
  </si>
  <si>
    <t>AHD DVR 8CH, 18TB RAW, Full HD 1080p 240fps recording, 64Mbps throughput, 4 internal HDD, 8CH audio input/ 1CH audio output, coaxial control, HDMI/VGA video output, 2 X spot monitor output</t>
  </si>
  <si>
    <t>SRD-894-24TB</t>
  </si>
  <si>
    <t>AHD DVR 8CH, 24TB RAW, Full HD 1080p 240fps recording, 64Mbps throughput, 4 internal HDD, 8CH audio input/ 1CH audio output, coaxial control, HDMI/VGA video output, 2 X spot monitor output</t>
  </si>
  <si>
    <t>SNB-H-6010B</t>
  </si>
  <si>
    <t>2MP Pinhole Height Strip Camera</t>
  </si>
  <si>
    <t>Wisenet III Network Pinhole camera with Height Strip Housing, 2MP, Full HD(1080p) 30fps, H.264/MJPEG, f4.6mm/71° view angle, 120dB WDR, electrical D/N, analog output, 2 Way Audio, micro SD/SDHC, 12VDC/PoE, +14°F ~ 131°F , Analytics, 8 Meter Cable Length</t>
  </si>
  <si>
    <t>SHD-100C</t>
  </si>
  <si>
    <t>Heavy Duty Corner Mount Accessory, (SNV-8081R, SNV-8080, SNV-7084/R, SNV-6084/R, SNV-5084/R, PNV-9080R, XNV-6080/R, XNV-8080R) Ivory</t>
  </si>
  <si>
    <t>No Replacement 
Not a direct replacement is the TNV-7010RC corner camera</t>
  </si>
  <si>
    <r>
      <t xml:space="preserve">Camera - Analog </t>
    </r>
    <r>
      <rPr>
        <b/>
        <sz val="24"/>
        <color indexed="8"/>
        <rFont val="Arial"/>
        <family val="2"/>
      </rPr>
      <t/>
    </r>
  </si>
  <si>
    <t>SCV-5083</t>
  </si>
  <si>
    <t>Analog vandal dome camera, 1/3" 1.3MP CMOS, 1000TVL, Vari-focal Lens (2.8-10.5mm), true D/N, 120dB WDR, Analytics, 24VAC/12VDC, IP66, IK10</t>
  </si>
  <si>
    <t>SCV-5083R</t>
  </si>
  <si>
    <t>1280H Analog IR Vandal Dome</t>
  </si>
  <si>
    <t>Analog IR vandal dome camera, 1/3" 1.3MP CMOS, 1000TVL, Vari-focal Lens (3 -10mm), true D/N, 120dB WDR, Analytics, 24VAC/12VDC, IP66, IK10</t>
  </si>
  <si>
    <t>SLA-F-M1550DN</t>
  </si>
  <si>
    <t>Lens, 1/2.7", 3 MP, Vari-focal (15-50mm), Auto DC Iris, CS-Mount, Tele Range</t>
  </si>
  <si>
    <t>SNB-8000</t>
  </si>
  <si>
    <t>Network Box camera, 5MP 20fps, Full HD(1080p) 30fps, H.264/MJPEG, simple focus, P-iris/DC-iris Compatible, 60dB DWDR, true D/N, Micro SD/SDHC/SDXC, 12VDC/24VAC/PoE</t>
  </si>
  <si>
    <t>SMT-4933</t>
  </si>
  <si>
    <t>4K 49" Monitor</t>
  </si>
  <si>
    <t>49" LED Monitor, 4K UHD, 1xDVI, 4xHDMI, 16:9 aspect ratio aspect ratio, Built-in Speaker (10W X 2), VESA DPM Compatible (400x400mm)
can do Quad view of 4 1080P inputs using the 4 HDMI ports.</t>
  </si>
  <si>
    <t>SMT-4343 (Not direct replacement)</t>
  </si>
  <si>
    <t>SNV-L6014RBM</t>
  </si>
  <si>
    <t>2MP Mobile Vandal Dome</t>
    <phoneticPr fontId="0" type="noConversion"/>
  </si>
  <si>
    <t>Wisenet Lite Mobile Network IR vandal dome camera (Black), 2MP, Full HD(1080p) 30fps, H.264/MJPEG, Fixed focal Lens 3.6mm, Built in Mic, M12 Network connectors (M12 connector to RJ-45 adaptor is not included), hallway View, 60dB DWDR, true D/N, Micro SD/SDHC, IP66, IK10, -22F  IR, IK10, IP66.</t>
  </si>
  <si>
    <r>
      <t xml:space="preserve">Wisenet Lite Mobile Network IR vandal dome camera, 2MP, Full HD(1080p) 30fps, H.264/MJPEG, Fixed focal Lens 3.6mm, Built in Mic, M12 Network connectors (M12 connector to RJ-45 adaptor is not included), hallway View, 60dB DWDR, true D/N, Micro SD/SDHC, IP66, IK10, -22F  IR, IK10, IP66. </t>
    </r>
    <r>
      <rPr>
        <b/>
        <sz val="12"/>
        <color indexed="10"/>
        <rFont val="Arial"/>
        <family val="2"/>
      </rPr>
      <t>(Ivory Color)</t>
    </r>
  </si>
  <si>
    <t>SLA-F-M226DN</t>
  </si>
  <si>
    <t>Lens, 1/2.7", 3 MP, Vari-focal (2.2-6.0mm), Auto DC Iris, CS-Mount, Wide Angle</t>
  </si>
  <si>
    <t>XRN-2011-20TB</t>
  </si>
  <si>
    <t>4K NVR, 20TB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5TB X4 (recording storage 15TB)</t>
  </si>
  <si>
    <t>SCB-5000</t>
  </si>
  <si>
    <t>Analog Box camera, 1/3" 1.3MP CMOS, 1000TVL, Electronic D/N, 24VAC/12VDC</t>
  </si>
  <si>
    <t>SRD-494-1TB</t>
  </si>
  <si>
    <t>4CH AHD Recorder</t>
  </si>
  <si>
    <t>AHD DVR 4CH, 1TB RAW, Full HD 1080p 120fps recording, 64Mbps throughput, 2 internal HDD, 4CH audio input/ 1CH audio output, coaxial control, HDMI/VGA video output, 2 X spot monitor output</t>
  </si>
  <si>
    <t>SRD-494-2TB</t>
  </si>
  <si>
    <t>AHD DVR 4CH, 2TB RAW, Full HD 1080p 120fps recording, 64Mbps throughput, 2 internal HDD, 4CH audio input/ 1CH audio output, coaxial control, HDMI/VGA video output, 2 X spot monitor output</t>
  </si>
  <si>
    <t>SRD-494-4TB</t>
  </si>
  <si>
    <t>AHD DVR 4CH, 4TB RAW, Full HD 1080p 120fps recording, 64Mbps throughput, 2 internal HDD, 4CH audio input/ 1CH audio output, coaxial control, HDMI/VGA video output, 2 X spot monitor output</t>
  </si>
  <si>
    <t>SRD-494-6TB</t>
  </si>
  <si>
    <t>AHD DVR 4CH, 6TB RAW, Full HD 1080p 120fps recording, 64Mbps throughput, 2 internal HDD, 4CH audio input/ 1CH audio output, coaxial control, HDMI/VGA video output, 2 X spot monitor output</t>
  </si>
  <si>
    <t>SRD-494-8TB</t>
  </si>
  <si>
    <t>AHD DVR 4CH, 8TB RAW, Full HD 1080p 120fps recording, 64Mbps throughput, 2 internal HDD, 4CH audio input/ 1CH audio output, coaxial control, HDMI/VGA video output, 2 X spot monitor output</t>
  </si>
  <si>
    <t>SRD-494-12TB</t>
  </si>
  <si>
    <t>AHD DVR 4CH, 12TB RAW, Full HD 1080p 120fps recording, 64Mbps throughput, 2 internal HDD, 4CH audio input/ 1CH audio output, coaxial control, HDMI/VGA video output, 2 X spot monitor output</t>
  </si>
  <si>
    <t>SRD-493-1TB</t>
  </si>
  <si>
    <t>AHD DVR 4CH, 1TB RAW, Full HD 1080p 120fps recording, 32Mbps throughput, 1 internal HDD, 1CH audio input/ 1CH audio output, coaxial control, HDMI/VGA video output</t>
  </si>
  <si>
    <t>SRD-493-2TB</t>
  </si>
  <si>
    <t>AHD DVR 4CH, 2TB RAW, Full HD 1080p 120fps recording, 32Mbps throughput, 1 internal HDD, 1CH audio input/ 1CH audio output, coaxial control, HDMI/VGA video output</t>
  </si>
  <si>
    <t>SRD-493-4TB</t>
  </si>
  <si>
    <t>AHD DVR 4CH, 4TB RAW, Full HD 1080p 120fps recording, 32Mbps throughput, 1 internal HDD, 1CH audio input/ 1CH audio output, coaxial control, HDMI/VGA video output</t>
  </si>
  <si>
    <t>SRD-493-6TB</t>
  </si>
  <si>
    <t>AHD DVR 4CH, 6TB RAW, Full HD 1080p 120fps recording, 32Mbps throughput, 1 internal HDD, 1CH audio input/ 1CH audio output, coaxial control, HDMI/VGA video output</t>
  </si>
  <si>
    <t>SRD-476D-1TB</t>
  </si>
  <si>
    <t>4CH Premium 1280H DVR</t>
  </si>
  <si>
    <t>DVR, 4CH, 1TB RAW, 120fps@1280H, Dual HDMI and VGA output, 4CH audio inputs (built-in 4CH), Max. 1 Internal HDD, Loop through video output, Coaxial Control</t>
  </si>
  <si>
    <t>SRD-476D-2TB</t>
  </si>
  <si>
    <t>DVR, 4CH, 2TB RAW, 120fps@1280H, Dual HDMI and VGA output, 4CH audio inputs (built-in 4CH), Max. 1 Internal HDD, Loop through video output, Coaxial Control</t>
  </si>
  <si>
    <t>SRD-476D-3TB</t>
  </si>
  <si>
    <t>DVR, 4CH, 3TB RAW, 120fps@1280H, Dual HDMI and VGA output, 4CH audio inputs (built-in 4CH), Max. 1 Internal HDD, Loop through video output, Coaxial Control</t>
  </si>
  <si>
    <t>SRD-476D-4TB</t>
  </si>
  <si>
    <t>DVR, 4CH, 4TB RAW, 120fps@1280H, Dual HDMI and VGA output, 4CH audio inputs (built-in 4CH), Max. 1 Internal HDD, Loop through video output, Coaxial Control</t>
  </si>
  <si>
    <t>SNO-8081R</t>
    <phoneticPr fontId="0" type="noConversion"/>
  </si>
  <si>
    <t>5MP IR Bullet</t>
    <phoneticPr fontId="0" type="noConversion"/>
  </si>
  <si>
    <t>Network IR Bullet camera, 5MP 30fps, H.265/H.264/MJPEG, f3.9-9.4mm Motorized Lens simple focus, 
120dB WDR, true D/N, Micro SD/SDHC/SDXC, 12VDC/24VAC/PoE, IP66, IK10, -40°C ~ +55°C (-40°F ~ +131°F), hallway view</t>
  </si>
  <si>
    <t>SMT-2731</t>
  </si>
  <si>
    <t>1080p 27" LED Monitor</t>
  </si>
  <si>
    <t>27" LED Monitor, 1080p (1920x1080), HDMI, VGA, BNC type (2 in / 2 out), 16:9 aspect ratio, Built-in Speaker (10W), VESA DPM Compatible</t>
  </si>
  <si>
    <t>SNB-7004</t>
  </si>
  <si>
    <t>3MP Box</t>
  </si>
  <si>
    <t>Wisenet III Network Box camera, 3MP 30fps, Full HD(1080p) @ 60fps, H.264/MJPEG, P-Iris / DC-Iris Compatible, simple focus, 120dB WDR, true D/N, SD/SDHC/SDXC, 12VDC/24AC/PoE</t>
  </si>
  <si>
    <t>SBP-B-100HM</t>
  </si>
  <si>
    <t>Hanging Mount Cap Kit, (SNV-6013, XNV-6011, SND-6011R, SCD-2080/B/E/EB, SCD-2082, SCD-2080R, SCD-2042R, SCD-2022R, SCD-2020R, SCD-3080/B, SCD-3083, SCD-5080, SCD-5082, SCD-5083, SCD-5083R), Ivory
* Kit Includes SBP-B-100P plate for SNV-6013 installation</t>
  </si>
  <si>
    <t>Small Cap Adapter (Aluminum), Accessory for SNV-6013, XNV-6011, SND-L6013/R, SND-L5013, SND-L6012, SCD-6023R, QND-7010R/20R/30R, QND-6010R/20R/30R, XND-6010/20R, XND-8020R/30R/40R.</t>
  </si>
  <si>
    <t>SNB-5004</t>
  </si>
  <si>
    <t>1.3MP Box</t>
  </si>
  <si>
    <t>Wisenet III Network Box camera, 1.3MP, HD(720p), H.264/MJPEG, simple focus, 130dB WDR, true D/N, SD/SDHC/SDXC, 12VDC/24AC/PoE</t>
  </si>
  <si>
    <t>SNV-6085R</t>
  </si>
  <si>
    <t>Wisenet III Network IR vandal dome camera, 2MP, Full HD(1080p), Motorized simple focus Lens 2.3x (10-23mm), H.264/MJPEG, 120dB WDR, true D/N, SD/SDHC/SDXC, 12VDC/24VAC/PoE, IP66, IK10, Built-in -40°F 24VAC Heater</t>
  </si>
  <si>
    <t>SPB-IND7</t>
  </si>
  <si>
    <t>Accessory, tinted replacement Bubble for SCD-6080, SND-3080, SND-3082, SND-5080, SND-7080, SND-7082</t>
  </si>
  <si>
    <t>SBP-301PM</t>
  </si>
  <si>
    <t>Pole Mount Adapter Accessory, use with SNO-8081R and PNO-9080R.</t>
  </si>
  <si>
    <t>Pole Mount Adapter Accessory, use with SBO-100B1, PNO-9080R, SBO-100B1</t>
  </si>
  <si>
    <t>SBM-3240ST</t>
  </si>
  <si>
    <t>Monitor stand for SMT-3231/3232/4031/4032/4032A</t>
  </si>
  <si>
    <t>SRD-1676D-1TB</t>
  </si>
  <si>
    <t>16CH Premium 1280H DVR</t>
  </si>
  <si>
    <t>DVR, 16CH, 1TB RAW, 480fps@1280H, Dual HDMI and VGA output, 16CH audio inputs (built-in 4CH), Max. 4 Internal Front Load HDDs, Max. 2 Expansion Bay, Loop through video output, Coaxial Control</t>
  </si>
  <si>
    <t>SRD-1676D-2TB</t>
  </si>
  <si>
    <t>DVR, 16CH, 2TB RAW, 480fps@1280H, Dual HDMI and VGA output, 16CH audio inputs (built-in 4CH), Max. 4 Internal Front Load HDDs, Max. 2 Expansion Bay, Loop through video output, Coaxial Control</t>
  </si>
  <si>
    <t>SRD-1676D-3TB</t>
  </si>
  <si>
    <t>DVR, 16CH, 3TB RAW, 480fps@1280H, Dual HDMI and VGA output, 16CH audio inputs (built-in 4CH), Max. 4 Internal Front Load HDDs, Max. 2 Expansion Bay, Loop through video output, Coaxial Control</t>
  </si>
  <si>
    <t>SRD-1676D-4TB</t>
  </si>
  <si>
    <t>DVR, 16CH, 4TB RAW, 480fps@1280H, Dual HDMI and VGA output, 16CH audio inputs (built-in 4CH), Max. 4 Internal Front Load HDDs, Max. 2 Expansion Bay, Loop through video output, Coaxial Control</t>
  </si>
  <si>
    <t>SRD-1676D-6TB</t>
  </si>
  <si>
    <t>DVR, 16CH, 6TB RAW, 480fps@1280H, Dual HDMI and VGA output, 16CH audio inputs (built-in 4CH), Max. 4 Internal Front Load HDDs, Max. 2 Expansion Bay, Loop through video output, Coaxial Control</t>
  </si>
  <si>
    <t>SRD-1676D-8TB</t>
  </si>
  <si>
    <t>DVR, 16CH, 8TB RAW, 480fps@1280H, Dual HDMI and VGA output, 16CH audio inputs (built-in 4CH), Max. 4 Internal Front Load HDDs, Max. 2 Expansion Bay, Loop through video output, Coaxial Control</t>
  </si>
  <si>
    <t>SRD-1676D-10TB</t>
    <phoneticPr fontId="0" type="noConversion"/>
  </si>
  <si>
    <t>DVR, 16CH, 10TB RAW, 480fps@1280H, Dual HDMI and VGA output, 16CH audio inputs (built-in 4CH), Max. 4 Internal Front Load HDDs, Max. 2 Expansion Bay, Loop through video output, Coaxial Control</t>
  </si>
  <si>
    <t>SRD-1676D-12TB</t>
  </si>
  <si>
    <t>DVR, 16CH, 12TB RAW, 480fps@1280H, Dual HDMI and VGA output, 16CH audio inputs (built-in 4CH), Max. 4 Internal Front Load HDDs, Max. 2 Expansion Bay, Loop through video output, Coaxial Control</t>
  </si>
  <si>
    <t>SRD-1676D-16TB</t>
  </si>
  <si>
    <t>DVR, 16CH, 16TB RAW, 480fps@1280H, Dual HDMI and VGA output, 16CH audio inputs (built-in 4CH), Max. 4 Internal Front Load HDDs, Max. 2 Expansion Bay, Loop through video output, Coaxial Control</t>
  </si>
  <si>
    <t>SRD-1656D-1TB</t>
  </si>
  <si>
    <t>DVR, 16CH, 1TB RAW, 120fps@1280H, Dual HDMI and VGA output, 16CH audio inputs (built-in 4CH), Max. 4 Internal Front Load HDDs, Max. 2 Expansion Bay, Loop through video output, Coaxial Control</t>
  </si>
  <si>
    <t>SRD-1656D-2TB</t>
  </si>
  <si>
    <t>DVR, 16CH, 2TB RAW, 120fps@1280H, Dual HDMI and VGA output, 16CH audio inputs (built-in 4CH), Max. 4 Internal Front Load HDDs, Max. 2 Expansion Bay, Loop through video output, Coaxial Control</t>
  </si>
  <si>
    <t>SRD-1656D-3TB</t>
  </si>
  <si>
    <t>DVR, 16CH, 3TB RAW, 120fps@1280H, Dual HDMI and VGA output, 16CH audio inputs (built-in 4CH), Max. 4 Internal Front Load HDDs, Max. 2 Expansion Bay, Loop through video output, Coaxial Control</t>
  </si>
  <si>
    <t>SRD-1656D-4TB</t>
  </si>
  <si>
    <t>DVR, 16CH, 4TB RAW, 120fps@1280H, Dual HDMI and VGA output, 16CH audio inputs (built-in 4CH), Max. 4 Internal Front Load HDDs, Max. 2 Expansion Bay, Loop through video output, Coaxial Control</t>
  </si>
  <si>
    <t>SRD-1656D-6TB</t>
  </si>
  <si>
    <t>DVR, 16CH, 6TB RAW, 120fps@1280H, Dual HDMI and VGA output, 16CH audio inputs (built-in 4CH), Max. 4 Internal Front Load HDDs, Max. 2 Expansion Bay, Loop through video output, Coaxial Control</t>
  </si>
  <si>
    <t>SRD-1656D-8TB</t>
  </si>
  <si>
    <t>DVR, 16CH, 8TB RAW, 120fps@1280H, Dual HDMI and VGA output, 16CH audio inputs (built-in 4CH), Max. 4 Internal Front Load HDDs, Max. 2 Expansion Bay, Loop through video output, Coaxial Control</t>
  </si>
  <si>
    <t>SRD-1656D-12TB</t>
  </si>
  <si>
    <t>DVR, 16CH, 12TB RAW, 120fps@1280H, Dual HDMI and VGA output, 16CH audio inputs (built-in 4CH), Max. 4 Internal Front Load HDDs, Max. 2 Expansion Bay, Loop through video output, Coaxial Control</t>
  </si>
  <si>
    <t>SRD-1656D-16TB</t>
  </si>
  <si>
    <t>DVR, 16CH, 16TB RAW, 120fps@1280H, Dual HDMI and VGA output, 16CH audio inputs (built-in 4CH), Max. 4 Internal Front Load HDDs, Max. 2 Expansion Bay, Loop through video output, Coaxial Control</t>
  </si>
  <si>
    <t>SCB-5005</t>
  </si>
  <si>
    <t>Analog Box camera, 1/3" 1.3MP CMOS, simple focus, P-iris &amp; DC-iris Support, 1000TVL, true D/N, 120dB WDR, Analytics, 24VAC/12VDC, RS-485 Control</t>
  </si>
  <si>
    <t>SCV-5085</t>
  </si>
  <si>
    <t>Analog vandal dome camera, 1/3" 1.3MP CMOS, 1000TVL, simple focus Motorized Lens (3 -8.5mm), true D/N, 120dB WDR, Analytics, 24VAC/12VDC, IP66, IK10</t>
  </si>
  <si>
    <t>SHM-R100</t>
  </si>
  <si>
    <t>Cooling Housing</t>
    <phoneticPr fontId="0" type="noConversion"/>
  </si>
  <si>
    <t>Cooling Housing for SRM-872 (Fan less Application)</t>
  </si>
  <si>
    <t>SBP-B-M12</t>
  </si>
  <si>
    <t>M12 Back Panel</t>
  </si>
  <si>
    <t>M12 Connectors Back Panel for SRM-872 Mobile Application, Black</t>
  </si>
  <si>
    <t>SPZ-NK100</t>
  </si>
  <si>
    <t>HDD Tray Kit</t>
    <phoneticPr fontId="0" type="noConversion"/>
  </si>
  <si>
    <t>HDD TRAY KIT FOR SRM-872</t>
    <phoneticPr fontId="0" type="noConversion"/>
  </si>
  <si>
    <t>SRM-872</t>
  </si>
  <si>
    <t>Mobile NVR</t>
  </si>
  <si>
    <t>Mobile NVR, 8 Channel PoE (8W Max. Per Channel), 64Mbps recording throughput, Support Samsung Network cameras PnP, ONVIF, 12 - 24VDC Input. Standard Includes GPS Module, Control Box, I/O Box, Remote Control. NO HDD version, Compatible with Samsung 1TB RAW SSD  (840 EVO MZ-7TE1T0BW)</t>
  </si>
  <si>
    <t>SRM-872-1TB</t>
  </si>
  <si>
    <t>Mobile NVR, 8 Channel PoE (8W Max. Per Channel), 1TB RAW Standard Spinning HDD, 64Mbps recording throughput, Support Samsung Network cameras PnP, ONVIF, 12 - 24VDC Input. Standard Includes GPS Module, Control Box, I/O Box, Remote Control</t>
  </si>
  <si>
    <t>SRN-4000-2TB</t>
  </si>
  <si>
    <t>NVR, 64CH, 2TB RAW, 400Mbps recording/ 25Mbps Playback throughput, 12 Hot Swap HDD Bays, iSCSI, Redundant Power, HDMI/D-Sub VGA Local Display, DI/O, 2-Way Audio, ONVIF, NON-RAID model</t>
  </si>
  <si>
    <t>SRN-4000-3TB</t>
  </si>
  <si>
    <t>NVR, 64CH, 3TB RAW, 400Mbps recording/ 25Mbps Playback throughput, 12 Hot Swap HDD Bays, iSCSI, Redundant Power, HDMI/D-Sub VGA Local Display, DI/O, 2-Way Audio, ONVIF, NON-RAID model</t>
  </si>
  <si>
    <t>SRN-4000-4TB</t>
  </si>
  <si>
    <t>NVR, 64CH, 4TB RAW, 400Mbps recording/ 25Mbps Playback throughput, 12 Hot Swap HDD Bays, iSCSI, Redundant Power, HDMI/D-Sub VGA Local Display, DI/O, 2-Way Audio, ONVIF, NON-RAID model</t>
  </si>
  <si>
    <t>SRN-4000-6TB</t>
  </si>
  <si>
    <t>NVR, 64CH, 6TB RAW, 400Mbps recording/25Mbps Playback throughput, 12 Hot Swap HDD Bays, iSCSI, Redundant Power, HDMI/D-Sub VGA Local Display, DI/O, 2-Way Audio, ONVIF, NON-RAID model</t>
  </si>
  <si>
    <t>SRN-4000-8TB</t>
  </si>
  <si>
    <t>NVR, 64CH, 8TB RAW, 400Mbps recording/25Mbps Playback throughput, 12 Hot Swap HDD Bays, iSCSI, Redundant Power, HDMI/D-Sub VGA Local Display, DI/O, 2-Way Audio, ONVIF, NON-RAID model</t>
  </si>
  <si>
    <t>SRN-4000-12TB</t>
  </si>
  <si>
    <t>NVR, 64CH, 12TB RAW, 400Mbps recording/25Mbps Playback throughput, 12 Hot Swap HDD Bays, iSCSI, Redundant Power, HDMI/D-Sub VGA Local Display, DI/O, 2-Way Audio, ONVIF, Supports RAID 5/6  - Field Configuration and Setup Required (2TB * 6)</t>
  </si>
  <si>
    <t>SRN-4000-15TB</t>
  </si>
  <si>
    <t>NVR, 64CH, 15TB RAW, 400Mbps recording/25Mbps Playback throughput, 12 Hot Swap HDD Bays, iSCSI, Redundant Power, HDMI/D-Sub VGA Local Display, DI/O, 2-Way Audio, ONVIF, NON-RAID model</t>
  </si>
  <si>
    <t>SRN-4000-16TB</t>
  </si>
  <si>
    <t>NVR, 64CH, 16TB RAW, 400Mbps recording/25Mbps Playback throughput, 12 Hot Swap HDD Bays, iSCSI, Redundant Power, HDMI/D-Sub VGA Local Display, DI/O, 2-Way Audio, ONVIF, NON-RAID model</t>
  </si>
  <si>
    <t>SRN-4000-20TB</t>
  </si>
  <si>
    <t>NVR, 64CH, 20TB RAW, 400Mbps recording/25Mbps Playback throughput, 12 Hot Swap HDD Bays, iSCSI, Redundant Power, HDMI/D-Sub VGA Local Display, DI/O, 2-Way Audio, ONVIF, Supports RAID 5  - Field Configuration and Setup Required (2TB * 10)</t>
  </si>
  <si>
    <t>SRN-4000-24TB</t>
  </si>
  <si>
    <t>NVR, 64CH, 24TB RAW, 400Mbps recording/25Mbps Playback throughput, 12 Hot Swap HDD Bays, iSCSI, Redundant Power, HDMI/D-Sub VGA Local Display, DI/O, 2-Way Audio, ONVIF, Supports RAID 5/6  - Field Configuration and Setup Required (2TB * 12)</t>
  </si>
  <si>
    <t>SRN-4000-30TB</t>
  </si>
  <si>
    <t>NVR, 64CH, 30TB RAW, 400Mbps recording/25Mbps Playback throughput, 12 Hot Swap HDD Bays, iSCSI, Redundant Power, HDMI/D-Sub VGA Local Display, DI/O, 2-Way Audio, ONVIF, Supports RAID 5 - Field Configuration and Setup Required (3TB * 10)</t>
  </si>
  <si>
    <t>SRN-4000-36TB</t>
  </si>
  <si>
    <t>NVR, 64CH, 36TB RAW, 400Mbps recording/25Mbps Playback throughput, 12 Hot Swap HDD Bays, iSCSI, Redundant Power, HDMI/D-Sub VGA Local Display, DI/O, 2-Way Audio, ONVIF, Supports RAID 5/6  - Field Configuration and Setup Required (3TB * 12)</t>
  </si>
  <si>
    <t>SRN-4000-40TB</t>
  </si>
  <si>
    <t>NVR, 64CH, 40TB RAW, 400Mbps recording/25Mbps Playback throughput, 12 Hot Swap HDD Bays, iSCSI, Redundant Power, HDMI/D-Sub VGA Local Display, DI/O, 2-Way Audio, ONVIF, Supports RAID 5  - Field Configuration and Setup Required (4TB * 10)</t>
  </si>
  <si>
    <t>SRN-4000-48TB</t>
  </si>
  <si>
    <t>NVR, 64CH, 48TB RAW, 400Mbps recording/25Mbps Playback throughput, 12 Hot Swap HDD Bays, iSCSI, Redundant Power, HDMI/D-Sub VGA Local Display, DI/O, 2-Way Audio, ONVIF, Supports RAID 5/6  - Field Configuration and Setup Required (4TB * 12)</t>
  </si>
  <si>
    <t>SRN-4000-60TB</t>
    <phoneticPr fontId="0" type="noConversion"/>
  </si>
  <si>
    <t>NVR, 64CH, 60TB RAW, 400Mbps recording/25Mbps Playback throughput, 12 Hot Swap HDD Bays, iSCSI, Redundant Power, HDMI/D-Sub VGA Local Display, DI/O, 2-Way Audio, ONVIF, Supports RAID 5/6  - Field Configuration and Setup Required (5TB * 12)</t>
  </si>
  <si>
    <t>SRN-1000-1TB</t>
  </si>
  <si>
    <t>NVR, 64CH, 1TB RAW, 100Mbps recording/64Mbps Playback throughput, 8 HDD bays</t>
  </si>
  <si>
    <t>SRN-1000-2TB</t>
  </si>
  <si>
    <t>NVR, 64CH, 2TB RAW, 100Mbps recording/64Mbps Playback throughput, 8 HDD bays</t>
  </si>
  <si>
    <t>SRN-1000-3TB</t>
  </si>
  <si>
    <t>NVR, 64CH, 3TB RAW, 100Mbps recording/64Mbps Playback throughput, 8 HDD bays</t>
  </si>
  <si>
    <t>SRN-1000-4TB</t>
  </si>
  <si>
    <t>NVR, 64CH, 4TB RAW, 100Mbps recording/64Mbps Playback throughput, 8 HDD bays</t>
  </si>
  <si>
    <t>SRN-1000-5TB</t>
  </si>
  <si>
    <t>NVR, 64CH, 5TB RAW, 100Mbps recording/64Mbps Playback throughput, 8 HDD bays</t>
  </si>
  <si>
    <t>SRN-1000-6TB</t>
  </si>
  <si>
    <t>NVR, 64CH, 6TB RAW, 100Mbps recording/64Mbps Playback throughput, 8 HDD bays</t>
  </si>
  <si>
    <t>SRN-1000-8TB</t>
  </si>
  <si>
    <t>NVR, 64CH, 8TB RAW, 100Mbps recording/64Mbps Playback throughput, 8 HDD bays</t>
  </si>
  <si>
    <t>SRN-1000-10TB</t>
  </si>
  <si>
    <t>NVR, 64CH, 10TB RAW, 100Mbps recording/64Mbps Playback throughput, 8 HDD bays</t>
  </si>
  <si>
    <t>SRN-1000-12TB</t>
  </si>
  <si>
    <t>NVR, 64CH, 12TB RAW, 100Mbps recording/64Mbps Playback throughput, 8 HDD bays</t>
  </si>
  <si>
    <t>SRN-1000-15TB</t>
  </si>
  <si>
    <t>NVR, 64CH, 15TB RAW, 100Mbps recording/64Mbps Playback throughput, 8 HDD bays</t>
  </si>
  <si>
    <t>SRN-1000-16TB</t>
  </si>
  <si>
    <t>NVR, 64CH, 16TB RAW, 100Mbps recording/64Mbps Playback throughput, 8 HDD bays</t>
  </si>
  <si>
    <t>SRN-1000-20TB</t>
  </si>
  <si>
    <t>NVR, 64CH, 20TB RAW, 100Mbps recording/64Mbps Playback throughput, 8 HDD bays</t>
  </si>
  <si>
    <t>SRN-1000-24TB</t>
  </si>
  <si>
    <t>NVR, 64CH, 24TB RAW, 100Mbps recording/64Mbps Playback throughput, 8 HDD bays</t>
  </si>
  <si>
    <t>SRN-1000-32TB</t>
  </si>
  <si>
    <t>NVR, 64CH, 32TB RAW, 100Mbps recording/64Mbps Playback throughput, 8 HDD bays</t>
  </si>
  <si>
    <t>Monitor</t>
    <phoneticPr fontId="0" type="noConversion"/>
  </si>
  <si>
    <t>SMT-4032A</t>
  </si>
  <si>
    <t>40" LED Monitor, 1080p (1920x1080), DVI, HDMI, VGA, Component (CVBS  common), 16:9 aspect ratio aspect ratio, Built-in Speaker (10W X 2), VESA DPM Compatible (200x200mm)</t>
  </si>
  <si>
    <t>SHD-200C</t>
  </si>
  <si>
    <t>Medium Size Triangle Corner Mount Accessory, (SNB-6010, SNB-6011), Ivory</t>
  </si>
  <si>
    <t>SHD-300C</t>
  </si>
  <si>
    <t>Compact Size Corner Mount Accessory, (SNB-6010, SNB-6011), Ivory</t>
  </si>
  <si>
    <t>Network - Decoder</t>
  </si>
  <si>
    <t>SPD-400</t>
  </si>
  <si>
    <t>4CH Decoder</t>
  </si>
  <si>
    <t>Decoder, 4CH, H.264, MPEG-4, MJPEG, Full HD (1080p) video output for single view, Single and quad view support, Sequence mode for multiple video sources</t>
  </si>
  <si>
    <t>SRN-SENCMS-CTLS</t>
  </si>
  <si>
    <t>Seneca Data, CMS Control</t>
  </si>
  <si>
    <t>CMS Control Server Enterprise, Quad Core Xeon E3-1220 v3 3.1GHz, 8GB RAM, 1TB 7200rpm SATA Enterprise Hard Drive, Win 2012 Server with 5 Users, 8x DVD-RW, Hot Swappable, 1 Rack Unit, Designed for SSM System Manager and Media Gateway, NO VMS license is included (Optional Raid1 and Redundant Power)</t>
  </si>
  <si>
    <t>SRN-SENCMS-CTL</t>
  </si>
  <si>
    <t>CMS Control Server, Quad Core i7 4790 3.6GHz, 8GB RAM, 500GB 7200rpm SATA Standard Hard Drive, Win2012 Server with 5 Users, 24x DVD-RW, 2 Rack Unit, Designed for SSM System Manager and Media Gateway, NO VMS license is included</t>
  </si>
  <si>
    <t>SRN-SENCMS-DSPS</t>
  </si>
  <si>
    <t>Seneca Data, CMS Display</t>
  </si>
  <si>
    <t>CMS Display Server Enterprise, Quad Core i7 4790 3.6GHz, GeForce GTX 790 4GB 4 Output, 8GB RAM, 1.0TB 7200rpm SATA Standard Hard Drive, Windows 7 Pro x64, 24x DVD-RW, Desktop Mid-Tower, Designed for SSM Console, NO VMS license is included</t>
  </si>
  <si>
    <t>SRN-SENCMS-DSP</t>
  </si>
  <si>
    <t>CMS Display Server, Quad Core i7 4790 3.6GHz, GeForce GTX 660 2GB 2 Output, 8GB RAM, 1.0TB 7200rpm SATA Standard Hard Drive, Windows 7 Pro x64, 24x DVD-RW, Desktop Mid-Tower, Designed for SSM Console, NO VMS license is included</t>
  </si>
  <si>
    <t>SRN-16SEN-1TB</t>
  </si>
  <si>
    <t>Seneca Data, 16CH NVR  1TB</t>
  </si>
  <si>
    <t>NVR, 16CH, 1TB RAW, 2 Rack Units, 2 Bay, Supports 16 IP cameras at 1.3MP at 15FPS, Core i3 4130 3.4Ghz, 4GB RAM, 120GB SSD System Drive, 8x DVD-RW, Win7 Pro, NO VMS license is included</t>
  </si>
  <si>
    <t>SRN-16SEN-2TB</t>
  </si>
  <si>
    <t>Seneca Data, 16CH NVR 2TB</t>
  </si>
  <si>
    <t>NVR, 16CH, 2TB RAW, 2 Rack Units, 2 Bay, Supports 16 IP cameras at 1.3MP at 15FPS, Core i3 4130 3.4Ghz, 4GB RAM, 120GB SSD System Drive, 8x DVD-RW, Win7 Pro, NO VMS license is included</t>
  </si>
  <si>
    <t>SRN-16SEN-4TB</t>
  </si>
  <si>
    <t>Seneca Data, 16CH NVR 4TB</t>
  </si>
  <si>
    <t>NVR, 16CH, 4TB RAW, 2 Rack Units, 2 Bay, Supports 16 IP cameras at 1.3MP at 15FPS, Core i3 4130 3.4Ghz, 4GB RAM, 120GB SSD System Drive, 8x DVD-RW, Win7 Pro, NO VMS license is included</t>
  </si>
  <si>
    <t>SRN-32SEN-2TB</t>
  </si>
  <si>
    <t>Seneca Data, 32CH NVR  2TB</t>
  </si>
  <si>
    <t>NVR, 32CH, 2TB RAW, 2 Rack Units, 2 Bay, Supports 32 IP cameras at 1.3MP at 15FPS, Core  i5 4460 2.9Ghz, 4GB RAM, 120GB SSD System Drive, 8x DVD-RW, Win7 Pro, NO VMS license is included</t>
  </si>
  <si>
    <t>SRN-32SEN-4TB</t>
  </si>
  <si>
    <t>Seneca Data, 32CH NVR 4TB</t>
  </si>
  <si>
    <t>NVR, 32CH, 4TB RAW, 2 Rack Units, 2 Bay, Supports 32 IP cameras at 1.3MP at 15FPS, Core  i5 4460 2.9Ghz, 4GB RAM, 120GB SSD System Drive, 8x DVD-RW, Win7 Pro, NO VMS license is included</t>
  </si>
  <si>
    <t>SRN-32SEN-8TB</t>
  </si>
  <si>
    <t>Seneca Data, 32CH NVR 8TB</t>
  </si>
  <si>
    <t>NVR, 32CH, 8TB RAW, 2 Rack Units, 2 Bay, Supports 32 IP cameras at 1.3MP at 15FPS, Core  i5 4460 2.9Ghz, 4GB RAM, 120GB SSD System Drive, 8x DVD-RW, Win7 Pro, NO VMS license is included</t>
  </si>
  <si>
    <t>SRN-32SEN-12TB</t>
    <phoneticPr fontId="0" type="noConversion"/>
  </si>
  <si>
    <t>Seneca Data, 32CH NVR 12TB</t>
    <phoneticPr fontId="0" type="noConversion"/>
  </si>
  <si>
    <t>NVR, 32CH, 12TB RAW, 2 Rack Units, 2 Bay, Supports 32 IP cameras at 1.3MP at 15FPS, Core  i5 4460 2.9Ghz, 4GB RAM, 120GB SSD System Drive, 8x DVD-RW, Win7 Pro, NO VMS license is included</t>
  </si>
  <si>
    <t>SRN-64SEN-8TB</t>
  </si>
  <si>
    <t>Seneca Data, 64CH NVR 8TB</t>
  </si>
  <si>
    <t>NVR, 64CH, 8TB RAW, 2 Rack Units, 4 Bay, Supports 64 IP cameras at 1.3MP at 15FPS, Quad Core Xeon E3-1225 V3 3.2GHz, 4GB RAM, 120GB SSD System Drive, 8x DVD-RW, Win7 Pro, GeForce GT 730 1GB, NO VMS license is included</t>
  </si>
  <si>
    <t>SRN-64SEN-12TB</t>
  </si>
  <si>
    <t>Seneca Data, 64CH NVR 12TB</t>
  </si>
  <si>
    <t>NVR, 64CH, 12TB RAW, 2 Rack Units, 4 Bay, Supports 64 IP cameras at 1.3MP at 15FPS, Quad Core Xeon E3-1225V3 3.2GHz, 4GB RAM, 120GB SSD System Drive, 8x DVD-RW, Win7 Pro, GeForce GT 730 1GB, NO VMS license is included</t>
  </si>
  <si>
    <t>SRN-64SEN-8TBR</t>
  </si>
  <si>
    <t>Seneca Data, 64CH NVR 8TB Raid 5</t>
  </si>
  <si>
    <t>NVR, 64CH, 8TB RAW, 2 Rack Units, 8 Bay, Supports 64 IP cameras at 1.3MP at 15FPS, Quad Core Xeon E3-1225V3 3.2Ghz, 4GB RAM, 120GB SSD System Drive, 8x DVD-RW, Win7 Enterprise, GeForce GT 730 1GB, Raid 5 Pre-configured, Redundant Power, NO VMS license is included</t>
  </si>
  <si>
    <t>SRN-64SEN-12TBR</t>
  </si>
  <si>
    <t>Seneca Data, 64CH NVR 12TB Raid 5/6</t>
  </si>
  <si>
    <t>NVR, 64CH, 12TB RAW, 2 Rack Units, 8 Bay, Supports 64 IP cameras at 1.3MP at 15FPS, Quad Core Xeon E3-1225V3 3.2Ghz, 4GB RAM, 120GB SSD System Drive, 8x DVD-RW, Win7 Enterprise, GeForce GT 730 1GB, Raid 5/6 Pre-configured, Redundant Power, NO VMS license is included</t>
  </si>
  <si>
    <t>SRN-64SEN-15TBR</t>
  </si>
  <si>
    <t>Seneca Data, 64CH NVR 15TB Raid 5</t>
  </si>
  <si>
    <t>NVR, 64CH, 15TB RAW, 2 Rack Units, 8 Bay, Supports 64 IP cameras at 1.3MP at 15FPS, Quad Core Xeon E3-1225V3 3.2Ghz, 4GB RAM, 120GB SSD System Drive, 8x DVD-RW, Win7 Enterprise, GeForce GT 730 1GB, Raid 5 Pre-configured, Redundant Power, NO VMS license is included</t>
  </si>
  <si>
    <t>SRN-64SEN-24TBR</t>
  </si>
  <si>
    <t>Seneca Data, 64CH NVR 24TB Raid 5/6</t>
  </si>
  <si>
    <t>NVR, 64CH, 24TB RAW, 2 Rack Units, 8 Bay, Supports 64 IP cameras at 1.3MP at 15FPS, Quad Core Xeon E3-1225V3 3.2Ghz, 4GB RAM, 120GB SSD System Drive, 8x DVD-RW, Win7 Enterprise, GeForce GT 730 1GB, Raid 5/6 Pre-configured, Redundant Power, NO VMS license is included</t>
  </si>
  <si>
    <t>SRN-64SEN-32TBR</t>
  </si>
  <si>
    <t>Seneca Data, 64CH NVR 32TB Raid 5/6</t>
  </si>
  <si>
    <t>NVR, 64CH, 32TB RAW, 2 Rack Units, 8 Bay, Supports 64 IP cameras at 1.3MP at 15FPS, Quad Core Xeon E3-1225V3 3.2Ghz, 4GB RAM, 120GB SSD System Drive, 8x DVD-RW, Win7 Enterprise, GeForce GT 730 1GB, Raid 5/6 Pre-configured, Redundant Power, NO VMS license is included</t>
  </si>
  <si>
    <t>SRN-64SEN-8TBRS</t>
  </si>
  <si>
    <t>NVR, 64CH, 8TB RAW, 2 Rack Units, 8 Bay, Supports 64 IP cameras at 1.3MP at 15FPS, Quad Core Xeon E3-1225V3 3.2Ghz, 4GB RAM, 120GB SSD System Drive, 8x DVD-RW, Win 2008 Enterprise Server, GeForce GT 730 1GB, Raid 5 Pre-configured, Redundant Power, NO VMS license is included</t>
  </si>
  <si>
    <t>SRN-64SEN-12TBRS</t>
  </si>
  <si>
    <t>NVR, 64CH, 12TB RAW, 2 Rack Units, 8 Bay, Supports 64 IP cameras at 1.3MP at 15FPS, Quad Core Xeon E3-1225V3 3.2Ghz, 4GB RAM, 120GB SSD System Drive, 8x DVD-RW, Win 2008 Enterprise Server, Raid 5/6 Pre-configured, Redundant Power, No VMS license is included</t>
  </si>
  <si>
    <t>SRN-64SEN-15TBRS</t>
  </si>
  <si>
    <t>NVR, 64CH, 15TB RAW, 2 Rack Units, 8 Bay, Supports 64 IP cameras at 1.3MP at 15FPS, Quad Core Xeon E3-1225V3 3.2Ghz, 4GB RAM, 120GB SSD System Drive, 8x DVD-RW, Win 2008 Enterprise Server, GeForce GT 730 1GB, Raid 5 Pre-configured, Redundant Power, NO VMS license is included</t>
  </si>
  <si>
    <t>SRN-64SEN-24TBRS</t>
  </si>
  <si>
    <t>NVR, 64CH, 24TB RAW, 2 Rack Units, 8 Bay, Supports 64 IP cameras at 1.3MP at 15FPS, Quad Core Xeon E3-1225V3 3.2Ghz, 4GB RAM, 120GB SSD System Drive, 8x DVD-RW, Win 2008 Enterprise Server, GeForce GT 730 1GB, Raid 5/6 Pre-configured, Redundant Power, NO VMS license is included</t>
  </si>
  <si>
    <t>SRN-64SEN-32TBRS</t>
  </si>
  <si>
    <t>NVR, 64CH, 32TB RAW, 2 Rack Units, 8 Bay, Supports 64 IP cameras at 1.3MP at 15FPS, Quad Core Xeon E3-1225V3 3.2Ghz, 4GB RAM, 120GB SSD System Drive, 8x DVD-RW, Win 2008 Enterprise Server, GeForce GT 730 1GB, Raid 5/6 Pre-configured, Redundant Power, NO VMS license is included</t>
  </si>
  <si>
    <t>SRN-64SEN-40TBRS</t>
  </si>
  <si>
    <t>Seneca Data, 64CH NVR 40TB Raid 5/6</t>
  </si>
  <si>
    <t>NVR, 64 Channel, 40TB RAW, 2 Rack Units, 8 Bay, Supports 64 IP cameras at 1.3MP at 15FPS, Quad Core Xeon E3-1225V3 3.2Ghz, 8GB RAM, 120GB SSD System Drive, 8x DVD-RW, Win 2008 Enterprise Server, GeForce GT 730 1GB, Raid 5/6 Pre-configured, Redundant Power, NO VMS license is included</t>
  </si>
  <si>
    <t>SRN-64SEN-48TBRS</t>
  </si>
  <si>
    <t>Seneca Data, 64CH NVR 48TB Raid 5/6</t>
  </si>
  <si>
    <t>NVR, 64 Channel, 48TB RAW, 2 Rack Units, 8 Bay, Supports 64 IP cameras at 1.3MP at 15FPS, Quad Core Xeon E3-1225V3 3.2Ghz, 8GB RAM, 120GB SSD System Drive, 8x DVD-RW, Win 2008 Enterprise Server, GeForce GT 730 1GB, Raid 5/6 Pre-configured, Redundant Power, NO VMS license is included</t>
  </si>
  <si>
    <t>SRN-64SEN-96TBRS</t>
    <phoneticPr fontId="0" type="noConversion"/>
  </si>
  <si>
    <t>Seneca Data, 64CH NVR 96TB Raid 5</t>
    <phoneticPr fontId="0" type="noConversion"/>
  </si>
  <si>
    <t>NVR, 64 Channel, 96TB, 4 Rack Units, 24 Bay, Quad Core Xeon E3-1275 3.5GHz, 4GB RAM, Dual1 20GB SSD System Drive, 8x DVD-RW, Win Server 2008 R2, Raid 5, SAS Raid Control, Redundant Power 1010W, NO VMS license is included</t>
  </si>
  <si>
    <t>SRN-72SEN-40TBRSE</t>
  </si>
  <si>
    <t>Seneca Data, 72CH NVR 40TB Raid 5/6</t>
  </si>
  <si>
    <t>NVR, 72 Channel, 40TB RAW Enterprise Performance Drive, 2 Rack Units, 8 Bay, Supports 72 IP cameras at 1.3MP at 15FPS, Quad Core Xeon E3-1225V3 3.2Ghz, 8GB RAM, 120GB SSD System Drive, 8x DVD-RW,  Win 2008 Enterprise Server, GeForce GT 730 1GB, Raid 5/6 Pre-configured, Redundant Power, NO VMS license is included</t>
  </si>
  <si>
    <t>SRN-72SEN-48TBRSE</t>
  </si>
  <si>
    <t>Seneca Data, 72CH NVR 48TB Raid 5/6</t>
  </si>
  <si>
    <t>NVR, 72 Channel, 48TB RAW Enterprise Performance Drive, 2 Rack Units, 8 Bay, Supports 72 IP cameras at 1.3MP at 15FPS, Quad Core Xeon E3-1225V3 3.2Ghz, 8GB RAM, 120GB SSD System Drive, 8x DVD-RW,  Win 2008 Enterprise Server, GeForce GT 730 1GB, Raid 5/6 Pre-configured, Redundant Power, NO VMS license is included</t>
  </si>
  <si>
    <t>Recording - Accessories</t>
  </si>
  <si>
    <t>SRN-SEN-4GBRAM</t>
  </si>
  <si>
    <t>Seneca Data, 4GB</t>
  </si>
  <si>
    <t xml:space="preserve">Extra 4GB add-on RAM on Seneca Data Server </t>
  </si>
  <si>
    <t>SRN-SEN-8GBRAM</t>
  </si>
  <si>
    <t>Seneca Data, 8GB</t>
  </si>
  <si>
    <t xml:space="preserve">Extra 8GB add-on RAM on Seneca Data Server </t>
  </si>
  <si>
    <t>SRN-SEN-12GBRAM</t>
  </si>
  <si>
    <t>Seneca Data, 12GB</t>
  </si>
  <si>
    <t>Extra 12GB add-on RAM on Seneca Data Server</t>
  </si>
  <si>
    <t>Recording - SEN
Storage</t>
    <phoneticPr fontId="0" type="noConversion"/>
  </si>
  <si>
    <t>SVS-SEN-96TB</t>
  </si>
  <si>
    <t>Seneca Data, Expansion Bay, 96TB, Raid 6</t>
  </si>
  <si>
    <t>Storage Expansion Bay, 96TB, Raid 6, mini-SAS connector</t>
  </si>
  <si>
    <t>SUD-2081</t>
  </si>
  <si>
    <t>Analog UTP Dome</t>
  </si>
  <si>
    <t>Analog UTP dome camera, 1/3” CCD, 600TVL, Vari-focal Lens (2.8-10mm), true D/N, BNC Out, 24VAC/12VDC</t>
  </si>
  <si>
    <t>SRD-842-1TB</t>
  </si>
  <si>
    <t>8CH Value 960H DVR</t>
  </si>
  <si>
    <t>8CH, 1TB RAW, H.264, 240fps@960H, 2 internal HDD, Coaxial Control, 2 USB Port</t>
  </si>
  <si>
    <t>SRD-842-2TB</t>
  </si>
  <si>
    <t>8CH, 2TB RAW, H.264, 240fps@960H, 2 internal HDD, Coaxial Control, 2 USB Port</t>
  </si>
  <si>
    <t>SRD-842-3TB</t>
  </si>
  <si>
    <t>8CH, 3TB RAW, H.264, 240fps@960H, 2 internal HDD, Coaxial Control, 2 USB Port</t>
  </si>
  <si>
    <t>SRD-842-4TB</t>
  </si>
  <si>
    <t>8CH, 4TB RAW, H.264, 240fps@960H, 2 internal HDD, Coaxial Control, 2 USB Port</t>
  </si>
  <si>
    <t>SRD-842-6TB</t>
  </si>
  <si>
    <t>8CH, 6TB RAW, H.264, 240fps@960H, 2 internal HDD, Coaxial Control, 2 USB Port</t>
  </si>
  <si>
    <t>SRD-842-8TB</t>
  </si>
  <si>
    <t>8CH, 8TB RAW, H.264, 240fps@960H, 2 internal HDD, Coaxial Control, 2 USB Port</t>
  </si>
  <si>
    <t>SRD-1642-1TB</t>
  </si>
  <si>
    <t>16CH Value 960H DVR</t>
  </si>
  <si>
    <t>DVR, 16CH, 1TB RAW, H.264, 480fps@960H, 2 internal HDD, Coax, Tampering</t>
  </si>
  <si>
    <t>SRD-1642-2TB</t>
  </si>
  <si>
    <t>DVR, 16CH, 2TB RAW, H.264, 480fps@960H, 2 internal HDD, Coax, Tampering</t>
  </si>
  <si>
    <t>SRD-1642-3TB</t>
  </si>
  <si>
    <t>DVR, 16CH, 3TB RAW, H.264, 480fps@960H, 2 internal HDD, Coax, Tampering</t>
  </si>
  <si>
    <t>SRD-1642-4TB</t>
  </si>
  <si>
    <t>DVR, 16CH, 4TB RAW, H.264, 480fps@960H, 2 internal HDD, Coax, Tampering</t>
  </si>
  <si>
    <t>SRD-1642-5TB</t>
  </si>
  <si>
    <t>DVR, 16CH, 5TB RAW, H.264, 480fps@960H, 2 internal HDD, Coax, Tampering</t>
  </si>
  <si>
    <t>SRD-1642-6TB</t>
  </si>
  <si>
    <t>DVR, 16CH, 6TB RAW, H.264, 480fps@960H, 2 internal HDD, Coax, Tampering</t>
  </si>
  <si>
    <t>SRD-1642-7TB</t>
  </si>
  <si>
    <t>DVR, 16CH, 7TB RAW, H.264, 480fps@960H, 2 internal HDD, Coax, Tampering</t>
  </si>
  <si>
    <t>SRD-1642-8TB</t>
  </si>
  <si>
    <t>DVR, 16CH, 8TB RAW, H.264, 480fps@960H, 2 internal HDD, Coax, Tampering</t>
  </si>
  <si>
    <t>Virtual Matrix
Software</t>
    <phoneticPr fontId="0" type="noConversion"/>
  </si>
  <si>
    <t>SSM-VM10</t>
    <phoneticPr fontId="0" type="noConversion"/>
  </si>
  <si>
    <t>Software</t>
  </si>
  <si>
    <t>16ea Monitors, Add on S/W to SSM for virtual matrix function</t>
    <phoneticPr fontId="0" type="noConversion"/>
  </si>
  <si>
    <t>SSM-VM20</t>
    <phoneticPr fontId="0" type="noConversion"/>
  </si>
  <si>
    <t>32ea Monitors, Add on S/W to SSM for virtual matrix function</t>
    <phoneticPr fontId="0" type="noConversion"/>
  </si>
  <si>
    <t xml:space="preserve">Recording - Software </t>
  </si>
  <si>
    <t>SSM-RS30</t>
    <phoneticPr fontId="0" type="noConversion"/>
  </si>
  <si>
    <t>Software NVR, 128CH SSM recording Server, up to 400Mbps recording/100Mbps playback, ONVIF</t>
  </si>
  <si>
    <t>SSM-RS20</t>
  </si>
  <si>
    <t>Software NVR, 72CH SSM recording Server, up to 400Mbps recording/100Mbps playback, ONVIF</t>
  </si>
  <si>
    <t>SSM-RS10</t>
  </si>
  <si>
    <t>Software NVR, 36CH SSM recording Server, up to 400Mbps recording/100Mbps playback, ONVIF</t>
  </si>
  <si>
    <t>SSM-RS00</t>
  </si>
  <si>
    <t>Software NVR, 16CH SSM recording Server, up to 400Mbps recording/100Mbps playback</t>
  </si>
  <si>
    <t>FREE</t>
  </si>
  <si>
    <t>SSM Software</t>
  </si>
  <si>
    <t>SSM-ENT</t>
  </si>
  <si>
    <t>SSM Enterprise: is a management software platform that maximizes the efficiency of Samsung’s network products  The client-server architecture features stable video surveillance system management through multi-site and multi-client configuration. Access to the live/recorded videos is extremely easy from remote sites making it suitable for medium to large-scale multi site applications. (Unlimited cameras/Media Gateways and Clients)</t>
  </si>
  <si>
    <t>SSM-SC10L</t>
  </si>
  <si>
    <t>SSM Mirroring: Capture the Monitoring screen video and record it on the SSM-RS recording software.</t>
  </si>
  <si>
    <t>SSM-TS10L</t>
  </si>
  <si>
    <t>Transaction server: Integrates 3rd party access control, intrusion alarm devices as a part SSM solution.</t>
  </si>
  <si>
    <t>SWT-P-162-480</t>
  </si>
  <si>
    <t>(16) 10/100 PoE+ (30 Watt) Ports unmanaged switch, and (2) 10/100/1000 uplink port (RJ45 or SFP), total power 480watt</t>
  </si>
  <si>
    <t>SRX-AU041I</t>
  </si>
  <si>
    <t>Optional D-Sub adapter with 4 RCA audio connector for SRD-8XX series</t>
  </si>
  <si>
    <t>STB-400</t>
  </si>
  <si>
    <t>Mount</t>
  </si>
  <si>
    <t>Wall Mount Accessory for Box camera Enclosures (STH)</t>
  </si>
  <si>
    <t>IR Illuminator</t>
  </si>
  <si>
    <t>SPI-10A</t>
  </si>
  <si>
    <t>IR illuminator for Samsung positioning system (SCU-2370, SCU-VAC/VAC1). Viewable length of 100m (328.1 ft.). Radiation angle of 10˚, IP66, Operating temperature of -40°C ~ 50°C.</t>
  </si>
  <si>
    <t>SRM-872-2TB</t>
  </si>
  <si>
    <t>Mobile NVR, 8 Channel PoE (8W Max. Per Channel), 2TB RAW Standard Spinning HDD, 64Mbps Recording Throughput, Support Samsung Network Cameras PnP, ONVIF, 12 - 24VDC Input. Standard Includes GPS Module, Control Box, I/O Box, Remote Control</t>
  </si>
  <si>
    <t>Mobile NVR, 8 Channel PoE (8W Max. Per Channel), 1TB RAW Standard Spinning HDD, 64Mbps Recording Throughput, Support Samsung Network Cameras PnP, ONVIF, 12 - 24VDC Input. Standard Includes GPS Module, Control Box, I/O Box, Remote Control</t>
  </si>
  <si>
    <t>SCP-3120</t>
  </si>
  <si>
    <t>D1 Analog 12x Mini PTZ</t>
  </si>
  <si>
    <t>Analog PTZ Camera, 1/4" CCD, 600TVL, Optical Zoom Lens 12x (3.6-44.3mm), WDR, True D/N, 24VAC</t>
  </si>
  <si>
    <t>SRN-1673S-1TB</t>
  </si>
  <si>
    <t>NVR, 1TB 16CH PoE+ Built-in (IEEE 802.3at, Total 200W on 16 Camera Ports, PoE/+ Auto-Sensing and Power Distribution), Up to 4K Recording, 80Mbps Recording &amp; 32Mbps Playback throughput, HDMI/VGA Out, Audio Out, Alarm I/O, 4 HDD bays</t>
  </si>
  <si>
    <t>SRN-1673S-2TB</t>
  </si>
  <si>
    <t>NVR, 2TB 16CH PoE+ Built-in (IEEE 802.3at, Total 200W on 16 Camera Ports, PoE/+ Auto-Sensing and Power Distribution), Up to 4K Recording, 80Mbps Recording &amp; 32Mbps Playback throughput, HDMI/VGA Out, Audio Out, Alarm I/O, 4 HDD bays</t>
  </si>
  <si>
    <t>SRN-1673S-3TB</t>
  </si>
  <si>
    <t>NVR, 3TB 16CH PoE+ Built-in (IEEE 802.3at, Total 200W on 16 Camera Ports, PoE/+ Auto-Sensing and Power Distribution), Up to 4K Recording, 80Mbps Recording &amp; 32Mbps Playback throughput, HDMI/VGA Out, Audio Out, Alarm I/O, 4 HDD bays</t>
  </si>
  <si>
    <t>SRN-1673S-4TB</t>
  </si>
  <si>
    <t>NVR, 4TB 16CH PoE+ Built-in (IEEE 802.3at, Total 200W on 16 Camera Ports, PoE/+ Auto-Sensing and Power Distribution), Up to 4K Recording, 80Mbps Recording &amp; 32Mbps Playback throughput, HDMI/VGA Out, Audio Out, Alarm I/O, 4 HDD bays</t>
  </si>
  <si>
    <t>SRN-1673S-6TB</t>
  </si>
  <si>
    <t>NVR, 6TB 16CH PoE+ Built-in (IEEE 802.3at, Total 200W on 16 Camera Ports, PoE/+ Auto-Sensing and Power Distribution), Up to 4K Recording, 80Mbps Recording &amp; 32Mbps Playback throughput, HDMI/VGA Out, Audio Out, Alarm I/O, 4 HDD bays</t>
  </si>
  <si>
    <t>SRN-1673S-8TB</t>
  </si>
  <si>
    <t>NVR, 8TB 16CH PoE+ Built-in (IEEE 802.3at, Total 200W on 16 Camera Ports, PoE/+ Auto-Sensing and Power Distribution), Up to 4K Recording, 80Mbps Recording &amp; 32Mbps Playback throughput, HDMI/VGA Out, Audio Out, Alarm I/O, 4 HDD bays</t>
  </si>
  <si>
    <t>SRN-1673S-12TB</t>
  </si>
  <si>
    <t>NVR, 12TB 16CH PoE+ Built-in (IEEE 802.3at, Total 200W on 16 Camera Ports, PoE/+ Auto-Sensing and Power Distribution), Up to 4K Recording, 80Mbps Recording &amp; 32Mbps Playback throughput, HDMI/VGA Out, Audio Out, Alarm I/O, 4 HDD bays</t>
  </si>
  <si>
    <t>SRN-1673S-16TB</t>
  </si>
  <si>
    <t>NVR, 16TB 16CH PoE+ Built-in (IEEE 802.3at, Total 200W on 16 Camera Ports, PoE/+ Auto-Sensing and Power Distribution), Up to 4K Recording, 80Mbps Recording &amp; 32Mbps Playback throughput, HDMI/VGA Out, Audio Out, Alarm I/O, 4 HDD bays</t>
  </si>
  <si>
    <t>SRN-1673S-24TB</t>
  </si>
  <si>
    <t>NVR, 24TB 16CH PoE+ Built-in (IEEE 802.3at, Total 200W on 16 Camera Ports, PoE/+ Auto-Sensing and Power Distribution), Up to 4K Recording, 80Mbps Recording &amp; 32Mbps Playback throughput, HDMI/VGA Out, Audio Out, Alarm I/O, 4 HDD bays</t>
  </si>
  <si>
    <t>SBP-300TM</t>
  </si>
  <si>
    <t>20° Tilt Angle Wall Mount Adapter (Poly Carbonate), Accessory for 3MP Fisheye Cameras (SNF-7010, SNF-7010V, SNF-7010VM), Ivory</t>
  </si>
  <si>
    <t>SLA-E-M1240DN</t>
  </si>
  <si>
    <t>SLA-3580DN</t>
  </si>
  <si>
    <t xml:space="preserve">Lens, 1/3" DC, Vari-focal (3.5-8mm), Auto Iris, F1.0, CS-Mount </t>
  </si>
  <si>
    <t>iES4028FP</t>
  </si>
  <si>
    <t>Layer 2</t>
  </si>
  <si>
    <t>Layer 2 Switch, 10/100 Fast Ethernet PoE/Non-PoE, 4 Gigabit ports, Up to 15.4W per port (802.3af)</t>
  </si>
  <si>
    <t>SCP-2120</t>
  </si>
  <si>
    <t>Analog PTZ Camera, 1/4" CCD, 600TVL, Optical Zoom Lens 12x (3.94-46.05mm), True D/N, 24VAC</t>
  </si>
  <si>
    <t>WiseNet HD+ 2MP, Full HD(1080p) 30fps PTZ Camera, Optical zoom lens 32X (4.44~142.6mm), True WDR 120dB, RS485/Up coax (ACP protocol only) PTZ control, True D/N, 24VAC.</t>
  </si>
  <si>
    <t>XRN-2011-36TB</t>
  </si>
  <si>
    <t>4K NVR, 36TB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6TB X6</t>
  </si>
  <si>
    <r>
      <t xml:space="preserve">4K NVR, 64TB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6TB X8 </t>
    </r>
    <r>
      <rPr>
        <b/>
        <sz val="12"/>
        <rFont val="Arial"/>
        <family val="2"/>
      </rPr>
      <t xml:space="preserve"> (Recording storage 36TB)</t>
    </r>
  </si>
  <si>
    <t>XRN-2011-30TB</t>
  </si>
  <si>
    <t>4K NVR, 30TB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6TB X5</t>
  </si>
  <si>
    <t>`</t>
  </si>
  <si>
    <r>
      <t>4K NVR, 8TB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8TB X4</t>
    </r>
    <r>
      <rPr>
        <b/>
        <sz val="12"/>
        <rFont val="Arial"/>
        <family val="2"/>
      </rPr>
      <t xml:space="preserve"> (Recording storage 24TB)</t>
    </r>
  </si>
  <si>
    <t>XRN-2011-2TB</t>
  </si>
  <si>
    <t>4K NVR, 2TB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2TB X1</t>
  </si>
  <si>
    <t>4K NVR, 8TB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2TB X4 (Recording Capacity 6TB)</t>
  </si>
  <si>
    <t>XRN-2011-4TB</t>
  </si>
  <si>
    <t>4K NVR, 4TB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4TB X1</t>
  </si>
  <si>
    <t>4K NVR, 8TB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(HDD configuration RAID Ready) 2TB X4  (Recording Capacity 6TB)</t>
  </si>
  <si>
    <t>XRN-2011-6TB</t>
  </si>
  <si>
    <t>4K NVR, 6TB RAW,  that supports: up to 32 channels, H.265/H.264/MJPEG, ARB (Automatic Recovery Backup) &amp; Failover (N+1), 8 front Hot swappable SATA HDDs (with a maximum internal storage capacity of 64TB), e-SATA/iSCSI storage, RAID-5, WiseStream compression technology, dual monitor video out, maximum  camera resolution of 12MP recording/display and fisheye dewarping on WEB and CMS. 6TB X1</t>
  </si>
  <si>
    <t>SRD-1680D-1TB</t>
  </si>
  <si>
    <t>16CH HD SDI DVR</t>
  </si>
  <si>
    <t>HD DVR 16CH, 1TB RAW, Full HD 1080p 240fps / 4CIF 480fps Recording, 64Mbps Throughput,, 4 internal HDD, eSATA, DVD-RW, DI/O, Audio, Serial Port PTZ Control</t>
  </si>
  <si>
    <t>AHD DVR 16CH, 2TB RAW, Full HD 1080p 480fps  / HD 720p 480 fps Recording, 64Mbps Throughput, 8 internal HDD, 16CH Audio input/ 1CH Audio output, Coaxial Control, HDMI/VGA Video output, 1 X Spot Monitor Output</t>
  </si>
  <si>
    <t>SRD-1680D-2TB</t>
  </si>
  <si>
    <t>HD DVR 16CH, 2TB RAW, Full HD 1080p 240fps / 4CIF 480fps Recording, 64Mbps Throughput,, 4 internal HDD, eSATA, DVD-RW, DI/O, Audio, Serial Port PTZ Control</t>
  </si>
  <si>
    <t>SRD-1680D-3TB</t>
  </si>
  <si>
    <t>HD DVR 16CH, 3TB RAW, Full HD 1080p 240fps / 4CIF 480fps Recording, 64Mbps Throughput,, 4 internal HDD, eSATA, DVD-RW, DI/O, Audio, Serial Port PTZ Control</t>
  </si>
  <si>
    <t>AHD DVR 16CH, 4TB RAW, Full HD 1080p 480fps  / HD 720p 480 fps Recording, 64Mbps Throughput, 8 internal HDD, 16CH Audio input/ 1CH Audio output, Coaxial Control, HDMI/VGA Video output, 1 X Spot Monitor Output</t>
  </si>
  <si>
    <t>SRD-1680D-4TB</t>
  </si>
  <si>
    <t>HD DVR 16CH, 4TB RAW, Full HD 1080p 240fps / 4CIF 480fps Recording, 64Mbps Throughput,, 4 internal HDD, eSATA, DVD-RW, DI/O, Audio, Serial Port PTZ Control</t>
  </si>
  <si>
    <t>SRD-1680D-5TB</t>
  </si>
  <si>
    <t>HD DVR 16CH, 5TB RAW, Full HD 1080p 240fps / 4CIF 480fps Recording, 64Mbps Throughput,, 4 internal HDD, eSATA, DVD-RW, DI/O, Audio, Serial Port PTZ Control</t>
  </si>
  <si>
    <t>AHD DVR 16CH, 8TB RAW, Full HD 1080p 480fps  / HD 720p 480 fps Recording, 64Mbps Throughput, 8 internal HDD, 16CH Audio input/ 1CH Audio output, Coaxial Control, HDMI/VGA Video output, 1 X Spot Monitor Output</t>
  </si>
  <si>
    <t>SRD-1680D-6TB</t>
  </si>
  <si>
    <t>HD DVR 16CH, 6TB RAW, Full HD 1080p 240fps / 4CIF 480fps Recording, 64Mbps Throughput,, 4 internal HDD, eSATA, DVD-RW, DI/O, Audio, Serial Port PTZ Control</t>
  </si>
  <si>
    <t>SRD-1680D-7TB</t>
  </si>
  <si>
    <t>HD DVR 16CH, 7TB RAW, Full HD 1080p 240fps / 4CIF 480fps Recording, 64Mbps Throughput,, 4 internal HDD, eSATA, DVD-RW, DI/O, Audio, Serial Port PTZ Control</t>
  </si>
  <si>
    <t>SRD-1680D-8TB</t>
  </si>
  <si>
    <t>HD DVR 16CH, 8TB RAW, Full HD 1080p 240fps / 4CIF 480fps Recording, 64Mbps Throughput,, 4 internal HDD, eSATA, DVD-RW, DI/O, Audio, Serial Port PTZ Control</t>
  </si>
  <si>
    <t>SRD-1680D-9TB</t>
  </si>
  <si>
    <t>HD DVR 16CH, 9TB RAW, Full HD 1080p 240fps / 4CIF 480fps Recording, 64Mbps Throughput,, 4 internal HDD, eSATA, DVD-RW, DI/O, Audio, Serial Port PTZ Control</t>
  </si>
  <si>
    <t>AHD DVR 16CH, 12TB RAW, Full HD 1080p 480fps  / HD 720p 480 fps Recording, 64Mbps Throughput, 8 internal HDD, 16CH Audio input/ 1CH Audio output, Coaxial Control, HDMI/VGA Video output, 1 X Spot Monitor Output</t>
  </si>
  <si>
    <t>SRD-1680D-10TB</t>
  </si>
  <si>
    <t>HD DVR 16CH, 10TB RAW, Full HD 1080p 240fps / 4CIF 480fps Recording, 64Mbps Throughput,, 4 internal HDD, eSATA, DVD-RW, DI/O, Audio, Serial Port PTZ Control</t>
  </si>
  <si>
    <t>SRD-1680D-11TB</t>
  </si>
  <si>
    <t>HD DVR 16CH, 11TB RAW, Full HD 1080p 240fps / 4CIF 480fps Recording, 64Mbps Throughput,, 4 internal HDD, eSATA, DVD-RW, DI/O, Audio, Serial Port PTZ Control</t>
  </si>
  <si>
    <t>SRD-1680D-12TB</t>
  </si>
  <si>
    <t>HD DVR 16CH, 12TB RAW, Full HD 1080p 240fps / 4CIF 480fps Recording, 64Mbps Throughput,, 4 internal HDD, eSATA, DVD-RW, DI/O, Audio, Serial Port PTZ Control</t>
  </si>
  <si>
    <t>HCP-6320H</t>
  </si>
  <si>
    <t>WiseNet HD+ 2MP, Full HD(1080p) 30fps PTZ Camera, Optical zoom lens 32X (4.44~142.6mm), True WDR 120dB, True D/N, 24VAC, IP66 IK10.</t>
  </si>
  <si>
    <t>WiseNet HD+ 2MP, Full HD(1080p) 30fps PTZ Camera, Optical zoom lens 32X (4.44~142.6mm), RS485/Up coax (ACP protocol only) PTZ control, True WDR 120dB, True D/N, 24VAC, IP66 IK10.</t>
  </si>
  <si>
    <t>SNP-5430</t>
  </si>
  <si>
    <t>Network PTZ Camera, 1.3MP, HD(720p) 60fps, H.264/MJPEG, Optical Zoom Lens 43x (3.5-150.5mm), 120dB WDR, True D/N, HLC, Auto Tracking, 700°/sec Pan, SD/SDHC/SDXC, 24VAC/PoE, Analytics</t>
  </si>
  <si>
    <t>Wisenet III Network PTZ Camera, 1.3MP, HD(720p) 60fps, H.264/MJPEG, Optical Zoom Lens 32x (4.44-142.8mm), 120dB WDR, True D/N, 700°/sec Pan, SD/SDHC/SDXC, 24VAC/PoE+, Analytics</t>
  </si>
  <si>
    <t>Analog Camera</t>
  </si>
  <si>
    <t>SCB-3001</t>
  </si>
  <si>
    <t>Analog Box camera</t>
  </si>
  <si>
    <t>Analog Box Camera, 1/3" CCD, 650TVL, WDR, True D/N, 24VAC/12VDC</t>
  </si>
  <si>
    <t>WiseNet HD+ 2MP, Full HD(1080p) 30fps box camera, AHD/TVI/CVI/CVBS, 120 dB True WDR, RS485 /Coaxial Control, True D/N, 24VAC/12VDC 
(Require 2MP or higher CS Mount Lens)</t>
  </si>
  <si>
    <t>SRN-473S-1TB</t>
  </si>
  <si>
    <t>NVR, 1TB 4CH PoE+ Built-in (IEEE 802.3at, Total 50W on 4 Camera Ports, PoE/+ Auto-Sensing and Power Distribution), Up to 4K Recording, 32Mbps Recording throughput &amp; 32Mbps Playback throughput, HDMI/VGA Out, Audio Out, Alarm I/O, 1 HDD bay</t>
  </si>
  <si>
    <t>4K NVR, 2TB RAW, supports: 4 channels with 4 PoE/PoE+ ports, H.265/H.264/MJPEG, ARB (Automatic Recovery Backup), 1 fixed internal SATA HDDs (8TB max), e-SATA/iSCSI storage, WiseStream technology, max. resolution of 8MP recording/display and fisheye dewarping on web and CMS.</t>
  </si>
  <si>
    <t>SRN-473S-2TB</t>
  </si>
  <si>
    <t>NVR, 2TB 4CH PoE+ Built-in (IEEE 802.3at, Total 50W on 4 Camera Ports, PoE/+ Auto-Sensing and Power Distribution), Up to 4K Recording, 32Mbps Recording throughput &amp; 32Mbps Playback throughput, HDMI/VGA Out, Audio Out, Alarm I/O, 1 HDD bay</t>
  </si>
  <si>
    <t>SRN-473S-3TB</t>
  </si>
  <si>
    <t>NVR, 3TB 4CH PoE+ Built-in (IEEE 802.3at, Total 50W on 4 Camera Ports, PoE/+ Auto-Sensing and Power Distribution), Up to 4K Recording, 32Mbps Recording throughput &amp; 32Mbps Playback throughput, HDMI/VGA Out, Audio Out, Alarm I/O, 1 HDD bay</t>
  </si>
  <si>
    <t>4K NVR, 4TB RAW, supports: 4 channels with 4 PoE/PoE+ ports, H.265/H.264/MJPEG, ARB (Automatic Recovery Backup), 1 fixed internal SATA HDDs (8TB max), e-SATA/iSCSI storage, WiseStream technology, max. resolution of 8MP recording/display and fisheye dewarping on web and CMS.</t>
  </si>
  <si>
    <t>SRN-473S-4TB</t>
  </si>
  <si>
    <t>NVR, 4TB 4CH PoE+ Built-in (IEEE 802.3at, Total 50W on 4 Camera Ports, PoE/+ Auto-Sensing and Power Distribution), Up to 4K Recording, 32Mbps Recording throughput &amp; 32Mbps Playback throughput, HDMI/VGA Out, Audio Out, Alarm I/O, 1 HDD bay</t>
  </si>
  <si>
    <t>SCP-2273H</t>
  </si>
  <si>
    <t>960H Analog 27x PTZ</t>
  </si>
  <si>
    <t>Analog PTZ Camera, 1/4" CCD, 680TVL, Optical Zoom Lens 27x (3.5-94.5mm), True D/N, 24VAC, IP66, IK10, Built-in -58°F Heater</t>
  </si>
  <si>
    <t>SCP-2273</t>
  </si>
  <si>
    <t>Analog PTZ Camera, 1/4" CCD, 680TVL, Optical Zoom Lens 27x (3.5-94.5mm), True D/N, 24VAC</t>
  </si>
  <si>
    <t>WiseNet HD+ 2MP, Full HD(1080p) 30fps PTZ Camera, Optical zoom lens 32X (4.44~142.6mm), True WDR 120dB, RS485/Up coax PTZ control, True D/N, 24VAC.</t>
  </si>
  <si>
    <t>PRN-4011-2TB</t>
  </si>
  <si>
    <t>4K NVR, 64CH, 2TB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however RAID can't be configured under this HDD configuration.</t>
  </si>
  <si>
    <t>4K NVR, 64CH, 4TB RAW, H.265/H.264/MJPEG, ARB (Automatic Recovery Backup) &amp; Failover (N+1), 400Mbps Recording/ 32Mbps playback throughput, 12 Hot Swap HDD Bays, iSCSI, redundant power, HDMI/D-Sub VGA dual display, DI/O, 2-way audio, ONVIF, maximum camera resolution of 12MP recording/display and fisheye dewarping on WEB and CMS, Support RAID 5/6, however RAID can't be configured under this HDD configuration.</t>
  </si>
  <si>
    <t>SLA-612DN</t>
  </si>
  <si>
    <t xml:space="preserve">Lens, 1/2" DC, Vari-focal (6-12mm), Auto Iris, CS-Mount </t>
  </si>
  <si>
    <t>Mount</t>
    <phoneticPr fontId="0" type="noConversion"/>
  </si>
  <si>
    <t>SBM-400ST</t>
  </si>
  <si>
    <t>Monitor Stand for SMT-4023</t>
  </si>
  <si>
    <t>SBP-300HM</t>
    <phoneticPr fontId="0" type="noConversion"/>
  </si>
  <si>
    <t>Large Cap Adapter Accessory, (SCP-3430/3371/3370/3250/3120/2430/2371/2370/2271/2270/2250, SNP-6200/5300/5200/3371/3302), Gray</t>
  </si>
  <si>
    <t>SBU-220PM</t>
  </si>
  <si>
    <t>Base Mount Adapter Accessory, use with SCU-2370, SCU-VAC</t>
  </si>
  <si>
    <t>SBU-550IM</t>
  </si>
  <si>
    <t>IR Illuminator Mounting Bracket for installation of SPI-10A or SPI-30A at SCU</t>
    <phoneticPr fontId="0" type="noConversion"/>
  </si>
  <si>
    <t>SBU-E700WM</t>
  </si>
  <si>
    <t>Bracket for SCU-EVAC, RAL7032</t>
  </si>
  <si>
    <t>Housing</t>
    <phoneticPr fontId="0" type="noConversion"/>
  </si>
  <si>
    <t>SCU-EVAC</t>
  </si>
  <si>
    <t>Analog Positioning Housing</t>
  </si>
  <si>
    <t>Pan Tilt Housing, 24VAC with integrated housing RAL7032, Analog cameras only (Telemetry Receiver must be purchased separately, Cable grand must be purchased separately)</t>
  </si>
  <si>
    <t>SCU-VAC</t>
  </si>
  <si>
    <t>Analog Positioning System Housing, 360° Endless Pan, -85~40° Tilt, 24VAC, IP66</t>
  </si>
  <si>
    <t>Analog Controller</t>
    <phoneticPr fontId="0" type="noConversion"/>
  </si>
  <si>
    <t>SPC-200</t>
  </si>
  <si>
    <t>Remote Mini handheld PTZ Controller for Camera Setup, RS-485</t>
  </si>
  <si>
    <t>HD-SDI Accessory</t>
    <phoneticPr fontId="0" type="noConversion"/>
  </si>
  <si>
    <t>SPH-110C</t>
  </si>
  <si>
    <t>Converter</t>
  </si>
  <si>
    <t>Accessory, Convert HD-SDI signal to HDMI, 1080p, HD-SDI in, HDMI out, 12VDC</t>
    <phoneticPr fontId="0" type="noConversion"/>
  </si>
  <si>
    <t>SPS-E100</t>
  </si>
  <si>
    <t>Explosion Proof Housing</t>
  </si>
  <si>
    <t>Explosion Proof Housing Sunshield, 640mm for housing with SCU-EVAC</t>
  </si>
  <si>
    <t>UTP Accessory</t>
    <phoneticPr fontId="0" type="noConversion"/>
  </si>
  <si>
    <t>SPU-100TR</t>
  </si>
  <si>
    <t>Balun</t>
  </si>
  <si>
    <t>UTP Single Channel Balun Accessory</t>
  </si>
  <si>
    <t>PERIPHERAL</t>
    <phoneticPr fontId="0" type="noConversion"/>
  </si>
  <si>
    <t>SPX-E100</t>
  </si>
  <si>
    <t>Digital receiver</t>
  </si>
  <si>
    <t>Digital receiver driver for SCU-EVAC, 24VAC, IP66 (Cable gland must be purchased separately)</t>
  </si>
  <si>
    <t>IP Camera</t>
    <phoneticPr fontId="0" type="noConversion"/>
  </si>
  <si>
    <t>SNB-7002</t>
  </si>
  <si>
    <t>Ip Box Camera</t>
  </si>
  <si>
    <t>Network Box Camera, 3MP, Full HD(1080p), H.264/MJPEG, Simple Focus, WDR, True D/N, SD/SDHC, 12VDC/PoE</t>
  </si>
  <si>
    <r>
      <t xml:space="preserve">WiseNet III Network Box Camera, 3MP 30fps, Full HD(1080p) @ 60fps, H.264/MJPEG, P-Iris / DC-Iris Compatible, </t>
    </r>
    <r>
      <rPr>
        <sz val="12"/>
        <color indexed="8"/>
        <rFont val="Arial"/>
        <family val="2"/>
      </rPr>
      <t>Simple Focus, 120dB WDR, True D/N, SD/SDHC/SDXC, 12VDC/24AC/PoE</t>
    </r>
  </si>
  <si>
    <t>SND-5080F</t>
  </si>
  <si>
    <t>IP Indoor Dome</t>
  </si>
  <si>
    <t>Network Dome Camera, 1.3MP, HD(720p), Vari-focal Lens 3.6x (2.8-10mm), H.264/MJPEG/MPEG4, True D/N, SD/SDHC, 12VDC/24AC/PoE, Flush Mount</t>
  </si>
  <si>
    <t>SND-5080</t>
  </si>
  <si>
    <t>WiseNet III Network Dome Camera, 1.3MP, HD(720p), Motorized Simple Focus 2.8x (3-8.5mm), H.264/MJPEG, 130dB WDR, True D/N, SD/SDHC/SDXC, 12VDC/PoE</t>
  </si>
  <si>
    <t>SND-7080F</t>
  </si>
  <si>
    <t>Network Dome Camera, 3MP 20fps, Full HD(1080p) @ 30fps, P-Iris Motorized Simple Focus 2.8x (3.5-8mm), H.264/MJPEG, WDR, True D/N, SD/SDHC/SDXC, Built-in Mic, 12VDC/PoE, Flush Mount Type</t>
  </si>
  <si>
    <t>SND-7080</t>
  </si>
  <si>
    <t>Network Dome Camera, 3MP 20fps, Full HD(1080p) @ 30fps, P-Iris Motorized Simple Focus 2.8x (3.5-8mm), H.264/MJPEG, WDR, True D/N, SD/SDHC/SDXC, Built-in Mic, 12VDC/PoE</t>
  </si>
  <si>
    <t>WiseNet III Network Dome Camera, 3MP 30fps, Full HD(1080p) @ 60fps, P-Iris Motorized Simple Focus 2.8x (3-8.5mm), H.264/MJPEG, 120dB WDR, True D/N, SD/SDHC/SDXC, Built-in Mic, 12VDC/PoE</t>
  </si>
  <si>
    <t>SNP-6200RH</t>
  </si>
  <si>
    <t>IP IR PTZ</t>
  </si>
  <si>
    <t>Network 100m IR PTZ Camera, 2MP, Full HD(1080p), H.264/MJPEG, Motorized 20x optical zoom w/ IR focusing, WDR, True D/N, 24VAC, IP66, IK10, Built-in -58°F Heater</t>
  </si>
  <si>
    <r>
      <t xml:space="preserve">Network 492ft (150m) IR PTZ Camera, 2MP, Full HD(1080p) 60fps, H.264/MJPEG, Motorized 32x optical zoom, 120dB WDR, </t>
    </r>
    <r>
      <rPr>
        <b/>
        <sz val="12"/>
        <color indexed="8"/>
        <rFont val="Arial"/>
        <family val="2"/>
      </rPr>
      <t>HLC, Auto Tracking</t>
    </r>
    <r>
      <rPr>
        <sz val="12"/>
        <color indexed="8"/>
        <rFont val="Arial"/>
        <family val="2"/>
      </rPr>
      <t>, True D/N, 24VAC, IP66, IK10, Built-in -58°F (-50°C) Heater, Analytics</t>
    </r>
  </si>
  <si>
    <t>DVR</t>
    <phoneticPr fontId="0" type="noConversion"/>
  </si>
  <si>
    <t>SRD-1640-1TB</t>
    <phoneticPr fontId="0" type="noConversion"/>
  </si>
  <si>
    <t>DVR</t>
  </si>
  <si>
    <t>DVR, 16CH, 1TB RAW, H.264, 120fps@4CIF, 480fps@CIF, 1 internal HDD</t>
    <phoneticPr fontId="0" type="noConversion"/>
  </si>
  <si>
    <r>
      <t xml:space="preserve">AHD DVR 16CH, 2TB RAW, Full HD 1080p 240fps  / HD 720p 480 fps Recording, 64Mbps Throughput, </t>
    </r>
    <r>
      <rPr>
        <sz val="12"/>
        <color indexed="10"/>
        <rFont val="Arial"/>
        <family val="2"/>
      </rPr>
      <t>4</t>
    </r>
    <r>
      <rPr>
        <sz val="12"/>
        <color indexed="8"/>
        <rFont val="Arial"/>
        <family val="2"/>
      </rPr>
      <t xml:space="preserve"> internal HDD, </t>
    </r>
    <r>
      <rPr>
        <sz val="12"/>
        <color indexed="10"/>
        <rFont val="Arial"/>
        <family val="2"/>
      </rPr>
      <t>16</t>
    </r>
    <r>
      <rPr>
        <sz val="12"/>
        <color indexed="8"/>
        <rFont val="Arial"/>
        <family val="2"/>
      </rPr>
      <t xml:space="preserve">CH Audio input/ 1CH Audio output, Coaxial Control, HDMI/VGA Video output, </t>
    </r>
    <r>
      <rPr>
        <sz val="12"/>
        <color indexed="10"/>
        <rFont val="Arial"/>
        <family val="2"/>
      </rPr>
      <t>1 X Spot Monitor Output</t>
    </r>
  </si>
  <si>
    <t>SRD-1640-500GB</t>
  </si>
  <si>
    <t>DVR, 16CH, 500GB RAW, H.264, 120fps@4CIF, 480fps@CIF, 1 internal HDD</t>
  </si>
  <si>
    <t>SRD-440-500GB</t>
    <phoneticPr fontId="0" type="noConversion"/>
  </si>
  <si>
    <t>DVR, 4CH, 500GB, H.264, 120fps@4CIF, 480fps@CIF, 1 internal HDD</t>
    <phoneticPr fontId="0" type="noConversion"/>
  </si>
  <si>
    <r>
      <t xml:space="preserve">AHD DVR 4CH, 1TB RAW, Full HD 1080p 120fps Recording, 64Mbps Throughput, </t>
    </r>
    <r>
      <rPr>
        <sz val="12"/>
        <color indexed="10"/>
        <rFont val="Arial"/>
        <family val="2"/>
      </rPr>
      <t>2</t>
    </r>
    <r>
      <rPr>
        <sz val="12"/>
        <rFont val="Arial"/>
        <family val="2"/>
      </rPr>
      <t xml:space="preserve"> internal HDD, </t>
    </r>
    <r>
      <rPr>
        <sz val="12"/>
        <color indexed="10"/>
        <rFont val="Arial"/>
        <family val="2"/>
      </rPr>
      <t>4</t>
    </r>
    <r>
      <rPr>
        <sz val="12"/>
        <rFont val="Arial"/>
        <family val="2"/>
      </rPr>
      <t xml:space="preserve">CH Audio input/ 1CH Audio output, Coaxial Control, HDMI/VGA Video output, </t>
    </r>
    <r>
      <rPr>
        <sz val="12"/>
        <color indexed="10"/>
        <rFont val="Arial"/>
        <family val="2"/>
      </rPr>
      <t>2 X Spot Monitor Output</t>
    </r>
  </si>
  <si>
    <t>SRD-440-1TB</t>
    <phoneticPr fontId="0" type="noConversion"/>
  </si>
  <si>
    <t>DVR, 4CH, 1TB, H.264, 120fps@4CIF, 480fps@CIF, 1 internal HDD</t>
    <phoneticPr fontId="0" type="noConversion"/>
  </si>
  <si>
    <t>SRD-440-2TB</t>
    <phoneticPr fontId="0" type="noConversion"/>
  </si>
  <si>
    <t>DVR, 4CH, 2TB, H.264, 120fps@4CIF, 480fps@CIF, 1 internal HDD</t>
    <phoneticPr fontId="0" type="noConversion"/>
  </si>
  <si>
    <r>
      <t xml:space="preserve">AHD DVR 4CH, 2TB RAW, Full HD 1080p 120fps Recording, 64Mbps Throughput, </t>
    </r>
    <r>
      <rPr>
        <sz val="12"/>
        <color indexed="10"/>
        <rFont val="Arial"/>
        <family val="2"/>
      </rPr>
      <t>2</t>
    </r>
    <r>
      <rPr>
        <sz val="12"/>
        <rFont val="Arial"/>
        <family val="2"/>
      </rPr>
      <t xml:space="preserve"> internal HDD, </t>
    </r>
    <r>
      <rPr>
        <sz val="12"/>
        <color indexed="10"/>
        <rFont val="Arial"/>
        <family val="2"/>
      </rPr>
      <t>4</t>
    </r>
    <r>
      <rPr>
        <sz val="12"/>
        <rFont val="Arial"/>
        <family val="2"/>
      </rPr>
      <t xml:space="preserve">CH Audio input/ 1CH Audio output, Coaxial Control, HDMI/VGA Video output, </t>
    </r>
    <r>
      <rPr>
        <sz val="12"/>
        <color indexed="10"/>
        <rFont val="Arial"/>
        <family val="2"/>
      </rPr>
      <t>2 X Spot Monitor Output</t>
    </r>
  </si>
  <si>
    <t>SRD-442-500GB</t>
    <phoneticPr fontId="0" type="noConversion"/>
  </si>
  <si>
    <t>DVR, 4CH, 500GB RAW, Built-in 4.3" LCD Display, H.264, 30fps@ 4CIF, 120fps@ CIF, 2 internal HDD</t>
    <phoneticPr fontId="0" type="noConversion"/>
  </si>
  <si>
    <t>SRD-442-1TB</t>
    <phoneticPr fontId="0" type="noConversion"/>
  </si>
  <si>
    <t>DVR, 4CH, 1TB RAW, Built-in 4.3" LCD Display, H.264, 30fps@ 4CIF, 120fps@ CIF, 2 internal HDD</t>
    <phoneticPr fontId="0" type="noConversion"/>
  </si>
  <si>
    <t>SRD-442-2TB</t>
    <phoneticPr fontId="0" type="noConversion"/>
  </si>
  <si>
    <t>DVR, 4CH, 2TB RAW, Built-in 4.3" LCD Display, H.264, 30fps@ 4CIF, 120fps@ CIF, 2 internal HDD</t>
    <phoneticPr fontId="0" type="noConversion"/>
  </si>
  <si>
    <t>SRD-470D-500GB</t>
    <phoneticPr fontId="0" type="noConversion"/>
  </si>
  <si>
    <t>DVR, 4CH, 500GB, H.264, 120fps@4CIF, DVD, 1 internal HDD</t>
    <phoneticPr fontId="0" type="noConversion"/>
  </si>
  <si>
    <t>SRD-470D-1TB</t>
  </si>
  <si>
    <t>DVR, 4CH, 1TB, H.264, 120fps@4CIF, DVD, 1 internal HDD</t>
    <phoneticPr fontId="0" type="noConversion"/>
  </si>
  <si>
    <t>SRD-470D-2TB</t>
    <phoneticPr fontId="0" type="noConversion"/>
  </si>
  <si>
    <t>DVR, 4CH, 2TB, H.264, 120fps@4CIF, DVD, 1 internal HDD</t>
    <phoneticPr fontId="0" type="noConversion"/>
  </si>
  <si>
    <t>SRD-480D-1TB</t>
  </si>
  <si>
    <t>HD-SDI DVR 4CH, 1TB, Full HD 1080p 120fps Recording, 15Mbps Throughput, 4 internal HDD, eSATA, DVD-RW</t>
    <phoneticPr fontId="0" type="noConversion"/>
  </si>
  <si>
    <t>SRD-830D-1TB</t>
  </si>
  <si>
    <t>DVR, 8CH, 1TB RAW, H.264, 30fps@4CIF, 120fps@CIF, DVD, 5 internal HDD slots</t>
    <phoneticPr fontId="0" type="noConversion"/>
  </si>
  <si>
    <r>
      <t xml:space="preserve">AHD DVR 8CH, 1TB RAW, Full HD 1080p 240fps Recording, 64Mbps Throughput, </t>
    </r>
    <r>
      <rPr>
        <sz val="12"/>
        <color indexed="10"/>
        <rFont val="Arial"/>
        <family val="2"/>
      </rPr>
      <t>4</t>
    </r>
    <r>
      <rPr>
        <sz val="12"/>
        <rFont val="Arial"/>
        <family val="2"/>
      </rPr>
      <t xml:space="preserve"> internal HDD, </t>
    </r>
    <r>
      <rPr>
        <sz val="12"/>
        <color indexed="10"/>
        <rFont val="Arial"/>
        <family val="2"/>
      </rPr>
      <t>8</t>
    </r>
    <r>
      <rPr>
        <sz val="12"/>
        <rFont val="Arial"/>
        <family val="2"/>
      </rPr>
      <t xml:space="preserve">CH Audio input/ 1CH Audio output, Coaxial Control, HDMI/VGA Video output, </t>
    </r>
    <r>
      <rPr>
        <sz val="12"/>
        <color indexed="10"/>
        <rFont val="Arial"/>
        <family val="2"/>
      </rPr>
      <t>2 X Spot Monitor Output</t>
    </r>
  </si>
  <si>
    <t>SRD-830D-500GB</t>
  </si>
  <si>
    <t>DVR, 8CH, 500GB RAW, H.264, 30fps@4CIF, 120fps@CIF, DVD, 5 internal HDD slots</t>
  </si>
  <si>
    <t>SRD-840-500GB</t>
  </si>
  <si>
    <t>DVR, 8CH, 500GB, H.264, 120fps@4CIF, 480fps@CIF, 1 internal HDD</t>
  </si>
  <si>
    <t>SRD-840-1TB</t>
  </si>
  <si>
    <t>DVR, 8CH, 1TB, H.264, 120fps@4CIF, 480fps@CIF, 1 internal HDD</t>
    <phoneticPr fontId="0" type="noConversion"/>
  </si>
  <si>
    <t>SRD-840-2TB</t>
    <phoneticPr fontId="0" type="noConversion"/>
  </si>
  <si>
    <t>DVR, 8CH, 2TB, H.264, 120fps@4CIF, 480fps@CIF, 1 internal HDD</t>
    <phoneticPr fontId="0" type="noConversion"/>
  </si>
  <si>
    <r>
      <t xml:space="preserve">AHD DVR 8CH, 2TB RAW, Full HD 1080p 240fps Recording, 64Mbps Throughput, </t>
    </r>
    <r>
      <rPr>
        <sz val="12"/>
        <color indexed="10"/>
        <rFont val="Arial"/>
        <family val="2"/>
      </rPr>
      <t>4</t>
    </r>
    <r>
      <rPr>
        <sz val="12"/>
        <rFont val="Arial"/>
        <family val="2"/>
      </rPr>
      <t xml:space="preserve"> internal HDD, </t>
    </r>
    <r>
      <rPr>
        <sz val="12"/>
        <color indexed="10"/>
        <rFont val="Arial"/>
        <family val="2"/>
      </rPr>
      <t>8</t>
    </r>
    <r>
      <rPr>
        <sz val="12"/>
        <rFont val="Arial"/>
        <family val="2"/>
      </rPr>
      <t xml:space="preserve">CH Audio input/ 1CH Audio output, Coaxial Control, HDMI/VGA Video output, </t>
    </r>
    <r>
      <rPr>
        <sz val="12"/>
        <color indexed="10"/>
        <rFont val="Arial"/>
        <family val="2"/>
      </rPr>
      <t>2 X Spot Monitor Output</t>
    </r>
  </si>
  <si>
    <t>Ext. Storage</t>
    <phoneticPr fontId="0" type="noConversion"/>
  </si>
  <si>
    <t>SVS-5E</t>
  </si>
  <si>
    <t>Storage</t>
  </si>
  <si>
    <t>DVR Storage, SATA External Storage Expansion Bay, up to 4 Hard Drives, Hard Drive not included</t>
  </si>
  <si>
    <t>SVS-5S</t>
    <phoneticPr fontId="0" type="noConversion"/>
  </si>
  <si>
    <t>DVR Storage, SATA External Storage Expansion Bay, up to 4 Hard Drives, SATA Board Included/Hard Drive not included</t>
    <phoneticPr fontId="0" type="noConversion"/>
  </si>
  <si>
    <t>MONITOR</t>
  </si>
  <si>
    <t>SMT-4030</t>
  </si>
  <si>
    <t>40" LED Monitor, 1080p (1920x1080), 2HDMI, VGA, Composite, Widescreen, Built-in Speaker (10W), VESA DPM Compatible (200x200mm)</t>
  </si>
  <si>
    <t>40" LED Monitor, 1080p (1920x1080), DVI, HDMI, VGA, Component (CVBS common), Widescreen, Built-in Speaker (10W X 2), VESA DPM Compatible (200x200mm)</t>
  </si>
  <si>
    <t>Analog Camera</t>
    <phoneticPr fontId="0" type="noConversion"/>
  </si>
  <si>
    <t>SCP-2430H</t>
  </si>
  <si>
    <t>Analog Outdoor PTZ</t>
  </si>
  <si>
    <t>Analog PTZ Camera, 1/4" CCD, 600TVL, Optical Zoom Lens 43x (3.2-138.5mm), True D/N, 24VAC, IP66, IK10</t>
    <phoneticPr fontId="0" type="noConversion"/>
  </si>
  <si>
    <t>SCZ-2250</t>
  </si>
  <si>
    <t>Analog Zoom Box</t>
  </si>
  <si>
    <t>Analog Zoom Box Camera, 1/4" CCD, 600TVL, Optical Zoom Lens 25x (3.66-91.36mm), TrueD/N, 24VAC/12VDC</t>
  </si>
  <si>
    <t>SCZ-3250</t>
  </si>
  <si>
    <t>Analog Zoom Box Camera, 1/4" CCD, 600TVL, Optical Zoom Lens 25x (3.6 ~ 91mm), WDR, True D/N, 24VAC/12VDC</t>
  </si>
  <si>
    <t>SCZ-2370</t>
    <phoneticPr fontId="0" type="noConversion"/>
  </si>
  <si>
    <t>Analog Zoom Box Camera, 1/4" CCD, 600TVL, Optical Zoom Lens 37x (3.5-129.5mm), True D/N, 24VAC/12VDC</t>
    <phoneticPr fontId="0" type="noConversion"/>
  </si>
  <si>
    <t>SCV-2010F</t>
  </si>
  <si>
    <t>Analog Outdoor Dome</t>
  </si>
  <si>
    <t>Analog Vandal Flat Dome Camera, 1/3" CCD, 600TVL, Fixed Lens (3mm), Electronic D/N, 12VDC, IP66</t>
  </si>
  <si>
    <r>
      <t xml:space="preserve">WiseNet HD+ 2MP, Full HD(1080p) 30fps IR Vandal Dome Camera, 1/2.9" 2M CMOS, 4mm Fixed Focal lens, 60dB DWDR, Coaxial Control, True D/N, </t>
    </r>
    <r>
      <rPr>
        <sz val="12"/>
        <color indexed="10"/>
        <rFont val="Arial"/>
        <family val="2"/>
      </rPr>
      <t>12VDC Only</t>
    </r>
    <r>
      <rPr>
        <sz val="12"/>
        <color indexed="8"/>
        <rFont val="Arial"/>
        <family val="2"/>
      </rPr>
      <t>, IR distance 65.62 feet, IP66 IK10</t>
    </r>
  </si>
  <si>
    <t>SCV-2080R</t>
  </si>
  <si>
    <t>Analog IR Vandal Dome Camera, 1/3" CCD, 600TVL, Vari-focal Lens (2.8-10mm), True D/N, 24VAC/12VDC, IP66</t>
  </si>
  <si>
    <t>WiseNet HD+ 2MP, Full HD(1080p) 30fps IR Vandal Dome Camera, 1/2.9" 2M CMOS, Vari-focal Lens (4.3X) (2.8-12mm), 60dB DWDR, True D/N, 24VAC/12VDC, IR distance 98.43 feet, IP66 IK10</t>
  </si>
  <si>
    <t>SCV-2081</t>
  </si>
  <si>
    <t>Analog IR Vandal Dome Camera, 1/3" CCD, 600TVL, Vari-focal Lens (2.8-10mm), Electronic True D/N, 24VAC/12VDC, IP66</t>
  </si>
  <si>
    <t>SCO-1020R</t>
  </si>
  <si>
    <t>Analog Bullet</t>
  </si>
  <si>
    <t>Analog IR Bullet Camera, 520TVL, Fixed Lens (3.6mm), 15m IR, IP66</t>
  </si>
  <si>
    <r>
      <t xml:space="preserve">WiseNet HD+ 2MP, Full HD(1080p) 30fps IR bullet Camera, 1/2.9" 2M CMOS, 4mm Fixed Focal lens, 60dB DWDR, Coaxial Control, True D/N, </t>
    </r>
    <r>
      <rPr>
        <sz val="12"/>
        <color indexed="10"/>
        <rFont val="Arial"/>
        <family val="2"/>
      </rPr>
      <t>12VDC Only</t>
    </r>
    <r>
      <rPr>
        <sz val="12"/>
        <color indexed="8"/>
        <rFont val="Arial"/>
        <family val="2"/>
      </rPr>
      <t>, IR distance 65.62 feet, IP66 IK10</t>
    </r>
  </si>
  <si>
    <t>SCO-2080R</t>
  </si>
  <si>
    <t>Analog IR Bullet Camera, 1/3" CCD, 600TVL, Vari-focal Lens (2.8-10mm), True D/N, 24VAC/12VDC, IP66</t>
  </si>
  <si>
    <t>WiseNet HD+ 2MP, Full HD(1080p) 30fps IR bullet Camera, 1/2.9" 2M CMOS, vari-focal Lens (4.3X) (2.8-12mm), 60dB DWDR, Coaxial Control, True D/N, 24VAC/12VDC, IR distance 98.43 feet, IP66 IK10</t>
  </si>
  <si>
    <t>SCO-3080R</t>
  </si>
  <si>
    <t xml:space="preserve">Analog IR Bullet Camera, 1/3" CCD, 650 TVL, Vari-focal Lens (2.8-10mm), WDR, True D/N, 24VAC/12VDC, IP66 </t>
  </si>
  <si>
    <t>Analog IR Bullet Camera, 1/3" 1.3MP CMOS, 1000TVL, Vari-focal Lens (3 -10mm), True D/N, 120dB WDR, Analytics, 24VAC/12VDC, IP66, IK10</t>
  </si>
  <si>
    <t>SCD-3080B</t>
  </si>
  <si>
    <t>Analog Indoor Dome</t>
  </si>
  <si>
    <t>Analog Dome Camera, 1/3" CCD, 600TVL, Vari-focal Lens (2.8-11mm), WDR, True D/N, 24VAC/12VDC, Black Housing</t>
  </si>
  <si>
    <t>Analog Dome Camera, 1/3" 1.3MP CMOS, 1000TVL, Vari-focal Lens (2.8-10.5mm), True D/N, 120dB WDR, Analytics, 24VAC/12VDC</t>
  </si>
  <si>
    <t>SCD-2010B</t>
  </si>
  <si>
    <t>Analog Dome Camera, 1/3” CCD, 600TVL, Fixed Lens (3mm), Electronic D/N, 12VDC, Black Housing</t>
  </si>
  <si>
    <r>
      <t xml:space="preserve">WiseNet HD+ 2MP, Full HD(1080p) 30fps IR Dome Camera, 1/2.9" 2M CMOS, 4mm Fixed Focal lens, 60dB DWDR, Coaxial Control, True D/N, </t>
    </r>
    <r>
      <rPr>
        <sz val="12"/>
        <color indexed="10"/>
        <rFont val="Arial"/>
        <family val="2"/>
      </rPr>
      <t>12VDC Only</t>
    </r>
    <r>
      <rPr>
        <sz val="12"/>
        <color indexed="8"/>
        <rFont val="Arial"/>
        <family val="2"/>
      </rPr>
      <t>, IR distance 65.62 feet</t>
    </r>
  </si>
  <si>
    <t>SCB-3003</t>
  </si>
  <si>
    <t>Analog Box Camera, 1/3" CCD, 700TVL, ABF,WDR, True D/N, 24VAC/12VDC</t>
  </si>
  <si>
    <t>Analog Box Camera, 1/3" 1.3MP CMOS, 1000TVL, True D/N, 120dB WDR, Analytics, 24VAC/12VDC, RS-485 Control</t>
  </si>
  <si>
    <t>NVR</t>
    <phoneticPr fontId="0" type="noConversion"/>
  </si>
  <si>
    <t>SRN-470D-1TB</t>
  </si>
  <si>
    <t>NVR, 1TB, 4CH, 64Mbps Recording/48Mbps Playback throughput, HDMI/VGA Out, DVD backup, 1 HDD bay</t>
    <phoneticPr fontId="0" type="noConversion"/>
  </si>
  <si>
    <t>SNV-5080R</t>
  </si>
  <si>
    <t>IP Outdoor Dome</t>
  </si>
  <si>
    <t>Network 15m IR Vandal Dome Camera, 1.3MP, HD(720p), Motorized Lens 2.8x Lens (3-8.5mm), H.264/MJPEG/MPEG4, True D/N, SD/SDHC, 12VDC/24AC/PoE, IP66, IK10, Built-in -40°F 24VAC Heater</t>
  </si>
  <si>
    <t>WiseNet III Network Vandal IR Dome Camera, 1.3MP, HD(720p), Motorized Simple Focus Lens 2.8x (3-8.5mm), H.264/MJPEG, 130dB WDR, True D/N, SD/SDHC/SDXC, Two-Way Audio, 12VDC/24VAC/PoE, IP66, IK10, Built-in -40°F PoE Heater</t>
  </si>
  <si>
    <t>SCP-3430H</t>
  </si>
  <si>
    <t>Analog PTZ Camera, 1/4" CCD, 600TVL, Optical Zoom Lens 43x (3.2-138.5mm), WDR, True D/N, 24VAC, IP66, IK10</t>
  </si>
  <si>
    <t>WiseNet HD+ 2MP, Full HD(1080p) 30fps PTZ Camera, Optical zoom lens 32X (4.44~142.6mm), RS485/Up coax PTZ control, True WDR 120dB, True D/N, 24VAC, IP66 IK10.</t>
  </si>
  <si>
    <t>SLA-880</t>
  </si>
  <si>
    <t>Zoom Lens</t>
  </si>
  <si>
    <t xml:space="preserve">Lens, 1/2" 10X Motorized Zoom (8-80mm), Auto Iris, F1.2, CS-Mount </t>
  </si>
  <si>
    <t>SCZ-2273</t>
  </si>
  <si>
    <t>960H Analog 27x Zoom Box</t>
    <phoneticPr fontId="0" type="noConversion"/>
  </si>
  <si>
    <t>Analog Zoom Box Camera, 1/4" CCD, 680TVL, Optical Zoom Lens 27x (3.5-94.5mm), True D/N, 24VAC/12VDC</t>
  </si>
  <si>
    <t>SRD-1654D-500G</t>
  </si>
  <si>
    <t>16CH 960H DVR</t>
  </si>
  <si>
    <t>DVR, 16CH, 500GB RAW, 120fps@960H, Touch front panel,  Dual HDMI and VGA output, 4CH audio inputs/1CH audio output, Max. 4 internal HDDs</t>
  </si>
  <si>
    <t>SRD-1654D-1TB</t>
  </si>
  <si>
    <t>DVR, 16CH, 1TB RAW, 120fps@960H, Touch front panel,  Dual HDMI and VGA output, 4CH audio inputs/1CH audio output, Max. 4 internal HDDs</t>
  </si>
  <si>
    <t>SRD-1654D-2TB</t>
  </si>
  <si>
    <t>DVR, 16CH, 2TB RAW, 120fps@960H, Touch front panel,  Dual HDMI and VGA output, 4CH audio inputs/1CH audio output, Max. 4 internal HDDs</t>
  </si>
  <si>
    <t>SRD-1654D-3TB</t>
  </si>
  <si>
    <t>DVR, 16CH, 3TB RAW, 120fps@960H, Touch front panel,  Dual HDMI and VGA output, 4CH audio inputs/1CH audio output, Max. 4 internal HDDs</t>
  </si>
  <si>
    <r>
      <t xml:space="preserve">AHD DVR 16CH, 4TB RAW, Full HD 1080p 240fps  / HD 720p 480 fps Recording, 64Mbps Throughput, </t>
    </r>
    <r>
      <rPr>
        <sz val="12"/>
        <color indexed="10"/>
        <rFont val="Arial"/>
        <family val="2"/>
      </rPr>
      <t>4</t>
    </r>
    <r>
      <rPr>
        <sz val="12"/>
        <color indexed="8"/>
        <rFont val="Arial"/>
        <family val="2"/>
      </rPr>
      <t xml:space="preserve"> internal HDD, </t>
    </r>
    <r>
      <rPr>
        <sz val="12"/>
        <color indexed="10"/>
        <rFont val="Arial"/>
        <family val="2"/>
      </rPr>
      <t>16</t>
    </r>
    <r>
      <rPr>
        <sz val="12"/>
        <color indexed="8"/>
        <rFont val="Arial"/>
        <family val="2"/>
      </rPr>
      <t xml:space="preserve">CH Audio input/ 1CH Audio output, Coaxial Control, HDMI/VGA Video output, </t>
    </r>
    <r>
      <rPr>
        <sz val="12"/>
        <color indexed="10"/>
        <rFont val="Arial"/>
        <family val="2"/>
      </rPr>
      <t>1 X Spot Monitor Output</t>
    </r>
  </si>
  <si>
    <t>SRD-1654D-4TB</t>
  </si>
  <si>
    <t>DVR, 16CH, 4TB RAW, 120fps@960H, Touch front panel,  Dual HDMI and VGA output, 4CH audio inputs/1CH audio output, Max. 4 internal HDDs</t>
  </si>
  <si>
    <t>SRD-1654D-5TB</t>
  </si>
  <si>
    <t>DVR, 16CH, 5TB RAW, 120fps@960H, Touch front panel,  Dual HDMI and VGA output, 4CH audio inputs/1CH audio output, Max. 4 internal HDDs</t>
  </si>
  <si>
    <r>
      <t xml:space="preserve">AHD DVR 16CH, 8TB RAW, Full HD 1080p 240fps  / HD 720p 480 fps Recording, 64Mbps Throughput, </t>
    </r>
    <r>
      <rPr>
        <sz val="12"/>
        <color indexed="10"/>
        <rFont val="Arial"/>
        <family val="2"/>
      </rPr>
      <t>4</t>
    </r>
    <r>
      <rPr>
        <sz val="12"/>
        <color indexed="8"/>
        <rFont val="Arial"/>
        <family val="2"/>
      </rPr>
      <t xml:space="preserve"> internal HDD, </t>
    </r>
    <r>
      <rPr>
        <sz val="12"/>
        <color indexed="10"/>
        <rFont val="Arial"/>
        <family val="2"/>
      </rPr>
      <t>16</t>
    </r>
    <r>
      <rPr>
        <sz val="12"/>
        <color indexed="8"/>
        <rFont val="Arial"/>
        <family val="2"/>
      </rPr>
      <t xml:space="preserve">CH Audio input/ 1CH Audio output, Coaxial Control, HDMI/VGA Video output, </t>
    </r>
    <r>
      <rPr>
        <sz val="12"/>
        <color indexed="10"/>
        <rFont val="Arial"/>
        <family val="2"/>
      </rPr>
      <t>1 X Spot Monitor Output</t>
    </r>
  </si>
  <si>
    <t>SRD-1654D-6TB</t>
  </si>
  <si>
    <t>DVR, 16CH, 6TB RAW, 120fps@960H, Touch front panel,  Dual HDMI and VGA output, 4CH audio inputs/1CH audio output, Max. 4 internal HDDs</t>
  </si>
  <si>
    <t>SRD-1654D-7TB</t>
  </si>
  <si>
    <t>DVR, 16CH, 7TB RAW, 120fps@960H, Touch front panel,  Dual HDMI and VGA output, 4CH audio inputs/1CH audio output, Max. 4 internal HDDs</t>
  </si>
  <si>
    <t>SRD-1654D-8TB</t>
  </si>
  <si>
    <t>DVR, 16CH, 8TB RAW, 120fps@960H, Touch front panel,  Dual HDMI and VGA output, 4CH audio inputs/1CH audio output, Max. 4 internal HDDs</t>
  </si>
  <si>
    <t>SRD-1654D-9TB</t>
  </si>
  <si>
    <t>DVR, 16CH, 9TB RAW, 120fps@960H, Touch front panel,  Dual HDMI and VGA output, 4CH audio inputs/1CH audio output, Max. 4 internal HDDs</t>
  </si>
  <si>
    <r>
      <t xml:space="preserve">AHD DVR 16CH, 12TB RAW, Full HD 1080p 240fps  / HD 720p 480 fps Recording, 64Mbps Throughput, </t>
    </r>
    <r>
      <rPr>
        <sz val="12"/>
        <color indexed="10"/>
        <rFont val="Arial"/>
        <family val="2"/>
      </rPr>
      <t>4</t>
    </r>
    <r>
      <rPr>
        <sz val="12"/>
        <color indexed="8"/>
        <rFont val="Arial"/>
        <family val="2"/>
      </rPr>
      <t xml:space="preserve"> internal HDD, </t>
    </r>
    <r>
      <rPr>
        <sz val="12"/>
        <color indexed="10"/>
        <rFont val="Arial"/>
        <family val="2"/>
      </rPr>
      <t>16</t>
    </r>
    <r>
      <rPr>
        <sz val="12"/>
        <color indexed="8"/>
        <rFont val="Arial"/>
        <family val="2"/>
      </rPr>
      <t xml:space="preserve">CH Audio input/ 1CH Audio output, Coaxial Control, HDMI/VGA Video output, </t>
    </r>
    <r>
      <rPr>
        <sz val="12"/>
        <color indexed="10"/>
        <rFont val="Arial"/>
        <family val="2"/>
      </rPr>
      <t>1 X Spot Monitor Output</t>
    </r>
  </si>
  <si>
    <t>SRD-1654D-10TB</t>
  </si>
  <si>
    <t>DVR, 16CH, 10TB RAW, 120fps@960H, Touch front panel,  Dual HDMI and VGA output, 4CH audio inputs/1CH audio output, Max. 4 internal HDDs</t>
  </si>
  <si>
    <t>SRD-1654D-11TB</t>
  </si>
  <si>
    <t>DVR, 16CH, 11TB RAW, 120fps@960H, Touch front panel,  Dual HDMI and VGA output, 4CH audio inputs/1CH audio output, Max. 4 internal HDDs</t>
  </si>
  <si>
    <t>SRD-1654D-12TB</t>
  </si>
  <si>
    <t>DVR, 16CH, 12TB RAW, 120fps@960H, Touch front panel,  Dual HDMI and VGA output, 4CH audio inputs/1CH audio output, Max. 4 internal HDDs</t>
  </si>
  <si>
    <t>SCP-3371</t>
  </si>
  <si>
    <t>D1 Analog 37x PTZ</t>
  </si>
  <si>
    <t>Analog PTZ Camera, 1/4" CCD, 600TVL, Optical Zoom Lens 37x (3.5-129.5mm), WDR, True D/N, 24VAC</t>
  </si>
  <si>
    <t>SCP-2370RH</t>
  </si>
  <si>
    <t>D1 Analog 37x IR PTZ</t>
  </si>
  <si>
    <t>Analog IR  PTZ, 1/4" CCD, 600TVL, Optical Zoom Lens 37x (3.5-129.5mm), True D/N, 24VAC, IP66, IK10, Built-in -58°F  Heater</t>
  </si>
  <si>
    <r>
      <t xml:space="preserve">Camera - HD Analog </t>
    </r>
    <r>
      <rPr>
        <b/>
        <sz val="24"/>
        <color indexed="8"/>
        <rFont val="Arial"/>
        <family val="2"/>
      </rPr>
      <t/>
    </r>
  </si>
  <si>
    <t>SCO-6081R</t>
  </si>
  <si>
    <t>HD-SDI IR Bullet</t>
    <phoneticPr fontId="0" type="noConversion"/>
  </si>
  <si>
    <t>HD CCTV IR Bullet Camera, 1/3" CMOS, Simple Focus AF Lens (3-8.5mm), Full HD(1920x1080, 30fps), HD(1280x720, 60fps) Resolution, WDR, True D/N, RS-485, 24VAC/12VDC, IP66</t>
  </si>
  <si>
    <t>HCP-6320</t>
  </si>
  <si>
    <t>WiseNet HD+ 2MP, Full HD(1080p) 30fps PTZ Camera, Optical zoom lens 32X (4.44~142.6mm), True WDR 120dB, True D/N, 24VAC.</t>
  </si>
  <si>
    <t>SNB-6010A</t>
    <phoneticPr fontId="0" type="noConversion"/>
  </si>
  <si>
    <r>
      <t xml:space="preserve">WiseNet III Network Pinhole Camera, 2MP, Full HD(1080p) 30fps, H.264/MJPEG, f4.6mm/71° view angle, 120dB WDR, electrical D/N, micro SD/SDHC, 12VDC/PoE, +14°F ~ 131°F , Analytics, , </t>
    </r>
    <r>
      <rPr>
        <b/>
        <sz val="12"/>
        <rFont val="Arial"/>
        <family val="2"/>
      </rPr>
      <t>1.5 Meter Cable Length, Analog BNC Output</t>
    </r>
  </si>
  <si>
    <r>
      <t xml:space="preserve">WiseNet III Network Pinhole Camera, 2MP, Full HD(1080p) 30fps, H.264/MJPEG, f4.6mm/71° view angle, 120dB WDR, electrical D/N, micro SD/SDHC, </t>
    </r>
    <r>
      <rPr>
        <b/>
        <sz val="12"/>
        <color indexed="8"/>
        <rFont val="Arial"/>
        <family val="2"/>
      </rPr>
      <t>Bi-Directional Audio</t>
    </r>
    <r>
      <rPr>
        <sz val="12"/>
        <color indexed="8"/>
        <rFont val="Arial"/>
        <family val="2"/>
      </rPr>
      <t xml:space="preserve">, 12VDC/PoE, +14°F ~ 131°F , Analytics, , </t>
    </r>
    <r>
      <rPr>
        <b/>
        <sz val="12"/>
        <color indexed="8"/>
        <rFont val="Arial"/>
        <family val="2"/>
      </rPr>
      <t>1.5 Meter Cable Length, Analog BNC Output</t>
    </r>
  </si>
  <si>
    <t>SNB-H-6010A</t>
  </si>
  <si>
    <t>2MP Pinhole Height Strip Camera</t>
    <phoneticPr fontId="0" type="noConversion"/>
  </si>
  <si>
    <r>
      <t xml:space="preserve">WiseNet III Network Pinhole Camera with Height Strip Housing, 2MP, Full HD(1080p) 30fps, H.264/MJPEG, f4.6mm/71° view angle, 120dB WDR, electrical D/N, </t>
    </r>
    <r>
      <rPr>
        <sz val="12"/>
        <color indexed="10"/>
        <rFont val="Arial"/>
        <family val="2"/>
      </rPr>
      <t>analog output</t>
    </r>
    <r>
      <rPr>
        <sz val="12"/>
        <color indexed="8"/>
        <rFont val="Arial"/>
        <family val="2"/>
      </rPr>
      <t>, micro SD/SDHC, 12VDC/PoE, +14°F ~ 131°F , Analytics, 8 Meter Cable Length</t>
    </r>
  </si>
  <si>
    <t>WiseNet III Network Pinhole Camera with Height Strip Housing, 2MP, Full HD(1080p) 30fps, H.264/MJPEG, f4.6mm/71° view angle, 120dB WDR, electrical D/N, analog output, 2 Way Audio, micro SD/SDHC, 12VDC/PoE, +14°F ~ 131°F , Analytics, 8 Meter Cable Length</t>
  </si>
  <si>
    <t>SNB-J-6010A</t>
  </si>
  <si>
    <t>2MP Pinhole Door jamb Camera</t>
    <phoneticPr fontId="0" type="noConversion"/>
  </si>
  <si>
    <r>
      <t xml:space="preserve">WiseNet III Network Pinhole Camera with Door Jamb Housing, 2MP, Full HD(1080p) 30fps, H.264/MJPEG, f4.6mm/71° view angle, 120dB WDR, electrical D/N, </t>
    </r>
    <r>
      <rPr>
        <sz val="12"/>
        <color indexed="10"/>
        <rFont val="Arial"/>
        <family val="2"/>
      </rPr>
      <t>analog output,</t>
    </r>
    <r>
      <rPr>
        <sz val="12"/>
        <color indexed="8"/>
        <rFont val="Arial"/>
        <family val="2"/>
      </rPr>
      <t xml:space="preserve"> micro SD/SDHC, 12VDC/PoE, +14°F ~ 131°F , Analytics, , 
8 Meter Cable Length</t>
    </r>
  </si>
  <si>
    <t>WiseNet III Network Pinhole Camera with Door Jamb Housing, 2MP, Full HD(1080p) 30fps, H.264/MJPEG, f4.6mm/71° view angle, 120dB WDR, electrical D/N, analog output, 2 Way Audio, micro SD/SDHC, 12VDC/PoE, +14°F ~ 131°F , Analytics, , 
8 Meter Cable Length</t>
  </si>
  <si>
    <t>Network Kit</t>
  </si>
  <si>
    <t>SRK-3030S-1TB</t>
  </si>
  <si>
    <t>Network Camera and NVR Kit</t>
  </si>
  <si>
    <t>4CH NVR and 3 Network Cameras Kit
SRN-473S-1TB x 1, SND-L6013R x 2, SNF-8010 x 1, 60ft Cat5 Network Cable x 3</t>
  </si>
  <si>
    <t>SRK-3040S-1TB</t>
  </si>
  <si>
    <t>4CH NVR and 4 Network Cameras Kit
SRN-473S-1TB x 1, SND-L6013R x 4, 60ft Cat5 Network Cable x 4</t>
  </si>
  <si>
    <t>SRK-4060S-2TB</t>
  </si>
  <si>
    <t>8CH NVR and 6 Network Cameras Kit
SRN-873S-2TB x 1, SND-L6013R x 6, 60ft Cat5 Network Cable x 6</t>
  </si>
  <si>
    <t>SRK-5120S-3TB</t>
  </si>
  <si>
    <t>16CH NVR and 12 Network Cameras Kit
SRN-1673S-3TB x 1, SND-L6013R x 12, 60ft Cat5 Network Cable x 12</t>
  </si>
  <si>
    <t>SNP-3120VH</t>
  </si>
  <si>
    <t xml:space="preserve">4CIF 12x PTZ </t>
  </si>
  <si>
    <t>Network  PTZ Camera, 4CIF, H.264/MJPEG/MPEG4, Motorized Zoom Lens 12x (3.7-44.3mm), WDR, True D/N, SD/SDHC, 24VAC/PoE+, IP66, Built-in -58°F Heater, w/ sunshield</t>
  </si>
  <si>
    <t>SNP-L5233H</t>
    <phoneticPr fontId="0" type="noConversion"/>
  </si>
  <si>
    <t>Wisenet Lite Network PTZ Camera, 1.3MP, HD(720p) 30fps, H.264/MJPEG, Optical Zoom Lens 23x (4.44-102.1mm), 100dB WDR, True D/N, 500°/sec Pan, SD/SDHC/SDXC, 24VAC/PoE+, Analytics, IP66, IK10, Heater on -58°F 24VAC, Analytics</t>
  </si>
  <si>
    <t>SNP-3120</t>
  </si>
  <si>
    <t>4CIF 12x PTZ</t>
  </si>
  <si>
    <t>Network PTZ Camera, 4CIF, H.264/MJPEG/MPEG4, Motorized Zoom Lens 12x (3.7-44.3mm), WDR, True D/N, SD/SDHC, 24VAC/PoE+</t>
  </si>
  <si>
    <t>SNP-L5233</t>
    <phoneticPr fontId="0" type="noConversion"/>
  </si>
  <si>
    <t>Wisenet Lite Network PTZ Camera, 1.3MP, HD(720p) 30fps, H.264/MJPEG, Optical Zoom Lens 23x (4.44-102.1mm), 100dB WDR, True D/N, 500°/sec Pan, SD/SDHC/SDXC, 24VAC/PoE+, Analytics</t>
  </si>
  <si>
    <t>SRD-880D-1TB</t>
  </si>
  <si>
    <t>8CH HD SDI DVR</t>
  </si>
  <si>
    <t>HD DVR 8CH, 1TB RAW, Full HD 1080p 240fps Recording, 64Mbps Throughput, 4 internal HDD, eSATA, DVD-RW, DI/O, Audio, Serial Port PTZ Control</t>
  </si>
  <si>
    <t>SRD-880D-2TB</t>
  </si>
  <si>
    <t>HD DVR 8CH, 2TB RAW, Full HD 1080p 240fps Recording, 64Mbps Throughput, 4 internal HDD, eSATA, DVD-RW, DI/O, Audio, Serial Port PTZ Control</t>
  </si>
  <si>
    <t>SRD-880D-3TB</t>
  </si>
  <si>
    <t>HD DVR 8CH, 3TB RAW, Full HD 1080p 240fps Recording, 64Mbps Throughput, 4 internal HDD, eSATA, DVD-RW, DI/O, Audio, Serial Port PTZ Control</t>
  </si>
  <si>
    <t>SRD-880D-4TB</t>
  </si>
  <si>
    <t>HD DVR 8CH, 4TB RAW, Full HD 1080p 240fps Recording, 64Mbps Throughput, 4 internal HDD, eSATA, DVD-RW, DI/O, Audio, Serial Port PTZ Control</t>
  </si>
  <si>
    <t>SRD-880D-5TB</t>
  </si>
  <si>
    <t>HD DVR 8CH, 5TB RAW, Full HD 1080p 240fps Recording, 64Mbps Throughput, 4 internal HDD, eSATA, DVD-RW, DI/O, Audio, Serial Port PTZ Control</t>
  </si>
  <si>
    <t>SRD-880D-6TB</t>
  </si>
  <si>
    <t>HD DVR 8CH, 6TB RAW, Full HD 1080p 240fps Recording, 64Mbps Throughput, 4 internal HDD, eSATA, DVD-RW, DI/O, Audio, Serial Port PTZ Control</t>
  </si>
  <si>
    <t>SRD-880D-7TB</t>
  </si>
  <si>
    <t>HD DVR 8CH, 7TB RAW, Full HD 1080p 240fps Recording, 64Mbps Throughput, 4 internal HDD, eSATA, DVD-RW, DI/O, Audio, Serial Port PTZ Control</t>
  </si>
  <si>
    <t>SRD-880D-8TB</t>
  </si>
  <si>
    <t>HD DVR 8CH, 8TB RAW, Full HD 1080p 240fps Recording, 64Mbps Throughput, 4 internal HDD, eSATA, DVD-RW, DI/O, Audio, Serial Port PTZ Control</t>
  </si>
  <si>
    <t>SRD-880D-9TB</t>
  </si>
  <si>
    <t>HD DVR 8CH, 9TB RAW, Full HD 1080p 240fps Recording, 64Mbps Throughput, 4 internal HDD, eSATA, DVD-RW, DI/O, Audio, Serial Port PTZ Control</t>
  </si>
  <si>
    <t>SRD-880D-10TB</t>
  </si>
  <si>
    <t>HD DVR 8CH, 10TB RAW, Full HD 1080p 240fps Recording, 64Mbps Throughput, 4 internal HDD, eSATA, DVD-RW, DI/O, Audio, Serial Port PTZ Control</t>
  </si>
  <si>
    <t>SRD-880D-11TB</t>
  </si>
  <si>
    <t>HD DVR 8CH, 11TB RAW, Full HD 1080p 240fps Recording, 64Mbps Throughput, 4 internal HDD, eSATA, DVD-RW, DI/O, Audio, Serial Port PTZ Control</t>
  </si>
  <si>
    <t>SRD-880D-12TB</t>
  </si>
  <si>
    <t>HD DVR 8CH, 12TB RAW, Full HD 1080p 240fps Recording, 64Mbps Throughput, 4 internal HDD, eSATA, DVD-RW, DI/O, Audio, Serial Port PTZ Control</t>
  </si>
  <si>
    <t>SCP-3120VH</t>
  </si>
  <si>
    <t>Analog Vandal PTZ Camera, 1/4" CCD, 600TVL, Optical Zoom Lens 12x (3.6-44.3mm), WDR, True D/N, 24VAC, IP66, IK10, Sunshield</t>
  </si>
  <si>
    <t>SCP-2373</t>
  </si>
  <si>
    <t>960H Analog 37x PTZ</t>
  </si>
  <si>
    <t>Analog PTZ Camera, 1/4" CCD, 680TVL, Optical Zoom Lens 37x (3.5-129.5mm), True D/N, 24VAC</t>
  </si>
  <si>
    <t>SNB-H-6010</t>
    <phoneticPr fontId="0" type="noConversion"/>
  </si>
  <si>
    <t>WiseNet III Network Pinhole Camera with Height Strip Housing, 2MP, Full HD(1080p) 30fps, H.264/MJPEG, f4.6mm/71° view angle, 120dB WDR, electrical D/N, micro SD/SDHC, 12VDC/PoE, +14°F ~ 131°F , Analytics, 8 Meter Cable Length</t>
  </si>
  <si>
    <t>SNB-J-6010</t>
    <phoneticPr fontId="0" type="noConversion"/>
  </si>
  <si>
    <t>WiseNet III Network Pinhole Camera with Door Jamb Housing, 2MP, Full HD(1080p) 30fps, H.264/MJPEG, f4.6mm/71° view angle, 120dB WDR, electrical D/N, micro SD/SDHC, 12VDC/PoE, +14°F ~ 131°F , Analytics, , 
8 Meter Cable Length</t>
    <phoneticPr fontId="0" type="noConversion"/>
  </si>
  <si>
    <t>SCZ-2373</t>
  </si>
  <si>
    <t>960H Analog 37x Zoom Box</t>
    <phoneticPr fontId="0" type="noConversion"/>
  </si>
  <si>
    <t>Analog Zoom Box Camera, 1/4" CCD, 680TVL, Optical Zoom Lens 37x (3.5-129.5mm), True D/N, 24VAC/12VDC</t>
  </si>
  <si>
    <t>SCD-6081R</t>
  </si>
  <si>
    <t>HD-SDI IR Dome</t>
  </si>
  <si>
    <t>HD CCTV IR Dome Camera, 1/3" CMOS, Simple Focus AF Lens (3-8.5mm), Full HD(1920x1080, 30fps), HD(1280x720, 60fps) Resolution, WDR, True D/N, RS-485, 24VAC/12VDC</t>
  </si>
  <si>
    <t>SCD-6083R  (New AHD)
System Replacement only 
There is no one to one replacement</t>
  </si>
  <si>
    <t>WiseNet HD+ 2MP, Full HD(1080p) 30fps IR Dome Camera, 1/2.9" 2M CMOS, vari-focal Lens (4.3X) (2.8-12mm), 60dB DWDR, Coaxial Control, True D/N, 24VAC/12VDC, IR distance 65.62 feet</t>
  </si>
  <si>
    <t>SND-5061</t>
  </si>
  <si>
    <t>1.3MP Dome</t>
  </si>
  <si>
    <t>Network Dome Camera, 1.3MP, HD(720p), Vari-focal 2.8x (3-8.5mm), H.264/MJPEG, Electronic D/N, 12VDC/PoE, IK08</t>
  </si>
  <si>
    <t>SPE-400B</t>
  </si>
  <si>
    <t>4CH Encoder Blade</t>
  </si>
  <si>
    <t>Encoder, 4CH Blade, H.264, 30fps@D1, 4CH BNC Input, RS-485/422 Interface, ONVIF protocol support, (Optional board for SPE-1600R)</t>
  </si>
  <si>
    <t>SPE-1600R</t>
  </si>
  <si>
    <t>Encoder Blade Chassis</t>
  </si>
  <si>
    <t>Encoder rack, 16CH encoder rack, Up to 4 Optional board (SPE-400B)</t>
  </si>
  <si>
    <t>SLA-12240</t>
  </si>
  <si>
    <t>Motorized zoom lens</t>
  </si>
  <si>
    <t xml:space="preserve">Lens, 1/2" DC 20X Motorized Zoom (12-240mm), Auto Iris, F1.6, CS-Mount </t>
    <phoneticPr fontId="0" type="noConversion"/>
  </si>
  <si>
    <t>SNV-7082</t>
    <phoneticPr fontId="0" type="noConversion"/>
  </si>
  <si>
    <t>3MP Vandal Dome</t>
  </si>
  <si>
    <t>Network Vandal Dome Camera, 3MP, Full HD(1080p), Motorized Simple Focus 2.8x (3-8.5mm), H.264/MJPEG, WDR, True D/N, SD/SDHC, 12VDC/PoE, IP66, IK10, Built-in -40°F PoE Heater</t>
  </si>
  <si>
    <t>WiseNet III Network Vandal Dome Camera, 3MP 30fps, Full HD(1080p) @ 60fps, P-Iris Motorized Simple Focus Lens 2.8x (3-8.5mm), H.264/MJPEG, 120dB WDR, True D/N, SD/SDHC/SDXC, 12VDC/24VAC/PoE, IP66, IK10, Built-in -40°F</t>
  </si>
  <si>
    <t>SCU-2370</t>
  </si>
  <si>
    <t>Analog integrated PTZ</t>
  </si>
  <si>
    <t>Analog Positioning System Camera, 1/4" CCD, 600TVL, Optical Zoom Lens 37x (3.5-129.5mm), True D/N, 360° Endless Pan, -85~40° Tilt, 24VAC, IP66</t>
  </si>
  <si>
    <t>SPC-6000</t>
  </si>
  <si>
    <t>System Keyboard Controller, Touch Screen TFT LCD, Interchangeable 3D Joystick &amp; Jog Shuttle for Left or Right Handed Users, RS-485, DVR, Matrix &amp; PTZ Control, 1CH Video Input/output</t>
  </si>
  <si>
    <t>IP System Keyboard Controller, Touch Screen TFT LCD, Interchangeable 3D Joystick &amp; Jog Shuttle for Left or Right Handed Users, RS-485, DVR/NVR, Matrix &amp; PTZ Control, 1CH Video Input/Output, SSM using USB interface only.</t>
  </si>
  <si>
    <t>SCP-2371</t>
  </si>
  <si>
    <t>Analog PTZ Camera, 1/4" CCD, 600TVL, Optical Zoom Lens 37x (3.5-129.5mm), True D/N, 24VAC</t>
  </si>
  <si>
    <t>SCZ-3370</t>
  </si>
  <si>
    <t>D1 Analog 37x Zoom Box</t>
  </si>
  <si>
    <t>Analog Zoom Box Camera, 1/4" CCD, 600TVL, Optical Zoom Lens 37x (3.5-129.5mm), WDR, True D/N, 24VAC/12VDC</t>
  </si>
  <si>
    <t>SCZ-3430</t>
  </si>
  <si>
    <t>D1 Analog 43x Zoom Box</t>
  </si>
  <si>
    <t>Analog Zoom Box Camera, 1/4" CCD, 600TVL, Optical Zoom Lens 43x (3.2-138.5mm), WDR, True D/N, 24VAC/12VDC</t>
  </si>
  <si>
    <t>SRD-476D-500GB</t>
  </si>
  <si>
    <t>DVR, 4CH, 500GB RAW, 120fps@1280H, Dual HDMI and VGA output, 4CH audio inputs (built-in 4CH), Max. 1 Internal HDD, Loop through Video Output, Coaxial Control</t>
  </si>
  <si>
    <t>DVR, 4CH, 1TB RAW, 120fps@1280H, Dual HDMI and VGA output, 4CH audio inputs (built-in 4CH), Max. 1 Internal HDD, Loop through Video Output, Coaxial Control</t>
  </si>
  <si>
    <t>SPE-16BK</t>
  </si>
  <si>
    <t>Promotional Code 
(Encoder Set)</t>
    <phoneticPr fontId="0" type="noConversion"/>
  </si>
  <si>
    <t>16CH High Density Encoder Blade Bundle Kit  (ship in separate SKUs)
SPE-400B * 4, SPE-1600R * 1</t>
  </si>
  <si>
    <t>Use the SPE-400B + SPE-1600R</t>
  </si>
  <si>
    <t>SPE-32BK</t>
  </si>
  <si>
    <t>Promotional Code
(Encoder Set)</t>
    <phoneticPr fontId="0" type="noConversion"/>
  </si>
  <si>
    <t>32CH High Density Encoder Blade Bundle Kit  (ship in separate SKUs)
SPE-400B * 8, SPE-1600R * 2</t>
  </si>
  <si>
    <t>SPE-64BK</t>
  </si>
  <si>
    <t>64CH High Density Encoder Blade Bundle Kit  (ship in separate SKUs)
SPE-400B * 16, SPE-1600R * 4</t>
  </si>
  <si>
    <t>SNB-6010</t>
  </si>
  <si>
    <t>WiseNet III Network Pinhole Camera, 2MP, Full HD(1080p) 30fps, H.264/MJPEG, f4.6mm/71° view angle, 120dB WDR, electrical D/N, micro SD/SDHC, 12VDC/PoE, +14°F ~ 131°F , Analytics, , 8 Meter Cable Length</t>
  </si>
  <si>
    <t>WiseNet III Network Pinhole Camera, 2MP, Full HD(1080p) 30fps, H.264/MJPEG, f4.6mm/71° view angle, 120dB WDR, electrical D/N, micro SD/SDHC, Bi-Directional Audio, 12VDC/PoE, +14°F ~ 131°F , Analytics, , 1.5 Meter Cable Length, Analog BNC Output</t>
  </si>
  <si>
    <t>SNB-6011-15</t>
  </si>
  <si>
    <r>
      <t xml:space="preserve">WiseNet III Network Covert Camera, 2MP, Full HD(1080p) 30fps, H.264/MJPEG, f2.4mm Fixed Lens, 134° Horizontal View Angle, 120dB WDR, Electrical D/N, Analog BNC Output, Micro SD/SDHC, 12VDC/PoE, +14°F ~ 131°F , Analytics, </t>
    </r>
    <r>
      <rPr>
        <b/>
        <sz val="12"/>
        <color indexed="8"/>
        <rFont val="Arial"/>
        <family val="2"/>
      </rPr>
      <t>1.5Meter Cable Length</t>
    </r>
  </si>
  <si>
    <t xml:space="preserve"> August 1</t>
  </si>
  <si>
    <r>
      <t xml:space="preserve">WiseNet III Network Covert Camera, 2MP, Full HD(1080p) 30fps, H.264/MJPEG, f2.4mm Fixed Lens, 134° Horizontal View Angle, 120dB WDR, Electrical D/N, Analog BNC Output, Micro SD/SDHC, </t>
    </r>
    <r>
      <rPr>
        <b/>
        <sz val="12"/>
        <color indexed="8"/>
        <rFont val="Arial"/>
        <family val="2"/>
      </rPr>
      <t>Bi-Directional Audio</t>
    </r>
    <r>
      <rPr>
        <sz val="12"/>
        <color indexed="8"/>
        <rFont val="Arial"/>
        <family val="2"/>
      </rPr>
      <t xml:space="preserve">, 12VDC/PoE, +14°F ~ 131°F , Analytics, </t>
    </r>
    <r>
      <rPr>
        <b/>
        <sz val="12"/>
        <color indexed="8"/>
        <rFont val="Arial"/>
        <family val="2"/>
      </rPr>
      <t>1.5 Meter Cable Length</t>
    </r>
  </si>
  <si>
    <t>SNB-B-6025</t>
  </si>
  <si>
    <t>SNB-6011-15 * 1, 2MP Network Covert Camera in 1.5Meter Cable Length
SBU-100 * 1, ATM Bracket Mount (Aluminum Frame)</t>
  </si>
  <si>
    <t>SNB-6011B-15 * 1, 2MP Network Covert Camera in 1.5Meter Cable Length
SBU-100 * 1, ATM Bracket Mount (Aluminum Frame)</t>
  </si>
  <si>
    <t>SNB-B-6024</t>
  </si>
  <si>
    <t>SNB-6011 * 1, 2MP Network Covert Camera in 8Meter Cable Length
SBU-100 * 1, ATM Bracket Mount (Aluminum Frame)</t>
  </si>
  <si>
    <t>SNB-6011B * 1, 2MP Network Covert Camera in 8Meter Cable Length
SBU-100 * 1, ATM Bracket Mount (Aluminum Frame)</t>
  </si>
  <si>
    <t>SCD-1020R</t>
  </si>
  <si>
    <t>Analog IR Dome</t>
  </si>
  <si>
    <t>Analog IR Dome Camera, 1/4" CMOS, 520TVL, Fixed Lens (3.6mm), Electronic D/N, 12VDC</t>
  </si>
  <si>
    <t>SCO-2040R</t>
  </si>
  <si>
    <t>Analog IR Bullet Camera, 1/3" CMOS, 650TVL, Fixed Lens (8mm), True D/N, 12VDC</t>
  </si>
  <si>
    <t>SCD-2080R</t>
  </si>
  <si>
    <t>Analog IR Dome Camera, 1/3" CCD, 600TVL, Vari-focal Lens (2.8-10mm), True D/N, 12 VDC</t>
  </si>
  <si>
    <t>SCP-2271</t>
  </si>
  <si>
    <t>Analog 27x PTZ</t>
  </si>
  <si>
    <t>Analog PTZ Camera, 1/4" CCD, 600TVL, Optical Zoom Lens 27x (3.5-94.5mm), True D/N, 24VAC</t>
  </si>
  <si>
    <t>SCP-2271H</t>
  </si>
  <si>
    <t>Analog PTZ Camera, 1/4" CCD, 600TVL, Optical Zoom Lens 27x (3.5-94.5mm), True D/N, 24VAC, IP66, IK10, Built-in -58°F Heater</t>
  </si>
  <si>
    <t>SCV-2120</t>
  </si>
  <si>
    <t>Analog Vandal Dome</t>
  </si>
  <si>
    <t>Analog Vandal Dome Camera, 1/4" CCD, 600TVL, Optical Zoom Lens 12x (3.94-46.05mm), True D/N, 24VAC/12VDC, IP66, Surface or Flush Mount</t>
  </si>
  <si>
    <t>SND-7082F</t>
  </si>
  <si>
    <t>Network Dome Camera, 3MP, Full HD(1080p), Motorized Lens 2.8x (3-8.5mm), H.264/MJPEG, WDR, True D/N, SD/SDHC, 12VDC/PoE, Flush Mount</t>
    <phoneticPr fontId="0" type="noConversion"/>
  </si>
  <si>
    <t>WiseNet III Network IR Dome Camera, 3MP 30fps, Full HD(1080p) @ 60fps, P-Iris Motorized Simple Focus 2.8x (3-8.5mm), H.264/MJPEG, 120dB WDR, True D/N, SD/SDHC/SDXC, Built-in Mic, IK08, 12VDC/PoE</t>
  </si>
  <si>
    <t>SRD-445-500GB</t>
  </si>
  <si>
    <t>8CH DVR</t>
  </si>
  <si>
    <t>DVR, 4CH, 500GB, H.264, 120fps@960H, 1 internal HDD, 4CH Audio-in</t>
    <phoneticPr fontId="0" type="noConversion"/>
  </si>
  <si>
    <t>AHD DVR 4CH, 1TB RAW, Full HD 1080p 120fps Recording, 32Mbps Throughput, 1 internal HDD, 1CH Audio input/ 1CH Audio output, Coaxial Control, HDMI/VGA Video output</t>
  </si>
  <si>
    <t>SPH-120R</t>
  </si>
  <si>
    <t xml:space="preserve">Accessory, Repeat HD-SDI </t>
  </si>
  <si>
    <t>Accessory, Repeat HD-SDI signal up to 200m, 1080p, one(1) HD-SDI in, two(2) HD-SDI out, 12VDC</t>
    <phoneticPr fontId="0" type="noConversion"/>
  </si>
  <si>
    <t>SNB-5001</t>
  </si>
  <si>
    <t>Network Box Camera, 1.3MP, HD(720p), H.264/MJPEG, Electrical D/N,12VDC/PoE</t>
  </si>
  <si>
    <t>July 1 2016</t>
  </si>
  <si>
    <r>
      <t xml:space="preserve">WiseNet III Network Box Camera, 1.3MP, HD(720p), H.264/MJPEG, </t>
    </r>
    <r>
      <rPr>
        <sz val="12"/>
        <color indexed="8"/>
        <rFont val="Arial"/>
        <family val="2"/>
      </rPr>
      <t>Simple Focus, 130dB WDR, True D/N, SD/SDHC/SDXC, 12VDC/24AC/PoE</t>
    </r>
  </si>
  <si>
    <t>SCO-2080</t>
  </si>
  <si>
    <t>D1 Analog Bullet</t>
  </si>
  <si>
    <t>Analog Bullet Camera, 1/3" CCD, 600TVL, Vari-focal Lens (2.8-10mm), True D/N, 24VAC/12VDC, IP66</t>
  </si>
  <si>
    <t>SMT-1914</t>
  </si>
  <si>
    <t>19" LED Monitor, 600TVL (1280 x 1024), VGA only, VESA DPM Compatible</t>
  </si>
  <si>
    <t>19" LED Monitor, 600TVL (1280 x 1024),  2 BNC Loop Through, HDMI, VGA, Built-in Speaker (2X1W),  VESA DPM Compatible</t>
  </si>
  <si>
    <t>SNF-7010V</t>
  </si>
  <si>
    <t>3M Fisheye Dome</t>
  </si>
  <si>
    <t>WiseNet III Network Fisheye Dome Camera, 3MP, Full HD(1080p), 360', De-warping via Software, H.264/MJPEG, 120dB WDR, SD/SDHC/SDXC, 12VDC/PoE, IP66, IK10</t>
  </si>
  <si>
    <r>
      <t xml:space="preserve">Network Vandal Fisheye Dome Camera, 5MP 20fps, Full HD(1080p), 180°/360°, De-warping on camera, True D/N, BLC, H.264/MJPEG, SD/SDHC/SDXC, 12VDC/PoE, IP66, IK10, M12 Connector Out, </t>
    </r>
    <r>
      <rPr>
        <b/>
        <sz val="12"/>
        <color indexed="10"/>
        <rFont val="Arial"/>
        <family val="2"/>
      </rPr>
      <t>RJ45 to M12 Adapter is Included</t>
    </r>
    <r>
      <rPr>
        <sz val="12"/>
        <color indexed="8"/>
        <rFont val="Arial"/>
        <family val="2"/>
      </rPr>
      <t>, EN50155, -13°F(-25°C)</t>
    </r>
  </si>
  <si>
    <t>SNF-7010</t>
  </si>
  <si>
    <t>WiseNet III Network Fisheye Dome Camera, 3MP, Full HD(1080p), 360', De-warping via Software, H.264/MJPEG, 120dB WDR, SD/SDHC/SDXC, 12VDC/PoE</t>
  </si>
  <si>
    <t>Network Fisheye Dome Camera, 5MP 20fps, Full HD(1080p), 180°/360°, De-warping on camera, True D/N, BLC, H.264/MJPEG, SD/SDHC/SDXC, 12VDC/PoE</t>
  </si>
  <si>
    <t>SNF-7010VM</t>
  </si>
  <si>
    <r>
      <t xml:space="preserve">WiseNet III Network Fisheye Dome Camera, 3MP, Full HD(1080p), 360', De-warping via Software, H.264/MJPEG, 120dB WDR, SD/SDHC/SDXC, 12VDC/PoE, IP66, IK10, M12 Connector Out, EN50155, </t>
    </r>
    <r>
      <rPr>
        <b/>
        <sz val="12"/>
        <color indexed="10"/>
        <rFont val="Arial"/>
        <family val="2"/>
      </rPr>
      <t>Note : Dose NOT include RJ45 to M12 adaptor, Order SNF-7010V instead.</t>
    </r>
  </si>
  <si>
    <t>SNB-6011</t>
  </si>
  <si>
    <t>WiseNet III Network Covert Camera, 2MP, Full HD(1080p) 30fps, H.264/MJPEG, f2.4mm Fixed Lens, 134° Horizontal View Angle, 120dB WDR, Electrical D/N, Analog BNC Output, Micro SD/SDHC, 12VDC/PoE, +14°F ~ 131°F , Analytics, 8 Meter Cable Length</t>
    <phoneticPr fontId="0" type="noConversion"/>
  </si>
  <si>
    <r>
      <t xml:space="preserve">WiseNet III Network Covert Camera, 2MP, Full HD(1080p) 30fps, H.264/MJPEG, f2.4mm Fixed Lens, 134° Horizontal View Angle, 120dB WDR, Electrical D/N, Analog BNC Output, Micro SD/SDHC, </t>
    </r>
    <r>
      <rPr>
        <b/>
        <sz val="12"/>
        <color indexed="8"/>
        <rFont val="Arial"/>
        <family val="2"/>
      </rPr>
      <t>Bi-Directional Audio</t>
    </r>
    <r>
      <rPr>
        <sz val="12"/>
        <color indexed="8"/>
        <rFont val="Arial"/>
        <family val="2"/>
      </rPr>
      <t xml:space="preserve">, 12VDC/PoE, +14°F ~ 131°F , Analytics, </t>
    </r>
    <r>
      <rPr>
        <b/>
        <sz val="12"/>
        <color indexed="8"/>
        <rFont val="Arial"/>
        <family val="2"/>
      </rPr>
      <t>8 Meter Cable Length</t>
    </r>
  </si>
  <si>
    <t>SCB-6001</t>
  </si>
  <si>
    <t>HD-SDI Box</t>
    <phoneticPr fontId="0" type="noConversion"/>
  </si>
  <si>
    <t>HD CCTV Box Camera, 1/3" CMOS, Full HD MP (1920x1080, 30fps), HD(1280x720, 60fps), True D/N, RS-485, 24VAC/12VDC</t>
  </si>
  <si>
    <t>SCB-6003 (New AHD)
System Replacement only 
There is no one to one replacement</t>
  </si>
  <si>
    <t>WiseNet HD+ 2MP, Full HD(1080p) 30fps IR Dome Camera, 1/2.9" 2M CMOS, 60dB DWDR, RS485 /Coaxial Control, True D/N, 24VAC/12VDC 
(Require 2MP or higher CS Mount Lens)</t>
  </si>
  <si>
    <t>SLA-M3180PN</t>
  </si>
  <si>
    <t xml:space="preserve">Lens, 1/2.8", 3 MP, Vari-focal (3.1-8.0mm), Auto P Iris, CS-Mount </t>
  </si>
  <si>
    <t>June 1 2016</t>
  </si>
  <si>
    <t>iES4024GP</t>
  </si>
  <si>
    <t>Layer 2 Switch, 24 ports 10/100/1000 Gigabit Ethernet PoE/Non-PoE, Up to 15.4W per port (802.3af)</t>
  </si>
  <si>
    <t>SPI-30A</t>
    <phoneticPr fontId="0" type="noConversion"/>
  </si>
  <si>
    <t>IR illuminator for Samsung positioning system (SCU-2370, SCU-VAC/VAC1) Viewable length of 70m (229.66 ft.). Radiation angle of 30˚ IP66, Operating temperature of -40°C ~ 50°C. Bracket is not included.</t>
  </si>
  <si>
    <t>May 1 2016</t>
  </si>
  <si>
    <t>IR illuminator for Samsung positioning system (SCU-2370, SCU-VAC/VAC1). Viewable length of 100m (328.1 ft.). Radiation angle of 10˚, IP66, Operating temperature of -40°C ~ 50°C. Bracket is not included.</t>
  </si>
  <si>
    <t>SCD-2010F</t>
  </si>
  <si>
    <t>D1 Analog Dome</t>
  </si>
  <si>
    <t>Analog Flat Dome Camera, 1/3” CCD, 600TVL, Fixed Lens (3mm), Electronic D/N, 12VDC, Flush Mount</t>
  </si>
  <si>
    <t>No Replacement
SCV-2010F</t>
  </si>
  <si>
    <t>SCD-2021R</t>
  </si>
  <si>
    <t>D1 Analog IR Dome</t>
  </si>
  <si>
    <t>Analog IR Dome Camera, 1/3" CMOS, 650TVL, Fixed Lens (3.6mm), True D/N, 12VDC</t>
  </si>
  <si>
    <t>SCD-2022R</t>
  </si>
  <si>
    <t>Analog IR Dome Camera, 1/3" CCD, 700TVL, Fixed Lens (3.8mm), True D/N, 12VDC</t>
  </si>
  <si>
    <t>SNV-7080R</t>
  </si>
  <si>
    <t>3MP IR Vandal Dome</t>
  </si>
  <si>
    <t>Network IR Vandal Dome Camera, 3MP, Full HD(1080p), Motorized Lens 2.8x (3-8.5mm), H.264/MJPEG, WDR, True D/N, SD/SDHC, 12VDC/24AC/PoE, IP66, IK10, Built-in -40°F 24VAC Heater</t>
  </si>
  <si>
    <t>WiseNet III Network IR Vandal Dome Camera, 3MP 30fps, Full HD(1080p) @ 60fps, P-Iris Motorized Simple Focus Lens 2.8x (3-8.5mm), H.264/MJPEG, 120dB WDR, True D/N, SD/SDHC/SDXC, 12VDC/24VAC/PoE, IP66, IK10, Built-in -40°F Heater Powered By 24VAC Only</t>
  </si>
  <si>
    <t>SMT-1934</t>
  </si>
  <si>
    <t>19" LED Monitor, 600TVL (1280 x 1024),  2 BNC Loop Through, HDMI, Built-in Speaker (2W), Tempered Glass, VESA DPM Compatible</t>
  </si>
  <si>
    <t>SHD-B-3100FP</t>
  </si>
  <si>
    <t>In-ceiling flush mount</t>
  </si>
  <si>
    <t>Plenum rated In-ceiling Flush Mount Accessory
SCV-2080, SCV-3080, SCV-6081R, 
SNV-3082, SNV-3120,  SNV-5080, SNV-5080R, SNV-5084/R, SNV-6084/R, SNV-6085R
SNV-7082, SNV-7080R, SNV-7084/R, SNV-8080, SNV-8081R
SND-5084/R, SND-6083, SND-6084/R, SND-7084/R</t>
    <phoneticPr fontId="0" type="noConversion"/>
  </si>
  <si>
    <t>April 1 2016</t>
  </si>
  <si>
    <t>Plenum rated In-ceiling Flush Mount Accessory, 
SHD-B-3100FP compatible models +
SNV-L5083R, SNV-L6083R</t>
  </si>
  <si>
    <t>SMT-4032</t>
  </si>
  <si>
    <t>40" LED Monitor, 1080p (1920x1080), DVI, HDMI, VGA, Composite, Widescreen, Built-in Speaker (10W), VESA DPM Compatible (200x200mm)</t>
  </si>
  <si>
    <t>SMT-3232</t>
  </si>
  <si>
    <t>32" LED Monitor, 1080p (1920x1080), DVI, HDMI, VGA, Composite, Widescreen, Built-in Speaker (10W), VESA DPM Compatible</t>
  </si>
  <si>
    <t>32" LED Monitor, 1080p (1920x1080), DVI, HDMI, VGA, Component (CVBS common), Widescreen, Built-in Speaker (10W X 1), VESA DPM Compatible (200x200mm)</t>
  </si>
  <si>
    <t>SMT-2232</t>
  </si>
  <si>
    <t>1080p 22" LED Monitor</t>
  </si>
  <si>
    <t>22" LED Monitor, 1080p (1920x1080), 2 BNC Loop Through, HDMI, Built-in Speaker (2W), Tempered Glass, VESA DPM Compatible</t>
  </si>
  <si>
    <t>27" LED Monitor, 1080p (1920x1080), HDMI, VGA, BNC type (2 in / 2 out), Built-in Speaker (10W), VESA DPM Compatible</t>
  </si>
  <si>
    <t>SMT-2730</t>
  </si>
  <si>
    <t>27" LED Monitor, 1080p (1920x1080), HDMI, Built-in Speaker (10W), VESA DPM Compatible</t>
  </si>
  <si>
    <t>SRD-443-500GB</t>
  </si>
  <si>
    <t>4CH Value DVR</t>
  </si>
  <si>
    <t>DVR, 4CH, 500GB RAW, H.264, 120fps@CIF, 1 internal HDD, 4CH Audio-in</t>
  </si>
  <si>
    <t>SRD-443-1TB</t>
  </si>
  <si>
    <t>DVR, 4CH, 1TB RAW, H.264, 120fps@CIF, 1 internal HDD, 4CH Audio-in</t>
  </si>
  <si>
    <t>SRD-443-2TB</t>
  </si>
  <si>
    <t>DVR, 4CH, 2TB RAW, H.264, 120fps@CIF, 1 internal HDD, 4CH Audio-in</t>
  </si>
  <si>
    <t>SRD-870DC-1TB</t>
  </si>
  <si>
    <t>8CH Premium D1 DVR</t>
  </si>
  <si>
    <t>DVR, 8CH, 1TB RAW, H.264, 480fps@4CIF, DVD, Max. 5 internal HDD, Coaxitron</t>
  </si>
  <si>
    <t>SRD-873D-1TB</t>
  </si>
  <si>
    <t>DVR, 8CH, 960H, 1TB RAW, 480fps @ 960x480, Touch front panel, Dual HDMI and VGA output, 8CH audio inputs/1CH audio output, Max. 4 internal HDDs</t>
  </si>
  <si>
    <t>SRD-870DC-2TB</t>
  </si>
  <si>
    <t>DVR, 8CH, 2TB RAW, H.264, 480fps@4CIF, DVD, Max. 5 internal HDD, Coaxitron</t>
  </si>
  <si>
    <t>SRD-873D-2TB</t>
  </si>
  <si>
    <t>DVR, 8CH, 960H, 2TB RAW, 480fps @ 960x480, Touch front panel, Dual HDMI and VGA output, 8CH audio inputs/1CH audio output, Max. 4 internal HDDs</t>
  </si>
  <si>
    <t>SRD-870DC-3TB</t>
  </si>
  <si>
    <t>DVR, 8CH, 3TB RAW, H.264, 480fps@4CIF, DVD, Max. 5 internal HDD, Coaxitron</t>
  </si>
  <si>
    <t>SRD-873D-3TB</t>
  </si>
  <si>
    <t>DVR, 8CH, 960H, 3TB RAW, 480fps @ 960x480, Touch front panel, Dual HDMI and VGA output, 8CH audio inputs/1CH audio output, Max. 4 internal HDDs</t>
  </si>
  <si>
    <t>SRD-870DC-4TB</t>
  </si>
  <si>
    <t>DVR, 8CH, 4TB RAW, H.264, 480fps@4CIF, DVD, Max. 5 internal HDD, Coaxitron</t>
  </si>
  <si>
    <t>SRD-873D-4TB</t>
  </si>
  <si>
    <t>DVR, 8CH, 960H, 4TB RAW, 480fps @ 960x480, Touch front panel, Dual HDMI and VGA output, 8CH audio inputs/1CH audio output, Max. 4 internal HDDs</t>
  </si>
  <si>
    <t>SRD-870DC-5TB</t>
  </si>
  <si>
    <t>DVR, 8CH, 5TB RAW, H.264, 480fps@4CIF, DVD, Max. 5 internal HDD, Coaxitron</t>
  </si>
  <si>
    <t>SRD-873D-5TB</t>
  </si>
  <si>
    <t>DVR, 8CH, 960H, 5TB RAW, 480fps @ 960x480, Touch front panel, Dual HDMI and VGA output, 8CH audio inputs/1CH audio output, Max. 4 internal HDDs</t>
  </si>
  <si>
    <t>SRD-870DC-6TB</t>
  </si>
  <si>
    <t>DVR, 8CH, 6TB RAW, H.264, 480fps@4CIF, DVD, Max. 5 internal HDD, Coaxitron</t>
  </si>
  <si>
    <t>SRD-873D-6TB</t>
  </si>
  <si>
    <t>DVR, 8CH, 960H, 6TB RAW, 480fps @ 960x480, Touch front panel, Dual HDMI and VGA output, 8CH audio inputs/1CH audio output, Max. 4 internal HDDs</t>
  </si>
  <si>
    <t>SRD-870DC-7TB</t>
  </si>
  <si>
    <t>DVR, 8CH, 7TB RAW, H.264, 480fps@4CIF, DVD, Max. 5 internal HDD, Coaxitron</t>
  </si>
  <si>
    <t>SRD-873D-7TB</t>
  </si>
  <si>
    <t>DVR, 8CH, 960H, 7TB RAW, 480fps @ 960x480, Touch front panel, Dual HDMI and VGA output, 8CH audio inputs/1CH audio output, Max. 4 internal HDDs</t>
  </si>
  <si>
    <t>SRD-870DC-8TB</t>
  </si>
  <si>
    <t>DVR, 8CH, 8TB RAW, H.264, 480fps@4CIF, DVD, Max. 5 internal HDD, Coaxitron</t>
  </si>
  <si>
    <t>SRD-873D-8TB</t>
  </si>
  <si>
    <t>DVR, 8CH, 960H, 8TB RAW, 480fps @ 960x480, Touch front panel, Dual HDMI and VGA output, 8CH audio inputs/1CH audio output, Max. 4 internal HDDs</t>
  </si>
  <si>
    <t>SRD-870DC-9TB</t>
  </si>
  <si>
    <t>DVR, 8CH, 9TB RAW, H.264, 480fps@4CIF, DVD, Max. 5 internal HDD, Coaxitron</t>
  </si>
  <si>
    <t>SRD-873D-9TB</t>
  </si>
  <si>
    <t>DVR, 8CH, 960H, 9TB RAW, 480fps @ 960x480, Touch front panel, Dual HDMI and VGA output, 8CH audio inputs/1CH audio output, Max. 4 internal HDDs</t>
  </si>
  <si>
    <t>SRD-870DC-10TB</t>
  </si>
  <si>
    <t>DVR, 8CH, 10TB RAW, H.264, 480fps@4CIF, DVD, Max. 5 internal HDD, Coaxitron</t>
  </si>
  <si>
    <t>SRD-873D-10TB</t>
  </si>
  <si>
    <t>DVR, 8CH, 960H, 10TB RAW, 480fps @ 960x480, Touch front panel, Dual HDMI and VGA output, 8CH audio inputs/1CH audio output, Max. 4 internal HDDs</t>
  </si>
  <si>
    <t>SRD-870DC-11TB</t>
  </si>
  <si>
    <t>DVR, 8CH, 11TB RAW, H.264, 480fps@4CIF, DVD, Max. 5 internal HDD, Coaxitron</t>
  </si>
  <si>
    <t>SRD-873D-11TB</t>
  </si>
  <si>
    <t>DVR, 8CH, 960H, 11TB RAW, 480fps @ 960x480, Touch front panel, Dual HDMI and VGA output, 8CH audio inputs/1CH audio output, Max. 4 internal HDDs</t>
  </si>
  <si>
    <t>SRD-870DC-12TB</t>
  </si>
  <si>
    <t>DVR, 8CH, 12TB RAW, H.264, 480fps@4CIF, DVD, Max. 5 internal HDD, Coaxitron</t>
  </si>
  <si>
    <t>SRD-873D-12TB</t>
  </si>
  <si>
    <t>DVR, 8CH, 960H, 12TB RAW, 480fps @ 960x480, Touch front panel, Dual HDMI and VGA output, 8CH audio inputs/1CH audio output, Max. 4 internal HDDs</t>
  </si>
  <si>
    <t>SRD-870DC-13TB</t>
  </si>
  <si>
    <t>DVR, 8CH, 13TB RAW, H.264, 480fps@4CIF, DVD, Max. 5 internal HDD, Coaxitron</t>
  </si>
  <si>
    <t>SRD-870DC-14TB</t>
  </si>
  <si>
    <t>DVR, 8CH, 14TB RAW, H.264, 480fps@4CIF, DVD, Max. 5 internal HDD, Coaxitron</t>
  </si>
  <si>
    <t>SRD-870DC-15TB</t>
  </si>
  <si>
    <t>DVR, 8CH, 15TB RAW, H.264, 480fps@4CIF, DVD, Max. 5 internal HDD, Coaxitron</t>
  </si>
  <si>
    <t>SLA-M3180DN</t>
  </si>
  <si>
    <t xml:space="preserve">Lens, 1/2.8" DC, 3 MP, Vari-focal (3.1-8.0mm), Auto DC Iris, CS-Mount </t>
  </si>
  <si>
    <t>SBP-300HM2</t>
  </si>
  <si>
    <t>Small Cap Adapter</t>
  </si>
  <si>
    <t>Small Cap Adapter Accessory, (SCV-3081/20181/2081R, SNV-1080/1080R)</t>
  </si>
  <si>
    <t>Small Cap Adapter (Aluminum) Accessory, (SCV-6083R/6023R, SCV-5082/5083/5083R/6080, SCD-6080, SCV-3083/3082/3081, SCV-2082R/2081R, SCV-2081, SND-7084/7084R, SND-7082, SND-6084/6084R/6083, SND-5084/5084R/5083/5080, SND-3082, SNV-1080/1080R, SNV-L6083R/L5083R) Works with Mounts (SBP-300WM/W1/CM/LM), Ivory</t>
  </si>
  <si>
    <t>SBP-300HM3</t>
  </si>
  <si>
    <t>Medium Cap Adapter Accessory, (SCV-3120/2120/3080/2080/2080R/2060, SNV-7080/7080R/5080/5080R/3120/3082/3080), Ivory</t>
  </si>
  <si>
    <t>Medium Cap Adapter Accessory, (SCV-2120/ 2080R/ 3120/ 3080/ 2080/ 2060, SNV-7082/ 7080R/ 7080/ 5080R/ 5080/ 3120/ 3082, SCP-3371/ 2373/ 2371, / 2273/ 2271, SNP-6320/ 6321/ 6201/ 5430/ 5321/ L6233/ L5233/ 5300), Ivory</t>
  </si>
  <si>
    <t>SHD-3000F</t>
  </si>
  <si>
    <t>In-ceiling Flush Mount Accessory, (SCD-6081R, SCV-6081R, SND-6084R, SND-6084, SND-6083, SND-5084, SNV-6084R, SNV-6084, SNV-5084, SNV-7084, SNV-7084R, SNV-8080), Ivory</t>
  </si>
  <si>
    <t>In-ceiling Flush Mount Accessory for HD-SDI, WiseNet III
SCD-6081R, SCV-6081R, SND-7084R/7084. SND-6084R/6084/6083, SND-5084R/5084/5083
SNV-7084R/7084, SNV-6084R/6084, SNV-5084, SNV-8080, SNV-8081R</t>
  </si>
  <si>
    <t>STB-340PCM</t>
  </si>
  <si>
    <t>Corner Mount Accessory, use with STB-270PWV &amp; STB-300PW</t>
  </si>
  <si>
    <t>SCV-6081R</t>
  </si>
  <si>
    <t>HD-SDI IR Vandal Dome</t>
  </si>
  <si>
    <t>HD SDI IR Dome Camera, 1/3" CMOS, Simple Focus AF Lens (3-8.5mm), Full HD(1920x1080, 30fps), HD(1280x720, 60fps) Resolution, WDR, True D/N, RS-485, 24VAC/12VDC, IP66, IK10</t>
  </si>
  <si>
    <t>SCV-6083R (New AHD)
System Replacement only 
There is no one to one replacement</t>
  </si>
  <si>
    <t>WiseNet HD+ 2MP, Full HD(1080p) 30fps IR Vandal Dome Camera, 1/2.9" 2M CMOS, vari-focal Lens (4.3X) (2.8-12mm), 60dB DWDR, True D/N, 24VAC/12VDC, IR distance 98.43 feet, IP66 IK10</t>
  </si>
  <si>
    <t>SCV-3080</t>
  </si>
  <si>
    <t>D1 Analog Vandal Dome</t>
  </si>
  <si>
    <t>Analog Vandal Dome Camera, 1/3" CCD, 600TVL, Vari-focal Lens (2.8-11mm), True D/N, WDR, 24VAC/12VDC, IP66, Built-in -58° Heater, Surface or Flush Mount</t>
  </si>
  <si>
    <t>SCV-3081</t>
  </si>
  <si>
    <t>Analog Vandal Dome Camera, 1/3" CCD, 600TVL, Vari-focal Lens (2.8-11mm), True D/N, WDR, 24VAC/12VDC, IP66</t>
  </si>
  <si>
    <t>SCD-2060E</t>
  </si>
  <si>
    <t>Analog Dome Camera, 1/3” CCD, 600TVL, Vari-focal Lens (2.5-6mm), Electronic D/N, 24VAC/12 VDC</t>
  </si>
  <si>
    <t>SCD-2080</t>
  </si>
  <si>
    <t>Analog Dome Camera, 1/3" CCD, 600TVL, Vari-focal Lens (2.8-10mm), True D/N, 24VAC/12VDC</t>
  </si>
  <si>
    <t>SCD-2080EB</t>
  </si>
  <si>
    <t>Analog Dome Camera, 1/3" CCD, 600TVL, Vari-focal Lens (2.8-10mm), Electronic D/N, 24VAC/12VDC, Black Housing</t>
  </si>
  <si>
    <t>SCD-2080E</t>
  </si>
  <si>
    <t>Analog Dome Camera, 1/3" CCD, 600TVL, Vari-focal Lens (2.8-10mm), Electronic D/N, 24VAC/12VDC</t>
  </si>
  <si>
    <t>SNP-6200H</t>
  </si>
  <si>
    <t>2MP 20x PTZ</t>
  </si>
  <si>
    <t>Network PTZ Camera, 2MP, Full HD(1080p), H.264/MJPEG, Motorized Zoom Lens 20x (4.45-89mm), WDR, True D/N, SD/SDHC, 24VAC/PoE+, IP66, IK10, Built-in -58°F 24VAC Heater</t>
  </si>
  <si>
    <t>Wisenet III Network PTZ Camera, 2MP, Full HD(1080p) 60fps, H.264/MJPEG, Optical Zoom Lens 32x (4.44-142.6mm), 120dB WDR, True D/N,700°/sec Pan, SD/SDHC/SDXC, 24VAC/PoE+, IP66, IK10, Heater on -58°F 24VAC or -22°F PoE+, Analytics</t>
  </si>
  <si>
    <t>SNP-6200</t>
  </si>
  <si>
    <t>Network PTZ Camera, 2MP, Full HD(1080p), H.264/MJPEG, Motorized Zoom Lens 20x (4.45-89mm), WDR, True D/N, SD/SDHC, 24VAC/PoE+</t>
  </si>
  <si>
    <t>March 1 2016</t>
  </si>
  <si>
    <t>SNP-6201</t>
  </si>
  <si>
    <t>Network PTZ Camera, 2MP, Full HD(1080p), H.264/MJPEG, Motorized Zoom Lens 20x (4.45-89mm), WDR, True D/N, SD/SDHC, 24VAC/PoE+, Analytics</t>
  </si>
  <si>
    <t>SNP-5300H</t>
  </si>
  <si>
    <t>1.3MP 30x PTZ</t>
  </si>
  <si>
    <t xml:space="preserve">Network PTZ Camera, 1.3MP, HD(720p), H.264/MJPEG, Motorized Zoom Lens 30x (3.5-105mm), WDR (30fps, 90dB), True D/N, SD/SDHC, 24VAC/PoE+, IP66/IK9, Built-in -22°F Heater with PoE+, and -58°F with 24VAC </t>
  </si>
  <si>
    <t>SND-5010</t>
  </si>
  <si>
    <t>Network Flat Dome Camera, 1.3MP, HD(720p), Fixed 3mm Lens, H.264/MJPEG, Electronic D/N, PoE</t>
  </si>
  <si>
    <t>SND-5011</t>
  </si>
  <si>
    <t>Network Dome Camera, 1.3MP, HD(720p), Fixed 3mm Lens, H.264/MJPEG, D/N, 12VDC/PoE</t>
  </si>
  <si>
    <t>SND-3082F</t>
  </si>
  <si>
    <t>4CIF Dome</t>
  </si>
  <si>
    <t>Network Dome Camera, 4CIF, Vari-focal 3.9x (2.8-11mm), H.264/MJPEG/MJPEG4, WDR, True D/N, SD/SDHC, 12VDC/24VAC/PoE, Flush Mount</t>
  </si>
  <si>
    <t>SND-1011</t>
  </si>
  <si>
    <t>VGA Dome</t>
  </si>
  <si>
    <t>Network Dome Camera, VGA, H.264/MJPEG, Fixed 3mm Lens, H.264/MJPEG, Electronic D/N, SD/SDHC,12VDC/PoE</t>
  </si>
  <si>
    <t>SND-3082</t>
  </si>
  <si>
    <t>Network Dome Camera, 4CIF, Vari-focal Lens 3.9x (2.8-11mm), H.264/MJPEG/MJPEG4, WDR, True D/N, SD/SDHC, 12VDC/24VAC/PoE</t>
  </si>
  <si>
    <t>SNV-3082</t>
  </si>
  <si>
    <t>4CIF Vandal Dome</t>
  </si>
  <si>
    <t>Network Vandal Dome Camera, 4CIF, Vari-focal Lens 3.9x (2.8-11mm), H.264/MJPEG/MPEG4, WDR, True D/N, SD/SDHC, 12VDC/24VAC/PoE, IP66, IK10, Built-in -40°F 24VAC Heater</t>
  </si>
  <si>
    <t>SNV-5080</t>
  </si>
  <si>
    <t>Network Vandal Dome Camera, 1.3MP, HD(720p), Vari-focal Lens 3.6x (2.8-10mm), H.264/MJPEG/MPEG4, True D/N, SD/SDHC, 12VDC/24AC/PoE, IP66, IK10, Built-in -40°F 24VAC Heater</t>
  </si>
  <si>
    <t>SCP-3370TH</t>
  </si>
  <si>
    <t>Analog PTZ Camera, 1/4" CCD, 600TVL, Optical Zoom Lens 37x (3.5-129.5mm), WDR, True D/N, 24VAC, IP66, IK10, Built-in -58°F Heater</t>
  </si>
  <si>
    <t>March 1 2016</t>
    <phoneticPr fontId="0" type="noConversion"/>
  </si>
  <si>
    <t>SCP-2373H</t>
  </si>
  <si>
    <t>Analog PTZ Camera, 1/4" CCD, 680TVL, Optical Zoom Lens 37x (3.5-129.5mm), True D/N, 24VAC, IP66, IK10, Built-in -58°F Heater</t>
  </si>
  <si>
    <t>SCV-2082R</t>
  </si>
  <si>
    <t>960H Analog Vandal Dome</t>
  </si>
  <si>
    <t>Analog IR Vandal Dome Camera, 700TVL, Vari-focal Lens (2.8-11mm), True D/N, 24VAC/12VDC, IP66</t>
  </si>
  <si>
    <t>SCV-2080</t>
  </si>
  <si>
    <t>Analog Vandal Dome Camera, 1/3" CCD, 600TVL, Vari-focal Lens (2.8-10mm), True D/N, 24VAC/12VDC, IP66, Built-in -58° Heater, Surface or Flush Mount</t>
  </si>
  <si>
    <t>SCD-6021</t>
  </si>
  <si>
    <t>HD-SDI Dome</t>
    <phoneticPr fontId="0" type="noConversion"/>
  </si>
  <si>
    <t>HD CCTV Dome Camera, 1/3" CMOS, Fixed  Lens (3.8mm), Full HD(1920x1080, 30fps), HD(1280x720, 60fps) Resolution, Electrical  D/N, 12VDC</t>
  </si>
  <si>
    <t>SCD-6023R (New AHD)
System Replacement only 
There is no one to one replacement</t>
  </si>
  <si>
    <t>SRD-445-500G</t>
  </si>
  <si>
    <t>4CH Value 960H DVR</t>
  </si>
  <si>
    <t>DVR, 4CH, 500GB, H.264, 120fps@960H, 1 internal HDD, 4CH Audio-in</t>
  </si>
  <si>
    <t>SRD-473D-1TB</t>
  </si>
  <si>
    <t>DVR, 4CH, 1TB RAW, H.264, 120fps@960H, DVD, 1 internal HDD, 2 USB Ports, Coaxial Control, 32Mbps Throughput</t>
  </si>
  <si>
    <t>SRD-445-1TB</t>
  </si>
  <si>
    <t>DVR, 4CH, 1TB, H.264, 120fps@960H, 1 internal HDD, 4CH Audio-in</t>
  </si>
  <si>
    <t>SRD-876D-1TB</t>
  </si>
  <si>
    <t>8CH Premium 1280H DVR</t>
  </si>
  <si>
    <t>DVR, 8CH, 1TB RAW, 240fps@1280H, Dual HDMI and VGA output, 8CH audio inputs (built-in 4CH), Max. 4 Internal Front Load HDDs, Max. 2 Expansion Bay, Loop through Video Output, Coaxial Control</t>
  </si>
  <si>
    <t>SRD-854D-1TB</t>
  </si>
  <si>
    <t>DVR, 8CH, 1TB RAW, 60fps@960H, 240fps@CIF, Dual HDMI &amp; VGA output, 4CH audio inputs/1CH audio output, Max. 4 internal HDDs</t>
  </si>
  <si>
    <t>SRD-876D-2TB</t>
  </si>
  <si>
    <t>DVR, 8CH, 2TB RAW, 240fps@1280H, Dual HDMI and VGA output, 8CH audio inputs (built-in 4CH), Max. 4 Internal Front Load HDDs, Max. 2 Expansion Bay, Loop through Video Output, Coaxial Control</t>
  </si>
  <si>
    <t>SRD-854D-2TB</t>
  </si>
  <si>
    <t>DVR, 8CH, 2TB RAW, 60fps@960H, 240fps@CIF, Dual HDMI &amp; VGA output, 4CH audio inputs/1CH audio output, Max. 4 internal HDDs</t>
  </si>
  <si>
    <t>SRD-876D-3TB</t>
  </si>
  <si>
    <t>DVR, 8CH, 3TB RAW, 240fps@1280H, Dual HDMI and VGA output, 8CH audio inputs (built-in 4CH), Max. 4 Internal Front Load HDDs, Max. 2 Expansion Bay, Loop through Video Output, Coaxial Control</t>
  </si>
  <si>
    <t>SRD-854D-3TB</t>
  </si>
  <si>
    <t>DVR, 8CH, 3TB RAW, 60fps@960H, 240fps@CIF, Dual HDMI &amp; VGA output, 4CH audio inputs/1CH audio output, Max. 4 internal HDDs</t>
  </si>
  <si>
    <t>SRD-876D-4TB</t>
  </si>
  <si>
    <t>DVR, 8CH, 4TB RAW, 240fps@1280H, Dual HDMI and VGA output, 8CH audio inputs (built-in 4CH), Max. 4 Internal Front Load HDDs, Max. 2 Expansion Bay, Loop through Video Output, Coaxial Control</t>
  </si>
  <si>
    <t>SRD-854D-4TB</t>
  </si>
  <si>
    <t>DVR, 8CH, 4TB RAW, 60fps@960H, 240fps@CIF, Dual HDMI &amp; VGA output, 4CH audio inputs/1CH audio output, Max. 4 internal HDDs</t>
  </si>
  <si>
    <t>SRD-876D-6TB</t>
  </si>
  <si>
    <t>DVR, 8CH, 6TB RAW, 240fps@1280H, Dual HDMI and VGA output, 8CH audio inputs (built-in 4CH), Max. 4 Internal Front Load HDDs, Max. 2 Expansion Bay, Loop through Video Output, Coaxial Control</t>
  </si>
  <si>
    <t>SRD-854D-6TB</t>
  </si>
  <si>
    <t>DVR, 8CH, 6TB RAW, 60fps@960H, 240fps@CIF, Dual HDMI &amp; VGA output, 4CH audio inputs/1CH audio output, Max. 4 internal HDDs</t>
  </si>
  <si>
    <t>SRD-876D-8TB</t>
  </si>
  <si>
    <t>DVR, 8CH, 8TB RAW, 240fps@1280H, Dual HDMI and VGA output, 8CH audio inputs (built-in 4CH), Max. 4 Internal Front Load HDDs, Max. 2 Expansion Bay, Loop through Video Output, Coaxial Control</t>
  </si>
  <si>
    <t>SRD-854D-8TB</t>
  </si>
  <si>
    <t>DVR, 8CH, 8TB RAW, 60fps@960H, 240fps@CIF, Dual HDMI &amp; VGA output, 4CH audio inputs/1CH audio output, Max. 4 internal HDDs</t>
  </si>
  <si>
    <t>SLA-M2882</t>
  </si>
  <si>
    <t xml:space="preserve">Lens, 1/3" DC, 1.3 MP, Vari-focal (2.8-8.2mm), Auto DC Iris, CS-Mount </t>
  </si>
  <si>
    <t>SMT-1922</t>
  </si>
  <si>
    <t>4:3 1280 x 1024 19" LED Monitor, 1000:1 Contrast Ratio, 250 nits, 3D Comb Filter, 2 BNC Loop Through, S-Video, 2 x 1Watt Speakers, Tempered Glass</t>
  </si>
  <si>
    <t>SMT-1734</t>
  </si>
  <si>
    <t>17" LED Monitor, 720p (1280 x 1024), HDMI, BNC, VGA, 4:3 Ratio Screen, Built-in Speaker (2W), VESA DPM Compatible</t>
  </si>
  <si>
    <t>SMT-1930</t>
  </si>
  <si>
    <t>720p 18.5" LED Monitor</t>
  </si>
  <si>
    <t>18.5" LED Monitor, 720p (1360x768), HDMI, BNC, VGA, Widescreen, Built-in Speaker (2W), VESA DPM Compatible</t>
  </si>
  <si>
    <t>19" LED Monitor, 720p (1360x768), HDMI, BNC, VGA, Widescreen, Built-in Speaker (2W), VESA DPM Compatible</t>
  </si>
  <si>
    <t>SMT-4031</t>
  </si>
  <si>
    <t>40" LED Monitor, 1080p (1920x1080), DVI, 2HDMI, VGA, Composite, Widescreen, Built-in Speaker (10W), VESA DPM Compatible (200x200mm)</t>
  </si>
  <si>
    <t>SBM-320ST</t>
  </si>
  <si>
    <t>Monitor Stand for SMT-4030 and SMT-3230</t>
  </si>
  <si>
    <t>JBA-1014</t>
  </si>
  <si>
    <t>Adapter Plate and Adhesive cover for SNV-5010 to: 4" Octagon (Raco 166), 4" Square (Raco 232), "Two Gang" (Raco 680), 4" Round (Bell 5351), 6" Diameter, +/- 7.5 degrees rotational adjustment</t>
  </si>
  <si>
    <t>OCTEXBA3/4C</t>
  </si>
  <si>
    <t>Cable Gland for Explosion Proof</t>
  </si>
  <si>
    <t>Barrier cable gland, 3/4" NPT armored cable IECEX-ATEX-GOST</t>
  </si>
  <si>
    <t>OCTEXA3/4C</t>
  </si>
  <si>
    <t>Cable gland with gasket, EX 3/4" NPT armored cable IECEX-ATEX-GOST</t>
  </si>
  <si>
    <t>OCTEXA3/4</t>
  </si>
  <si>
    <t>Cable gland with gasket, EX 3/4" NPT armored cable ATEX</t>
  </si>
  <si>
    <t>OEXPLUG3/4</t>
  </si>
  <si>
    <t>Explosion Proof Housing Accessory</t>
  </si>
  <si>
    <t>Plug EX 3/4" NPT IECEX-ATEX-GOST</t>
  </si>
  <si>
    <t>SPB1</t>
  </si>
  <si>
    <t>Cast Aluminum Power Box</t>
  </si>
  <si>
    <r>
      <rPr>
        <sz val="12"/>
        <color indexed="8"/>
        <rFont val="Arial"/>
        <family val="2"/>
      </rPr>
      <t>NEMA 4x Cast aluminum power box, Built-in power supply 110/220 to 24VAC at 96W Hole pattern compatible with SPD-P7DCN24. *Adapter plate (SPBAP1) needed for SPH series</t>
    </r>
  </si>
  <si>
    <t>SPBAP1</t>
  </si>
  <si>
    <t>Adapter plate between SPH series and SPB1</t>
  </si>
  <si>
    <r>
      <rPr>
        <sz val="12"/>
        <color indexed="8"/>
        <rFont val="Arial"/>
        <family val="2"/>
      </rPr>
      <t>Adapter plate for SPH series and SPB1, Adapts mount hole pattern of fixed housing to match the SPB1</t>
    </r>
  </si>
  <si>
    <t>SNK01</t>
  </si>
  <si>
    <t>Nitrogen Tank</t>
  </si>
  <si>
    <t xml:space="preserve">Nitrogen fill kit for pressurized housings, includes regulator valve and fill tank </t>
  </si>
  <si>
    <t>Recording - DVR Storage</t>
  </si>
  <si>
    <t>SVS-5R</t>
  </si>
  <si>
    <t>Expansion Bay</t>
  </si>
  <si>
    <t>DVR Storage, SATA External RAID Storage Expansion Bay, up to 4 HDD, Hard Drive not included</t>
  </si>
  <si>
    <t>SVS-5R-8TB</t>
  </si>
  <si>
    <t>DVR Storage, 8TB RAW, SATA External RAID Storage Expansion Bay, up to 4 HDD, Support RAID0/1/5 - Field Configuration and Setup Required (Enterprise HDD 2TB * 4)</t>
  </si>
  <si>
    <t>SVS-5E-8TB</t>
  </si>
  <si>
    <t>DVR Storage, 8TB RAW, SATA External Storage Expansion Bay, up to 4 Hard Drives</t>
  </si>
  <si>
    <t>SVS-5R-12TB</t>
  </si>
  <si>
    <t>DVR Storage, 12TB RAW, SATA External RAID Storage Expansion Bay, up to 4 HDD, Support RAID0/1/5 - Field Configuration and Setup Required (Enterprise HDD 3TB * 4)</t>
  </si>
  <si>
    <t>SVS-5E-12TB</t>
  </si>
  <si>
    <t>DVR Storage, 12TB RAW, SATA External Storage Expansion Bay, up to 4 Hard Drives</t>
  </si>
  <si>
    <t>SCD-2080B</t>
    <phoneticPr fontId="0" type="noConversion"/>
  </si>
  <si>
    <t>Analog Dome Camera, 1/3" CCD, 600TVL, Vari-focal Lens (2.8-10mm), True D/N, 24VAC/12VDC, Black Housing</t>
    <phoneticPr fontId="0" type="noConversion"/>
  </si>
  <si>
    <t>SCD-2060EB</t>
  </si>
  <si>
    <t>Analog Dome Camera, 1/3” CCD, 600TVL, Vari-focal Lens (2.5-6mm), Electronic D/N, 24VAC/12 VDC, Black Housing</t>
  </si>
  <si>
    <t>SCP-3371H</t>
  </si>
  <si>
    <t>Analog PTZ Camera, 1/4" CCD, 600TVL, Optical Zoom Lens 37x (3.5-129.5mm), WDR, True D/N, 24VAC, IP66, Built-in  -58°F Heater</t>
    <phoneticPr fontId="0" type="noConversion"/>
  </si>
  <si>
    <t>SCP-2370TH</t>
  </si>
  <si>
    <t>Analog PTZ Camera, 1/4" CCD, 600TVL, Optical Zoom Lens 37x (3.5-129.5mm), True D/N, 24VAC, IP66, IK10, Built-in -58°F Heater, auto tracking</t>
    <phoneticPr fontId="0" type="noConversion"/>
  </si>
  <si>
    <t>SUD-2080</t>
  </si>
  <si>
    <t xml:space="preserve">Analog UTP Dome </t>
    <phoneticPr fontId="0" type="noConversion"/>
  </si>
  <si>
    <t>Analog UTP Dome Camera, 1/3” CCD, 600 TVL, Vari-focal (2.8-10mm), True D/N, BNC Out, 24VAC/12VDC</t>
  </si>
  <si>
    <t>Analog UTP Dome Camera, 1/3” CCD, 600TVL, Vari-focal Lens (2.8-10mm), True D/N, BNC Out, 24VAC/12VDC</t>
  </si>
  <si>
    <t>SUD-2080F</t>
  </si>
  <si>
    <t>Analog UTP Dome Camera, 1/3” CCD, 600 TVL, Vari-focal (2.8-10mm Lens), True D/N, BNC Out, 24VAC/12VDC, Flush Mount</t>
  </si>
  <si>
    <t>SPC-300</t>
  </si>
  <si>
    <r>
      <t>Portable Coaxial Controller, 1 Camera Control</t>
    </r>
    <r>
      <rPr>
        <sz val="12"/>
        <color indexed="8"/>
        <rFont val="Arial"/>
        <family val="2"/>
      </rPr>
      <t>, RS485</t>
    </r>
  </si>
  <si>
    <t>SCX-300LM</t>
  </si>
  <si>
    <t>Parapet Mount Accessory, Gray</t>
  </si>
  <si>
    <t>Parapet Mount Accessory, Ivory</t>
  </si>
  <si>
    <t>SCX-300WM</t>
  </si>
  <si>
    <t>Wall Mount Gooseneck Accessory, Grey</t>
    <phoneticPr fontId="0" type="noConversion"/>
  </si>
  <si>
    <t>Wall Mount Accessory, (SCP-3430H/2430H, SCP-3370TH/3370H, SCP-2370TH/2370H, SCP-3250H/2250H, SCP-3120VH, SNP-5430H/6320H/6320RH, SNP-5200H/3302H, SNP-6321H/5321H/SNP-L6233H/L5233H/L6233RHH/SNP-3371TH/3371H,SNP-3120VH, SBP-300HM/HM2/HM3, SHP-3701H), Ivory</t>
  </si>
  <si>
    <t>SCX-300CM</t>
  </si>
  <si>
    <t>Pendant Mount Accessory, Grey</t>
    <phoneticPr fontId="0" type="noConversion"/>
  </si>
  <si>
    <t>SCX-300HM</t>
    <phoneticPr fontId="0" type="noConversion"/>
  </si>
  <si>
    <t>Accessory, Cap Adapter Large - Grey (SCP-2120, SCP-2250, SCP-3120, SCP-3120V, SCP-3430, SCP-3430H, SCV-2080, SCV-3080, SCV-3120, SNP-3120, SNP-3120V, SNP-3430H, SNV-3080, SNV-3120, SNV-5080)</t>
    <phoneticPr fontId="0" type="noConversion"/>
  </si>
  <si>
    <t>SCX-300PM</t>
  </si>
  <si>
    <t>Pole Mount Adapter Accessory, use with SCX-300WM, Gray</t>
  </si>
  <si>
    <t>SCX-300KM</t>
  </si>
  <si>
    <t>Corner Mount Adapter Accessory, use with SCX-300WM, Gray</t>
  </si>
  <si>
    <t>SND-1080</t>
  </si>
  <si>
    <t>Network Dome Camera, VGA, H.264/MJPEG, Vari-focal Lens 3.5x (2.2-7.7mm), H.264/MJPEG, Electronic D/N, SD/SDHC, 12VDC/PoE, IK08</t>
  </si>
  <si>
    <t>SNP-3430H</t>
  </si>
  <si>
    <t>4CIF 43x PTZ</t>
  </si>
  <si>
    <t>Network PTZ Camera, 4CIF, H.264/MJPEG/MPEG4, Motorized Zoom Lens 43x (3.2-138.5mm), WDR, True D/N, SD/SDHC, 24VAC/PoE+, IP66, IK10, Built-in -58°F Heater</t>
  </si>
  <si>
    <t>SNV-1080R</t>
  </si>
  <si>
    <t>VGA IR Vandal Dome</t>
    <phoneticPr fontId="0" type="noConversion"/>
  </si>
  <si>
    <t>Network IR Vandal Dome Camera, VGA, H.264/MJPEG, Vari-focal Lens 3.5x (2.2-7.7mm), H.264/MJPEG, Electronic D/N, SD/SDHC, 12VDC/PoE, IP66</t>
  </si>
  <si>
    <t>WiseNet Lite Network IR Vandal Dome Camera, 1.3MP, HD(720p) 30fps, H.264/MJPEG, Vari-Focal 4.3x (2.8-12mm) Lens, Hallway View, 60dB DWDR, True D/N, 3-Axis Gimbal, Micro SD/SDHC, IP66, IK10, -22F</t>
  </si>
  <si>
    <t>SNZ-5200</t>
    <phoneticPr fontId="0" type="noConversion"/>
  </si>
  <si>
    <t>1.3MP 20x Zoom Box</t>
    <phoneticPr fontId="0" type="noConversion"/>
  </si>
  <si>
    <t>Network Zoom Box Camera, 1.3MP, HD(720p), Motorized Zoom Lens 20x (4.45-89mm), H.264/MJPEG/MPEG4, Electronic D/N, 12VDC/PoE</t>
    <phoneticPr fontId="0" type="noConversion"/>
  </si>
  <si>
    <t>WiseNet III Network Zoom Box Camera, 2MP, Full HD(1080p) 60fps, Zoom Lens 32x (4.42-142.6mm), H.264/MJPEG, 120dB WDR, Analytics, True D/N, 12VDC/PoE</t>
  </si>
  <si>
    <t>SRD-450-500G</t>
  </si>
  <si>
    <t>4CH Value DVR</t>
    <phoneticPr fontId="0" type="noConversion"/>
  </si>
  <si>
    <t>DVR, 4CH, 500GB, H.264, 30fps@4CIF, 120fps@CIF, 1 internal HDD</t>
  </si>
  <si>
    <t>SRD-442</t>
  </si>
  <si>
    <t>DVR, 4CH, 500GB RAW, Built-in 4.3" LCD Display, H.264, 30fps@ 4CIF, 120fps@ CIF, 2 internal HDD</t>
  </si>
  <si>
    <t>SRD-1670DC-500G</t>
  </si>
  <si>
    <t>16CH Premium DVR</t>
    <phoneticPr fontId="0" type="noConversion"/>
  </si>
  <si>
    <t>DVR, 16CH, 500GB, H.264, 480fps@4CIF, DVD, Max. 5 internal HDD, Coaxitron</t>
  </si>
  <si>
    <t>DVR, 16CH, 1TB RAW, 480fps@1280H, Dual HDMI and VGA output, 16CH audio inputs (built-in 4CH), Max. 4 Internal Front Load HDDs, Max. 2 Expansion Bay, Loop through Video Output, Coaxial Control</t>
  </si>
  <si>
    <t>SRD-1670DC-1TB</t>
  </si>
  <si>
    <t>16CH Premium DVR</t>
  </si>
  <si>
    <t>DVR, 16CH, 1TB, H.264, 480fps@4CIF, DVD, Max. 5 internal HDD, Coaxitron</t>
  </si>
  <si>
    <t>SRD-1670DC-2TB</t>
  </si>
  <si>
    <t>DVR, 16CH, 2TB, H.264, 480fps@4CIF, DVD, Max. 5 internal HDD, Coaxitron</t>
  </si>
  <si>
    <t>DVR, 16CH, 2TB RAW, 480fps@1280H, Dual HDMI and VGA output, 16CH audio inputs (built-in 4CH), Max. 4 Internal Front Load HDDs, Max. 2 Expansion Bay, Loop through Video Output, Coaxial Control</t>
  </si>
  <si>
    <t>SRD-1670DC-3TB</t>
  </si>
  <si>
    <t>DVR, 16CH, 3TB, H.264, 480fps@4CIF, DVD, Max. 5 internal HDD, Coaxitron</t>
  </si>
  <si>
    <t>DVR, 16CH, 3TB RAW, 480fps@1280H, Dual HDMI and VGA output, 16CH audio inputs (built-in 4CH), Max. 4 Internal Front Load HDDs, Max. 2 Expansion Bay, Loop through Video Output, Coaxial Control</t>
  </si>
  <si>
    <t>SRD-1670DC-4TB</t>
  </si>
  <si>
    <t>DVR, 16CH, 4TB, H.264, 480fps@4CIF, DVD, Max. 5 internal HDD, Coaxitron</t>
  </si>
  <si>
    <t>DVR, 16CH, 4TB RAW, 480fps@1280H, Dual HDMI and VGA output, 16CH audio inputs (built-in 4CH), Max. 4 Internal Front Load HDDs, Max. 2 Expansion Bay, Loop through Video Output, Coaxial Control</t>
  </si>
  <si>
    <t>SRD-1670DC-5TB</t>
  </si>
  <si>
    <t>DVR, 16CH, 5TB, H.264, 480fps@4CIF, DVD, Max. 5 internal HDD, Coaxitron</t>
  </si>
  <si>
    <t>DVR, 16CH, 6TB RAW, 480fps@1280H, Dual HDMI and VGA output, 16CH audio inputs (built-in 4CH), Max. 4 Internal Front Load HDDs, Max. 2 Expansion Bay, Loop through Video Output, Coaxial Control</t>
  </si>
  <si>
    <t>SRD-1670DC-6TB</t>
  </si>
  <si>
    <t>DVR, 16CH, 6TB, H.264, 480fps@4CIF, DVD, Max. 5 internal HDD, Coaxitron</t>
  </si>
  <si>
    <t>SRD-1670DC-7TB</t>
  </si>
  <si>
    <t>DVR, 16CH, 7TB, H.264, 480fps@4CIF, DVD, Max. 5 internal HDD, Coaxitron</t>
  </si>
  <si>
    <t>DVR, 16CH, 8TB RAW, 480fps@1280H, Dual HDMI and VGA output, 16CH audio inputs (built-in 4CH), Max. 4 Internal Front Load HDDs, Max. 2 Expansion Bay, Loop through Video Output, Coaxial Control</t>
  </si>
  <si>
    <t>SRD-1670DC-8TB</t>
  </si>
  <si>
    <t>DVR, 16CH, 8TB, H.264, 480fps@4CIF, DVD, Max. 5 internal HDD, Coaxitron</t>
  </si>
  <si>
    <t>SRD-1670DC-9TB</t>
  </si>
  <si>
    <t>DVR, 16CH, 9TB, H.264, 480fps@4CIF, DVD, Max. 5 internal HDD, Coaxitron</t>
  </si>
  <si>
    <t>DVR, 16CH, 10TB RAW, 480fps@1280H, Dual HDMI and VGA output, 16CH audio inputs (built-in 4CH), Max. 4 Internal Front Load HDDs, Max. 2 Expansion Bay, Loop through Video Output, Coaxial Control</t>
  </si>
  <si>
    <t>SRD-1670DC-10TB</t>
  </si>
  <si>
    <t>DVR, 16CH, 10TB, H.264, 480fps@4CIF, DVD, Max. 5 internal HDD, Coaxitron</t>
  </si>
  <si>
    <t>SRD-1670DC-11TB</t>
  </si>
  <si>
    <t>DVR, 16CH, 11TB, H.264, 480fps@4CIF, DVD, Max. 5 internal HDD, Coaxitron</t>
  </si>
  <si>
    <t>DVR, 16CH, 12TB RAW, 480fps@1280H, Dual HDMI and VGA output, 16CH audio inputs (built-in 4CH), Max. 4 Internal Front Load HDDs, Max. 2 Expansion Bay, Loop through Video Output, Coaxial Control</t>
  </si>
  <si>
    <t>SRD-1670DC-12TB</t>
  </si>
  <si>
    <t>DVR, 16CH, 12TB, H.264, 480fps@4CIF, DVD, Max. 5 internal HDD, Coaxitron</t>
  </si>
  <si>
    <t>SRD-1670DC-13TB</t>
  </si>
  <si>
    <t>DVR, 16CH, 13TB, H.264, 480fps@4CIF, DVD, Max. 5 internal HDD, Coaxitron</t>
  </si>
  <si>
    <t>DVR, 16CH, 16TB RAW, 480fps@1280H, Dual HDMI and VGA output, 16CH audio inputs (built-in 4CH), Max. 4 Internal Front Load HDDs, Max. 2 Expansion Bay, Loop through Video Output, Coaxial Control</t>
  </si>
  <si>
    <t>SRD-1670DC-14TB</t>
  </si>
  <si>
    <t>DVR, 16CH, 14TB, H.264, 480fps@4CIF, DVD, Max. 5 internal HDD, Coaxitron</t>
  </si>
  <si>
    <t>SRD-1670DC-15TB</t>
  </si>
  <si>
    <t>DVR, 16CH, 15TB, H.264, 480fps@4CIF, DVD, Max. 5 internal HDD, Coaxitron</t>
  </si>
  <si>
    <t>SND-1010</t>
  </si>
  <si>
    <t>D1 Analog Box</t>
    <phoneticPr fontId="0" type="noConversion"/>
  </si>
  <si>
    <t>Analog Box Camera, 1/3" CCD, 530TVL, Electronic D/N, 24VAC/12VDC</t>
    <phoneticPr fontId="0" type="noConversion"/>
  </si>
  <si>
    <t>SCB-2000</t>
  </si>
  <si>
    <t>Analog Box Camera, 1/3" CCD, 600TVL, Electronic D/N, 24VAC/12VDC</t>
  </si>
  <si>
    <t>SCB-2004</t>
  </si>
  <si>
    <t xml:space="preserve">D1 Analog Box </t>
  </si>
  <si>
    <t>SCB-2005</t>
  </si>
  <si>
    <t>Analog Box Camera, 1/3" CCD, 700TVL, True D/N, 24VAC/12VDC</t>
  </si>
  <si>
    <t>SCB-3000</t>
  </si>
  <si>
    <t>Analog Box Camera, 1/3" CCD, 600TVL, WDR, True D/N, 24VAC/12VDC</t>
  </si>
  <si>
    <t>SCB-4000</t>
  </si>
  <si>
    <t>Analog Box Camera, 1/2" CCD, 600TVL, True D/N, 24VAC/12VDC</t>
  </si>
  <si>
    <t>SCD-2021B</t>
    <phoneticPr fontId="0" type="noConversion"/>
  </si>
  <si>
    <t>D1 Analog Dome</t>
    <phoneticPr fontId="0" type="noConversion"/>
  </si>
  <si>
    <t>Analog Dome Camera, 1/3” CCD, 600TVL, Fixed Lens (3.7mm), Electronic D/N, 24VAC/12VDC, Black Housing</t>
  </si>
  <si>
    <t>Analog Vandal Dome Camera, 1/3" 1.3MP CMOS, 1000TVL, Vari-focal Lens (2.8-10.5mm), True D/N, 120dB WDR, Analytics, 24VAC/12VDC, IP66, IK10</t>
  </si>
  <si>
    <t>SCP-2250H</t>
    <phoneticPr fontId="0" type="noConversion"/>
  </si>
  <si>
    <t>D1 Analog 25x PTZ</t>
    <phoneticPr fontId="0" type="noConversion"/>
  </si>
  <si>
    <t>Analog PTZ Camera, 1/4" CCD, 600TVL, Optical Zoom Lens 25x (3.66-91.36mm), True Day/Night, WDR, 24V AC, Coaxial Control, IP66</t>
    <phoneticPr fontId="0" type="noConversion"/>
  </si>
  <si>
    <t>SCP-2270</t>
    <phoneticPr fontId="0" type="noConversion"/>
  </si>
  <si>
    <t>D1 Analog 27x PTZ</t>
    <phoneticPr fontId="0" type="noConversion"/>
  </si>
  <si>
    <t>Analog PTZ Camera, 1/4" CCD, 600TVL, Optical Zoom Lens 27x (3.5-94.5mm), True D/N, 24VAC, Coaxial Control</t>
    <phoneticPr fontId="0" type="noConversion"/>
  </si>
  <si>
    <t>SCP-2270H</t>
    <phoneticPr fontId="0" type="noConversion"/>
  </si>
  <si>
    <t>Analog PTZ Camera, 1/4" CCD, 600TVL, Optical Zoom Lens 27x (3.5-94.5mm), True D/N, 24VAC, IP66, IK10, 
Built-in -58°F Heater</t>
    <phoneticPr fontId="0" type="noConversion"/>
  </si>
  <si>
    <t>SCP-2370</t>
  </si>
  <si>
    <t>SCV-3120</t>
  </si>
  <si>
    <t>D1 Analog 12x Vandal Dome</t>
  </si>
  <si>
    <t>Analog Vandal Dome Camera, 1/4" CCD, 600TVL, Optical Zoom Lens 12x (3.6-44.3mm), WDR, True D/N, 24 VAC/12 VDC, IP66, Surface or Flush Mount</t>
  </si>
  <si>
    <t>SCV-3083</t>
  </si>
  <si>
    <t>Analog Vandal Dome Camera, 1/3" CCD, 700TVL, Auto Focus (3-8.5mm), True D/N, WDR, 24VAC/12VDC, IP66</t>
  </si>
  <si>
    <t>SCB-6000</t>
  </si>
  <si>
    <t>HD CCTV Box Camera, 1/3" CMOS, Full HD MP (1920x1080, 30fps), HD(1280x720, 60fps), True D/N, RS-485, 24VAC/12VDC</t>
    <phoneticPr fontId="0" type="noConversion"/>
  </si>
  <si>
    <t>SCD-6080</t>
  </si>
  <si>
    <t>HD CCTV Dome Camera, 1/3" CMOS, Vari-focal Lens (3-8.5mm), Full HD(1920x1080, 30fps), HD(1280x720, 60fps) Resolution, True D/N, RS-485, 24VAC/12VDC</t>
    <phoneticPr fontId="0" type="noConversion"/>
  </si>
  <si>
    <t>SCD-6083R    
System Replacement only 
There is no one to one replacement</t>
  </si>
  <si>
    <t>SHP-3700H</t>
  </si>
  <si>
    <t>PTZ Housing Accessory, IP66, IK10, Built-in Heater -58°F
SCP-3430, SCP-3370, SCP-3250,
SCP-2430, SCP-2370, SCP-2330, SCP-2270, SCP-2250
SNP-5200, SNP-3371, SNP-3302</t>
    <phoneticPr fontId="0" type="noConversion"/>
  </si>
  <si>
    <t>PTZ Housing Accessory, IP66, IK10, Built-in Heater -58°F
SCP-3430, SCP-3370, SCP-3250, SCP-2430, SCP-2370, SCP-2330, SCP-2270, SCP-2250, SCP-3371, SCP-2373, SCP-2371, SCP-2273, SCP-2271.
SNP-5200, SNP-3371, SNP-3302, SNP-6321, SNP-6320, SNP-6201, SNP-6200, SNP-5430, SNP-5321, SNP-5320, SNP-5300, SNP-L6233/L5233</t>
  </si>
  <si>
    <t>SNB-1001</t>
  </si>
  <si>
    <t>VGA Box</t>
    <phoneticPr fontId="0" type="noConversion"/>
  </si>
  <si>
    <t>Network Box Camera, VGA, H.264/MJPEG, Electrical D/N, SD/SDHC,12VDC/PoE</t>
  </si>
  <si>
    <t>SNB-3002</t>
  </si>
  <si>
    <t>Network Box Camera, 4CIF, H.264/MJPEG/MJPEG4, WDR, True D/N, SD/SDHC, 12VDC/24VAC/PoE</t>
  </si>
  <si>
    <t>SNB-7000</t>
  </si>
  <si>
    <t>Network Box Camera, 3MP, Full HD(1080p), H.264/MJPEG, WDR, True D/N, SD/SDHC, 12VDC/24AC/PoE</t>
  </si>
  <si>
    <t>SNB-7001</t>
  </si>
  <si>
    <t>Network Box Camera, 3MP, Full HD(1080p), H.264/MJPEG, Electrical D/N,12VDC/PoE</t>
  </si>
  <si>
    <t>SNO-1080R</t>
  </si>
  <si>
    <t>VGA Bullet</t>
  </si>
  <si>
    <t>Network IR Bullet Camera, VGA, H.264/MJPEG, Vari-focal Lens (2.2-7.7mm), H.264/MJPEG, True D/N, 12VDC/PoE, IP66</t>
  </si>
  <si>
    <t>WiseNet Lite Network IR Bullet Camera, 1.3MP, HD(720p) 30fps, H.264/MJPEG, Vari-Focal 4.3x (2.8-12mm) Lens, Hallway View, 60dB DWDR, True D/N, Micro SD/SDHC, IP66, IK10, -22F</t>
  </si>
  <si>
    <t>SNP-3371</t>
    <phoneticPr fontId="0" type="noConversion"/>
  </si>
  <si>
    <t>4CIF 37x PTZ</t>
  </si>
  <si>
    <t>Network PTZ Camera, 4CIF, H.264/MJPEG/MPEG4, Motorized Zoom Lens 37x (3.5-129.5mm), WDR, True D/N, SD/SDHC, 24VAC/PoE+</t>
    <phoneticPr fontId="0" type="noConversion"/>
  </si>
  <si>
    <t>SNP-5200H</t>
  </si>
  <si>
    <t>1.3MP 20x PTZ</t>
    <phoneticPr fontId="0" type="noConversion"/>
  </si>
  <si>
    <t>Network PTZ Camera, 1.3MP, HD(720p), H.264/MJPEG, Motorized Zoom Lens 20x (4.45-89mm), True D/N, SD/SDHC, 24VAC/PoE+, IP66, IK10, Built-in -58°F Heater</t>
  </si>
  <si>
    <t>Wisenet III Network PTZ Camera, 1.3MP, HD(720p) 60fps, H.264/MJPEG, Optical Zoom Lens 32x (4.44-142.8mm), 120dB WDR, True D/N, 700°/sec Pan, SD/SDHC/SDXC, 24VAC/PoE+, IP66, IK10, Heater on -58°F 24VAC, Analytics</t>
  </si>
  <si>
    <t>SNV-1080</t>
  </si>
  <si>
    <t>VGA Vandal Dome</t>
  </si>
  <si>
    <t>Network Vandal Dome Camera, VGA, H.264/MJPEG, Vari-focal Lens 3.5x (2.2-7.7mm), H.264/MJPEG, Electronic D/N, SD/SDHC, 12VDC/PoE, IP66</t>
  </si>
  <si>
    <t>SNV-3080</t>
  </si>
  <si>
    <t>SNV-3120</t>
  </si>
  <si>
    <t>4CIF Vandal 12x Zoom Dome</t>
  </si>
  <si>
    <t>Network Vandal Dome Camera, 4CIF, Motorized Zoom Lens 12x (3.7-44.3mm), H.264/MJPEG/MPEG4, WDR, True D/N, SD/SDHC, 12VDC/24VAC/PoE, IP66, IK10, Built-in -40°F 24VAC Heater</t>
  </si>
  <si>
    <t>SPB-PTZ2</t>
  </si>
  <si>
    <t>Accessory, Tinted replacement Bubble for SNP-6200H/5200H/3370TH, SCP-2270H, SHP-3700F</t>
  </si>
  <si>
    <t>SCB-2001</t>
  </si>
  <si>
    <t>Analog Box Camera, 1/3" CCD, 600TVL, True D/N, 24VAC/12VDC</t>
  </si>
  <si>
    <t>In 2015</t>
  </si>
  <si>
    <t>SCB-3020</t>
  </si>
  <si>
    <t xml:space="preserve">D1 Analog ATM Box </t>
    <phoneticPr fontId="0" type="noConversion"/>
  </si>
  <si>
    <t>Analog ATM Box Camera, 1/3" CCD, 600TVL, Fixed Lens 3.7mm, WDR, 12VDC</t>
  </si>
  <si>
    <t>SNB-B-6025B
(Network)</t>
  </si>
  <si>
    <t>SCB-3021</t>
  </si>
  <si>
    <t>Analog Box Camera, 1/3" CCD, 600TV Lines, Fixed Lens 4.7mm, WDR, 12VDC</t>
    <phoneticPr fontId="0" type="noConversion"/>
  </si>
  <si>
    <t>SCO-2080RH</t>
  </si>
  <si>
    <t>D1 Analog IR Bullet</t>
  </si>
  <si>
    <t>Analog IR Bullet Camera, 1/3" CCD, 600 TVL, Vari-focal Lens (2.8-10mm), WDR, True D/N, 24VAC/12VDC, IP66
Built-in -58° Heater</t>
    <phoneticPr fontId="0" type="noConversion"/>
  </si>
  <si>
    <t>SCO-2081R</t>
  </si>
  <si>
    <t>Analog IR Bullet Camera, 1/3" CCD, 700TVL, Vari-focal Lens (2.8-10mm), True D/N, 24VAC/12VDC, IP66, Plastic Finish</t>
  </si>
  <si>
    <t>SCP-2250</t>
  </si>
  <si>
    <t>Analog PTZ Camera, 1/4" CCD, 600TVL, Optical Zoom Lens 25x (3.66-91.36mm), True D/N, WDR, 24VAC, Coaxial Control</t>
    <phoneticPr fontId="0" type="noConversion"/>
  </si>
  <si>
    <t>SCP-3430</t>
  </si>
  <si>
    <t>D1 Analog 43x PTZ</t>
  </si>
  <si>
    <t>Analog PTZ Camera, 1/4" CCD, 600TVL, Optical Zoom Lens 43x (3.2-138.5mm), WDR, True D/N, 24VAC</t>
    <phoneticPr fontId="0" type="noConversion"/>
  </si>
  <si>
    <t>SCV-2060</t>
  </si>
  <si>
    <t xml:space="preserve">Analog Vandal Dome Camera, 1/3" CCD, 600TVL, Vari-focal Lens (2.6-6mm), Electronic True D/N, 24VAC/12VDC, IP66, Surface/Flush Mount </t>
  </si>
  <si>
    <t>SCV-2081R</t>
  </si>
  <si>
    <t>SCV-3082</t>
  </si>
  <si>
    <t>Analog Vandal Dome Camera, 1/3" CCD, 650TVL, Vari-focal Lens (2.8-11mm), WDR, True D/N, 24VAC/12VDC, IP66</t>
  </si>
  <si>
    <t>SCX-301CMW</t>
  </si>
  <si>
    <t>Ceiling Mount Accessory, Aluminum White (SCC-B539x)</t>
  </si>
  <si>
    <t>SCX-301WMW</t>
  </si>
  <si>
    <t>Wall Mount Accessory, Aluminum White (SCC-931T, SCC-C9302, SCC-B539x)</t>
  </si>
  <si>
    <t>SHB-4300H</t>
  </si>
  <si>
    <t>SMT-3231</t>
  </si>
  <si>
    <t>32" LED Monitor, 1080p (1920x1080), DVI, 2HDMI, VGA, Composite, Widescreen, Built-in Speaker (10W), VESA DPM Compatible</t>
  </si>
  <si>
    <t>SNB-5000</t>
  </si>
  <si>
    <t>Box Camera</t>
  </si>
  <si>
    <t>Network Box, 1.3M(1280 x 1024), 16:9 HD(720p), H.264/MJPEG/MPEG4, SSDR, True/Day Night, IVA, SD/SDHC, 12VDC/24AC/PoE</t>
  </si>
  <si>
    <t>SND-7061</t>
  </si>
  <si>
    <t>Network Dome Camera, 3MP, Full HD(1080p), Vari-focal Lens 2.8x (3-8.5mm), H.264/MJPEG, Electronic D/N, 12VDC/PoE, IK08</t>
  </si>
  <si>
    <t>SND-7082</t>
  </si>
  <si>
    <t>Network Dome Camera, 3MP, Full HD(1080p), Motorized Lens 2.8x (3-8.5mm), H.264/MJPEG, WDR, True D/N, SD/SDHC, 12VDC/PoE</t>
  </si>
  <si>
    <t>SNO-7080R</t>
  </si>
  <si>
    <t>3MP IR Bullet</t>
    <phoneticPr fontId="0" type="noConversion"/>
  </si>
  <si>
    <t xml:space="preserve">Network IR Bullet Camera, 3MP, Full HD(1080p), Motorized Lens 2.8x (3-8.5mm), H.264/MJPEG, WDR, True D/N, SD/SDHC, 12VDC/24AC/PoE, IP66, Built-in -58°F 24VAC Heater </t>
  </si>
  <si>
    <t>WiseNet III Network IR Bullet Camera, 3MP 30fps, Full HD(1080p) @ 60fps, P-Iris Motorized Lens 2.8x (3-8.5mm), H.264/MJPEG, 120dB WDR, True D/N, SD/SDHC/SDXC, 12VDC/24VAC/PoE, IP66, IK10, Built-in -58°F Heater Powered By 24VAC Only</t>
  </si>
  <si>
    <t>SNP-3302H</t>
  </si>
  <si>
    <t>4CIF 30x PTZ</t>
  </si>
  <si>
    <t>Network PTZ Camera, 4CIF, H.264/MJPEG/MPEG4, Motorized Zoom Lens 30x (3.5-105.3mm), WDR, True D/N, SD/SDHC, 24VAC/PoE+, IP66, IK10, Built-in -58°F Heater</t>
  </si>
  <si>
    <t>Wisenet III Network PTZ Camera, 1.3MP, HD(720p) 60fps, H.264/MJPEG, Optical Zoom Lens 32x (4.44-142.8mm), 120dB WDR, True D/N, 700°/sec Pan, SD/SDHC/SDXC, 24VAC/PoE+, IP66, IK10, Heater on -58°F 24VAC, Analytics</t>
    <phoneticPr fontId="0" type="noConversion"/>
  </si>
  <si>
    <t>SNV-5010</t>
  </si>
  <si>
    <t>1.3MP Vandal Flat Dome</t>
  </si>
  <si>
    <t>Network Vandal Flat Dome Camera, 1.3MP, HD(720p), Fixed 3mm Lens, H.264/MJPEG/MPEG4, 12VDC/PoE</t>
  </si>
  <si>
    <t>SNV-7080</t>
  </si>
  <si>
    <t>Network Vandal Dome Camera, 3MP, Full HD(1080p), Motorized Lens 2.8x (3-8.5mm), H.264/MJPEG, WDR, True D/N, SD/SDHC, 12VDC/24AC/PoE, IP66, IK10, Built-in -40°F 24VAC Heater</t>
    <phoneticPr fontId="0" type="noConversion"/>
  </si>
  <si>
    <t>SPB-IND1</t>
  </si>
  <si>
    <t>Accessory, Tinted replacement Bubble for SCD-3080, SCD-2080</t>
  </si>
  <si>
    <t>SPB-IND2</t>
  </si>
  <si>
    <t>Accessory, Tinted replacement Bubble for SCD-2010, SCD-2030</t>
  </si>
  <si>
    <t>SPB-VAN1</t>
  </si>
  <si>
    <t>Accessory, tinted replacement Bubble for  SCV-2120, SCV-2080R</t>
  </si>
  <si>
    <t>SRN-1670D-1TB</t>
  </si>
  <si>
    <t>NVR 16CH, 1TB RAW, 64Mbps Recording/48Mbps Playback throughput, HDMI/VGA Out, DVD backup, 5 HDD bays</t>
  </si>
  <si>
    <t>SRN-1670D-2TB</t>
  </si>
  <si>
    <t>NVR 16CH, 2TB RAW, 64Mbps Recording/48Mbps Playback throughput, HDMI/VGA Out, DVD backup, 5 HDD bays</t>
  </si>
  <si>
    <t>SRN-1670D-3TB</t>
  </si>
  <si>
    <t>NVR 16CH, 3TB RAW, 64Mbps Recording/48Mbps Playback throughput, HDMI/VGA Out, DVD backup, 5 HDD bays</t>
  </si>
  <si>
    <t>SRN-1670D-4TB</t>
  </si>
  <si>
    <t>NVR 16CH, 4TB RAW, 64Mbps Recording/48Mbps Playback throughput, HDMI/VGA Out, DVD backup, 5 HDD bays</t>
  </si>
  <si>
    <t>SRN-1670D-5TB</t>
  </si>
  <si>
    <t>NVR 16CH, 5TB RAW, 64Mbps Recording/48Mbps Playback throughput, HDMI/VGA Out, DVD backup, 5 HDD bays</t>
  </si>
  <si>
    <t>SRN-1670D-6TB</t>
  </si>
  <si>
    <t>NVR 16CH, 6TB RAW, 64Mbps Recording/48Mbps Playback throughput, HDMI/VGA Out, DVD backup, 5 HDD bays</t>
  </si>
  <si>
    <t>SRN-1670D-7TB</t>
  </si>
  <si>
    <t>NVR 16CH, 7TB RAW, 64Mbps Recording/48Mbps Playback throughput, HDMI/VGA Out, DVD backup, 5 HDD bays</t>
  </si>
  <si>
    <t>SRN-1670D-8TB</t>
  </si>
  <si>
    <t>NVR 16CH, 8TB RAW, 64Mbps Recording/48Mbps Playback throughput, HDMI/VGA Out, DVD backup, 5 HDD bays</t>
  </si>
  <si>
    <t>SRN-1670D-9TB</t>
  </si>
  <si>
    <t>NVR 16CH, 9TB RAW, 64Mbps Recording/48Mbps Playback throughput, HDMI/VGA Out, DVD backup, 5 HDD bays</t>
  </si>
  <si>
    <t>SRN-1670D-10TB</t>
  </si>
  <si>
    <t>NVR 16CH, 10TB RAW, 64Mbps Recording/48Mbps Playback throughput, HDMI/VGA Out, DVD backup, 5 HDD bays</t>
  </si>
  <si>
    <t>SRN-1670D-11TB</t>
  </si>
  <si>
    <t>NVR 16CH, 11TB RAW, 64Mbps Recording/48Mbps Playback throughput, HDMI/VGA Out, DVD backup, 5 HDD bays</t>
  </si>
  <si>
    <t>SRN-1670D-12TB</t>
  </si>
  <si>
    <t>NVR 16CH, 12TB RAW, 64Mbps Recording/48Mbps Playback throughput, HDMI/VGA Out, DVD backup, 5 HDD bays</t>
  </si>
  <si>
    <t>SRN-1670D-13TB</t>
  </si>
  <si>
    <t>NVR 16CH, 13TB RAW, 64Mbps Recording/48Mbps Playback throughput, HDMI/VGA Out, DVD backup, 5 HDD bays</t>
  </si>
  <si>
    <t>SRN-1670D-14TB</t>
  </si>
  <si>
    <t>NVR 16CH, 14TB RAW, 64Mbps Recording/48Mbps Playback throughput, HDMI/VGA Out, DVD backup, 5 HDD bays</t>
  </si>
  <si>
    <t>SRN-1670D-15TB</t>
  </si>
  <si>
    <t>NVR 16CH, 15TB RAW, 64Mbps Recording/48Mbps Playback throughput, HDMI/VGA Out, DVD backup, 5 HDD bays</t>
  </si>
  <si>
    <r>
      <t>Camera - Analog</t>
    </r>
    <r>
      <rPr>
        <b/>
        <sz val="24"/>
        <color indexed="8"/>
        <rFont val="Arial"/>
        <family val="2"/>
      </rPr>
      <t/>
    </r>
  </si>
  <si>
    <t>SUB-2000</t>
  </si>
  <si>
    <t>D1 Analog UTP Box</t>
  </si>
  <si>
    <t>Analog UTP Box Camera, 1/3" CCD, 600TVL, Electronic D/N, BNC Out, 24VAC/12VDC</t>
  </si>
  <si>
    <t>SUD-3080</t>
    <phoneticPr fontId="0" type="noConversion"/>
  </si>
  <si>
    <r>
      <t xml:space="preserve">Analog UTP Dome Camera, 1/3” CCD, 600TVL, Vari-focal Lens (2.8-11mm), True D/N, </t>
    </r>
    <r>
      <rPr>
        <b/>
        <sz val="12"/>
        <color indexed="8"/>
        <rFont val="Arial"/>
        <family val="2"/>
      </rPr>
      <t>WDR</t>
    </r>
    <r>
      <rPr>
        <sz val="12"/>
        <color indexed="8"/>
        <rFont val="Arial"/>
        <family val="2"/>
      </rPr>
      <t>, BNC Out, 24VAC/12VDC</t>
    </r>
  </si>
  <si>
    <t>SUD-3080F</t>
    <phoneticPr fontId="0" type="noConversion"/>
  </si>
  <si>
    <r>
      <t xml:space="preserve">Analog UTP Dome Camera, 1/3” CCD, 600TVL, Vari-focal Lens (2.8-11mm), True D/N, </t>
    </r>
    <r>
      <rPr>
        <b/>
        <sz val="12"/>
        <color indexed="8"/>
        <rFont val="Arial"/>
        <family val="2"/>
      </rPr>
      <t>WDR</t>
    </r>
    <r>
      <rPr>
        <sz val="12"/>
        <color indexed="8"/>
        <rFont val="Arial"/>
        <family val="2"/>
      </rPr>
      <t>, BNC Out, 24VAC/12VDC, Flush Mount</t>
    </r>
  </si>
  <si>
    <t>EOL Product (No Stock)</t>
  </si>
  <si>
    <t>Hanwha Vision America Sales Estimate</t>
  </si>
  <si>
    <t>Prepared for:</t>
  </si>
  <si>
    <t>Estimated by:</t>
  </si>
  <si>
    <t>Name:</t>
  </si>
  <si>
    <t>Title:</t>
  </si>
  <si>
    <t>Date:</t>
  </si>
  <si>
    <t>Company:</t>
  </si>
  <si>
    <t>Sales Rep/RSM:</t>
  </si>
  <si>
    <t>Phone:</t>
  </si>
  <si>
    <t>Project:</t>
  </si>
  <si>
    <t>E-mail:</t>
  </si>
  <si>
    <t>Estimate #:</t>
  </si>
  <si>
    <t>Qty</t>
  </si>
  <si>
    <t>PART#</t>
  </si>
  <si>
    <t>List Price</t>
  </si>
  <si>
    <t>Extended Total</t>
  </si>
  <si>
    <t>SUB-TOTAL</t>
    <phoneticPr fontId="0" type="noConversion"/>
  </si>
  <si>
    <t>HARDWARE</t>
  </si>
  <si>
    <t>SUB-TOTAL</t>
  </si>
  <si>
    <t>Wisenet SKY
SUBSCRIPTION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</si>
</sst>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7" formatCode="&quot;$&quot;#,##0.00_);\(&quot;$&quot;#,##0.00\)"/>
    <numFmt numFmtId="8" formatCode="&quot;$&quot;#,##0.00_);[Red]\(&quot;$&quot;#,##0.00\)"/>
    <numFmt numFmtId="44" formatCode="_(&quot;$&quot;* #,##0.00_);_(&quot;$&quot;* \(#,##0.00\);_(&quot;$&quot;* &quot;-&quot;??_);_(@_)"/>
    <numFmt numFmtId="164" formatCode="_-[$$-409]* #,##0.00_ ;_-[$$-409]* \-#,##0.00\ ;_-[$$-409]* &quot;-&quot;??_ ;_-@_ "/>
    <numFmt numFmtId="165" formatCode="0_);[Red]\(0\)"/>
    <numFmt numFmtId="166" formatCode="0\%"/>
    <numFmt numFmtId="167" formatCode="_([$$-409]* #,##0.00_);_([$$-409]* \(#,##0.00\);_([$$-409]* &quot;-&quot;??_);_(@_)"/>
    <numFmt numFmtId="168" formatCode="[$-409]mmmm\ d\,\ yyyy;@"/>
    <numFmt numFmtId="169" formatCode="mm/dd/yy;@"/>
    <numFmt numFmtId="170" formatCode="0.0%"/>
  </numFmts>
  <fonts count="61">
    <font>
      <sz val="11"/>
      <color theme="1"/>
      <name val="Calibri"/>
      <family val="2"/>
      <scheme val="minor"/>
    </font>
    <font>
      <sz val="11"/>
      <color theme="1"/>
      <name val="Calibri"/>
      <family val="2"/>
      <scheme val="minor"/>
    </font>
    <font>
      <sz val="11"/>
      <color rgb="FF9C0006"/>
      <name val="Calibri"/>
      <family val="2"/>
      <scheme val="minor"/>
    </font>
    <font>
      <sz val="11"/>
      <color rgb="FFFF0000"/>
      <name val="Calibri"/>
      <family val="2"/>
      <scheme val="minor"/>
    </font>
    <font>
      <sz val="10"/>
      <name val="Arial"/>
      <family val="2"/>
    </font>
    <font>
      <sz val="12"/>
      <color indexed="8"/>
      <name val="Arial"/>
      <family val="2"/>
    </font>
    <font>
      <b/>
      <sz val="12"/>
      <color rgb="FFFF9900"/>
      <name val="Arial"/>
      <family val="2"/>
    </font>
    <font>
      <sz val="11"/>
      <color indexed="8"/>
      <name val="Calibri"/>
      <family val="2"/>
    </font>
    <font>
      <b/>
      <sz val="12"/>
      <color rgb="FF000000"/>
      <name val="Arial"/>
      <family val="2"/>
    </font>
    <font>
      <sz val="12"/>
      <color rgb="FF000000"/>
      <name val="Arial"/>
      <family val="2"/>
    </font>
    <font>
      <sz val="12"/>
      <color rgb="FFFF0000"/>
      <name val="Arial"/>
      <family val="2"/>
    </font>
    <font>
      <sz val="12"/>
      <name val="Arial"/>
      <family val="2"/>
    </font>
    <font>
      <b/>
      <sz val="20"/>
      <color rgb="FFFF9900"/>
      <name val="Arial"/>
      <family val="2"/>
    </font>
    <font>
      <b/>
      <sz val="12"/>
      <color rgb="FF004AB8"/>
      <name val="Arial"/>
      <family val="2"/>
    </font>
    <font>
      <b/>
      <sz val="12"/>
      <name val="Arial"/>
      <family val="2"/>
    </font>
    <font>
      <b/>
      <sz val="12"/>
      <color theme="1"/>
      <name val="Arial"/>
      <family val="2"/>
    </font>
    <font>
      <b/>
      <sz val="12"/>
      <color indexed="8"/>
      <name val="Arial"/>
      <family val="2"/>
    </font>
    <font>
      <sz val="12"/>
      <color theme="1"/>
      <name val="Arial"/>
      <family val="2"/>
    </font>
    <font>
      <sz val="12"/>
      <color theme="4"/>
      <name val="Arial"/>
      <family val="2"/>
    </font>
    <font>
      <sz val="11"/>
      <color indexed="8"/>
      <name val="Arial"/>
      <family val="2"/>
    </font>
    <font>
      <sz val="12"/>
      <color indexed="10"/>
      <name val="Arial"/>
      <family val="2"/>
    </font>
    <font>
      <sz val="12"/>
      <color indexed="8"/>
      <name val="Calibri"/>
      <family val="2"/>
    </font>
    <font>
      <sz val="12"/>
      <color rgb="FF000000"/>
      <name val="MS Gothic"/>
      <family val="3"/>
    </font>
    <font>
      <sz val="11"/>
      <color rgb="FF000000"/>
      <name val="Arial"/>
      <family val="2"/>
    </font>
    <font>
      <sz val="11"/>
      <color rgb="FFFF0000"/>
      <name val="Arial"/>
      <family val="2"/>
    </font>
    <font>
      <sz val="11"/>
      <color theme="1"/>
      <name val="Calibri"/>
      <family val="2"/>
      <charset val="129"/>
      <scheme val="minor"/>
    </font>
    <font>
      <b/>
      <sz val="12"/>
      <color rgb="FFFF0000"/>
      <name val="Arial"/>
      <family val="2"/>
    </font>
    <font>
      <sz val="12"/>
      <color rgb="FF5B9BD5"/>
      <name val="Arial"/>
      <family val="2"/>
    </font>
    <font>
      <sz val="11"/>
      <color rgb="FFFF0000"/>
      <name val="Malgun Gothic"/>
      <family val="2"/>
    </font>
    <font>
      <sz val="12"/>
      <color theme="1" tint="0.499984740745262"/>
      <name val="Arial"/>
      <family val="2"/>
    </font>
    <font>
      <b/>
      <sz val="12"/>
      <color indexed="10"/>
      <name val="Arial"/>
      <family val="2"/>
    </font>
    <font>
      <b/>
      <sz val="20"/>
      <color indexed="10"/>
      <name val="Arial"/>
      <family val="2"/>
    </font>
    <font>
      <vertAlign val="superscript"/>
      <sz val="12"/>
      <color rgb="FF000000"/>
      <name val="Arial"/>
      <family val="2"/>
    </font>
    <font>
      <strike/>
      <sz val="12"/>
      <color rgb="FFFF0000"/>
      <name val="Arial"/>
      <family val="2"/>
    </font>
    <font>
      <sz val="12"/>
      <color theme="1" tint="4.9989318521683403E-2"/>
      <name val="Arial"/>
      <family val="2"/>
    </font>
    <font>
      <b/>
      <sz val="11"/>
      <color rgb="FFFF0000"/>
      <name val="Arial"/>
      <family val="2"/>
    </font>
    <font>
      <sz val="11"/>
      <color rgb="FF454545"/>
      <name val="Arial"/>
      <family val="2"/>
    </font>
    <font>
      <sz val="12"/>
      <color rgb="FF161616"/>
      <name val="Arial"/>
      <family val="2"/>
    </font>
    <font>
      <b/>
      <u/>
      <sz val="12"/>
      <color indexed="10"/>
      <name val="Arial"/>
      <family val="2"/>
    </font>
    <font>
      <b/>
      <sz val="18"/>
      <color rgb="FFFF9900"/>
      <name val="Arial"/>
      <family val="2"/>
    </font>
    <font>
      <sz val="12"/>
      <color theme="1"/>
      <name val="Verdana"/>
      <family val="2"/>
    </font>
    <font>
      <u/>
      <sz val="11"/>
      <color rgb="FFFF0000"/>
      <name val="Calibri"/>
      <family val="2"/>
      <scheme val="minor"/>
    </font>
    <font>
      <sz val="11"/>
      <name val="Arial"/>
      <family val="2"/>
    </font>
    <font>
      <i/>
      <sz val="12"/>
      <color indexed="8"/>
      <name val="Arial"/>
      <family val="2"/>
    </font>
    <font>
      <sz val="17"/>
      <color indexed="8"/>
      <name val="Calibri"/>
      <family val="2"/>
    </font>
    <font>
      <sz val="14"/>
      <color indexed="8"/>
      <name val="Calibri"/>
      <family val="2"/>
    </font>
    <font>
      <b/>
      <sz val="24"/>
      <color indexed="8"/>
      <name val="Arial"/>
      <family val="2"/>
    </font>
    <font>
      <sz val="24"/>
      <color indexed="8"/>
      <name val="Arial"/>
      <family val="2"/>
    </font>
    <font>
      <sz val="18"/>
      <color indexed="8"/>
      <name val="Arial"/>
      <family val="2"/>
    </font>
    <font>
      <b/>
      <sz val="24"/>
      <color theme="1"/>
      <name val="Arial"/>
      <family val="2"/>
    </font>
    <font>
      <b/>
      <sz val="36"/>
      <color theme="1"/>
      <name val="Arial"/>
      <family val="2"/>
    </font>
    <font>
      <b/>
      <sz val="18"/>
      <name val="Arial"/>
      <family val="2"/>
    </font>
    <font>
      <sz val="18"/>
      <name val="Arial"/>
      <family val="2"/>
    </font>
    <font>
      <b/>
      <sz val="18"/>
      <color theme="0"/>
      <name val="Arial"/>
      <family val="2"/>
    </font>
    <font>
      <b/>
      <sz val="18"/>
      <color rgb="FF0066CC"/>
      <name val="Arial"/>
      <family val="2"/>
    </font>
    <font>
      <sz val="14"/>
      <color indexed="8"/>
      <name val="Arial"/>
      <family val="2"/>
    </font>
    <font>
      <b/>
      <sz val="14"/>
      <color rgb="FF000000"/>
      <name val="Arial"/>
      <family val="2"/>
    </font>
    <font>
      <sz val="14"/>
      <color rgb="FF000000"/>
      <name val="Arial"/>
      <family val="2"/>
    </font>
    <font>
      <b/>
      <sz val="14"/>
      <color indexed="8"/>
      <name val="Arial"/>
      <family val="2"/>
    </font>
    <font>
      <b/>
      <sz val="16"/>
      <color indexed="8"/>
      <name val="Arial"/>
      <family val="2"/>
    </font>
    <font>
      <b/>
      <sz val="18"/>
      <color indexed="8"/>
      <name val="Arial"/>
      <family val="2"/>
    </font>
  </fonts>
  <fills count="18">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D6DCE4"/>
        <bgColor indexed="64"/>
      </patternFill>
    </fill>
    <fill>
      <patternFill patternType="solid">
        <fgColor rgb="FFDDEBF7"/>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indexed="13"/>
        <bgColor indexed="64"/>
      </patternFill>
    </fill>
    <fill>
      <patternFill patternType="solid">
        <fgColor theme="8" tint="0.79998168889431442"/>
        <bgColor rgb="FF000000"/>
      </patternFill>
    </fill>
    <fill>
      <patternFill patternType="solid">
        <fgColor theme="3" tint="0.79998168889431442"/>
        <bgColor indexed="64"/>
      </patternFill>
    </fill>
    <fill>
      <patternFill patternType="solid">
        <fgColor theme="7" tint="0.39997558519241921"/>
        <bgColor indexed="64"/>
      </patternFill>
    </fill>
    <fill>
      <patternFill patternType="solid">
        <fgColor theme="0" tint="-0.14996795556505021"/>
        <bgColor indexed="64"/>
      </patternFill>
    </fill>
    <fill>
      <patternFill patternType="solid">
        <fgColor rgb="FFFF000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DEEAF6"/>
        <bgColor rgb="FFDEEAF6"/>
      </patternFill>
    </fill>
    <fill>
      <patternFill patternType="solid">
        <fgColor theme="3" tint="0.59999389629810485"/>
        <bgColor indexed="64"/>
      </patternFill>
    </fill>
  </fills>
  <borders count="10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theme="0" tint="-4.9989318521683403E-2"/>
      </right>
      <top style="thin">
        <color indexed="64"/>
      </top>
      <bottom style="thin">
        <color indexed="64"/>
      </bottom>
      <diagonal/>
    </border>
    <border>
      <left style="thin">
        <color theme="0" tint="-4.9989318521683403E-2"/>
      </left>
      <right style="thin">
        <color theme="0" tint="-4.9989318521683403E-2"/>
      </right>
      <top style="thin">
        <color indexed="64"/>
      </top>
      <bottom style="thin">
        <color indexed="64"/>
      </bottom>
      <diagonal/>
    </border>
    <border>
      <left style="thin">
        <color theme="0" tint="-4.9989318521683403E-2"/>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indexed="64"/>
      </right>
      <top/>
      <bottom style="thin">
        <color rgb="FF000000"/>
      </bottom>
      <diagonal/>
    </border>
    <border>
      <left/>
      <right style="thin">
        <color rgb="FF000000"/>
      </right>
      <top/>
      <bottom style="thin">
        <color rgb="FF000000"/>
      </bottom>
      <diagonal/>
    </border>
    <border>
      <left style="thin">
        <color indexed="64"/>
      </left>
      <right/>
      <top style="thin">
        <color indexed="64"/>
      </top>
      <bottom/>
      <diagonal/>
    </border>
    <border>
      <left style="thin">
        <color theme="0" tint="-4.9989318521683403E-2"/>
      </left>
      <right/>
      <top style="thin">
        <color indexed="64"/>
      </top>
      <bottom style="thin">
        <color indexed="64"/>
      </bottom>
      <diagonal/>
    </border>
    <border>
      <left/>
      <right style="thin">
        <color rgb="FF000000"/>
      </right>
      <top style="thin">
        <color rgb="FF000000"/>
      </top>
      <bottom style="thin">
        <color rgb="FF000000"/>
      </bottom>
      <diagonal/>
    </border>
    <border>
      <left/>
      <right/>
      <top style="thin">
        <color indexed="64"/>
      </top>
      <bottom/>
      <diagonal/>
    </border>
    <border>
      <left style="thin">
        <color indexed="64"/>
      </left>
      <right style="thin">
        <color theme="0" tint="-4.9989318521683403E-2"/>
      </right>
      <top style="thin">
        <color indexed="64"/>
      </top>
      <bottom/>
      <diagonal/>
    </border>
    <border>
      <left style="thin">
        <color theme="0" tint="-4.9989318521683403E-2"/>
      </left>
      <right/>
      <top style="thin">
        <color indexed="64"/>
      </top>
      <bottom/>
      <diagonal/>
    </border>
    <border>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double">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medium">
        <color indexed="64"/>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top style="thin">
        <color theme="0"/>
      </top>
      <bottom/>
      <diagonal/>
    </border>
    <border>
      <left style="thin">
        <color theme="0"/>
      </left>
      <right style="thin">
        <color theme="0"/>
      </right>
      <top style="thin">
        <color theme="0"/>
      </top>
      <bottom/>
      <diagonal/>
    </border>
    <border>
      <left/>
      <right style="thin">
        <color theme="0"/>
      </right>
      <top/>
      <bottom style="thin">
        <color theme="0"/>
      </bottom>
      <diagonal/>
    </border>
    <border>
      <left/>
      <right/>
      <top style="thin">
        <color theme="0"/>
      </top>
      <bottom style="thin">
        <color theme="0"/>
      </bottom>
      <diagonal/>
    </border>
    <border>
      <left style="medium">
        <color indexed="64"/>
      </left>
      <right style="thin">
        <color theme="0"/>
      </right>
      <top/>
      <bottom style="thin">
        <color theme="0"/>
      </bottom>
      <diagonal/>
    </border>
    <border>
      <left style="medium">
        <color indexed="64"/>
      </left>
      <right style="medium">
        <color indexed="64"/>
      </right>
      <top style="medium">
        <color indexed="64"/>
      </top>
      <bottom style="medium">
        <color indexed="64"/>
      </bottom>
      <diagonal/>
    </border>
    <border>
      <left style="medium">
        <color indexed="64"/>
      </left>
      <right style="thin">
        <color theme="0"/>
      </right>
      <top style="thin">
        <color theme="0"/>
      </top>
      <bottom/>
      <diagonal/>
    </border>
    <border>
      <left style="thin">
        <color theme="0"/>
      </left>
      <right/>
      <top style="thin">
        <color theme="0"/>
      </top>
      <bottom/>
      <diagonal/>
    </border>
    <border>
      <left/>
      <right style="medium">
        <color indexed="64"/>
      </right>
      <top style="thin">
        <color theme="0"/>
      </top>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3">
    <xf numFmtId="0" fontId="0" fillId="0" borderId="0"/>
    <xf numFmtId="0" fontId="2" fillId="2" borderId="0" applyNumberFormat="0" applyBorder="0" applyAlignment="0" applyProtection="0"/>
    <xf numFmtId="0" fontId="4" fillId="0" borderId="0"/>
    <xf numFmtId="0" fontId="7" fillId="0" borderId="0"/>
    <xf numFmtId="44" fontId="7" fillId="0" borderId="0" applyFont="0" applyFill="0" applyBorder="0" applyAlignment="0" applyProtection="0">
      <alignment vertical="center"/>
    </xf>
    <xf numFmtId="44" fontId="7" fillId="0" borderId="0" applyFont="0" applyFill="0" applyBorder="0" applyAlignment="0" applyProtection="0">
      <alignment vertical="center"/>
    </xf>
    <xf numFmtId="44"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0" fontId="25" fillId="0" borderId="0"/>
    <xf numFmtId="0" fontId="7" fillId="0" borderId="0"/>
    <xf numFmtId="0" fontId="7" fillId="0" borderId="0"/>
    <xf numFmtId="0" fontId="1" fillId="0" borderId="0"/>
    <xf numFmtId="0" fontId="1" fillId="0" borderId="0"/>
    <xf numFmtId="0" fontId="4" fillId="0" borderId="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161">
    <xf numFmtId="0" fontId="0" fillId="0" borderId="0" xfId="0"/>
    <xf numFmtId="0" fontId="5" fillId="0" borderId="0" xfId="2" applyFont="1"/>
    <xf numFmtId="1" fontId="5" fillId="0" borderId="0" xfId="2" applyNumberFormat="1" applyFont="1" applyAlignment="1">
      <alignment horizontal="center" vertical="center"/>
    </xf>
    <xf numFmtId="0" fontId="5" fillId="0" borderId="0" xfId="3" applyFont="1"/>
    <xf numFmtId="0" fontId="6" fillId="3" borderId="0" xfId="2" applyFont="1" applyFill="1" applyAlignment="1">
      <alignment horizontal="left" vertical="center"/>
    </xf>
    <xf numFmtId="0" fontId="5" fillId="0" borderId="0" xfId="2" applyFont="1" applyAlignment="1">
      <alignment vertical="center"/>
    </xf>
    <xf numFmtId="0" fontId="5" fillId="0" borderId="0" xfId="2" applyFont="1" applyAlignment="1">
      <alignment horizontal="center" vertical="center" wrapText="1"/>
    </xf>
    <xf numFmtId="0" fontId="5" fillId="0" borderId="0" xfId="2" applyFont="1" applyAlignment="1">
      <alignment horizontal="center" vertical="center"/>
    </xf>
    <xf numFmtId="0" fontId="5" fillId="0" borderId="0" xfId="2" applyFont="1" applyAlignment="1">
      <alignment vertical="center" wrapText="1"/>
    </xf>
    <xf numFmtId="0" fontId="5" fillId="0" borderId="0" xfId="2" applyFont="1" applyAlignment="1">
      <alignment horizontal="left" vertical="center"/>
    </xf>
    <xf numFmtId="0" fontId="5" fillId="3" borderId="0" xfId="2" applyFont="1" applyFill="1" applyAlignment="1">
      <alignment horizontal="center"/>
    </xf>
    <xf numFmtId="0" fontId="8" fillId="4" borderId="1" xfId="2" applyFont="1" applyFill="1" applyBorder="1" applyAlignment="1">
      <alignment vertical="center" wrapText="1"/>
    </xf>
    <xf numFmtId="0" fontId="8" fillId="4" borderId="1" xfId="2" applyFont="1" applyFill="1" applyBorder="1" applyAlignment="1">
      <alignment horizontal="center" vertical="center" wrapText="1"/>
    </xf>
    <xf numFmtId="1" fontId="8" fillId="4" borderId="1" xfId="2" applyNumberFormat="1" applyFont="1" applyFill="1" applyBorder="1" applyAlignment="1">
      <alignment horizontal="center" vertical="center" wrapText="1"/>
    </xf>
    <xf numFmtId="0" fontId="5" fillId="3" borderId="0" xfId="3" applyFont="1" applyFill="1" applyAlignment="1">
      <alignment horizontal="center"/>
    </xf>
    <xf numFmtId="0" fontId="9" fillId="0" borderId="2" xfId="3" applyFont="1" applyBorder="1" applyAlignment="1">
      <alignment horizontal="left" vertical="center"/>
    </xf>
    <xf numFmtId="0" fontId="9" fillId="0" borderId="2" xfId="3" applyFont="1" applyBorder="1" applyAlignment="1">
      <alignment horizontal="left" vertical="center" wrapText="1"/>
    </xf>
    <xf numFmtId="0" fontId="9" fillId="0" borderId="2" xfId="3" applyFont="1" applyBorder="1" applyAlignment="1">
      <alignment horizontal="center" vertical="center" wrapText="1"/>
    </xf>
    <xf numFmtId="0" fontId="10" fillId="0" borderId="2" xfId="3" applyFont="1" applyBorder="1" applyAlignment="1">
      <alignment horizontal="center" vertical="center" wrapText="1"/>
    </xf>
    <xf numFmtId="0" fontId="5" fillId="0" borderId="2" xfId="2" applyFont="1" applyBorder="1" applyAlignment="1">
      <alignment horizontal="left" vertical="center" wrapText="1"/>
    </xf>
    <xf numFmtId="1" fontId="11" fillId="0" borderId="2" xfId="2" applyNumberFormat="1" applyFont="1" applyBorder="1" applyAlignment="1">
      <alignment horizontal="center" vertical="center" wrapText="1"/>
    </xf>
    <xf numFmtId="0" fontId="10" fillId="3" borderId="2" xfId="3" applyFont="1" applyFill="1" applyBorder="1" applyAlignment="1">
      <alignment horizontal="center" vertical="center" wrapText="1"/>
    </xf>
    <xf numFmtId="0" fontId="9" fillId="0" borderId="3" xfId="3" applyFont="1" applyBorder="1" applyAlignment="1">
      <alignment horizontal="left" vertical="center" wrapText="1"/>
    </xf>
    <xf numFmtId="0" fontId="9" fillId="0" borderId="3" xfId="3" applyFont="1" applyBorder="1" applyAlignment="1">
      <alignment horizontal="center" vertical="center" wrapText="1"/>
    </xf>
    <xf numFmtId="0" fontId="10" fillId="3" borderId="3" xfId="3" applyFont="1" applyFill="1" applyBorder="1" applyAlignment="1">
      <alignment horizontal="center" vertical="center" wrapText="1"/>
    </xf>
    <xf numFmtId="1" fontId="11" fillId="0" borderId="3" xfId="2" applyNumberFormat="1" applyFont="1" applyBorder="1" applyAlignment="1">
      <alignment horizontal="center" vertical="center" wrapText="1"/>
    </xf>
    <xf numFmtId="0" fontId="9" fillId="0" borderId="4" xfId="3" applyFont="1" applyBorder="1" applyAlignment="1">
      <alignment horizontal="left" vertical="center" wrapText="1"/>
    </xf>
    <xf numFmtId="0" fontId="9" fillId="0" borderId="4" xfId="3" applyFont="1" applyBorder="1" applyAlignment="1">
      <alignment horizontal="center" vertical="center" wrapText="1"/>
    </xf>
    <xf numFmtId="0" fontId="10" fillId="3" borderId="4" xfId="3" applyFont="1" applyFill="1" applyBorder="1" applyAlignment="1">
      <alignment horizontal="center" vertical="center" wrapText="1"/>
    </xf>
    <xf numFmtId="1" fontId="11" fillId="0" borderId="4" xfId="2" applyNumberFormat="1" applyFont="1" applyBorder="1" applyAlignment="1">
      <alignment horizontal="center" vertical="center" wrapText="1"/>
    </xf>
    <xf numFmtId="0" fontId="5" fillId="5" borderId="0" xfId="3" applyFont="1" applyFill="1" applyAlignment="1">
      <alignment horizontal="left" vertical="center"/>
    </xf>
    <xf numFmtId="0" fontId="5" fillId="0" borderId="0" xfId="3" applyFont="1" applyAlignment="1">
      <alignment vertical="center"/>
    </xf>
    <xf numFmtId="0" fontId="5" fillId="0" borderId="0" xfId="3" applyFont="1" applyAlignment="1">
      <alignment horizontal="center" vertical="center" wrapText="1"/>
    </xf>
    <xf numFmtId="0" fontId="5" fillId="0" borderId="0" xfId="3" applyFont="1" applyAlignment="1">
      <alignment horizontal="center" vertical="center"/>
    </xf>
    <xf numFmtId="0" fontId="5" fillId="0" borderId="0" xfId="3" applyFont="1" applyAlignment="1">
      <alignment vertical="center" wrapText="1"/>
    </xf>
    <xf numFmtId="1" fontId="5" fillId="0" borderId="0" xfId="3" applyNumberFormat="1" applyFont="1" applyAlignment="1">
      <alignment horizontal="center" vertical="center"/>
    </xf>
    <xf numFmtId="0" fontId="9" fillId="6" borderId="2" xfId="3" applyFont="1" applyFill="1" applyBorder="1" applyAlignment="1">
      <alignment horizontal="center" vertical="center" wrapText="1"/>
    </xf>
    <xf numFmtId="0" fontId="9" fillId="6" borderId="2" xfId="3" applyFont="1" applyFill="1" applyBorder="1" applyAlignment="1">
      <alignment horizontal="left" vertical="center" wrapText="1"/>
    </xf>
    <xf numFmtId="1" fontId="11" fillId="0" borderId="2" xfId="2" quotePrefix="1" applyNumberFormat="1" applyFont="1" applyBorder="1" applyAlignment="1">
      <alignment horizontal="center" vertical="center" wrapText="1"/>
    </xf>
    <xf numFmtId="165" fontId="5" fillId="0" borderId="2" xfId="2" quotePrefix="1" applyNumberFormat="1" applyFont="1" applyBorder="1" applyAlignment="1">
      <alignment horizontal="center" vertical="center"/>
    </xf>
    <xf numFmtId="164" fontId="9" fillId="0" borderId="2" xfId="3" applyNumberFormat="1" applyFont="1" applyBorder="1" applyAlignment="1">
      <alignment horizontal="center" vertical="center"/>
    </xf>
    <xf numFmtId="165" fontId="9" fillId="0" borderId="2" xfId="3" applyNumberFormat="1" applyFont="1" applyBorder="1" applyAlignment="1">
      <alignment horizontal="center" vertical="center" wrapText="1"/>
    </xf>
    <xf numFmtId="0" fontId="5" fillId="0" borderId="0" xfId="3" applyFont="1" applyAlignment="1">
      <alignment horizontal="left" vertical="center"/>
    </xf>
    <xf numFmtId="44" fontId="5" fillId="0" borderId="0" xfId="4" applyNumberFormat="1" applyFont="1" applyAlignment="1">
      <alignment horizontal="center" vertical="center"/>
    </xf>
    <xf numFmtId="44" fontId="8" fillId="4" borderId="1" xfId="4" applyNumberFormat="1" applyFont="1" applyFill="1" applyBorder="1" applyAlignment="1">
      <alignment horizontal="center" vertical="center" wrapText="1"/>
    </xf>
    <xf numFmtId="44" fontId="5" fillId="0" borderId="2" xfId="5" applyNumberFormat="1" applyFont="1" applyFill="1" applyBorder="1" applyAlignment="1">
      <alignment horizontal="center" vertical="center"/>
    </xf>
    <xf numFmtId="44" fontId="5" fillId="0" borderId="3" xfId="5" applyNumberFormat="1" applyFont="1" applyFill="1" applyBorder="1" applyAlignment="1">
      <alignment horizontal="center" vertical="center"/>
    </xf>
    <xf numFmtId="44" fontId="5" fillId="0" borderId="4" xfId="5" applyNumberFormat="1" applyFont="1" applyFill="1" applyBorder="1" applyAlignment="1">
      <alignment horizontal="center" vertical="center"/>
    </xf>
    <xf numFmtId="44" fontId="5" fillId="0" borderId="0" xfId="6" applyNumberFormat="1" applyFont="1" applyAlignment="1">
      <alignment horizontal="center" vertical="center"/>
    </xf>
    <xf numFmtId="44" fontId="9" fillId="0" borderId="2" xfId="3" applyNumberFormat="1" applyFont="1" applyBorder="1" applyAlignment="1">
      <alignment horizontal="center" vertical="center"/>
    </xf>
    <xf numFmtId="0" fontId="5" fillId="3" borderId="0" xfId="2" applyFont="1" applyFill="1" applyAlignment="1">
      <alignment horizontal="left"/>
    </xf>
    <xf numFmtId="0" fontId="12" fillId="3" borderId="0" xfId="2" applyFont="1" applyFill="1" applyAlignment="1">
      <alignment horizontal="left" vertical="center"/>
    </xf>
    <xf numFmtId="0" fontId="13" fillId="3" borderId="0" xfId="2" applyFont="1" applyFill="1" applyAlignment="1">
      <alignment vertical="center"/>
    </xf>
    <xf numFmtId="0" fontId="13" fillId="3" borderId="0" xfId="2" applyFont="1" applyFill="1" applyAlignment="1">
      <alignment horizontal="center" vertical="center" wrapText="1"/>
    </xf>
    <xf numFmtId="0" fontId="13" fillId="3" borderId="0" xfId="2" applyFont="1" applyFill="1" applyAlignment="1">
      <alignment horizontal="center" vertical="center"/>
    </xf>
    <xf numFmtId="44" fontId="11" fillId="3" borderId="0" xfId="4" applyFont="1" applyFill="1" applyAlignment="1" applyProtection="1">
      <alignment horizontal="center" vertical="center"/>
    </xf>
    <xf numFmtId="0" fontId="5" fillId="0" borderId="0" xfId="2" applyFont="1" applyAlignment="1" applyProtection="1">
      <alignment horizontal="center" vertical="center"/>
      <protection locked="0"/>
    </xf>
    <xf numFmtId="0" fontId="5" fillId="0" borderId="0" xfId="2" applyFont="1" applyAlignment="1">
      <alignment horizontal="left"/>
    </xf>
    <xf numFmtId="44" fontId="14" fillId="0" borderId="0" xfId="2" applyNumberFormat="1" applyFont="1" applyAlignment="1">
      <alignment horizontal="left" vertical="center"/>
    </xf>
    <xf numFmtId="44" fontId="14" fillId="0" borderId="0" xfId="2" applyNumberFormat="1" applyFont="1" applyAlignment="1">
      <alignment vertical="center" wrapText="1"/>
    </xf>
    <xf numFmtId="44" fontId="14" fillId="0" borderId="0" xfId="2" applyNumberFormat="1" applyFont="1" applyAlignment="1">
      <alignment horizontal="center" vertical="center" wrapText="1"/>
    </xf>
    <xf numFmtId="44" fontId="11" fillId="0" borderId="0" xfId="2" applyNumberFormat="1" applyFont="1" applyAlignment="1">
      <alignment horizontal="center" vertical="center" wrapText="1"/>
    </xf>
    <xf numFmtId="44" fontId="14" fillId="0" borderId="6" xfId="4" applyFont="1" applyFill="1" applyBorder="1" applyAlignment="1" applyProtection="1">
      <alignment horizontal="center" vertical="center" wrapText="1"/>
    </xf>
    <xf numFmtId="0" fontId="5" fillId="0" borderId="0" xfId="2" applyFont="1" applyAlignment="1">
      <alignment horizontal="center"/>
    </xf>
    <xf numFmtId="0" fontId="15" fillId="0" borderId="1" xfId="2" applyFont="1" applyBorder="1" applyAlignment="1" applyProtection="1">
      <alignment horizontal="left" vertical="center"/>
      <protection locked="0"/>
    </xf>
    <xf numFmtId="0" fontId="15" fillId="0" borderId="1" xfId="2" applyFont="1" applyBorder="1" applyAlignment="1" applyProtection="1">
      <alignment vertical="center" wrapText="1"/>
      <protection locked="0"/>
    </xf>
    <xf numFmtId="0" fontId="15" fillId="0" borderId="1" xfId="2" applyFont="1" applyBorder="1" applyAlignment="1" applyProtection="1">
      <alignment horizontal="center" vertical="center" wrapText="1"/>
      <protection locked="0"/>
    </xf>
    <xf numFmtId="166" fontId="14" fillId="0" borderId="1" xfId="7" applyNumberFormat="1" applyFont="1" applyFill="1" applyBorder="1" applyAlignment="1" applyProtection="1">
      <alignment horizontal="center" vertical="center" wrapText="1"/>
      <protection locked="0"/>
    </xf>
    <xf numFmtId="0" fontId="16" fillId="0" borderId="1" xfId="2" applyFont="1" applyBorder="1" applyAlignment="1" applyProtection="1">
      <alignment horizontal="center" vertical="center"/>
      <protection locked="0"/>
    </xf>
    <xf numFmtId="0" fontId="12" fillId="7" borderId="8" xfId="2" applyFont="1" applyFill="1" applyBorder="1" applyAlignment="1" applyProtection="1">
      <alignment horizontal="left" vertical="center"/>
      <protection locked="0"/>
    </xf>
    <xf numFmtId="0" fontId="6" fillId="7" borderId="9" xfId="2" applyFont="1" applyFill="1" applyBorder="1" applyAlignment="1" applyProtection="1">
      <alignment horizontal="center" vertical="center" wrapText="1"/>
      <protection locked="0"/>
    </xf>
    <xf numFmtId="0" fontId="5" fillId="7" borderId="9" xfId="2" applyFont="1" applyFill="1" applyBorder="1" applyAlignment="1">
      <alignment horizontal="center" vertical="center" wrapText="1"/>
    </xf>
    <xf numFmtId="0" fontId="5" fillId="7" borderId="9" xfId="2" applyFont="1" applyFill="1" applyBorder="1" applyAlignment="1">
      <alignment horizontal="center" vertical="center"/>
    </xf>
    <xf numFmtId="0" fontId="5" fillId="7" borderId="10" xfId="2" applyFont="1" applyFill="1" applyBorder="1" applyAlignment="1">
      <alignment horizontal="center" vertical="center"/>
    </xf>
    <xf numFmtId="0" fontId="9" fillId="0" borderId="7" xfId="3" applyFont="1" applyBorder="1" applyAlignment="1">
      <alignment vertical="center"/>
    </xf>
    <xf numFmtId="0" fontId="17" fillId="0" borderId="2" xfId="2" applyFont="1" applyBorder="1" applyAlignment="1">
      <alignment horizontal="left" vertical="center" wrapText="1"/>
    </xf>
    <xf numFmtId="0" fontId="17" fillId="0" borderId="2" xfId="2" applyFont="1" applyBorder="1" applyAlignment="1">
      <alignment horizontal="center" vertical="center" wrapText="1"/>
    </xf>
    <xf numFmtId="0" fontId="10" fillId="0" borderId="2" xfId="2" applyFont="1" applyBorder="1" applyAlignment="1">
      <alignment horizontal="center" vertical="center" wrapText="1"/>
    </xf>
    <xf numFmtId="0" fontId="9" fillId="0" borderId="2" xfId="3" applyFont="1" applyBorder="1" applyAlignment="1">
      <alignment vertical="center" wrapText="1"/>
    </xf>
    <xf numFmtId="44" fontId="5" fillId="0" borderId="1" xfId="5" applyFont="1" applyFill="1" applyBorder="1" applyAlignment="1">
      <alignment horizontal="center" vertical="center"/>
    </xf>
    <xf numFmtId="44" fontId="5" fillId="0" borderId="1" xfId="4" applyFont="1" applyFill="1" applyBorder="1" applyAlignment="1">
      <alignment horizontal="center" vertical="center"/>
    </xf>
    <xf numFmtId="0" fontId="5" fillId="0" borderId="1" xfId="2" applyFont="1" applyBorder="1" applyAlignment="1">
      <alignment horizontal="left" vertical="center"/>
    </xf>
    <xf numFmtId="0" fontId="9" fillId="0" borderId="1" xfId="2" applyFont="1" applyBorder="1" applyAlignment="1">
      <alignment vertical="center" wrapText="1"/>
    </xf>
    <xf numFmtId="0" fontId="9" fillId="0" borderId="1" xfId="2" applyFont="1" applyBorder="1" applyAlignment="1">
      <alignment horizontal="center" vertical="center" wrapText="1"/>
    </xf>
    <xf numFmtId="0" fontId="10" fillId="0" borderId="1" xfId="2" applyFont="1" applyBorder="1" applyAlignment="1">
      <alignment horizontal="center" vertical="center" wrapText="1"/>
    </xf>
    <xf numFmtId="0" fontId="9" fillId="0" borderId="1" xfId="2" applyFont="1" applyBorder="1" applyAlignment="1">
      <alignment horizontal="left" vertical="center" wrapText="1"/>
    </xf>
    <xf numFmtId="1" fontId="11" fillId="0" borderId="1" xfId="2" applyNumberFormat="1" applyFont="1" applyBorder="1" applyAlignment="1">
      <alignment horizontal="center" vertical="center" wrapText="1"/>
    </xf>
    <xf numFmtId="0" fontId="9" fillId="0" borderId="1" xfId="3" applyFont="1" applyBorder="1" applyAlignment="1">
      <alignment horizontal="left" vertical="center" wrapText="1"/>
    </xf>
    <xf numFmtId="0" fontId="9" fillId="0" borderId="1" xfId="3" applyFont="1" applyBorder="1" applyAlignment="1">
      <alignment vertical="center" wrapText="1"/>
    </xf>
    <xf numFmtId="0" fontId="9" fillId="0" borderId="1" xfId="3" applyFont="1" applyBorder="1" applyAlignment="1">
      <alignment horizontal="center" vertical="center" wrapText="1"/>
    </xf>
    <xf numFmtId="0" fontId="18" fillId="0" borderId="1" xfId="3" applyFont="1" applyBorder="1" applyAlignment="1">
      <alignment horizontal="center" vertical="center" wrapText="1"/>
    </xf>
    <xf numFmtId="44" fontId="9" fillId="0" borderId="1" xfId="3" applyNumberFormat="1" applyFont="1" applyBorder="1" applyAlignment="1">
      <alignment vertical="center"/>
    </xf>
    <xf numFmtId="165" fontId="5" fillId="0" borderId="1" xfId="2" applyNumberFormat="1" applyFont="1" applyBorder="1" applyAlignment="1">
      <alignment horizontal="center" vertical="center" wrapText="1"/>
    </xf>
    <xf numFmtId="0" fontId="9" fillId="0" borderId="1" xfId="3" applyFont="1" applyBorder="1" applyAlignment="1">
      <alignment vertical="center"/>
    </xf>
    <xf numFmtId="0" fontId="10" fillId="0" borderId="1" xfId="3" applyFont="1" applyBorder="1" applyAlignment="1">
      <alignment horizontal="center" vertical="center" wrapText="1"/>
    </xf>
    <xf numFmtId="165" fontId="5" fillId="0" borderId="1" xfId="2" applyNumberFormat="1" applyFont="1" applyBorder="1" applyAlignment="1">
      <alignment horizontal="center" vertical="center"/>
    </xf>
    <xf numFmtId="0" fontId="5" fillId="0" borderId="1" xfId="2" applyFont="1" applyBorder="1" applyAlignment="1">
      <alignment horizontal="left" vertical="center" wrapText="1"/>
    </xf>
    <xf numFmtId="0" fontId="17" fillId="0" borderId="11" xfId="2" applyFont="1" applyBorder="1" applyAlignment="1">
      <alignment horizontal="left" vertical="center" wrapText="1"/>
    </xf>
    <xf numFmtId="0" fontId="17" fillId="0" borderId="11" xfId="2" applyFont="1" applyBorder="1" applyAlignment="1">
      <alignment horizontal="center" vertical="center" wrapText="1"/>
    </xf>
    <xf numFmtId="44" fontId="5" fillId="0" borderId="2" xfId="5" applyFont="1" applyFill="1" applyBorder="1" applyAlignment="1">
      <alignment horizontal="center" vertical="center"/>
    </xf>
    <xf numFmtId="2" fontId="17" fillId="0" borderId="2" xfId="2" applyNumberFormat="1" applyFont="1" applyBorder="1" applyAlignment="1">
      <alignment horizontal="center" vertical="center"/>
    </xf>
    <xf numFmtId="0" fontId="17" fillId="0" borderId="1" xfId="2" applyFont="1" applyBorder="1" applyAlignment="1">
      <alignment vertical="center" wrapText="1"/>
    </xf>
    <xf numFmtId="0" fontId="17" fillId="0" borderId="1" xfId="2" applyFont="1" applyBorder="1" applyAlignment="1">
      <alignment horizontal="center" vertical="center" wrapText="1"/>
    </xf>
    <xf numFmtId="0" fontId="10" fillId="0" borderId="7" xfId="2" applyFont="1" applyBorder="1" applyAlignment="1">
      <alignment horizontal="center" vertical="center" wrapText="1"/>
    </xf>
    <xf numFmtId="0" fontId="5" fillId="0" borderId="7" xfId="2" applyFont="1" applyBorder="1" applyAlignment="1">
      <alignment vertical="center" wrapText="1"/>
    </xf>
    <xf numFmtId="44" fontId="5" fillId="0" borderId="12" xfId="5" applyFont="1" applyFill="1" applyBorder="1" applyAlignment="1">
      <alignment horizontal="center" vertical="center"/>
    </xf>
    <xf numFmtId="2" fontId="19" fillId="0" borderId="1" xfId="2" applyNumberFormat="1" applyFont="1" applyBorder="1" applyAlignment="1">
      <alignment horizontal="center" vertical="center" wrapText="1"/>
    </xf>
    <xf numFmtId="0" fontId="9" fillId="0" borderId="1" xfId="3" applyFont="1" applyBorder="1" applyAlignment="1">
      <alignment horizontal="left" vertical="center"/>
    </xf>
    <xf numFmtId="0" fontId="5" fillId="0" borderId="1" xfId="2" applyFont="1" applyBorder="1" applyAlignment="1">
      <alignment vertical="center" wrapText="1"/>
    </xf>
    <xf numFmtId="1" fontId="5" fillId="0" borderId="1" xfId="2" applyNumberFormat="1" applyFont="1" applyBorder="1" applyAlignment="1">
      <alignment horizontal="center" vertical="center"/>
    </xf>
    <xf numFmtId="0" fontId="5" fillId="0" borderId="1" xfId="3" applyFont="1" applyBorder="1" applyAlignment="1">
      <alignment horizontal="left" vertical="center"/>
    </xf>
    <xf numFmtId="0" fontId="17" fillId="0" borderId="1" xfId="3" applyFont="1" applyBorder="1" applyAlignment="1">
      <alignment horizontal="center" vertical="center" wrapText="1"/>
    </xf>
    <xf numFmtId="0" fontId="9" fillId="0" borderId="7" xfId="3" applyFont="1" applyBorder="1" applyAlignment="1">
      <alignment wrapText="1"/>
    </xf>
    <xf numFmtId="44" fontId="5" fillId="0" borderId="1" xfId="8" applyFont="1" applyFill="1" applyBorder="1" applyAlignment="1">
      <alignment horizontal="center" vertical="center"/>
    </xf>
    <xf numFmtId="1" fontId="5" fillId="0" borderId="1" xfId="2" applyNumberFormat="1" applyFont="1" applyBorder="1" applyAlignment="1" applyProtection="1">
      <alignment horizontal="center" vertical="center" wrapText="1"/>
      <protection locked="0"/>
    </xf>
    <xf numFmtId="0" fontId="21" fillId="0" borderId="1" xfId="3" applyFont="1" applyBorder="1" applyAlignment="1">
      <alignment horizontal="center" vertical="center" readingOrder="1"/>
    </xf>
    <xf numFmtId="165" fontId="5" fillId="0" borderId="1" xfId="2" quotePrefix="1" applyNumberFormat="1" applyFont="1" applyBorder="1" applyAlignment="1">
      <alignment horizontal="center" vertical="center"/>
    </xf>
    <xf numFmtId="164" fontId="9" fillId="0" borderId="1" xfId="3" applyNumberFormat="1" applyFont="1" applyBorder="1" applyAlignment="1">
      <alignment horizontal="center" vertical="center"/>
    </xf>
    <xf numFmtId="0" fontId="5" fillId="0" borderId="1" xfId="2" applyFont="1" applyBorder="1" applyAlignment="1">
      <alignment horizontal="center" vertical="center" wrapText="1"/>
    </xf>
    <xf numFmtId="0" fontId="10" fillId="0" borderId="1" xfId="2" applyFont="1" applyBorder="1" applyAlignment="1">
      <alignment horizontal="center" vertical="center"/>
    </xf>
    <xf numFmtId="1" fontId="5" fillId="0" borderId="1" xfId="2" applyNumberFormat="1" applyFont="1" applyBorder="1" applyAlignment="1">
      <alignment horizontal="center" vertical="center" wrapText="1"/>
    </xf>
    <xf numFmtId="0" fontId="5" fillId="0" borderId="2" xfId="2" applyFont="1" applyBorder="1" applyAlignment="1">
      <alignment horizontal="left" vertical="center"/>
    </xf>
    <xf numFmtId="0" fontId="5" fillId="0" borderId="2" xfId="2" applyFont="1" applyBorder="1" applyAlignment="1">
      <alignment horizontal="center" vertical="center" wrapText="1"/>
    </xf>
    <xf numFmtId="0" fontId="5" fillId="0" borderId="2" xfId="3" applyFont="1" applyBorder="1" applyAlignment="1">
      <alignment vertical="center" wrapText="1"/>
    </xf>
    <xf numFmtId="1" fontId="5" fillId="0" borderId="2" xfId="2" applyNumberFormat="1" applyFont="1" applyBorder="1" applyAlignment="1" applyProtection="1">
      <alignment horizontal="center" vertical="center"/>
      <protection locked="0"/>
    </xf>
    <xf numFmtId="0" fontId="10" fillId="0" borderId="2" xfId="9" applyFont="1" applyBorder="1" applyAlignment="1">
      <alignment horizontal="center" vertical="center" wrapText="1"/>
    </xf>
    <xf numFmtId="0" fontId="11" fillId="0" borderId="2" xfId="3" applyFont="1" applyBorder="1" applyAlignment="1">
      <alignment vertical="center" wrapText="1"/>
    </xf>
    <xf numFmtId="1" fontId="5" fillId="0" borderId="2" xfId="2" applyNumberFormat="1" applyFont="1" applyBorder="1" applyAlignment="1">
      <alignment horizontal="center" vertical="center" wrapText="1"/>
    </xf>
    <xf numFmtId="0" fontId="5" fillId="0" borderId="1" xfId="2" applyFont="1" applyBorder="1" applyAlignment="1">
      <alignment vertical="center"/>
    </xf>
    <xf numFmtId="0" fontId="10" fillId="0" borderId="11" xfId="2" applyFont="1" applyBorder="1" applyAlignment="1">
      <alignment horizontal="center" vertical="center" wrapText="1"/>
    </xf>
    <xf numFmtId="44" fontId="9" fillId="0" borderId="1" xfId="5" applyFont="1" applyFill="1" applyBorder="1" applyAlignment="1">
      <alignment horizontal="center" vertical="center"/>
    </xf>
    <xf numFmtId="0" fontId="26" fillId="0" borderId="1" xfId="3" applyFont="1" applyBorder="1" applyAlignment="1">
      <alignment horizontal="center" vertical="center" wrapText="1"/>
    </xf>
    <xf numFmtId="0" fontId="5" fillId="0" borderId="1" xfId="3" applyFont="1" applyBorder="1" applyAlignment="1">
      <alignment horizontal="left" vertical="center" wrapText="1"/>
    </xf>
    <xf numFmtId="164" fontId="5" fillId="0" borderId="1" xfId="5" applyNumberFormat="1" applyFont="1" applyFill="1" applyBorder="1" applyAlignment="1">
      <alignment vertical="center"/>
    </xf>
    <xf numFmtId="165" fontId="9" fillId="0" borderId="1" xfId="3" applyNumberFormat="1" applyFont="1" applyBorder="1" applyAlignment="1">
      <alignment horizontal="center" vertical="center" wrapText="1"/>
    </xf>
    <xf numFmtId="0" fontId="9" fillId="8" borderId="2" xfId="3" applyFont="1" applyFill="1" applyBorder="1" applyAlignment="1">
      <alignment horizontal="left" vertical="center"/>
    </xf>
    <xf numFmtId="0" fontId="9" fillId="8" borderId="2" xfId="3" applyFont="1" applyFill="1" applyBorder="1" applyAlignment="1">
      <alignment horizontal="left" vertical="center" wrapText="1"/>
    </xf>
    <xf numFmtId="0" fontId="9" fillId="8" borderId="2" xfId="3" applyFont="1" applyFill="1" applyBorder="1" applyAlignment="1">
      <alignment horizontal="center" vertical="center" wrapText="1"/>
    </xf>
    <xf numFmtId="0" fontId="10" fillId="8" borderId="2" xfId="3" applyFont="1" applyFill="1" applyBorder="1" applyAlignment="1">
      <alignment horizontal="center" vertical="center" wrapText="1"/>
    </xf>
    <xf numFmtId="164" fontId="5" fillId="8" borderId="2" xfId="5" applyNumberFormat="1" applyFont="1" applyFill="1" applyBorder="1" applyAlignment="1">
      <alignment horizontal="center" vertical="center"/>
    </xf>
    <xf numFmtId="44" fontId="5" fillId="8" borderId="1" xfId="4" applyFont="1" applyFill="1" applyBorder="1" applyAlignment="1">
      <alignment horizontal="center" vertical="center"/>
    </xf>
    <xf numFmtId="1" fontId="11" fillId="8" borderId="2" xfId="2" applyNumberFormat="1" applyFont="1" applyFill="1" applyBorder="1" applyAlignment="1">
      <alignment horizontal="center" vertical="center" wrapText="1"/>
    </xf>
    <xf numFmtId="0" fontId="9" fillId="0" borderId="1" xfId="3" quotePrefix="1" applyFont="1" applyBorder="1" applyAlignment="1">
      <alignment horizontal="center" vertical="center"/>
    </xf>
    <xf numFmtId="0" fontId="11" fillId="0" borderId="1" xfId="3" applyFont="1" applyBorder="1" applyAlignment="1">
      <alignment horizontal="left" vertical="center" wrapText="1"/>
    </xf>
    <xf numFmtId="164" fontId="9" fillId="0" borderId="1" xfId="3" applyNumberFormat="1" applyFont="1" applyBorder="1" applyAlignment="1">
      <alignment vertical="center"/>
    </xf>
    <xf numFmtId="0" fontId="11" fillId="0" borderId="1" xfId="3" applyFont="1" applyBorder="1" applyAlignment="1">
      <alignment horizontal="left" vertical="center"/>
    </xf>
    <xf numFmtId="0" fontId="11" fillId="0" borderId="1" xfId="3" applyFont="1" applyBorder="1" applyAlignment="1">
      <alignment horizontal="center" vertical="center" wrapText="1"/>
    </xf>
    <xf numFmtId="0" fontId="10" fillId="0" borderId="1" xfId="3" applyFont="1" applyBorder="1" applyAlignment="1">
      <alignment horizontal="center" vertical="center"/>
    </xf>
    <xf numFmtId="44" fontId="9" fillId="0" borderId="1" xfId="3" applyNumberFormat="1" applyFont="1" applyBorder="1" applyAlignment="1">
      <alignment horizontal="center" vertical="center"/>
    </xf>
    <xf numFmtId="1" fontId="11" fillId="0" borderId="1" xfId="3" quotePrefix="1" applyNumberFormat="1" applyFont="1" applyBorder="1" applyAlignment="1">
      <alignment horizontal="center" vertical="center" wrapText="1"/>
    </xf>
    <xf numFmtId="0" fontId="27" fillId="0" borderId="1" xfId="3" applyFont="1" applyBorder="1" applyAlignment="1">
      <alignment horizontal="center" vertical="center" wrapText="1"/>
    </xf>
    <xf numFmtId="0" fontId="9" fillId="0" borderId="7" xfId="3" applyFont="1" applyBorder="1" applyAlignment="1">
      <alignment vertical="center" wrapText="1"/>
    </xf>
    <xf numFmtId="0" fontId="9" fillId="0" borderId="13" xfId="3" applyFont="1" applyBorder="1" applyAlignment="1">
      <alignment vertical="center" wrapText="1"/>
    </xf>
    <xf numFmtId="0" fontId="9" fillId="0" borderId="13" xfId="3" applyFont="1" applyBorder="1" applyAlignment="1">
      <alignment horizontal="center" vertical="center" wrapText="1"/>
    </xf>
    <xf numFmtId="0" fontId="18" fillId="0" borderId="14" xfId="3" applyFont="1" applyBorder="1" applyAlignment="1">
      <alignment horizontal="center" vertical="center" wrapText="1"/>
    </xf>
    <xf numFmtId="0" fontId="9" fillId="0" borderId="14" xfId="3" applyFont="1" applyBorder="1" applyAlignment="1">
      <alignment vertical="center" wrapText="1"/>
    </xf>
    <xf numFmtId="44" fontId="5" fillId="0" borderId="15" xfId="5" applyFont="1" applyFill="1" applyBorder="1" applyAlignment="1">
      <alignment horizontal="center" vertical="center"/>
    </xf>
    <xf numFmtId="0" fontId="6" fillId="7" borderId="16" xfId="2" applyFont="1" applyFill="1" applyBorder="1" applyAlignment="1" applyProtection="1">
      <alignment horizontal="center" vertical="center" wrapText="1"/>
      <protection locked="0"/>
    </xf>
    <xf numFmtId="0" fontId="9" fillId="0" borderId="1" xfId="3" applyFont="1" applyBorder="1" applyAlignment="1">
      <alignment horizontal="center" vertical="center"/>
    </xf>
    <xf numFmtId="0" fontId="29" fillId="0" borderId="0" xfId="2" applyFont="1" applyAlignment="1">
      <alignment horizontal="left" vertical="center"/>
    </xf>
    <xf numFmtId="165" fontId="9" fillId="0" borderId="2" xfId="3" applyNumberFormat="1" applyFont="1" applyBorder="1" applyAlignment="1">
      <alignment horizontal="center" vertical="center"/>
    </xf>
    <xf numFmtId="0" fontId="9" fillId="0" borderId="17" xfId="3" applyFont="1" applyBorder="1" applyAlignment="1">
      <alignment vertical="center" wrapText="1"/>
    </xf>
    <xf numFmtId="0" fontId="9" fillId="0" borderId="18" xfId="3" applyFont="1" applyBorder="1" applyAlignment="1">
      <alignment vertical="center" wrapText="1"/>
    </xf>
    <xf numFmtId="0" fontId="9" fillId="0" borderId="18" xfId="3" applyFont="1" applyBorder="1" applyAlignment="1">
      <alignment horizontal="center" vertical="center" wrapText="1"/>
    </xf>
    <xf numFmtId="0" fontId="18" fillId="0" borderId="19" xfId="3" applyFont="1" applyBorder="1" applyAlignment="1">
      <alignment horizontal="center" vertical="center" wrapText="1"/>
    </xf>
    <xf numFmtId="0" fontId="9" fillId="0" borderId="19" xfId="3" applyFont="1" applyBorder="1" applyAlignment="1">
      <alignment vertical="center" wrapText="1"/>
    </xf>
    <xf numFmtId="44" fontId="5" fillId="0" borderId="11" xfId="4" applyFont="1" applyFill="1" applyBorder="1" applyAlignment="1">
      <alignment horizontal="center" vertical="center"/>
    </xf>
    <xf numFmtId="165" fontId="5" fillId="0" borderId="11" xfId="2" applyNumberFormat="1" applyFont="1" applyBorder="1" applyAlignment="1">
      <alignment horizontal="center" vertical="center"/>
    </xf>
    <xf numFmtId="0" fontId="18" fillId="0" borderId="13" xfId="3" applyFont="1" applyBorder="1" applyAlignment="1">
      <alignment horizontal="center" vertical="center" wrapText="1"/>
    </xf>
    <xf numFmtId="44" fontId="5" fillId="0" borderId="17" xfId="5" applyFont="1" applyFill="1" applyBorder="1" applyAlignment="1">
      <alignment horizontal="center" vertical="center"/>
    </xf>
    <xf numFmtId="44" fontId="5" fillId="0" borderId="7" xfId="4" applyFont="1" applyFill="1" applyBorder="1" applyAlignment="1">
      <alignment horizontal="center" vertical="center"/>
    </xf>
    <xf numFmtId="165" fontId="5" fillId="0" borderId="7" xfId="2" applyNumberFormat="1" applyFont="1" applyBorder="1" applyAlignment="1">
      <alignment horizontal="center" vertical="center" wrapText="1"/>
    </xf>
    <xf numFmtId="0" fontId="11" fillId="0" borderId="7" xfId="3" applyFont="1" applyBorder="1" applyAlignment="1">
      <alignment horizontal="left" vertical="center"/>
    </xf>
    <xf numFmtId="0" fontId="17" fillId="0" borderId="1" xfId="2" applyFont="1" applyBorder="1" applyAlignment="1">
      <alignment horizontal="left" vertical="center" wrapText="1"/>
    </xf>
    <xf numFmtId="0" fontId="11" fillId="0" borderId="1" xfId="3" applyFont="1" applyBorder="1" applyAlignment="1">
      <alignment vertical="center"/>
    </xf>
    <xf numFmtId="0" fontId="9" fillId="0" borderId="14" xfId="3" applyFont="1" applyBorder="1" applyAlignment="1">
      <alignment horizontal="center" vertical="center" wrapText="1"/>
    </xf>
    <xf numFmtId="0" fontId="9" fillId="0" borderId="14" xfId="3" applyFont="1" applyBorder="1" applyAlignment="1">
      <alignment vertical="center"/>
    </xf>
    <xf numFmtId="0" fontId="9" fillId="0" borderId="14" xfId="3" applyFont="1" applyBorder="1" applyAlignment="1">
      <alignment horizontal="center" vertical="center"/>
    </xf>
    <xf numFmtId="0" fontId="10" fillId="0" borderId="14" xfId="3" applyFont="1" applyBorder="1" applyAlignment="1">
      <alignment horizontal="center" vertical="center" wrapText="1"/>
    </xf>
    <xf numFmtId="1" fontId="9" fillId="0" borderId="20" xfId="3" applyNumberFormat="1" applyFont="1" applyBorder="1" applyAlignment="1">
      <alignment horizontal="center" vertical="center"/>
    </xf>
    <xf numFmtId="0" fontId="9" fillId="0" borderId="13" xfId="3" applyFont="1" applyBorder="1" applyAlignment="1">
      <alignment vertical="center"/>
    </xf>
    <xf numFmtId="0" fontId="9" fillId="0" borderId="13" xfId="3" applyFont="1" applyBorder="1" applyAlignment="1">
      <alignment horizontal="center" vertical="center"/>
    </xf>
    <xf numFmtId="0" fontId="10" fillId="0" borderId="13" xfId="3" applyFont="1" applyBorder="1" applyAlignment="1">
      <alignment horizontal="center" vertical="center" wrapText="1"/>
    </xf>
    <xf numFmtId="0" fontId="9" fillId="0" borderId="1" xfId="10" quotePrefix="1" applyFont="1" applyBorder="1" applyAlignment="1">
      <alignment horizontal="center" vertical="center" wrapText="1"/>
    </xf>
    <xf numFmtId="1" fontId="17" fillId="0" borderId="1" xfId="10" applyNumberFormat="1" applyFont="1" applyBorder="1" applyAlignment="1">
      <alignment horizontal="center" vertical="center" wrapText="1"/>
    </xf>
    <xf numFmtId="0" fontId="5" fillId="3" borderId="0" xfId="2" applyFont="1" applyFill="1" applyAlignment="1">
      <alignment horizontal="left" vertical="center"/>
    </xf>
    <xf numFmtId="0" fontId="5" fillId="0" borderId="2" xfId="2" applyFont="1" applyBorder="1" applyAlignment="1">
      <alignment vertical="center" wrapText="1"/>
    </xf>
    <xf numFmtId="0" fontId="5" fillId="0" borderId="21" xfId="11" applyFont="1" applyBorder="1" applyAlignment="1">
      <alignment horizontal="left" vertical="center" wrapText="1"/>
    </xf>
    <xf numFmtId="0" fontId="5" fillId="0" borderId="21" xfId="11" applyFont="1" applyBorder="1" applyAlignment="1">
      <alignment horizontal="left" vertical="center"/>
    </xf>
    <xf numFmtId="0" fontId="5" fillId="0" borderId="21" xfId="11" applyFont="1" applyBorder="1" applyAlignment="1">
      <alignment horizontal="center" vertical="center" wrapText="1"/>
    </xf>
    <xf numFmtId="0" fontId="10" fillId="0" borderId="21" xfId="12" applyFont="1" applyBorder="1" applyAlignment="1">
      <alignment horizontal="center" vertical="center" wrapText="1"/>
    </xf>
    <xf numFmtId="1" fontId="11" fillId="0" borderId="2" xfId="11" applyNumberFormat="1" applyFont="1" applyBorder="1" applyAlignment="1">
      <alignment horizontal="center" vertical="center" wrapText="1"/>
    </xf>
    <xf numFmtId="0" fontId="11" fillId="0" borderId="13" xfId="3" applyFont="1" applyBorder="1" applyAlignment="1">
      <alignment vertical="center"/>
    </xf>
    <xf numFmtId="1" fontId="9" fillId="0" borderId="22" xfId="3" applyNumberFormat="1" applyFont="1" applyBorder="1" applyAlignment="1">
      <alignment horizontal="center" vertical="center"/>
    </xf>
    <xf numFmtId="0" fontId="10" fillId="0" borderId="23" xfId="3" applyFont="1" applyBorder="1" applyAlignment="1">
      <alignment horizontal="center" vertical="center" wrapText="1"/>
    </xf>
    <xf numFmtId="1" fontId="9" fillId="0" borderId="22" xfId="3" quotePrefix="1" applyNumberFormat="1" applyFont="1" applyBorder="1" applyAlignment="1">
      <alignment horizontal="center" vertical="center"/>
    </xf>
    <xf numFmtId="1" fontId="9" fillId="0" borderId="14" xfId="3" applyNumberFormat="1" applyFont="1" applyBorder="1" applyAlignment="1">
      <alignment horizontal="center" vertical="center"/>
    </xf>
    <xf numFmtId="1" fontId="9" fillId="0" borderId="13" xfId="3" quotePrefix="1" applyNumberFormat="1" applyFont="1" applyBorder="1" applyAlignment="1">
      <alignment horizontal="center" vertical="center"/>
    </xf>
    <xf numFmtId="0" fontId="10" fillId="0" borderId="24" xfId="3" applyFont="1" applyBorder="1" applyAlignment="1">
      <alignment horizontal="center" vertical="center" wrapText="1"/>
    </xf>
    <xf numFmtId="1" fontId="9" fillId="0" borderId="18" xfId="3" applyNumberFormat="1" applyFont="1" applyBorder="1" applyAlignment="1">
      <alignment horizontal="center" vertical="center"/>
    </xf>
    <xf numFmtId="0" fontId="11" fillId="0" borderId="13" xfId="3" applyFont="1" applyBorder="1" applyAlignment="1">
      <alignment vertical="center" wrapText="1"/>
    </xf>
    <xf numFmtId="0" fontId="5" fillId="8" borderId="2" xfId="2" applyFont="1" applyFill="1" applyBorder="1" applyAlignment="1">
      <alignment horizontal="left" vertical="center" wrapText="1"/>
    </xf>
    <xf numFmtId="0" fontId="29" fillId="3" borderId="0" xfId="2" applyFont="1" applyFill="1" applyAlignment="1">
      <alignment horizontal="left" vertical="center"/>
    </xf>
    <xf numFmtId="0" fontId="11" fillId="0" borderId="1" xfId="3" applyFont="1" applyBorder="1" applyAlignment="1">
      <alignment vertical="center" wrapText="1"/>
    </xf>
    <xf numFmtId="1" fontId="9" fillId="0" borderId="1" xfId="3" quotePrefix="1" applyNumberFormat="1" applyFont="1" applyBorder="1" applyAlignment="1">
      <alignment horizontal="center" vertical="center" wrapText="1"/>
    </xf>
    <xf numFmtId="0" fontId="5" fillId="0" borderId="11" xfId="2" applyFont="1" applyBorder="1" applyAlignment="1">
      <alignment horizontal="left" vertical="center"/>
    </xf>
    <xf numFmtId="0" fontId="9" fillId="0" borderId="11" xfId="3" applyFont="1" applyBorder="1" applyAlignment="1">
      <alignment wrapText="1"/>
    </xf>
    <xf numFmtId="44" fontId="5" fillId="0" borderId="25" xfId="5" applyFont="1" applyFill="1" applyBorder="1" applyAlignment="1">
      <alignment horizontal="center" vertical="center"/>
    </xf>
    <xf numFmtId="49" fontId="5" fillId="0" borderId="11" xfId="2" applyNumberFormat="1" applyFont="1" applyBorder="1" applyAlignment="1">
      <alignment horizontal="center" vertical="center"/>
    </xf>
    <xf numFmtId="0" fontId="5" fillId="0" borderId="1" xfId="2" applyFont="1" applyBorder="1" applyAlignment="1">
      <alignment horizontal="center" vertical="center"/>
    </xf>
    <xf numFmtId="0" fontId="5" fillId="0" borderId="1" xfId="11" applyFont="1" applyBorder="1" applyAlignment="1">
      <alignment horizontal="left" vertical="center" wrapText="1"/>
    </xf>
    <xf numFmtId="0" fontId="11" fillId="0" borderId="1" xfId="2" applyFont="1" applyBorder="1" applyAlignment="1">
      <alignment horizontal="left" vertical="center" wrapText="1"/>
    </xf>
    <xf numFmtId="0" fontId="11" fillId="0" borderId="1" xfId="2" applyFont="1" applyBorder="1" applyAlignment="1">
      <alignment horizontal="center" vertical="center" wrapText="1"/>
    </xf>
    <xf numFmtId="165" fontId="9" fillId="0" borderId="1" xfId="3" applyNumberFormat="1" applyFont="1" applyBorder="1" applyAlignment="1">
      <alignment horizontal="center" vertical="center"/>
    </xf>
    <xf numFmtId="1" fontId="9" fillId="0" borderId="1" xfId="3" quotePrefix="1" applyNumberFormat="1" applyFont="1" applyBorder="1" applyAlignment="1">
      <alignment horizontal="center" vertical="center"/>
    </xf>
    <xf numFmtId="0" fontId="11" fillId="0" borderId="1" xfId="2" applyFont="1" applyBorder="1" applyAlignment="1">
      <alignment vertical="center"/>
    </xf>
    <xf numFmtId="0" fontId="11" fillId="0" borderId="1" xfId="2" applyFont="1" applyBorder="1" applyAlignment="1">
      <alignment vertical="center" wrapText="1"/>
    </xf>
    <xf numFmtId="1" fontId="10" fillId="0" borderId="1" xfId="2" applyNumberFormat="1" applyFont="1" applyBorder="1" applyAlignment="1" applyProtection="1">
      <alignment horizontal="center" vertical="center"/>
      <protection locked="0"/>
    </xf>
    <xf numFmtId="0" fontId="5" fillId="0" borderId="12" xfId="2" applyFont="1" applyBorder="1" applyAlignment="1">
      <alignment horizontal="left" vertical="center"/>
    </xf>
    <xf numFmtId="1" fontId="10" fillId="0" borderId="1" xfId="2" applyNumberFormat="1" applyFont="1" applyBorder="1" applyAlignment="1" applyProtection="1">
      <alignment horizontal="center" vertical="center" wrapText="1"/>
      <protection locked="0"/>
    </xf>
    <xf numFmtId="1" fontId="17" fillId="0" borderId="1" xfId="3" applyNumberFormat="1" applyFont="1" applyBorder="1" applyAlignment="1">
      <alignment horizontal="center" vertical="center" wrapText="1"/>
    </xf>
    <xf numFmtId="0" fontId="9" fillId="0" borderId="2" xfId="3" applyFont="1" applyBorder="1" applyAlignment="1">
      <alignment horizontal="center" vertical="center"/>
    </xf>
    <xf numFmtId="0" fontId="5" fillId="0" borderId="1" xfId="12" applyFont="1" applyBorder="1" applyAlignment="1">
      <alignment horizontal="left" vertical="center"/>
    </xf>
    <xf numFmtId="0" fontId="10" fillId="0" borderId="1" xfId="12" applyFont="1" applyBorder="1" applyAlignment="1">
      <alignment horizontal="center" vertical="center" wrapText="1"/>
    </xf>
    <xf numFmtId="0" fontId="5" fillId="0" borderId="1" xfId="12" applyFont="1" applyBorder="1" applyAlignment="1">
      <alignment horizontal="left" vertical="center" wrapText="1"/>
    </xf>
    <xf numFmtId="0" fontId="5" fillId="0" borderId="11" xfId="2" applyFont="1" applyBorder="1" applyAlignment="1">
      <alignment vertical="center" wrapText="1"/>
    </xf>
    <xf numFmtId="1" fontId="9" fillId="0" borderId="1" xfId="3" applyNumberFormat="1" applyFont="1" applyBorder="1" applyAlignment="1">
      <alignment horizontal="center" vertical="center"/>
    </xf>
    <xf numFmtId="0" fontId="9" fillId="0" borderId="13" xfId="3" applyFont="1" applyBorder="1" applyAlignment="1">
      <alignment wrapText="1"/>
    </xf>
    <xf numFmtId="1" fontId="11" fillId="0" borderId="1" xfId="2" applyNumberFormat="1" applyFont="1" applyBorder="1" applyAlignment="1" applyProtection="1">
      <alignment horizontal="center" vertical="center" wrapText="1"/>
      <protection locked="0"/>
    </xf>
    <xf numFmtId="0" fontId="10" fillId="0" borderId="18" xfId="3" applyFont="1" applyBorder="1" applyAlignment="1">
      <alignment horizontal="center" vertical="center" wrapText="1"/>
    </xf>
    <xf numFmtId="0" fontId="9" fillId="0" borderId="20" xfId="3" applyFont="1" applyBorder="1" applyAlignment="1">
      <alignment horizontal="center" vertical="center" wrapText="1"/>
    </xf>
    <xf numFmtId="0" fontId="5" fillId="0" borderId="1" xfId="2" applyFont="1" applyBorder="1" applyAlignment="1">
      <alignment wrapText="1"/>
    </xf>
    <xf numFmtId="1" fontId="5" fillId="0" borderId="1" xfId="2" quotePrefix="1" applyNumberFormat="1" applyFont="1" applyBorder="1" applyAlignment="1" applyProtection="1">
      <alignment horizontal="center" vertical="center" wrapText="1"/>
      <protection locked="0"/>
    </xf>
    <xf numFmtId="2" fontId="5" fillId="0" borderId="1" xfId="2" applyNumberFormat="1" applyFont="1" applyBorder="1" applyAlignment="1">
      <alignment horizontal="center" vertical="center"/>
    </xf>
    <xf numFmtId="1" fontId="11" fillId="0" borderId="1" xfId="2" quotePrefix="1" applyNumberFormat="1" applyFont="1" applyBorder="1" applyAlignment="1">
      <alignment horizontal="center" vertical="center"/>
    </xf>
    <xf numFmtId="0" fontId="11" fillId="0" borderId="0" xfId="2" applyFont="1" applyAlignment="1">
      <alignment horizontal="left" vertical="center"/>
    </xf>
    <xf numFmtId="1" fontId="5" fillId="0" borderId="1" xfId="11" applyNumberFormat="1" applyFont="1" applyBorder="1" applyAlignment="1">
      <alignment horizontal="center" vertical="center"/>
    </xf>
    <xf numFmtId="1" fontId="5" fillId="0" borderId="1" xfId="9" applyNumberFormat="1" applyFont="1" applyBorder="1" applyAlignment="1">
      <alignment horizontal="center" vertical="center" wrapText="1"/>
    </xf>
    <xf numFmtId="0" fontId="11" fillId="3" borderId="0" xfId="2" applyFont="1" applyFill="1" applyAlignment="1">
      <alignment horizontal="left" vertical="center"/>
    </xf>
    <xf numFmtId="0" fontId="10" fillId="9" borderId="2" xfId="3" applyFont="1" applyFill="1" applyBorder="1" applyAlignment="1">
      <alignment horizontal="center" vertical="center" wrapText="1"/>
    </xf>
    <xf numFmtId="0" fontId="5" fillId="3" borderId="0" xfId="2" applyFont="1" applyFill="1"/>
    <xf numFmtId="0" fontId="9" fillId="9" borderId="2" xfId="3" applyFont="1" applyFill="1" applyBorder="1" applyAlignment="1">
      <alignment horizontal="left" vertical="center" wrapText="1"/>
    </xf>
    <xf numFmtId="1" fontId="5" fillId="0" borderId="1" xfId="3" applyNumberFormat="1" applyFont="1" applyBorder="1" applyAlignment="1">
      <alignment horizontal="center" vertical="center"/>
    </xf>
    <xf numFmtId="165" fontId="9" fillId="0" borderId="1" xfId="3" quotePrefix="1" applyNumberFormat="1" applyFont="1" applyBorder="1" applyAlignment="1">
      <alignment horizontal="center" vertical="center"/>
    </xf>
    <xf numFmtId="0" fontId="5" fillId="0" borderId="7" xfId="2" applyFont="1" applyBorder="1" applyAlignment="1">
      <alignment horizontal="left" vertical="center" wrapText="1"/>
    </xf>
    <xf numFmtId="0" fontId="17" fillId="0" borderId="7" xfId="2" applyFont="1" applyBorder="1" applyAlignment="1">
      <alignment horizontal="left" vertical="center" wrapText="1"/>
    </xf>
    <xf numFmtId="0" fontId="17" fillId="0" borderId="7" xfId="2" applyFont="1" applyBorder="1" applyAlignment="1">
      <alignment horizontal="center" vertical="center" wrapText="1"/>
    </xf>
    <xf numFmtId="0" fontId="10" fillId="0" borderId="21" xfId="10" applyFont="1" applyBorder="1" applyAlignment="1">
      <alignment horizontal="center" vertical="center" wrapText="1"/>
    </xf>
    <xf numFmtId="0" fontId="9" fillId="0" borderId="7" xfId="10" applyFont="1" applyBorder="1" applyAlignment="1">
      <alignment vertical="center" wrapText="1"/>
    </xf>
    <xf numFmtId="44" fontId="9" fillId="0" borderId="7" xfId="10" applyNumberFormat="1" applyFont="1" applyBorder="1" applyAlignment="1">
      <alignment vertical="center"/>
    </xf>
    <xf numFmtId="1" fontId="5" fillId="0" borderId="2" xfId="2" applyNumberFormat="1" applyFont="1" applyBorder="1" applyAlignment="1">
      <alignment horizontal="center" vertical="center"/>
    </xf>
    <xf numFmtId="1" fontId="5" fillId="0" borderId="21" xfId="2" applyNumberFormat="1" applyFont="1" applyBorder="1" applyAlignment="1">
      <alignment horizontal="center" vertical="center"/>
    </xf>
    <xf numFmtId="0" fontId="11" fillId="0" borderId="1" xfId="3" quotePrefix="1" applyFont="1" applyBorder="1" applyAlignment="1">
      <alignment horizontal="center" vertical="center" wrapText="1"/>
    </xf>
    <xf numFmtId="0" fontId="11" fillId="0" borderId="1" xfId="10" quotePrefix="1" applyFont="1" applyBorder="1" applyAlignment="1">
      <alignment horizontal="center" vertical="center" wrapText="1"/>
    </xf>
    <xf numFmtId="0" fontId="9" fillId="0" borderId="1" xfId="10" quotePrefix="1" applyFont="1" applyBorder="1" applyAlignment="1">
      <alignment horizontal="center" vertical="center"/>
    </xf>
    <xf numFmtId="0" fontId="6" fillId="7" borderId="26" xfId="2" applyFont="1" applyFill="1" applyBorder="1" applyAlignment="1" applyProtection="1">
      <alignment horizontal="center" vertical="center" wrapText="1"/>
      <protection locked="0"/>
    </xf>
    <xf numFmtId="0" fontId="6" fillId="7" borderId="14" xfId="2" applyFont="1" applyFill="1" applyBorder="1" applyAlignment="1" applyProtection="1">
      <alignment horizontal="center" vertical="center" wrapText="1"/>
      <protection locked="0"/>
    </xf>
    <xf numFmtId="1" fontId="5" fillId="0" borderId="11" xfId="2" applyNumberFormat="1" applyFont="1" applyBorder="1" applyAlignment="1">
      <alignment horizontal="center" vertical="center"/>
    </xf>
    <xf numFmtId="0" fontId="5" fillId="0" borderId="1" xfId="3" applyFont="1" applyBorder="1" applyAlignment="1">
      <alignment vertical="center"/>
    </xf>
    <xf numFmtId="1" fontId="5" fillId="0" borderId="1" xfId="2" applyNumberFormat="1" applyFont="1" applyBorder="1" applyAlignment="1" applyProtection="1">
      <alignment horizontal="center" vertical="center"/>
      <protection locked="0"/>
    </xf>
    <xf numFmtId="165" fontId="5" fillId="0" borderId="2" xfId="2" applyNumberFormat="1" applyFont="1" applyBorder="1" applyAlignment="1">
      <alignment horizontal="center" vertical="center"/>
    </xf>
    <xf numFmtId="0" fontId="5" fillId="0" borderId="1" xfId="11" applyFont="1" applyBorder="1" applyAlignment="1">
      <alignment horizontal="left" vertical="center"/>
    </xf>
    <xf numFmtId="0" fontId="5" fillId="0" borderId="1" xfId="11" applyFont="1" applyBorder="1" applyAlignment="1">
      <alignment horizontal="center" vertical="center"/>
    </xf>
    <xf numFmtId="0" fontId="10" fillId="0" borderId="1" xfId="9" applyFont="1" applyBorder="1" applyAlignment="1">
      <alignment horizontal="center" vertical="center" wrapText="1"/>
    </xf>
    <xf numFmtId="0" fontId="9" fillId="0" borderId="1" xfId="11" applyFont="1" applyBorder="1" applyAlignment="1">
      <alignment horizontal="left" vertical="center" wrapText="1" readingOrder="1"/>
    </xf>
    <xf numFmtId="44" fontId="5" fillId="0" borderId="1" xfId="5" applyFont="1" applyFill="1" applyBorder="1" applyAlignment="1">
      <alignment vertical="center"/>
    </xf>
    <xf numFmtId="2" fontId="5" fillId="0" borderId="1" xfId="2" applyNumberFormat="1" applyFont="1" applyBorder="1" applyAlignment="1">
      <alignment horizontal="center" vertical="center" wrapText="1"/>
    </xf>
    <xf numFmtId="0" fontId="33" fillId="0" borderId="1" xfId="3" applyFont="1" applyBorder="1" applyAlignment="1">
      <alignment horizontal="center" vertical="center" wrapText="1"/>
    </xf>
    <xf numFmtId="0" fontId="5" fillId="0" borderId="1" xfId="11" applyFont="1" applyBorder="1" applyAlignment="1">
      <alignment vertical="center" wrapText="1"/>
    </xf>
    <xf numFmtId="1" fontId="11" fillId="0" borderId="1" xfId="11" applyNumberFormat="1" applyFont="1" applyBorder="1" applyAlignment="1">
      <alignment horizontal="center" vertical="center" wrapText="1"/>
    </xf>
    <xf numFmtId="0" fontId="9" fillId="0" borderId="14" xfId="3" applyFont="1" applyBorder="1" applyAlignment="1">
      <alignment horizontal="left" vertical="center" wrapText="1"/>
    </xf>
    <xf numFmtId="0" fontId="10" fillId="0" borderId="27" xfId="2" applyFont="1" applyBorder="1" applyAlignment="1">
      <alignment horizontal="center" vertical="center" wrapText="1"/>
    </xf>
    <xf numFmtId="44" fontId="9" fillId="0" borderId="14" xfId="3" applyNumberFormat="1" applyFont="1" applyBorder="1" applyAlignment="1">
      <alignment vertical="center"/>
    </xf>
    <xf numFmtId="2" fontId="17" fillId="0" borderId="2" xfId="3" applyNumberFormat="1" applyFont="1" applyBorder="1" applyAlignment="1">
      <alignment horizontal="center" vertical="center"/>
    </xf>
    <xf numFmtId="44" fontId="11" fillId="0" borderId="1" xfId="3" applyNumberFormat="1" applyFont="1" applyBorder="1" applyAlignment="1">
      <alignment horizontal="center" vertical="center" wrapText="1"/>
    </xf>
    <xf numFmtId="0" fontId="4" fillId="0" borderId="0" xfId="2"/>
    <xf numFmtId="0" fontId="5" fillId="0" borderId="1" xfId="3" applyFont="1" applyBorder="1" applyAlignment="1">
      <alignment horizontal="center" vertical="center" wrapText="1"/>
    </xf>
    <xf numFmtId="0" fontId="34" fillId="0" borderId="1" xfId="3" applyFont="1" applyBorder="1" applyAlignment="1">
      <alignment horizontal="center" vertical="center" wrapText="1"/>
    </xf>
    <xf numFmtId="0" fontId="34" fillId="0" borderId="1" xfId="3" applyFont="1" applyBorder="1" applyAlignment="1">
      <alignment horizontal="left" vertical="center" wrapText="1"/>
    </xf>
    <xf numFmtId="0" fontId="4" fillId="3" borderId="0" xfId="2" applyFill="1"/>
    <xf numFmtId="0" fontId="17" fillId="7" borderId="0" xfId="11" applyFont="1" applyFill="1" applyAlignment="1">
      <alignment vertical="center" wrapText="1"/>
    </xf>
    <xf numFmtId="0" fontId="17" fillId="7" borderId="28" xfId="11" applyFont="1" applyFill="1" applyBorder="1" applyAlignment="1">
      <alignment horizontal="center" vertical="center" wrapText="1"/>
    </xf>
    <xf numFmtId="0" fontId="10" fillId="7" borderId="28" xfId="11" applyFont="1" applyFill="1" applyBorder="1" applyAlignment="1">
      <alignment horizontal="center" vertical="center" wrapText="1"/>
    </xf>
    <xf numFmtId="0" fontId="5" fillId="7" borderId="28" xfId="11" applyFont="1" applyFill="1" applyBorder="1" applyAlignment="1">
      <alignment vertical="center" wrapText="1"/>
    </xf>
    <xf numFmtId="1" fontId="5" fillId="7" borderId="19" xfId="11" applyNumberFormat="1" applyFont="1" applyFill="1" applyBorder="1" applyAlignment="1">
      <alignment horizontal="center" vertical="center"/>
    </xf>
    <xf numFmtId="0" fontId="9" fillId="0" borderId="11" xfId="3" applyFont="1" applyBorder="1" applyAlignment="1">
      <alignment horizontal="center" vertical="center" wrapText="1"/>
    </xf>
    <xf numFmtId="0" fontId="12" fillId="7" borderId="12" xfId="2" applyFont="1" applyFill="1" applyBorder="1" applyAlignment="1" applyProtection="1">
      <alignment horizontal="left" vertical="center"/>
      <protection locked="0"/>
    </xf>
    <xf numFmtId="44" fontId="14" fillId="7" borderId="16" xfId="2" applyNumberFormat="1" applyFont="1" applyFill="1" applyBorder="1" applyAlignment="1">
      <alignment vertical="center"/>
    </xf>
    <xf numFmtId="0" fontId="17" fillId="7" borderId="16" xfId="11" applyFont="1" applyFill="1" applyBorder="1" applyAlignment="1">
      <alignment vertical="center" wrapText="1"/>
    </xf>
    <xf numFmtId="0" fontId="17" fillId="7" borderId="16" xfId="11" applyFont="1" applyFill="1" applyBorder="1" applyAlignment="1">
      <alignment horizontal="center" vertical="center" wrapText="1"/>
    </xf>
    <xf numFmtId="44" fontId="17" fillId="7" borderId="16" xfId="11" applyNumberFormat="1" applyFont="1" applyFill="1" applyBorder="1" applyAlignment="1">
      <alignment horizontal="center" vertical="center" wrapText="1"/>
    </xf>
    <xf numFmtId="0" fontId="17" fillId="7" borderId="14" xfId="11" applyFont="1" applyFill="1" applyBorder="1" applyAlignment="1">
      <alignment horizontal="center" vertical="center" wrapText="1"/>
    </xf>
    <xf numFmtId="0" fontId="5" fillId="0" borderId="1" xfId="10" applyFont="1" applyBorder="1" applyAlignment="1">
      <alignment horizontal="left" vertical="center"/>
    </xf>
    <xf numFmtId="0" fontId="9" fillId="0" borderId="1" xfId="10" applyFont="1" applyBorder="1" applyAlignment="1">
      <alignment horizontal="left" vertical="center" wrapText="1"/>
    </xf>
    <xf numFmtId="0" fontId="9" fillId="0" borderId="1" xfId="10" applyFont="1" applyBorder="1" applyAlignment="1">
      <alignment horizontal="center" vertical="center" wrapText="1"/>
    </xf>
    <xf numFmtId="0" fontId="10" fillId="0" borderId="1" xfId="10" applyFont="1" applyBorder="1" applyAlignment="1">
      <alignment horizontal="center" vertical="center" wrapText="1"/>
    </xf>
    <xf numFmtId="44" fontId="9" fillId="0" borderId="1" xfId="10" applyNumberFormat="1" applyFont="1" applyBorder="1" applyAlignment="1">
      <alignment horizontal="center" vertical="center"/>
    </xf>
    <xf numFmtId="165" fontId="9" fillId="0" borderId="1" xfId="10" applyNumberFormat="1" applyFont="1" applyBorder="1" applyAlignment="1">
      <alignment horizontal="center" vertical="center" wrapText="1"/>
    </xf>
    <xf numFmtId="0" fontId="5" fillId="0" borderId="1" xfId="13" applyFont="1" applyBorder="1" applyAlignment="1">
      <alignment horizontal="left" vertical="center"/>
    </xf>
    <xf numFmtId="0" fontId="9" fillId="0" borderId="1" xfId="13" applyFont="1" applyBorder="1" applyAlignment="1">
      <alignment horizontal="left" vertical="center" wrapText="1"/>
    </xf>
    <xf numFmtId="0" fontId="9" fillId="0" borderId="1" xfId="13" applyFont="1" applyBorder="1" applyAlignment="1">
      <alignment horizontal="center" vertical="center" wrapText="1"/>
    </xf>
    <xf numFmtId="0" fontId="10" fillId="0" borderId="1" xfId="13" applyFont="1" applyBorder="1" applyAlignment="1">
      <alignment horizontal="center" vertical="center" wrapText="1"/>
    </xf>
    <xf numFmtId="165" fontId="9" fillId="0" borderId="1" xfId="13" applyNumberFormat="1" applyFont="1" applyBorder="1" applyAlignment="1">
      <alignment horizontal="center" vertical="center" wrapText="1"/>
    </xf>
    <xf numFmtId="0" fontId="33" fillId="0" borderId="1" xfId="13" applyFont="1" applyBorder="1" applyAlignment="1">
      <alignment horizontal="center" vertical="center" wrapText="1"/>
    </xf>
    <xf numFmtId="165" fontId="5" fillId="0" borderId="1" xfId="14" applyNumberFormat="1" applyFont="1" applyBorder="1" applyAlignment="1">
      <alignment horizontal="center" vertical="center"/>
    </xf>
    <xf numFmtId="0" fontId="19" fillId="0" borderId="1" xfId="10" applyFont="1" applyBorder="1" applyAlignment="1">
      <alignment vertical="center"/>
    </xf>
    <xf numFmtId="0" fontId="9" fillId="0" borderId="1" xfId="10" applyFont="1" applyBorder="1" applyAlignment="1">
      <alignment vertical="center" wrapText="1"/>
    </xf>
    <xf numFmtId="0" fontId="18" fillId="0" borderId="1" xfId="10" applyFont="1" applyBorder="1" applyAlignment="1">
      <alignment horizontal="center" vertical="center" wrapText="1"/>
    </xf>
    <xf numFmtId="0" fontId="17" fillId="7" borderId="1" xfId="11" applyFont="1" applyFill="1" applyBorder="1" applyAlignment="1">
      <alignment vertical="center" wrapText="1"/>
    </xf>
    <xf numFmtId="0" fontId="12" fillId="7" borderId="29" xfId="2" applyFont="1" applyFill="1" applyBorder="1" applyAlignment="1" applyProtection="1">
      <alignment horizontal="left" vertical="center"/>
      <protection locked="0"/>
    </xf>
    <xf numFmtId="0" fontId="6" fillId="7" borderId="30" xfId="2" applyFont="1" applyFill="1" applyBorder="1" applyAlignment="1" applyProtection="1">
      <alignment horizontal="center" vertical="center" wrapText="1"/>
      <protection locked="0"/>
    </xf>
    <xf numFmtId="0" fontId="6" fillId="7" borderId="28" xfId="2" applyFont="1" applyFill="1" applyBorder="1" applyAlignment="1" applyProtection="1">
      <alignment horizontal="center" vertical="center" wrapText="1"/>
      <protection locked="0"/>
    </xf>
    <xf numFmtId="0" fontId="6" fillId="7" borderId="19" xfId="2" applyFont="1" applyFill="1" applyBorder="1" applyAlignment="1" applyProtection="1">
      <alignment horizontal="center" vertical="center" wrapText="1"/>
      <protection locked="0"/>
    </xf>
    <xf numFmtId="0" fontId="30" fillId="0" borderId="2" xfId="3" applyFont="1" applyBorder="1" applyAlignment="1">
      <alignment horizontal="center" vertical="center" wrapText="1"/>
    </xf>
    <xf numFmtId="0" fontId="9" fillId="0" borderId="1" xfId="3" applyFont="1" applyBorder="1" applyAlignment="1">
      <alignment wrapText="1"/>
    </xf>
    <xf numFmtId="0" fontId="10" fillId="0" borderId="2" xfId="3" applyFont="1" applyBorder="1" applyAlignment="1">
      <alignment horizontal="left" vertical="center" wrapText="1"/>
    </xf>
    <xf numFmtId="1" fontId="9" fillId="0" borderId="2" xfId="3" applyNumberFormat="1" applyFont="1" applyBorder="1" applyAlignment="1">
      <alignment horizontal="center" vertical="center"/>
    </xf>
    <xf numFmtId="44" fontId="9" fillId="0" borderId="13" xfId="3" applyNumberFormat="1" applyFont="1" applyBorder="1" applyAlignment="1">
      <alignment vertical="center"/>
    </xf>
    <xf numFmtId="0" fontId="9" fillId="0" borderId="11" xfId="2" applyFont="1" applyBorder="1" applyAlignment="1">
      <alignment vertical="center" wrapText="1"/>
    </xf>
    <xf numFmtId="0" fontId="9" fillId="0" borderId="11" xfId="2" applyFont="1" applyBorder="1" applyAlignment="1">
      <alignment horizontal="center" vertical="center" wrapText="1"/>
    </xf>
    <xf numFmtId="0" fontId="26" fillId="0" borderId="1" xfId="2" applyFont="1" applyBorder="1" applyAlignment="1">
      <alignment horizontal="center" vertical="center" wrapText="1"/>
    </xf>
    <xf numFmtId="0" fontId="9" fillId="0" borderId="11" xfId="2" applyFont="1" applyBorder="1" applyAlignment="1">
      <alignment horizontal="left" vertical="center" wrapText="1"/>
    </xf>
    <xf numFmtId="0" fontId="30" fillId="0" borderId="1" xfId="3" applyFont="1" applyBorder="1" applyAlignment="1">
      <alignment horizontal="center" vertical="center" wrapText="1"/>
    </xf>
    <xf numFmtId="0" fontId="11" fillId="0" borderId="2" xfId="2" applyFont="1" applyBorder="1" applyAlignment="1">
      <alignment vertical="center" wrapText="1"/>
    </xf>
    <xf numFmtId="0" fontId="17" fillId="0" borderId="14" xfId="2" applyFont="1" applyBorder="1" applyAlignment="1">
      <alignment horizontal="center" vertical="center" wrapText="1"/>
    </xf>
    <xf numFmtId="0" fontId="30" fillId="0" borderId="2" xfId="10" applyFont="1" applyBorder="1" applyAlignment="1">
      <alignment horizontal="center" vertical="center" wrapText="1"/>
    </xf>
    <xf numFmtId="0" fontId="11" fillId="0" borderId="14" xfId="3" applyFont="1" applyBorder="1" applyAlignment="1">
      <alignment vertical="center" wrapText="1"/>
    </xf>
    <xf numFmtId="0" fontId="11" fillId="0" borderId="1" xfId="3" applyFont="1" applyBorder="1" applyAlignment="1">
      <alignment wrapText="1"/>
    </xf>
    <xf numFmtId="1" fontId="5" fillId="0" borderId="1" xfId="11" applyNumberFormat="1" applyFont="1" applyBorder="1" applyAlignment="1">
      <alignment horizontal="center" vertical="center" wrapText="1"/>
    </xf>
    <xf numFmtId="0" fontId="11" fillId="0" borderId="2" xfId="2" applyFont="1" applyBorder="1" applyAlignment="1">
      <alignment horizontal="left" vertical="center" wrapText="1"/>
    </xf>
    <xf numFmtId="0" fontId="11" fillId="0" borderId="2" xfId="2" applyFont="1" applyBorder="1" applyAlignment="1">
      <alignment horizontal="center" vertical="center" wrapText="1"/>
    </xf>
    <xf numFmtId="0" fontId="20" fillId="0" borderId="2" xfId="3" applyFont="1" applyBorder="1" applyAlignment="1">
      <alignment horizontal="center" vertical="center" wrapText="1"/>
    </xf>
    <xf numFmtId="0" fontId="9" fillId="0" borderId="1" xfId="12" applyFont="1" applyBorder="1" applyAlignment="1">
      <alignment horizontal="left" vertical="center" wrapText="1"/>
    </xf>
    <xf numFmtId="165" fontId="9" fillId="0" borderId="7" xfId="3" applyNumberFormat="1" applyFont="1" applyBorder="1" applyAlignment="1">
      <alignment horizontal="center" vertical="center" wrapText="1"/>
    </xf>
    <xf numFmtId="0" fontId="9" fillId="0" borderId="2" xfId="3" applyFont="1" applyBorder="1" applyAlignment="1">
      <alignment vertical="center"/>
    </xf>
    <xf numFmtId="1" fontId="9" fillId="0" borderId="1" xfId="3" applyNumberFormat="1" applyFont="1" applyBorder="1" applyAlignment="1">
      <alignment horizontal="center" vertical="center" wrapText="1"/>
    </xf>
    <xf numFmtId="164" fontId="5" fillId="0" borderId="1" xfId="5" applyNumberFormat="1" applyFont="1" applyFill="1" applyBorder="1" applyAlignment="1">
      <alignment horizontal="center" vertical="center"/>
    </xf>
    <xf numFmtId="0" fontId="10" fillId="0" borderId="14" xfId="3" applyFont="1" applyBorder="1" applyAlignment="1">
      <alignment vertical="center" wrapText="1"/>
    </xf>
    <xf numFmtId="44" fontId="9" fillId="0" borderId="14" xfId="3" applyNumberFormat="1" applyFont="1" applyBorder="1" applyAlignment="1">
      <alignment horizontal="center" vertical="center"/>
    </xf>
    <xf numFmtId="1" fontId="5" fillId="0" borderId="3" xfId="2" applyNumberFormat="1" applyFont="1" applyBorder="1" applyAlignment="1">
      <alignment horizontal="center" vertical="center" wrapText="1"/>
    </xf>
    <xf numFmtId="0" fontId="9" fillId="0" borderId="7" xfId="3" applyFont="1" applyBorder="1" applyAlignment="1">
      <alignment horizontal="left" vertical="center"/>
    </xf>
    <xf numFmtId="0" fontId="10" fillId="0" borderId="13" xfId="3" applyFont="1" applyBorder="1" applyAlignment="1">
      <alignment vertical="center" wrapText="1"/>
    </xf>
    <xf numFmtId="0" fontId="9" fillId="0" borderId="13" xfId="3" applyFont="1" applyBorder="1" applyAlignment="1">
      <alignment horizontal="left" vertical="center" wrapText="1"/>
    </xf>
    <xf numFmtId="44" fontId="9" fillId="0" borderId="13" xfId="3" applyNumberFormat="1" applyFont="1" applyBorder="1" applyAlignment="1">
      <alignment horizontal="center" vertical="center"/>
    </xf>
    <xf numFmtId="0" fontId="5" fillId="0" borderId="21" xfId="2" applyFont="1" applyBorder="1" applyAlignment="1">
      <alignment horizontal="left" vertical="center"/>
    </xf>
    <xf numFmtId="44" fontId="5" fillId="0" borderId="3" xfId="5" applyFont="1" applyFill="1" applyBorder="1" applyAlignment="1">
      <alignment horizontal="center" vertical="center"/>
    </xf>
    <xf numFmtId="0" fontId="5" fillId="0" borderId="3" xfId="2" applyFont="1" applyBorder="1" applyAlignment="1">
      <alignment horizontal="left" vertical="center"/>
    </xf>
    <xf numFmtId="0" fontId="17" fillId="0" borderId="3" xfId="2" applyFont="1" applyBorder="1" applyAlignment="1">
      <alignment horizontal="left" vertical="center" wrapText="1"/>
    </xf>
    <xf numFmtId="0" fontId="17" fillId="0" borderId="3" xfId="2" applyFont="1" applyBorder="1" applyAlignment="1">
      <alignment horizontal="center" vertical="center" wrapText="1"/>
    </xf>
    <xf numFmtId="0" fontId="10" fillId="0" borderId="22" xfId="2" applyFont="1" applyBorder="1" applyAlignment="1">
      <alignment horizontal="center" vertical="center" wrapText="1"/>
    </xf>
    <xf numFmtId="2" fontId="17" fillId="0" borderId="3" xfId="2" applyNumberFormat="1" applyFont="1" applyBorder="1" applyAlignment="1">
      <alignment horizontal="center" vertical="center"/>
    </xf>
    <xf numFmtId="2" fontId="17" fillId="0" borderId="1" xfId="2" applyNumberFormat="1" applyFont="1" applyBorder="1" applyAlignment="1">
      <alignment horizontal="center" vertical="center"/>
    </xf>
    <xf numFmtId="0" fontId="11" fillId="0" borderId="2" xfId="3" applyFont="1" applyBorder="1" applyAlignment="1">
      <alignment horizontal="left" vertical="center" wrapText="1"/>
    </xf>
    <xf numFmtId="0" fontId="9" fillId="0" borderId="21" xfId="3" applyFont="1" applyBorder="1" applyAlignment="1">
      <alignment horizontal="left" vertical="center"/>
    </xf>
    <xf numFmtId="0" fontId="9" fillId="0" borderId="24" xfId="3" applyFont="1" applyBorder="1" applyAlignment="1">
      <alignment vertical="center" wrapText="1"/>
    </xf>
    <xf numFmtId="0" fontId="9" fillId="0" borderId="24" xfId="3" applyFont="1" applyBorder="1" applyAlignment="1">
      <alignment horizontal="center" vertical="center" wrapText="1"/>
    </xf>
    <xf numFmtId="0" fontId="10" fillId="0" borderId="24" xfId="3" applyFont="1" applyBorder="1" applyAlignment="1">
      <alignment vertical="center" wrapText="1"/>
    </xf>
    <xf numFmtId="0" fontId="9" fillId="0" borderId="31" xfId="3" applyFont="1" applyBorder="1" applyAlignment="1">
      <alignment horizontal="left" vertical="center" wrapText="1"/>
    </xf>
    <xf numFmtId="0" fontId="9" fillId="0" borderId="32" xfId="3" applyFont="1" applyBorder="1" applyAlignment="1">
      <alignment horizontal="left" vertical="center" wrapText="1"/>
    </xf>
    <xf numFmtId="2" fontId="17" fillId="0" borderId="21" xfId="2" applyNumberFormat="1" applyFont="1" applyBorder="1" applyAlignment="1">
      <alignment horizontal="center" vertical="center"/>
    </xf>
    <xf numFmtId="1" fontId="11" fillId="0" borderId="11" xfId="2" applyNumberFormat="1" applyFont="1" applyBorder="1" applyAlignment="1">
      <alignment horizontal="center" vertical="center" wrapText="1"/>
    </xf>
    <xf numFmtId="0" fontId="9" fillId="0" borderId="19" xfId="3" applyFont="1" applyBorder="1" applyAlignment="1">
      <alignment horizontal="left" vertical="center" wrapText="1"/>
    </xf>
    <xf numFmtId="0" fontId="10" fillId="0" borderId="3" xfId="2" applyFont="1" applyBorder="1" applyAlignment="1">
      <alignment horizontal="center" vertical="center" wrapText="1"/>
    </xf>
    <xf numFmtId="0" fontId="5" fillId="0" borderId="11" xfId="2" applyFont="1" applyBorder="1" applyAlignment="1">
      <alignment horizontal="left" vertical="center" wrapText="1"/>
    </xf>
    <xf numFmtId="2" fontId="17" fillId="0" borderId="3" xfId="3" applyNumberFormat="1" applyFont="1" applyBorder="1" applyAlignment="1">
      <alignment horizontal="center" vertical="center"/>
    </xf>
    <xf numFmtId="44" fontId="9" fillId="0" borderId="24" xfId="3" applyNumberFormat="1" applyFont="1" applyBorder="1" applyAlignment="1">
      <alignment horizontal="center" vertical="center"/>
    </xf>
    <xf numFmtId="44" fontId="9" fillId="0" borderId="33" xfId="3" applyNumberFormat="1" applyFont="1" applyBorder="1" applyAlignment="1">
      <alignment horizontal="center" vertical="center"/>
    </xf>
    <xf numFmtId="1" fontId="5" fillId="0" borderId="34" xfId="2" applyNumberFormat="1" applyFont="1" applyBorder="1" applyAlignment="1">
      <alignment horizontal="center" vertical="center" wrapText="1"/>
    </xf>
    <xf numFmtId="0" fontId="10" fillId="0" borderId="0" xfId="2" applyFont="1"/>
    <xf numFmtId="0" fontId="9" fillId="0" borderId="35" xfId="3" applyFont="1" applyBorder="1" applyAlignment="1">
      <alignment vertical="center"/>
    </xf>
    <xf numFmtId="0" fontId="17" fillId="0" borderId="17" xfId="2" applyFont="1" applyBorder="1" applyAlignment="1">
      <alignment horizontal="left" vertical="center" wrapText="1"/>
    </xf>
    <xf numFmtId="0" fontId="17" fillId="0" borderId="17" xfId="2" applyFont="1" applyBorder="1" applyAlignment="1">
      <alignment horizontal="center" vertical="center" wrapText="1"/>
    </xf>
    <xf numFmtId="0" fontId="10" fillId="0" borderId="36" xfId="2" applyFont="1" applyBorder="1" applyAlignment="1">
      <alignment horizontal="center" vertical="center" wrapText="1"/>
    </xf>
    <xf numFmtId="165" fontId="5" fillId="0" borderId="17" xfId="2" applyNumberFormat="1" applyFont="1" applyBorder="1" applyAlignment="1">
      <alignment horizontal="center" vertical="center"/>
    </xf>
    <xf numFmtId="0" fontId="5" fillId="0" borderId="7" xfId="2" applyFont="1" applyBorder="1" applyAlignment="1">
      <alignment horizontal="left" vertical="center"/>
    </xf>
    <xf numFmtId="0" fontId="10" fillId="0" borderId="1" xfId="3" applyFont="1" applyBorder="1" applyAlignment="1">
      <alignment horizontal="center" wrapText="1"/>
    </xf>
    <xf numFmtId="2" fontId="17" fillId="0" borderId="11" xfId="2" applyNumberFormat="1" applyFont="1" applyBorder="1" applyAlignment="1">
      <alignment horizontal="center" vertical="center"/>
    </xf>
    <xf numFmtId="0" fontId="17" fillId="0" borderId="1" xfId="3" applyFont="1" applyBorder="1" applyAlignment="1">
      <alignment vertical="center" wrapText="1"/>
    </xf>
    <xf numFmtId="0" fontId="9" fillId="0" borderId="11" xfId="3" applyFont="1" applyBorder="1" applyAlignment="1">
      <alignment vertical="center" wrapText="1"/>
    </xf>
    <xf numFmtId="0" fontId="5" fillId="0" borderId="25" xfId="2" applyFont="1" applyBorder="1" applyAlignment="1">
      <alignment horizontal="left" vertical="center"/>
    </xf>
    <xf numFmtId="0" fontId="10" fillId="0" borderId="19" xfId="2" applyFont="1" applyBorder="1" applyAlignment="1">
      <alignment horizontal="center" vertical="center" wrapText="1"/>
    </xf>
    <xf numFmtId="0" fontId="5" fillId="0" borderId="1" xfId="11" applyFont="1" applyBorder="1" applyAlignment="1">
      <alignment horizontal="center" vertical="center" wrapText="1"/>
    </xf>
    <xf numFmtId="0" fontId="10" fillId="0" borderId="1" xfId="11" applyFont="1" applyBorder="1" applyAlignment="1">
      <alignment horizontal="center" vertical="center"/>
    </xf>
    <xf numFmtId="1" fontId="11" fillId="0" borderId="2" xfId="3" quotePrefix="1" applyNumberFormat="1" applyFont="1" applyBorder="1" applyAlignment="1">
      <alignment horizontal="center" vertical="center" wrapText="1"/>
    </xf>
    <xf numFmtId="0" fontId="10" fillId="0" borderId="1" xfId="2" applyFont="1" applyBorder="1" applyAlignment="1">
      <alignment vertical="center" wrapText="1"/>
    </xf>
    <xf numFmtId="1" fontId="19" fillId="0" borderId="1" xfId="2" applyNumberFormat="1" applyFont="1" applyBorder="1" applyAlignment="1">
      <alignment horizontal="center" vertical="center" wrapText="1"/>
    </xf>
    <xf numFmtId="0" fontId="10" fillId="0" borderId="1" xfId="3" applyFont="1" applyBorder="1" applyAlignment="1">
      <alignment vertical="center" wrapText="1"/>
    </xf>
    <xf numFmtId="0" fontId="5" fillId="0" borderId="1" xfId="11" applyFont="1" applyBorder="1" applyAlignment="1">
      <alignment vertical="center"/>
    </xf>
    <xf numFmtId="0" fontId="9" fillId="0" borderId="3" xfId="3" applyFont="1" applyBorder="1" applyAlignment="1">
      <alignment horizontal="left" vertical="center"/>
    </xf>
    <xf numFmtId="0" fontId="10" fillId="0" borderId="24" xfId="2" applyFont="1" applyBorder="1" applyAlignment="1">
      <alignment horizontal="center" vertical="center" wrapText="1"/>
    </xf>
    <xf numFmtId="44" fontId="5" fillId="0" borderId="21" xfId="5" applyFont="1" applyFill="1" applyBorder="1" applyAlignment="1">
      <alignment horizontal="center" vertical="center"/>
    </xf>
    <xf numFmtId="1" fontId="11" fillId="0" borderId="1" xfId="3" applyNumberFormat="1" applyFont="1" applyBorder="1" applyAlignment="1">
      <alignment horizontal="center" vertical="center" wrapText="1"/>
    </xf>
    <xf numFmtId="2" fontId="5" fillId="0" borderId="11" xfId="2" applyNumberFormat="1" applyFont="1" applyBorder="1" applyAlignment="1">
      <alignment horizontal="left" vertical="center"/>
    </xf>
    <xf numFmtId="2" fontId="17" fillId="0" borderId="11" xfId="2" applyNumberFormat="1" applyFont="1" applyBorder="1" applyAlignment="1">
      <alignment horizontal="left" vertical="center" wrapText="1"/>
    </xf>
    <xf numFmtId="2" fontId="17" fillId="0" borderId="11" xfId="2" applyNumberFormat="1" applyFont="1" applyBorder="1" applyAlignment="1">
      <alignment horizontal="center" vertical="center" wrapText="1"/>
    </xf>
    <xf numFmtId="2" fontId="10" fillId="0" borderId="11" xfId="2" applyNumberFormat="1" applyFont="1" applyBorder="1" applyAlignment="1">
      <alignment horizontal="center" vertical="center" wrapText="1"/>
    </xf>
    <xf numFmtId="2" fontId="5" fillId="0" borderId="1" xfId="2" applyNumberFormat="1" applyFont="1" applyBorder="1" applyAlignment="1">
      <alignment vertical="center" wrapText="1"/>
    </xf>
    <xf numFmtId="44" fontId="5" fillId="0" borderId="27" xfId="5" applyFont="1" applyFill="1" applyBorder="1" applyAlignment="1">
      <alignment horizontal="center" vertical="center"/>
    </xf>
    <xf numFmtId="0" fontId="9" fillId="0" borderId="37" xfId="3" applyFont="1" applyBorder="1" applyAlignment="1">
      <alignment vertical="center"/>
    </xf>
    <xf numFmtId="0" fontId="5" fillId="0" borderId="2" xfId="3" applyFont="1" applyBorder="1" applyAlignment="1">
      <alignment vertical="center"/>
    </xf>
    <xf numFmtId="0" fontId="17" fillId="0" borderId="20" xfId="2" applyFont="1" applyBorder="1" applyAlignment="1">
      <alignment horizontal="center" vertical="center" wrapText="1"/>
    </xf>
    <xf numFmtId="0" fontId="10" fillId="0" borderId="38" xfId="2" applyFont="1" applyBorder="1" applyAlignment="1">
      <alignment horizontal="center" vertical="center" wrapText="1"/>
    </xf>
    <xf numFmtId="0" fontId="5" fillId="0" borderId="15" xfId="2" applyFont="1" applyBorder="1" applyAlignment="1">
      <alignment vertical="center" wrapText="1"/>
    </xf>
    <xf numFmtId="165" fontId="5" fillId="0" borderId="15" xfId="2" applyNumberFormat="1" applyFont="1" applyBorder="1" applyAlignment="1">
      <alignment horizontal="center" vertical="center"/>
    </xf>
    <xf numFmtId="0" fontId="17" fillId="0" borderId="1" xfId="12" applyFont="1" applyBorder="1" applyAlignment="1">
      <alignment horizontal="left" vertical="center" wrapText="1"/>
    </xf>
    <xf numFmtId="0" fontId="5" fillId="0" borderId="1" xfId="12" applyFont="1" applyBorder="1" applyAlignment="1">
      <alignment vertical="center" wrapText="1"/>
    </xf>
    <xf numFmtId="1" fontId="17" fillId="0" borderId="1" xfId="12" applyNumberFormat="1" applyFont="1" applyBorder="1" applyAlignment="1">
      <alignment horizontal="center" vertical="center" wrapText="1"/>
    </xf>
    <xf numFmtId="1" fontId="9" fillId="0" borderId="2" xfId="3" quotePrefix="1" applyNumberFormat="1" applyFont="1" applyBorder="1" applyAlignment="1">
      <alignment horizontal="center" vertical="center" wrapText="1"/>
    </xf>
    <xf numFmtId="0" fontId="5" fillId="0" borderId="2" xfId="3" applyFont="1" applyBorder="1" applyAlignment="1">
      <alignment horizontal="left" vertical="center"/>
    </xf>
    <xf numFmtId="0" fontId="5" fillId="0" borderId="2" xfId="11" applyFont="1" applyBorder="1" applyAlignment="1">
      <alignment horizontal="center" vertical="center"/>
    </xf>
    <xf numFmtId="0" fontId="5" fillId="0" borderId="2" xfId="3" applyFont="1" applyBorder="1" applyAlignment="1">
      <alignment horizontal="left" vertical="center" wrapText="1"/>
    </xf>
    <xf numFmtId="49" fontId="9" fillId="0" borderId="2" xfId="3" applyNumberFormat="1" applyFont="1" applyBorder="1" applyAlignment="1">
      <alignment horizontal="center" vertical="center"/>
    </xf>
    <xf numFmtId="49" fontId="9" fillId="0" borderId="3" xfId="3" applyNumberFormat="1" applyFont="1" applyBorder="1" applyAlignment="1">
      <alignment horizontal="center" vertical="center"/>
    </xf>
    <xf numFmtId="0" fontId="5" fillId="0" borderId="2" xfId="11" applyFont="1" applyBorder="1" applyAlignment="1">
      <alignment horizontal="left" vertical="center" wrapText="1"/>
    </xf>
    <xf numFmtId="0" fontId="5" fillId="0" borderId="2" xfId="11" applyFont="1" applyBorder="1" applyAlignment="1">
      <alignment horizontal="left" vertical="center"/>
    </xf>
    <xf numFmtId="0" fontId="10" fillId="0" borderId="2" xfId="12" applyFont="1" applyBorder="1" applyAlignment="1">
      <alignment horizontal="center" vertical="center" wrapText="1"/>
    </xf>
    <xf numFmtId="0" fontId="5" fillId="0" borderId="2" xfId="11" applyFont="1" applyBorder="1" applyAlignment="1">
      <alignment vertical="center" wrapText="1"/>
    </xf>
    <xf numFmtId="0" fontId="17" fillId="0" borderId="2" xfId="3" applyFont="1" applyBorder="1" applyAlignment="1">
      <alignment horizontal="center" vertical="center" wrapText="1"/>
    </xf>
    <xf numFmtId="0" fontId="17" fillId="0" borderId="1" xfId="3" applyFont="1" applyBorder="1" applyAlignment="1">
      <alignment horizontal="left" vertical="center" wrapText="1"/>
    </xf>
    <xf numFmtId="0" fontId="5" fillId="0" borderId="1" xfId="3" applyFont="1" applyBorder="1" applyAlignment="1">
      <alignment vertical="center" wrapText="1"/>
    </xf>
    <xf numFmtId="0" fontId="9" fillId="0" borderId="27" xfId="3" applyFont="1" applyBorder="1" applyAlignment="1">
      <alignment horizontal="center" vertical="center" wrapText="1"/>
    </xf>
    <xf numFmtId="0" fontId="11" fillId="0" borderId="1" xfId="11" applyFont="1" applyBorder="1" applyAlignment="1">
      <alignment horizontal="center" vertical="center" wrapText="1"/>
    </xf>
    <xf numFmtId="0" fontId="17" fillId="0" borderId="15" xfId="2" applyFont="1" applyBorder="1" applyAlignment="1">
      <alignment horizontal="center" vertical="center" wrapText="1"/>
    </xf>
    <xf numFmtId="0" fontId="9" fillId="0" borderId="34" xfId="3" applyFont="1" applyBorder="1" applyAlignment="1">
      <alignment vertical="center"/>
    </xf>
    <xf numFmtId="0" fontId="17" fillId="0" borderId="15" xfId="2" applyFont="1" applyBorder="1" applyAlignment="1">
      <alignment horizontal="left" vertical="center" wrapText="1"/>
    </xf>
    <xf numFmtId="0" fontId="10" fillId="0" borderId="15" xfId="2" applyFont="1" applyBorder="1" applyAlignment="1">
      <alignment horizontal="center" vertical="center" wrapText="1"/>
    </xf>
    <xf numFmtId="0" fontId="9" fillId="0" borderId="3" xfId="3" applyFont="1" applyBorder="1" applyAlignment="1">
      <alignment vertical="center" wrapText="1"/>
    </xf>
    <xf numFmtId="0" fontId="9" fillId="0" borderId="1" xfId="2" applyFont="1" applyBorder="1" applyAlignment="1">
      <alignment horizontal="left" vertical="center"/>
    </xf>
    <xf numFmtId="2" fontId="5" fillId="0" borderId="11" xfId="2" applyNumberFormat="1" applyFont="1" applyBorder="1" applyAlignment="1">
      <alignment horizontal="center" vertical="center"/>
    </xf>
    <xf numFmtId="0" fontId="17" fillId="0" borderId="1" xfId="2" applyFont="1" applyBorder="1" applyAlignment="1">
      <alignment vertical="center"/>
    </xf>
    <xf numFmtId="0" fontId="5" fillId="0" borderId="3" xfId="3" applyFont="1" applyBorder="1" applyAlignment="1">
      <alignment horizontal="left" vertical="center"/>
    </xf>
    <xf numFmtId="1" fontId="5" fillId="0" borderId="1" xfId="2" quotePrefix="1" applyNumberFormat="1" applyFont="1" applyBorder="1" applyAlignment="1" applyProtection="1">
      <alignment horizontal="center" vertical="center"/>
      <protection locked="0"/>
    </xf>
    <xf numFmtId="44" fontId="9" fillId="0" borderId="1" xfId="5" applyFont="1" applyFill="1" applyBorder="1" applyAlignment="1">
      <alignment horizontal="center" vertical="center" wrapText="1"/>
    </xf>
    <xf numFmtId="0" fontId="17" fillId="0" borderId="31" xfId="2" applyFont="1" applyBorder="1" applyAlignment="1">
      <alignment horizontal="left" vertical="center" wrapText="1"/>
    </xf>
    <xf numFmtId="0" fontId="10" fillId="0" borderId="1" xfId="3" applyFont="1" applyBorder="1" applyAlignment="1">
      <alignment wrapText="1"/>
    </xf>
    <xf numFmtId="0" fontId="11" fillId="0" borderId="1" xfId="2" applyFont="1" applyBorder="1" applyAlignment="1">
      <alignment horizontal="left" vertical="center"/>
    </xf>
    <xf numFmtId="44" fontId="5" fillId="0" borderId="2" xfId="8" applyFont="1" applyFill="1" applyBorder="1" applyAlignment="1">
      <alignment horizontal="center" vertical="center"/>
    </xf>
    <xf numFmtId="0" fontId="9" fillId="0" borderId="19" xfId="3" applyFont="1" applyBorder="1" applyAlignment="1">
      <alignment horizontal="center" vertical="center" wrapText="1"/>
    </xf>
    <xf numFmtId="0" fontId="10" fillId="0" borderId="27" xfId="3" applyFont="1" applyBorder="1" applyAlignment="1">
      <alignment horizontal="center" vertical="center" wrapText="1"/>
    </xf>
    <xf numFmtId="0" fontId="9" fillId="0" borderId="19" xfId="3" applyFont="1" applyBorder="1" applyAlignment="1">
      <alignment wrapText="1"/>
    </xf>
    <xf numFmtId="165" fontId="23" fillId="0" borderId="1" xfId="3" applyNumberFormat="1" applyFont="1" applyBorder="1" applyAlignment="1">
      <alignment horizontal="center" vertical="center" wrapText="1"/>
    </xf>
    <xf numFmtId="1" fontId="5" fillId="0" borderId="7" xfId="2" applyNumberFormat="1" applyFont="1" applyBorder="1" applyAlignment="1" applyProtection="1">
      <alignment horizontal="center" vertical="center"/>
      <protection locked="0"/>
    </xf>
    <xf numFmtId="44" fontId="17" fillId="0" borderId="1" xfId="5" applyFont="1" applyFill="1" applyBorder="1" applyAlignment="1">
      <alignment horizontal="center" vertical="center" wrapText="1"/>
    </xf>
    <xf numFmtId="0" fontId="9" fillId="0" borderId="21" xfId="3" applyFont="1" applyBorder="1" applyAlignment="1">
      <alignment vertical="center" wrapText="1"/>
    </xf>
    <xf numFmtId="0" fontId="9" fillId="0" borderId="1" xfId="2" applyFont="1" applyBorder="1" applyAlignment="1">
      <alignment vertical="center"/>
    </xf>
    <xf numFmtId="1" fontId="11" fillId="0" borderId="1" xfId="2" applyNumberFormat="1" applyFont="1" applyBorder="1" applyAlignment="1">
      <alignment horizontal="center" vertical="center"/>
    </xf>
    <xf numFmtId="0" fontId="9" fillId="0" borderId="1" xfId="2" applyFont="1" applyBorder="1" applyAlignment="1">
      <alignment horizontal="center" vertical="center"/>
    </xf>
    <xf numFmtId="0" fontId="9" fillId="0" borderId="1" xfId="3" applyFont="1" applyBorder="1"/>
    <xf numFmtId="0" fontId="11" fillId="0" borderId="39" xfId="3" applyFont="1" applyBorder="1" applyAlignment="1">
      <alignment horizontal="center" vertical="center" wrapText="1"/>
    </xf>
    <xf numFmtId="0" fontId="9" fillId="0" borderId="0" xfId="2" applyFont="1"/>
    <xf numFmtId="44" fontId="5" fillId="0" borderId="11" xfId="5" applyFont="1" applyFill="1" applyBorder="1" applyAlignment="1">
      <alignment horizontal="center" vertical="center"/>
    </xf>
    <xf numFmtId="0" fontId="17" fillId="0" borderId="1" xfId="2" applyFont="1" applyBorder="1" applyAlignment="1">
      <alignment horizontal="left" vertical="center"/>
    </xf>
    <xf numFmtId="0" fontId="11" fillId="0" borderId="2" xfId="3" applyFont="1" applyBorder="1" applyAlignment="1">
      <alignment horizontal="center" vertical="center" wrapText="1"/>
    </xf>
    <xf numFmtId="0" fontId="12" fillId="7" borderId="12" xfId="2" applyFont="1" applyFill="1" applyBorder="1" applyAlignment="1" applyProtection="1">
      <alignment horizontal="left" vertical="center" wrapText="1"/>
      <protection locked="0"/>
    </xf>
    <xf numFmtId="0" fontId="12" fillId="7" borderId="2" xfId="2" applyFont="1" applyFill="1" applyBorder="1" applyAlignment="1" applyProtection="1">
      <alignment horizontal="left" vertical="center"/>
      <protection locked="0"/>
    </xf>
    <xf numFmtId="0" fontId="17" fillId="0" borderId="1" xfId="2" applyFont="1" applyBorder="1" applyAlignment="1" applyProtection="1">
      <alignment horizontal="center" vertical="center" wrapText="1"/>
      <protection locked="0"/>
    </xf>
    <xf numFmtId="0" fontId="11" fillId="0" borderId="11" xfId="3" applyFont="1" applyBorder="1" applyAlignment="1">
      <alignment horizontal="left" vertical="center" wrapText="1"/>
    </xf>
    <xf numFmtId="0" fontId="11" fillId="0" borderId="11" xfId="3" applyFont="1" applyBorder="1" applyAlignment="1">
      <alignment horizontal="center" vertical="center" wrapText="1"/>
    </xf>
    <xf numFmtId="0" fontId="10" fillId="0" borderId="11" xfId="3" applyFont="1" applyBorder="1" applyAlignment="1">
      <alignment horizontal="center" vertical="center" wrapText="1"/>
    </xf>
    <xf numFmtId="0" fontId="11" fillId="0" borderId="11" xfId="3" applyFont="1" applyBorder="1" applyAlignment="1">
      <alignment vertical="center" wrapText="1"/>
    </xf>
    <xf numFmtId="0" fontId="9" fillId="0" borderId="11" xfId="3" applyFont="1" applyBorder="1" applyAlignment="1">
      <alignment horizontal="center" vertical="center"/>
    </xf>
    <xf numFmtId="0" fontId="5" fillId="3" borderId="0" xfId="2" applyFont="1" applyFill="1" applyAlignment="1">
      <alignment horizontal="center" wrapText="1"/>
    </xf>
    <xf numFmtId="44" fontId="5" fillId="3" borderId="0" xfId="2" applyNumberFormat="1" applyFont="1" applyFill="1" applyAlignment="1">
      <alignment horizontal="center" vertical="center"/>
    </xf>
    <xf numFmtId="44" fontId="13" fillId="3" borderId="0" xfId="2" applyNumberFormat="1" applyFont="1" applyFill="1" applyAlignment="1">
      <alignment horizontal="center" vertical="center"/>
    </xf>
    <xf numFmtId="44" fontId="5" fillId="0" borderId="5" xfId="2" applyNumberFormat="1" applyFont="1" applyBorder="1" applyAlignment="1">
      <alignment horizontal="center" vertical="center"/>
    </xf>
    <xf numFmtId="44" fontId="15" fillId="0" borderId="7" xfId="2" applyNumberFormat="1" applyFont="1" applyBorder="1" applyAlignment="1" applyProtection="1">
      <alignment horizontal="center" vertical="center" wrapText="1"/>
      <protection locked="0"/>
    </xf>
    <xf numFmtId="44" fontId="5" fillId="7" borderId="9" xfId="2" applyNumberFormat="1" applyFont="1" applyFill="1" applyBorder="1" applyAlignment="1">
      <alignment horizontal="center" vertical="center"/>
    </xf>
    <xf numFmtId="44" fontId="5" fillId="0" borderId="1" xfId="5" applyNumberFormat="1" applyFont="1" applyFill="1" applyBorder="1" applyAlignment="1">
      <alignment horizontal="center" vertical="center"/>
    </xf>
    <xf numFmtId="44" fontId="5" fillId="0" borderId="1" xfId="3" applyNumberFormat="1" applyFont="1" applyBorder="1" applyAlignment="1">
      <alignment horizontal="center" vertical="center" wrapText="1"/>
    </xf>
    <xf numFmtId="44" fontId="5" fillId="0" borderId="12" xfId="5" applyNumberFormat="1" applyFont="1" applyFill="1" applyBorder="1" applyAlignment="1">
      <alignment horizontal="center" vertical="center"/>
    </xf>
    <xf numFmtId="44" fontId="5" fillId="0" borderId="1" xfId="8" applyNumberFormat="1" applyFont="1" applyFill="1" applyBorder="1" applyAlignment="1">
      <alignment horizontal="center" vertical="center"/>
    </xf>
    <xf numFmtId="44" fontId="5" fillId="0" borderId="1" xfId="4" applyNumberFormat="1" applyFont="1" applyFill="1" applyBorder="1" applyAlignment="1">
      <alignment horizontal="center" vertical="center"/>
    </xf>
    <xf numFmtId="44" fontId="11" fillId="0" borderId="2" xfId="5" applyNumberFormat="1" applyFont="1" applyFill="1" applyBorder="1" applyAlignment="1">
      <alignment horizontal="center" vertical="center"/>
    </xf>
    <xf numFmtId="44" fontId="9" fillId="0" borderId="1" xfId="5" applyNumberFormat="1" applyFont="1" applyFill="1" applyBorder="1" applyAlignment="1">
      <alignment horizontal="center" vertical="center"/>
    </xf>
    <xf numFmtId="44" fontId="5" fillId="0" borderId="1" xfId="5" applyNumberFormat="1" applyFont="1" applyFill="1" applyBorder="1" applyAlignment="1">
      <alignment vertical="center"/>
    </xf>
    <xf numFmtId="44" fontId="5" fillId="8" borderId="2" xfId="5" applyNumberFormat="1" applyFont="1" applyFill="1" applyBorder="1" applyAlignment="1">
      <alignment horizontal="center" vertical="center"/>
    </xf>
    <xf numFmtId="44" fontId="5" fillId="0" borderId="15" xfId="5" applyNumberFormat="1" applyFont="1" applyFill="1" applyBorder="1" applyAlignment="1">
      <alignment horizontal="center" vertical="center"/>
    </xf>
    <xf numFmtId="44" fontId="5" fillId="0" borderId="17" xfId="5" applyNumberFormat="1" applyFont="1" applyFill="1" applyBorder="1" applyAlignment="1">
      <alignment horizontal="center" vertical="center"/>
    </xf>
    <xf numFmtId="44" fontId="5" fillId="0" borderId="25" xfId="5" applyNumberFormat="1" applyFont="1" applyFill="1" applyBorder="1" applyAlignment="1">
      <alignment horizontal="center" vertical="center"/>
    </xf>
    <xf numFmtId="44" fontId="11" fillId="0" borderId="2" xfId="3" applyNumberFormat="1" applyFont="1" applyBorder="1" applyAlignment="1">
      <alignment horizontal="center" vertical="center"/>
    </xf>
    <xf numFmtId="44" fontId="5" fillId="0" borderId="14" xfId="4" applyNumberFormat="1" applyFont="1" applyFill="1" applyBorder="1" applyAlignment="1">
      <alignment horizontal="center" vertical="center"/>
    </xf>
    <xf numFmtId="44" fontId="6" fillId="7" borderId="16" xfId="2" applyNumberFormat="1" applyFont="1" applyFill="1" applyBorder="1" applyAlignment="1" applyProtection="1">
      <alignment horizontal="center" vertical="center" wrapText="1"/>
      <protection locked="0"/>
    </xf>
    <xf numFmtId="44" fontId="17" fillId="0" borderId="2" xfId="4" applyNumberFormat="1" applyFont="1" applyFill="1" applyBorder="1" applyAlignment="1">
      <alignment horizontal="center" vertical="center"/>
    </xf>
    <xf numFmtId="44" fontId="9" fillId="0" borderId="2" xfId="3" applyNumberFormat="1" applyFont="1" applyBorder="1" applyAlignment="1">
      <alignment vertical="center"/>
    </xf>
    <xf numFmtId="44" fontId="5" fillId="7" borderId="9" xfId="2" applyNumberFormat="1" applyFont="1" applyFill="1" applyBorder="1" applyAlignment="1">
      <alignment horizontal="center" vertical="center" wrapText="1"/>
    </xf>
    <xf numFmtId="44" fontId="5" fillId="7" borderId="28" xfId="5" applyNumberFormat="1" applyFont="1" applyFill="1" applyBorder="1" applyAlignment="1">
      <alignment horizontal="center" vertical="center"/>
    </xf>
    <xf numFmtId="44" fontId="6" fillId="7" borderId="28" xfId="2" applyNumberFormat="1" applyFont="1" applyFill="1" applyBorder="1" applyAlignment="1" applyProtection="1">
      <alignment horizontal="center" vertical="center" wrapText="1"/>
      <protection locked="0"/>
    </xf>
    <xf numFmtId="44" fontId="5" fillId="0" borderId="11" xfId="4" applyNumberFormat="1" applyFont="1" applyFill="1" applyBorder="1" applyAlignment="1">
      <alignment horizontal="center" vertical="center"/>
    </xf>
    <xf numFmtId="44" fontId="11" fillId="0" borderId="1" xfId="3" applyNumberFormat="1" applyFont="1" applyBorder="1" applyAlignment="1">
      <alignment horizontal="center" vertical="center"/>
    </xf>
    <xf numFmtId="44" fontId="5" fillId="0" borderId="21" xfId="5" applyNumberFormat="1" applyFont="1" applyFill="1" applyBorder="1" applyAlignment="1">
      <alignment horizontal="center" vertical="center"/>
    </xf>
    <xf numFmtId="44" fontId="5" fillId="0" borderId="27" xfId="5" applyNumberFormat="1" applyFont="1" applyFill="1" applyBorder="1" applyAlignment="1">
      <alignment horizontal="center" vertical="center"/>
    </xf>
    <xf numFmtId="44" fontId="9" fillId="0" borderId="1" xfId="5" applyNumberFormat="1" applyFont="1" applyFill="1" applyBorder="1" applyAlignment="1">
      <alignment horizontal="center" vertical="center" wrapText="1"/>
    </xf>
    <xf numFmtId="44" fontId="11" fillId="0" borderId="1" xfId="5" applyNumberFormat="1" applyFont="1" applyFill="1" applyBorder="1" applyAlignment="1">
      <alignment horizontal="center" vertical="center" wrapText="1"/>
    </xf>
    <xf numFmtId="44" fontId="5" fillId="0" borderId="2" xfId="8" applyNumberFormat="1" applyFont="1" applyFill="1" applyBorder="1" applyAlignment="1">
      <alignment horizontal="center" vertical="center"/>
    </xf>
    <xf numFmtId="44" fontId="17" fillId="0" borderId="1" xfId="5" applyNumberFormat="1" applyFont="1" applyFill="1" applyBorder="1" applyAlignment="1">
      <alignment horizontal="center" vertical="center" wrapText="1"/>
    </xf>
    <xf numFmtId="44" fontId="5" fillId="0" borderId="2" xfId="5" applyNumberFormat="1" applyFont="1" applyFill="1" applyBorder="1" applyAlignment="1">
      <alignment vertical="center"/>
    </xf>
    <xf numFmtId="44" fontId="5" fillId="0" borderId="11" xfId="5" applyNumberFormat="1" applyFont="1" applyFill="1" applyBorder="1" applyAlignment="1">
      <alignment horizontal="center" vertical="center"/>
    </xf>
    <xf numFmtId="44" fontId="9" fillId="0" borderId="2" xfId="3" applyNumberFormat="1" applyFont="1" applyBorder="1" applyAlignment="1">
      <alignment horizontal="right" vertical="center"/>
    </xf>
    <xf numFmtId="44" fontId="9" fillId="0" borderId="1" xfId="4" applyNumberFormat="1" applyFont="1" applyFill="1" applyBorder="1" applyAlignment="1">
      <alignment horizontal="center" vertical="center" wrapText="1"/>
    </xf>
    <xf numFmtId="0" fontId="39" fillId="3" borderId="0" xfId="3" applyFont="1" applyFill="1" applyAlignment="1">
      <alignment horizontal="left" vertical="center"/>
    </xf>
    <xf numFmtId="44" fontId="14" fillId="3" borderId="0" xfId="3" applyNumberFormat="1" applyFont="1" applyFill="1" applyAlignment="1">
      <alignment vertical="center" wrapText="1"/>
    </xf>
    <xf numFmtId="44" fontId="14" fillId="3" borderId="0" xfId="3" applyNumberFormat="1" applyFont="1" applyFill="1" applyAlignment="1">
      <alignment horizontal="center" vertical="center" wrapText="1"/>
    </xf>
    <xf numFmtId="44" fontId="11" fillId="3" borderId="0" xfId="3" applyNumberFormat="1" applyFont="1" applyFill="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left"/>
    </xf>
    <xf numFmtId="44" fontId="14" fillId="3" borderId="0" xfId="3" applyNumberFormat="1" applyFont="1" applyFill="1" applyAlignment="1">
      <alignment vertical="top"/>
    </xf>
    <xf numFmtId="0" fontId="13" fillId="3" borderId="0" xfId="3" applyFont="1" applyFill="1" applyAlignment="1">
      <alignment horizontal="left" vertical="center"/>
    </xf>
    <xf numFmtId="0" fontId="5" fillId="3" borderId="0" xfId="3" applyFont="1" applyFill="1" applyAlignment="1">
      <alignment horizontal="left" vertical="center"/>
    </xf>
    <xf numFmtId="0" fontId="5" fillId="3" borderId="0" xfId="3" applyFont="1" applyFill="1" applyAlignment="1">
      <alignment horizontal="center" vertical="center" wrapText="1"/>
    </xf>
    <xf numFmtId="44" fontId="5" fillId="3" borderId="0" xfId="8" applyFont="1" applyFill="1" applyBorder="1" applyAlignment="1">
      <alignment horizontal="center" vertical="center"/>
    </xf>
    <xf numFmtId="0" fontId="5" fillId="3" borderId="0" xfId="3" applyFont="1" applyFill="1" applyAlignment="1">
      <alignment vertical="center"/>
    </xf>
    <xf numFmtId="0" fontId="5" fillId="3" borderId="0" xfId="3" applyFont="1" applyFill="1" applyAlignment="1">
      <alignment horizontal="left" vertical="center" wrapText="1"/>
    </xf>
    <xf numFmtId="0" fontId="19" fillId="0" borderId="0" xfId="3" applyFont="1"/>
    <xf numFmtId="0" fontId="15" fillId="10" borderId="1" xfId="3" applyFont="1" applyFill="1" applyBorder="1" applyAlignment="1" applyProtection="1">
      <alignment vertical="center"/>
      <protection locked="0"/>
    </xf>
    <xf numFmtId="0" fontId="15" fillId="10" borderId="1" xfId="3" applyFont="1" applyFill="1" applyBorder="1" applyAlignment="1" applyProtection="1">
      <alignment vertical="center" wrapText="1"/>
      <protection locked="0"/>
    </xf>
    <xf numFmtId="0" fontId="15" fillId="10" borderId="1" xfId="3" applyFont="1" applyFill="1" applyBorder="1" applyAlignment="1" applyProtection="1">
      <alignment horizontal="center" vertical="center" wrapText="1"/>
      <protection locked="0"/>
    </xf>
    <xf numFmtId="0" fontId="5" fillId="3" borderId="1" xfId="12" applyFont="1" applyFill="1" applyBorder="1" applyAlignment="1">
      <alignment vertical="center"/>
    </xf>
    <xf numFmtId="0" fontId="40" fillId="3" borderId="1" xfId="12" applyFont="1" applyFill="1" applyBorder="1" applyAlignment="1">
      <alignment horizontal="left" vertical="center"/>
    </xf>
    <xf numFmtId="0" fontId="9" fillId="3" borderId="1" xfId="12" applyFont="1" applyFill="1" applyBorder="1" applyAlignment="1">
      <alignment horizontal="center" vertical="center" wrapText="1"/>
    </xf>
    <xf numFmtId="0" fontId="3" fillId="0" borderId="1" xfId="12" applyFont="1" applyBorder="1" applyAlignment="1">
      <alignment horizontal="left"/>
    </xf>
    <xf numFmtId="0" fontId="17" fillId="3" borderId="1" xfId="12" applyFont="1" applyFill="1" applyBorder="1" applyAlignment="1">
      <alignment vertical="center"/>
    </xf>
    <xf numFmtId="44" fontId="17" fillId="0" borderId="1" xfId="2" applyNumberFormat="1" applyFont="1" applyBorder="1" applyAlignment="1">
      <alignment horizontal="center" vertical="center"/>
    </xf>
    <xf numFmtId="0" fontId="5" fillId="11" borderId="1" xfId="12" applyFont="1" applyFill="1" applyBorder="1" applyAlignment="1">
      <alignment vertical="center"/>
    </xf>
    <xf numFmtId="0" fontId="40" fillId="11" borderId="1" xfId="12" applyFont="1" applyFill="1" applyBorder="1" applyAlignment="1">
      <alignment horizontal="left" vertical="center"/>
    </xf>
    <xf numFmtId="0" fontId="9" fillId="11" borderId="1" xfId="12" applyFont="1" applyFill="1" applyBorder="1" applyAlignment="1">
      <alignment horizontal="center" vertical="center" wrapText="1"/>
    </xf>
    <xf numFmtId="0" fontId="3" fillId="11" borderId="1" xfId="12" applyFont="1" applyFill="1" applyBorder="1" applyAlignment="1">
      <alignment horizontal="left"/>
    </xf>
    <xf numFmtId="0" fontId="17" fillId="11" borderId="1" xfId="12" applyFont="1" applyFill="1" applyBorder="1" applyAlignment="1">
      <alignment vertical="center"/>
    </xf>
    <xf numFmtId="44" fontId="5" fillId="11" borderId="1" xfId="8" applyFont="1" applyFill="1" applyBorder="1" applyAlignment="1">
      <alignment horizontal="center" vertical="center"/>
    </xf>
    <xf numFmtId="44" fontId="17" fillId="11" borderId="1" xfId="2" applyNumberFormat="1" applyFont="1" applyFill="1" applyBorder="1" applyAlignment="1">
      <alignment horizontal="center" vertical="center"/>
    </xf>
    <xf numFmtId="0" fontId="7" fillId="0" borderId="0" xfId="3"/>
    <xf numFmtId="0" fontId="7" fillId="3" borderId="0" xfId="3" applyFill="1"/>
    <xf numFmtId="0" fontId="3" fillId="0" borderId="1" xfId="12" applyFont="1" applyBorder="1" applyAlignment="1">
      <alignment horizontal="center" vertical="center"/>
    </xf>
    <xf numFmtId="0" fontId="3" fillId="11" borderId="1" xfId="12" applyFont="1" applyFill="1" applyBorder="1" applyAlignment="1">
      <alignment horizontal="center" vertical="center"/>
    </xf>
    <xf numFmtId="0" fontId="3" fillId="11" borderId="1" xfId="12" applyFont="1" applyFill="1" applyBorder="1" applyAlignment="1">
      <alignment horizontal="center" vertical="center" wrapText="1"/>
    </xf>
    <xf numFmtId="0" fontId="3" fillId="0" borderId="1" xfId="12" applyFont="1" applyBorder="1" applyAlignment="1">
      <alignment horizontal="center" vertical="center" wrapText="1"/>
    </xf>
    <xf numFmtId="0" fontId="5" fillId="0" borderId="1" xfId="12" applyFont="1" applyBorder="1" applyAlignment="1">
      <alignment vertical="center"/>
    </xf>
    <xf numFmtId="0" fontId="40" fillId="0" borderId="1" xfId="12" applyFont="1" applyBorder="1" applyAlignment="1">
      <alignment horizontal="left" vertical="center"/>
    </xf>
    <xf numFmtId="0" fontId="9" fillId="0" borderId="1" xfId="12" applyFont="1" applyBorder="1" applyAlignment="1">
      <alignment horizontal="center" vertical="center" wrapText="1"/>
    </xf>
    <xf numFmtId="0" fontId="17" fillId="0" borderId="1" xfId="12" applyFont="1" applyBorder="1" applyAlignment="1">
      <alignment vertical="center"/>
    </xf>
    <xf numFmtId="0" fontId="19" fillId="0" borderId="0" xfId="3" applyFont="1" applyAlignment="1">
      <alignment vertical="center"/>
    </xf>
    <xf numFmtId="44" fontId="14" fillId="3" borderId="0" xfId="2" applyNumberFormat="1" applyFont="1" applyFill="1" applyAlignment="1">
      <alignment vertical="center"/>
    </xf>
    <xf numFmtId="44" fontId="14" fillId="3" borderId="0" xfId="2" applyNumberFormat="1" applyFont="1" applyFill="1" applyAlignment="1">
      <alignment vertical="center" wrapText="1"/>
    </xf>
    <xf numFmtId="44" fontId="14" fillId="3" borderId="0" xfId="2" applyNumberFormat="1" applyFont="1" applyFill="1" applyAlignment="1">
      <alignment horizontal="center" vertical="center" wrapText="1"/>
    </xf>
    <xf numFmtId="44" fontId="11" fillId="3" borderId="0" xfId="2" applyNumberFormat="1" applyFont="1" applyFill="1" applyAlignment="1">
      <alignment horizontal="center" vertical="center" wrapText="1"/>
    </xf>
    <xf numFmtId="0" fontId="5" fillId="3" borderId="5" xfId="2" applyFont="1" applyFill="1" applyBorder="1" applyAlignment="1">
      <alignment horizontal="center" vertical="center"/>
    </xf>
    <xf numFmtId="0" fontId="15" fillId="10" borderId="1" xfId="2" applyFont="1" applyFill="1" applyBorder="1" applyAlignment="1" applyProtection="1">
      <alignment vertical="center"/>
      <protection locked="0"/>
    </xf>
    <xf numFmtId="0" fontId="15" fillId="10" borderId="1" xfId="2" applyFont="1" applyFill="1" applyBorder="1" applyAlignment="1" applyProtection="1">
      <alignment horizontal="center" vertical="center" wrapText="1"/>
      <protection locked="0"/>
    </xf>
    <xf numFmtId="0" fontId="15" fillId="10" borderId="7" xfId="2" applyFont="1" applyFill="1" applyBorder="1" applyAlignment="1" applyProtection="1">
      <alignment horizontal="center" vertical="center" wrapText="1"/>
      <protection locked="0"/>
    </xf>
    <xf numFmtId="0" fontId="16" fillId="10" borderId="1" xfId="2" applyFont="1" applyFill="1" applyBorder="1" applyAlignment="1" applyProtection="1">
      <alignment horizontal="center" vertical="center"/>
      <protection locked="0"/>
    </xf>
    <xf numFmtId="1" fontId="11" fillId="8" borderId="2" xfId="2" quotePrefix="1" applyNumberFormat="1" applyFont="1" applyFill="1" applyBorder="1" applyAlignment="1">
      <alignment horizontal="center" vertical="center" wrapText="1"/>
    </xf>
    <xf numFmtId="164" fontId="9" fillId="8" borderId="2" xfId="3" applyNumberFormat="1" applyFont="1" applyFill="1" applyBorder="1" applyAlignment="1">
      <alignment horizontal="center" vertical="center"/>
    </xf>
    <xf numFmtId="165" fontId="9" fillId="8" borderId="2" xfId="3" applyNumberFormat="1" applyFont="1" applyFill="1" applyBorder="1" applyAlignment="1">
      <alignment horizontal="center" vertical="center" wrapText="1"/>
    </xf>
    <xf numFmtId="165" fontId="9" fillId="8" borderId="2" xfId="3" applyNumberFormat="1" applyFont="1" applyFill="1" applyBorder="1" applyAlignment="1">
      <alignment horizontal="center" vertical="center"/>
    </xf>
    <xf numFmtId="164" fontId="11" fillId="8" borderId="2" xfId="3" applyNumberFormat="1" applyFont="1" applyFill="1" applyBorder="1" applyAlignment="1">
      <alignment horizontal="center" vertical="center"/>
    </xf>
    <xf numFmtId="0" fontId="11" fillId="8" borderId="2" xfId="3" applyFont="1" applyFill="1" applyBorder="1" applyAlignment="1">
      <alignment horizontal="left" vertical="center" wrapText="1"/>
    </xf>
    <xf numFmtId="0" fontId="17" fillId="8" borderId="2" xfId="2" applyFont="1" applyFill="1" applyBorder="1" applyAlignment="1">
      <alignment horizontal="left" vertical="center" wrapText="1"/>
    </xf>
    <xf numFmtId="0" fontId="9" fillId="8" borderId="2" xfId="3" applyFont="1" applyFill="1" applyBorder="1" applyAlignment="1">
      <alignment horizontal="center" vertical="center"/>
    </xf>
    <xf numFmtId="165" fontId="5" fillId="8" borderId="2" xfId="2" applyNumberFormat="1" applyFont="1" applyFill="1" applyBorder="1" applyAlignment="1">
      <alignment horizontal="center" vertical="center"/>
    </xf>
    <xf numFmtId="8" fontId="9" fillId="0" borderId="1" xfId="3" applyNumberFormat="1" applyFont="1" applyBorder="1" applyAlignment="1">
      <alignment horizontal="center" vertical="center"/>
    </xf>
    <xf numFmtId="164" fontId="17" fillId="0" borderId="1" xfId="3" applyNumberFormat="1" applyFont="1" applyBorder="1" applyAlignment="1">
      <alignment horizontal="center" vertical="center" wrapText="1"/>
    </xf>
    <xf numFmtId="165" fontId="11" fillId="0" borderId="1" xfId="3" quotePrefix="1" applyNumberFormat="1" applyFont="1" applyBorder="1" applyAlignment="1">
      <alignment horizontal="center" vertical="center" wrapText="1"/>
    </xf>
    <xf numFmtId="0" fontId="5" fillId="0" borderId="1" xfId="10" applyFont="1" applyBorder="1" applyAlignment="1">
      <alignment horizontal="left" vertical="center" wrapText="1"/>
    </xf>
    <xf numFmtId="0" fontId="9" fillId="0" borderId="27" xfId="3" applyFont="1" applyBorder="1" applyAlignment="1">
      <alignment vertical="center" wrapText="1"/>
    </xf>
    <xf numFmtId="0" fontId="10" fillId="0" borderId="2" xfId="10" applyFont="1" applyBorder="1" applyAlignment="1">
      <alignment horizontal="center" vertical="center" wrapText="1"/>
    </xf>
    <xf numFmtId="44" fontId="9" fillId="0" borderId="1" xfId="3" applyNumberFormat="1" applyFont="1" applyBorder="1" applyAlignment="1">
      <alignment horizontal="right" vertical="center"/>
    </xf>
    <xf numFmtId="0" fontId="5" fillId="3" borderId="28" xfId="3" applyFont="1" applyFill="1" applyBorder="1" applyAlignment="1">
      <alignment horizontal="left" vertical="center"/>
    </xf>
    <xf numFmtId="0" fontId="5" fillId="3" borderId="28" xfId="3" applyFont="1" applyFill="1" applyBorder="1" applyAlignment="1">
      <alignment horizontal="left" vertical="center" wrapText="1"/>
    </xf>
    <xf numFmtId="44" fontId="5" fillId="3" borderId="28" xfId="6" applyFont="1" applyFill="1" applyBorder="1" applyAlignment="1">
      <alignment horizontal="center" vertical="center"/>
    </xf>
    <xf numFmtId="44" fontId="5" fillId="3" borderId="0" xfId="6" applyFont="1" applyFill="1" applyBorder="1" applyAlignment="1">
      <alignment horizontal="center" vertical="center"/>
    </xf>
    <xf numFmtId="0" fontId="15" fillId="3" borderId="1" xfId="3" applyFont="1" applyFill="1" applyBorder="1" applyAlignment="1">
      <alignment horizontal="center" vertical="center" wrapText="1"/>
    </xf>
    <xf numFmtId="44" fontId="15" fillId="3" borderId="1" xfId="6" applyFont="1" applyFill="1" applyBorder="1" applyAlignment="1" applyProtection="1">
      <alignment horizontal="center" vertical="center" wrapText="1"/>
    </xf>
    <xf numFmtId="0" fontId="15" fillId="3" borderId="25" xfId="3" applyFont="1" applyFill="1" applyBorder="1" applyAlignment="1">
      <alignment horizontal="center" vertical="center" wrapText="1"/>
    </xf>
    <xf numFmtId="0" fontId="15" fillId="3" borderId="1" xfId="3" applyFont="1" applyFill="1" applyBorder="1" applyAlignment="1">
      <alignment horizontal="left" vertical="center" wrapText="1"/>
    </xf>
    <xf numFmtId="17" fontId="17" fillId="8" borderId="1" xfId="2" applyNumberFormat="1" applyFont="1" applyFill="1" applyBorder="1" applyAlignment="1">
      <alignment horizontal="center" vertical="center" wrapText="1"/>
    </xf>
    <xf numFmtId="0" fontId="9" fillId="8" borderId="1" xfId="3" applyFont="1" applyFill="1" applyBorder="1" applyAlignment="1">
      <alignment horizontal="left" vertical="center" wrapText="1"/>
    </xf>
    <xf numFmtId="164" fontId="9" fillId="8" borderId="1" xfId="3" applyNumberFormat="1" applyFont="1" applyFill="1" applyBorder="1" applyAlignment="1">
      <alignment vertical="center"/>
    </xf>
    <xf numFmtId="0" fontId="5" fillId="8" borderId="2" xfId="2" applyFont="1" applyFill="1" applyBorder="1" applyAlignment="1">
      <alignment horizontal="center" vertical="center" wrapText="1"/>
    </xf>
    <xf numFmtId="0" fontId="5" fillId="8" borderId="2" xfId="3" applyFont="1" applyFill="1" applyBorder="1" applyAlignment="1">
      <alignment horizontal="left" vertical="center" wrapText="1"/>
    </xf>
    <xf numFmtId="0" fontId="5" fillId="8" borderId="2" xfId="3" applyFont="1" applyFill="1" applyBorder="1" applyAlignment="1">
      <alignment horizontal="center" vertical="center" wrapText="1"/>
    </xf>
    <xf numFmtId="0" fontId="9" fillId="8" borderId="1" xfId="3" applyFont="1" applyFill="1" applyBorder="1" applyAlignment="1">
      <alignment vertical="center" wrapText="1"/>
    </xf>
    <xf numFmtId="44" fontId="9" fillId="8" borderId="1" xfId="3" applyNumberFormat="1" applyFont="1" applyFill="1" applyBorder="1" applyAlignment="1">
      <alignment vertical="center"/>
    </xf>
    <xf numFmtId="17" fontId="17" fillId="0" borderId="1" xfId="2" applyNumberFormat="1" applyFont="1" applyBorder="1" applyAlignment="1">
      <alignment horizontal="center" vertical="center" wrapText="1"/>
    </xf>
    <xf numFmtId="0" fontId="5" fillId="0" borderId="2" xfId="3" applyFont="1" applyBorder="1" applyAlignment="1">
      <alignment horizontal="center" vertical="center" wrapText="1"/>
    </xf>
    <xf numFmtId="0" fontId="19" fillId="0" borderId="2" xfId="3" applyFont="1" applyBorder="1" applyAlignment="1">
      <alignment horizontal="center" vertical="center"/>
    </xf>
    <xf numFmtId="0" fontId="5" fillId="0" borderId="15" xfId="10" applyFont="1" applyBorder="1" applyAlignment="1">
      <alignment vertical="center" wrapText="1"/>
    </xf>
    <xf numFmtId="0" fontId="9" fillId="0" borderId="21" xfId="3" applyFont="1" applyBorder="1" applyAlignment="1">
      <alignment horizontal="center" vertical="center" wrapText="1"/>
    </xf>
    <xf numFmtId="44" fontId="5" fillId="0" borderId="7" xfId="5" applyFont="1" applyFill="1" applyBorder="1" applyAlignment="1">
      <alignment horizontal="center" vertical="center"/>
    </xf>
    <xf numFmtId="17" fontId="17" fillId="0" borderId="7" xfId="2" applyNumberFormat="1" applyFont="1" applyBorder="1" applyAlignment="1">
      <alignment horizontal="center" vertical="center" wrapText="1"/>
    </xf>
    <xf numFmtId="0" fontId="5" fillId="0" borderId="21" xfId="3" applyFont="1" applyBorder="1" applyAlignment="1">
      <alignment horizontal="left" vertical="center" wrapText="1"/>
    </xf>
    <xf numFmtId="0" fontId="9" fillId="0" borderId="7" xfId="3" applyFont="1" applyBorder="1" applyAlignment="1">
      <alignment horizontal="left" vertical="center" wrapText="1"/>
    </xf>
    <xf numFmtId="44" fontId="9" fillId="0" borderId="7" xfId="3" applyNumberFormat="1" applyFont="1" applyBorder="1" applyAlignment="1">
      <alignment horizontal="center" vertical="center"/>
    </xf>
    <xf numFmtId="0" fontId="19" fillId="0" borderId="1" xfId="3" applyFont="1" applyBorder="1" applyAlignment="1">
      <alignment vertical="center"/>
    </xf>
    <xf numFmtId="44" fontId="5" fillId="0" borderId="1" xfId="5" applyFont="1" applyFill="1" applyBorder="1" applyAlignment="1"/>
    <xf numFmtId="0" fontId="9" fillId="0" borderId="13" xfId="3" applyFont="1" applyBorder="1" applyAlignment="1">
      <alignment horizontal="left" vertical="center"/>
    </xf>
    <xf numFmtId="44" fontId="11" fillId="0" borderId="1" xfId="4" applyFont="1" applyFill="1" applyBorder="1" applyAlignment="1">
      <alignment horizontal="center" vertical="center" wrapText="1"/>
    </xf>
    <xf numFmtId="44" fontId="9" fillId="0" borderId="1" xfId="3" applyNumberFormat="1" applyFont="1" applyBorder="1" applyAlignment="1">
      <alignment horizontal="center" vertical="center" wrapText="1"/>
    </xf>
    <xf numFmtId="0" fontId="5" fillId="0" borderId="3" xfId="2" applyFont="1" applyBorder="1" applyAlignment="1">
      <alignment vertical="center" wrapText="1"/>
    </xf>
    <xf numFmtId="44" fontId="9" fillId="0" borderId="27" xfId="3" applyNumberFormat="1" applyFont="1" applyBorder="1" applyAlignment="1">
      <alignment vertical="center"/>
    </xf>
    <xf numFmtId="44" fontId="9" fillId="0" borderId="28" xfId="3" applyNumberFormat="1" applyFont="1" applyBorder="1" applyAlignment="1">
      <alignment vertical="center"/>
    </xf>
    <xf numFmtId="44" fontId="9" fillId="0" borderId="7" xfId="3" applyNumberFormat="1" applyFont="1" applyBorder="1" applyAlignment="1">
      <alignment vertical="center"/>
    </xf>
    <xf numFmtId="44" fontId="9" fillId="0" borderId="43" xfId="3" applyNumberFormat="1" applyFont="1" applyBorder="1" applyAlignment="1">
      <alignment vertical="center"/>
    </xf>
    <xf numFmtId="1" fontId="5" fillId="0" borderId="2" xfId="2" applyNumberFormat="1" applyFont="1" applyBorder="1" applyAlignment="1">
      <alignment horizontal="left" vertical="center"/>
    </xf>
    <xf numFmtId="44" fontId="17" fillId="0" borderId="1" xfId="5" applyFont="1" applyFill="1" applyBorder="1" applyAlignment="1">
      <alignment horizontal="center" vertical="center"/>
    </xf>
    <xf numFmtId="44" fontId="5" fillId="0" borderId="1" xfId="5" applyFont="1" applyFill="1" applyBorder="1" applyAlignment="1">
      <alignment horizontal="right" vertical="center"/>
    </xf>
    <xf numFmtId="0" fontId="9" fillId="0" borderId="21" xfId="3" applyFont="1" applyBorder="1" applyAlignment="1">
      <alignment vertical="center"/>
    </xf>
    <xf numFmtId="0" fontId="5" fillId="0" borderId="21" xfId="2" applyFont="1" applyBorder="1" applyAlignment="1">
      <alignment horizontal="left" vertical="center" wrapText="1"/>
    </xf>
    <xf numFmtId="17" fontId="17" fillId="0" borderId="43" xfId="2" applyNumberFormat="1" applyFont="1" applyBorder="1" applyAlignment="1">
      <alignment horizontal="center" vertical="center" wrapText="1"/>
    </xf>
    <xf numFmtId="0" fontId="9" fillId="0" borderId="7" xfId="10" applyFont="1" applyBorder="1" applyAlignment="1">
      <alignment horizontal="left" vertical="center" wrapText="1"/>
    </xf>
    <xf numFmtId="0" fontId="9" fillId="0" borderId="3" xfId="3" applyFont="1" applyBorder="1" applyAlignment="1">
      <alignment vertical="center"/>
    </xf>
    <xf numFmtId="0" fontId="5" fillId="0" borderId="3" xfId="2" applyFont="1" applyBorder="1" applyAlignment="1">
      <alignment horizontal="left" vertical="center" wrapText="1"/>
    </xf>
    <xf numFmtId="17" fontId="17" fillId="0" borderId="12" xfId="2" applyNumberFormat="1" applyFont="1" applyBorder="1" applyAlignment="1">
      <alignment horizontal="center" vertical="center" wrapText="1"/>
    </xf>
    <xf numFmtId="44" fontId="9" fillId="0" borderId="16" xfId="3" applyNumberFormat="1" applyFont="1" applyBorder="1" applyAlignment="1">
      <alignment horizontal="center" vertical="center"/>
    </xf>
    <xf numFmtId="2" fontId="5" fillId="0" borderId="11" xfId="10" applyNumberFormat="1" applyFont="1" applyBorder="1" applyAlignment="1">
      <alignment horizontal="left" vertical="center" wrapText="1"/>
    </xf>
    <xf numFmtId="0" fontId="5" fillId="0" borderId="1" xfId="9" applyFont="1" applyBorder="1" applyAlignment="1">
      <alignment vertical="center" wrapText="1"/>
    </xf>
    <xf numFmtId="2" fontId="5" fillId="0" borderId="1" xfId="3" applyNumberFormat="1" applyFont="1" applyBorder="1" applyAlignment="1">
      <alignment horizontal="left" vertical="center" wrapText="1"/>
    </xf>
    <xf numFmtId="0" fontId="17" fillId="0" borderId="21" xfId="2" applyFont="1" applyBorder="1" applyAlignment="1">
      <alignment horizontal="center" vertical="center" wrapText="1"/>
    </xf>
    <xf numFmtId="44" fontId="9" fillId="0" borderId="5" xfId="3" applyNumberFormat="1" applyFont="1" applyBorder="1" applyAlignment="1">
      <alignment vertical="center"/>
    </xf>
    <xf numFmtId="0" fontId="9" fillId="0" borderId="17" xfId="3" applyFont="1" applyBorder="1" applyAlignment="1">
      <alignment horizontal="left" vertical="center"/>
    </xf>
    <xf numFmtId="0" fontId="9" fillId="0" borderId="18" xfId="3" applyFont="1" applyBorder="1" applyAlignment="1">
      <alignment horizontal="left" vertical="center" wrapText="1"/>
    </xf>
    <xf numFmtId="44" fontId="9" fillId="0" borderId="0" xfId="3" applyNumberFormat="1" applyFont="1" applyAlignment="1">
      <alignment vertical="center"/>
    </xf>
    <xf numFmtId="0" fontId="9" fillId="0" borderId="21" xfId="3" applyFont="1" applyBorder="1" applyAlignment="1">
      <alignment horizontal="left" vertical="center" wrapText="1"/>
    </xf>
    <xf numFmtId="44" fontId="9" fillId="0" borderId="21" xfId="3" applyNumberFormat="1" applyFont="1" applyBorder="1" applyAlignment="1">
      <alignment vertical="center"/>
    </xf>
    <xf numFmtId="44" fontId="9" fillId="0" borderId="16" xfId="3" applyNumberFormat="1" applyFont="1" applyBorder="1" applyAlignment="1">
      <alignment vertical="center"/>
    </xf>
    <xf numFmtId="0" fontId="5" fillId="0" borderId="11" xfId="3" applyFont="1" applyBorder="1" applyAlignment="1">
      <alignment horizontal="left" vertical="center" wrapText="1"/>
    </xf>
    <xf numFmtId="0" fontId="5" fillId="0" borderId="25" xfId="2" applyFont="1" applyBorder="1" applyAlignment="1">
      <alignment vertical="center" wrapText="1"/>
    </xf>
    <xf numFmtId="0" fontId="17" fillId="0" borderId="11" xfId="2" applyFont="1" applyBorder="1" applyAlignment="1">
      <alignment vertical="center" wrapText="1"/>
    </xf>
    <xf numFmtId="44" fontId="11" fillId="0" borderId="1" xfId="5" applyFont="1" applyFill="1" applyBorder="1" applyAlignment="1" applyProtection="1">
      <alignment horizontal="center" vertical="center" wrapText="1"/>
    </xf>
    <xf numFmtId="44" fontId="9" fillId="0" borderId="1" xfId="5" applyFont="1" applyFill="1" applyBorder="1" applyAlignment="1">
      <alignment horizontal="right" vertical="center"/>
    </xf>
    <xf numFmtId="0" fontId="5" fillId="0" borderId="11" xfId="2" applyFont="1" applyBorder="1" applyAlignment="1">
      <alignment vertical="center"/>
    </xf>
    <xf numFmtId="0" fontId="11" fillId="0" borderId="21" xfId="2" applyFont="1" applyBorder="1" applyAlignment="1">
      <alignment horizontal="left" vertical="center" wrapText="1"/>
    </xf>
    <xf numFmtId="0" fontId="11" fillId="0" borderId="21" xfId="2" applyFont="1" applyBorder="1" applyAlignment="1">
      <alignment horizontal="left" vertical="center"/>
    </xf>
    <xf numFmtId="0" fontId="11" fillId="0" borderId="21" xfId="2" applyFont="1" applyBorder="1" applyAlignment="1">
      <alignment horizontal="center" vertical="center" wrapText="1"/>
    </xf>
    <xf numFmtId="44" fontId="11" fillId="0" borderId="1" xfId="5" applyFont="1" applyFill="1" applyBorder="1" applyAlignment="1">
      <alignment horizontal="center" vertical="center"/>
    </xf>
    <xf numFmtId="44" fontId="11" fillId="0" borderId="1" xfId="4" applyFont="1" applyFill="1" applyBorder="1" applyAlignment="1">
      <alignment horizontal="center" vertical="center"/>
    </xf>
    <xf numFmtId="0" fontId="9" fillId="0" borderId="17" xfId="3" applyFont="1" applyBorder="1" applyAlignment="1">
      <alignment wrapText="1"/>
    </xf>
    <xf numFmtId="17" fontId="17" fillId="0" borderId="11" xfId="2" applyNumberFormat="1" applyFont="1" applyBorder="1" applyAlignment="1">
      <alignment horizontal="center" vertical="center" wrapText="1"/>
    </xf>
    <xf numFmtId="0" fontId="5" fillId="0" borderId="37" xfId="11" applyFont="1" applyBorder="1" applyAlignment="1">
      <alignment horizontal="center" vertical="center"/>
    </xf>
    <xf numFmtId="0" fontId="9" fillId="0" borderId="12" xfId="2" applyFont="1" applyBorder="1" applyAlignment="1">
      <alignment horizontal="center" vertical="center" wrapText="1"/>
    </xf>
    <xf numFmtId="0" fontId="17" fillId="0" borderId="12" xfId="2" applyFont="1" applyBorder="1" applyAlignment="1">
      <alignment horizontal="center" vertical="center" wrapText="1"/>
    </xf>
    <xf numFmtId="0" fontId="17" fillId="0" borderId="1" xfId="12" applyFont="1" applyBorder="1" applyAlignment="1">
      <alignment horizontal="center" vertical="center" wrapText="1"/>
    </xf>
    <xf numFmtId="44" fontId="17" fillId="0" borderId="12" xfId="5" applyFont="1" applyFill="1" applyBorder="1" applyAlignment="1">
      <alignment horizontal="center" vertical="center" wrapText="1"/>
    </xf>
    <xf numFmtId="44" fontId="5" fillId="0" borderId="1" xfId="4" applyFont="1" applyFill="1" applyBorder="1" applyAlignment="1">
      <alignment horizontal="right" vertical="center"/>
    </xf>
    <xf numFmtId="1" fontId="5" fillId="0" borderId="1" xfId="2" applyNumberFormat="1" applyFont="1" applyBorder="1" applyAlignment="1">
      <alignment horizontal="left" vertical="center" wrapText="1"/>
    </xf>
    <xf numFmtId="0" fontId="11" fillId="0" borderId="1" xfId="2" applyFont="1" applyBorder="1" applyAlignment="1">
      <alignment wrapText="1"/>
    </xf>
    <xf numFmtId="0" fontId="5" fillId="0" borderId="11" xfId="2" applyFont="1" applyBorder="1" applyAlignment="1">
      <alignment horizontal="center" vertical="center" wrapText="1"/>
    </xf>
    <xf numFmtId="44" fontId="9" fillId="0" borderId="1" xfId="5" applyFont="1" applyFill="1" applyBorder="1" applyAlignment="1">
      <alignment horizontal="left" vertical="center"/>
    </xf>
    <xf numFmtId="0" fontId="11" fillId="0" borderId="1" xfId="11" applyFont="1" applyBorder="1" applyAlignment="1">
      <alignment vertical="center"/>
    </xf>
    <xf numFmtId="0" fontId="5" fillId="0" borderId="1" xfId="9" applyFont="1" applyBorder="1" applyAlignment="1">
      <alignment vertical="center"/>
    </xf>
    <xf numFmtId="0" fontId="5" fillId="0" borderId="1" xfId="9" applyFont="1" applyBorder="1" applyAlignment="1">
      <alignment horizontal="left" vertical="center"/>
    </xf>
    <xf numFmtId="0" fontId="5" fillId="0" borderId="1" xfId="9" applyFont="1" applyBorder="1" applyAlignment="1">
      <alignment horizontal="center" vertical="center" wrapText="1"/>
    </xf>
    <xf numFmtId="0" fontId="9" fillId="0" borderId="1" xfId="9" applyFont="1" applyBorder="1" applyAlignment="1">
      <alignment horizontal="left" vertical="center" wrapText="1"/>
    </xf>
    <xf numFmtId="0" fontId="5" fillId="0" borderId="2" xfId="12" applyFont="1" applyBorder="1" applyAlignment="1">
      <alignment horizontal="left" vertical="center" wrapText="1"/>
    </xf>
    <xf numFmtId="0" fontId="9" fillId="0" borderId="2" xfId="12" applyFont="1" applyBorder="1" applyAlignment="1">
      <alignment horizontal="left" vertical="center" wrapText="1"/>
    </xf>
    <xf numFmtId="0" fontId="11" fillId="0" borderId="14" xfId="3" applyFont="1" applyBorder="1" applyAlignment="1">
      <alignment horizontal="left" vertical="center" wrapText="1"/>
    </xf>
    <xf numFmtId="1" fontId="5" fillId="0" borderId="2" xfId="2" applyNumberFormat="1" applyFont="1" applyBorder="1" applyAlignment="1" applyProtection="1">
      <alignment horizontal="left" vertical="center"/>
      <protection locked="0"/>
    </xf>
    <xf numFmtId="0" fontId="11" fillId="0" borderId="13" xfId="3" applyFont="1" applyBorder="1" applyAlignment="1">
      <alignment horizontal="left" vertical="center" wrapText="1"/>
    </xf>
    <xf numFmtId="0" fontId="5" fillId="0" borderId="2" xfId="12" applyFont="1" applyBorder="1" applyAlignment="1">
      <alignment horizontal="left" vertical="center"/>
    </xf>
    <xf numFmtId="0" fontId="17" fillId="0" borderId="1" xfId="9" applyFont="1" applyBorder="1" applyAlignment="1">
      <alignment horizontal="center" vertical="center" wrapText="1"/>
    </xf>
    <xf numFmtId="0" fontId="5" fillId="0" borderId="1" xfId="9" applyFont="1" applyBorder="1" applyAlignment="1">
      <alignment horizontal="left" vertical="center" wrapText="1"/>
    </xf>
    <xf numFmtId="0" fontId="9" fillId="0" borderId="1" xfId="3" applyFont="1" applyBorder="1" applyAlignment="1">
      <alignment horizontal="left"/>
    </xf>
    <xf numFmtId="0" fontId="17" fillId="0" borderId="1" xfId="2" applyFont="1" applyBorder="1"/>
    <xf numFmtId="44" fontId="9" fillId="0" borderId="1" xfId="4" applyFont="1" applyFill="1" applyBorder="1" applyAlignment="1">
      <alignment horizontal="center" vertical="center"/>
    </xf>
    <xf numFmtId="0" fontId="5" fillId="0" borderId="1" xfId="3" applyFont="1" applyBorder="1" applyAlignment="1">
      <alignment horizontal="center" vertical="center"/>
    </xf>
    <xf numFmtId="0" fontId="17" fillId="0" borderId="1" xfId="9" applyFont="1" applyBorder="1" applyAlignment="1">
      <alignment vertical="center" wrapText="1"/>
    </xf>
    <xf numFmtId="0" fontId="11" fillId="0" borderId="1" xfId="9" applyFont="1" applyBorder="1" applyAlignment="1">
      <alignment horizontal="center" vertical="center" wrapText="1"/>
    </xf>
    <xf numFmtId="1" fontId="11" fillId="0" borderId="1" xfId="9" applyNumberFormat="1" applyFont="1" applyBorder="1" applyAlignment="1">
      <alignment horizontal="left" vertical="center" wrapText="1"/>
    </xf>
    <xf numFmtId="17" fontId="17" fillId="0" borderId="1" xfId="3" applyNumberFormat="1" applyFont="1" applyBorder="1" applyAlignment="1">
      <alignment horizontal="center" vertical="center" wrapText="1"/>
    </xf>
    <xf numFmtId="0" fontId="7" fillId="0" borderId="1" xfId="11" applyBorder="1" applyAlignment="1">
      <alignment horizontal="left" vertical="center"/>
    </xf>
    <xf numFmtId="0" fontId="9" fillId="0" borderId="1" xfId="12" applyFont="1" applyBorder="1" applyAlignment="1">
      <alignment vertical="center" wrapText="1"/>
    </xf>
    <xf numFmtId="44" fontId="5" fillId="0" borderId="1" xfId="6" applyFont="1" applyFill="1" applyBorder="1" applyAlignment="1">
      <alignment horizontal="right" vertical="center"/>
    </xf>
    <xf numFmtId="44" fontId="5" fillId="0" borderId="1" xfId="6" applyFont="1" applyFill="1" applyBorder="1" applyAlignment="1">
      <alignment horizontal="center" vertical="center"/>
    </xf>
    <xf numFmtId="44" fontId="9" fillId="0" borderId="1" xfId="6" applyFont="1" applyFill="1" applyBorder="1" applyAlignment="1">
      <alignment horizontal="center" vertical="center" wrapText="1"/>
    </xf>
    <xf numFmtId="0" fontId="9" fillId="0" borderId="11" xfId="12" applyFont="1" applyBorder="1" applyAlignment="1">
      <alignment horizontal="left" vertical="center" wrapText="1"/>
    </xf>
    <xf numFmtId="44" fontId="5" fillId="0" borderId="11" xfId="6" applyFont="1" applyFill="1" applyBorder="1" applyAlignment="1">
      <alignment horizontal="center" vertical="center"/>
    </xf>
    <xf numFmtId="0" fontId="17" fillId="0" borderId="1" xfId="3" applyFont="1" applyBorder="1" applyAlignment="1">
      <alignment vertical="center"/>
    </xf>
    <xf numFmtId="0" fontId="11" fillId="0" borderId="1" xfId="12" applyFont="1" applyBorder="1" applyAlignment="1">
      <alignment vertical="center" wrapText="1"/>
    </xf>
    <xf numFmtId="44" fontId="11" fillId="0" borderId="1" xfId="6" applyFont="1" applyFill="1" applyBorder="1" applyAlignment="1">
      <alignment horizontal="center" vertical="center"/>
    </xf>
    <xf numFmtId="0" fontId="5" fillId="0" borderId="11" xfId="3" applyFont="1" applyBorder="1" applyAlignment="1">
      <alignment vertical="center"/>
    </xf>
    <xf numFmtId="0" fontId="17" fillId="0" borderId="11" xfId="3" applyFont="1" applyBorder="1" applyAlignment="1">
      <alignment horizontal="center" vertical="center" wrapText="1"/>
    </xf>
    <xf numFmtId="44" fontId="9" fillId="0" borderId="1" xfId="6" applyFont="1" applyFill="1" applyBorder="1" applyAlignment="1">
      <alignment horizontal="center" vertical="center"/>
    </xf>
    <xf numFmtId="44" fontId="17" fillId="0" borderId="2" xfId="6" applyFont="1" applyFill="1" applyBorder="1" applyAlignment="1">
      <alignment horizontal="center" vertical="center"/>
    </xf>
    <xf numFmtId="0" fontId="19" fillId="3" borderId="0" xfId="3" applyFont="1" applyFill="1"/>
    <xf numFmtId="44" fontId="11" fillId="0" borderId="2" xfId="6" applyFont="1" applyFill="1" applyBorder="1" applyAlignment="1">
      <alignment horizontal="center" vertical="center"/>
    </xf>
    <xf numFmtId="0" fontId="11" fillId="0" borderId="1" xfId="11" applyFont="1" applyBorder="1" applyAlignment="1">
      <alignment horizontal="left" vertical="center" wrapText="1"/>
    </xf>
    <xf numFmtId="44" fontId="9" fillId="0" borderId="1" xfId="6" applyFont="1" applyFill="1" applyBorder="1" applyAlignment="1">
      <alignment horizontal="left" vertical="center"/>
    </xf>
    <xf numFmtId="0" fontId="5" fillId="0" borderId="11" xfId="12" applyFont="1" applyBorder="1" applyAlignment="1">
      <alignment horizontal="left" vertical="center"/>
    </xf>
    <xf numFmtId="0" fontId="9" fillId="0" borderId="1" xfId="12" applyFont="1" applyBorder="1" applyAlignment="1">
      <alignment horizontal="left" vertical="center"/>
    </xf>
    <xf numFmtId="0" fontId="17" fillId="0" borderId="1" xfId="3" applyFont="1" applyBorder="1" applyAlignment="1">
      <alignment horizontal="left" vertical="center"/>
    </xf>
    <xf numFmtId="0" fontId="11" fillId="0" borderId="1" xfId="12" applyFont="1" applyBorder="1" applyAlignment="1">
      <alignment horizontal="left" vertical="center"/>
    </xf>
    <xf numFmtId="0" fontId="11" fillId="0" borderId="11" xfId="12" applyFont="1" applyBorder="1" applyAlignment="1">
      <alignment horizontal="left" vertical="center"/>
    </xf>
    <xf numFmtId="44" fontId="17" fillId="0" borderId="44" xfId="6" applyFont="1" applyFill="1" applyBorder="1" applyAlignment="1" applyProtection="1">
      <alignment horizontal="center" vertical="center" wrapText="1"/>
    </xf>
    <xf numFmtId="0" fontId="5" fillId="0" borderId="11" xfId="12" applyFont="1" applyBorder="1" applyAlignment="1">
      <alignment vertical="center" wrapText="1"/>
    </xf>
    <xf numFmtId="0" fontId="5" fillId="0" borderId="7" xfId="3" applyFont="1" applyBorder="1" applyAlignment="1">
      <alignment vertical="center"/>
    </xf>
    <xf numFmtId="0" fontId="17" fillId="0" borderId="7" xfId="3" applyFont="1" applyBorder="1" applyAlignment="1">
      <alignment horizontal="center" vertical="center" wrapText="1"/>
    </xf>
    <xf numFmtId="0" fontId="11" fillId="0" borderId="1" xfId="12" applyFont="1" applyBorder="1" applyAlignment="1">
      <alignment wrapText="1"/>
    </xf>
    <xf numFmtId="0" fontId="5" fillId="0" borderId="1" xfId="12" applyFont="1" applyBorder="1" applyAlignment="1">
      <alignment wrapText="1"/>
    </xf>
    <xf numFmtId="0" fontId="5" fillId="0" borderId="45" xfId="3" applyFont="1" applyBorder="1" applyAlignment="1">
      <alignment vertical="center"/>
    </xf>
    <xf numFmtId="0" fontId="9" fillId="0" borderId="7" xfId="3" applyFont="1" applyBorder="1" applyAlignment="1">
      <alignment horizontal="center" vertical="center" wrapText="1"/>
    </xf>
    <xf numFmtId="44" fontId="9" fillId="0" borderId="7" xfId="6" applyFont="1" applyFill="1" applyBorder="1" applyAlignment="1">
      <alignment horizontal="center" vertical="center"/>
    </xf>
    <xf numFmtId="17" fontId="17" fillId="0" borderId="46" xfId="3" applyNumberFormat="1" applyFont="1" applyBorder="1" applyAlignment="1">
      <alignment horizontal="center" vertical="center" wrapText="1"/>
    </xf>
    <xf numFmtId="0" fontId="17" fillId="0" borderId="47" xfId="12" applyFont="1" applyBorder="1" applyAlignment="1">
      <alignment horizontal="left" vertical="center" wrapText="1"/>
    </xf>
    <xf numFmtId="0" fontId="17" fillId="0" borderId="13" xfId="12" applyFont="1" applyBorder="1" applyAlignment="1">
      <alignment horizontal="left" vertical="center" wrapText="1"/>
    </xf>
    <xf numFmtId="44" fontId="17" fillId="0" borderId="48" xfId="6" applyFont="1" applyFill="1" applyBorder="1" applyAlignment="1" applyProtection="1">
      <alignment horizontal="center" vertical="center" wrapText="1"/>
    </xf>
    <xf numFmtId="17" fontId="17" fillId="0" borderId="49" xfId="3" applyNumberFormat="1" applyFont="1" applyBorder="1" applyAlignment="1">
      <alignment horizontal="center" vertical="center" wrapText="1"/>
    </xf>
    <xf numFmtId="0" fontId="26" fillId="0" borderId="50" xfId="12" applyFont="1" applyBorder="1" applyAlignment="1">
      <alignment horizontal="left" vertical="center" wrapText="1"/>
    </xf>
    <xf numFmtId="0" fontId="17" fillId="0" borderId="51" xfId="12" applyFont="1" applyBorder="1" applyAlignment="1">
      <alignment horizontal="left" vertical="center" wrapText="1"/>
    </xf>
    <xf numFmtId="44" fontId="17" fillId="0" borderId="52" xfId="6" applyFont="1" applyFill="1" applyBorder="1" applyAlignment="1" applyProtection="1">
      <alignment horizontal="center" vertical="center" wrapText="1"/>
    </xf>
    <xf numFmtId="44" fontId="17" fillId="0" borderId="53" xfId="6" applyFont="1" applyFill="1" applyBorder="1" applyAlignment="1" applyProtection="1">
      <alignment horizontal="center" vertical="center" wrapText="1"/>
    </xf>
    <xf numFmtId="0" fontId="11" fillId="0" borderId="45" xfId="12" applyFont="1" applyBorder="1" applyAlignment="1">
      <alignment horizontal="left" vertical="center" wrapText="1"/>
    </xf>
    <xf numFmtId="0" fontId="5" fillId="0" borderId="50" xfId="3" applyFont="1" applyBorder="1" applyAlignment="1">
      <alignment vertical="center"/>
    </xf>
    <xf numFmtId="0" fontId="17" fillId="0" borderId="54" xfId="3" applyFont="1" applyBorder="1" applyAlignment="1">
      <alignment horizontal="left" vertical="center" wrapText="1"/>
    </xf>
    <xf numFmtId="0" fontId="17" fillId="0" borderId="50" xfId="12" applyFont="1" applyBorder="1" applyAlignment="1">
      <alignment horizontal="left" vertical="center" wrapText="1"/>
    </xf>
    <xf numFmtId="44" fontId="17" fillId="0" borderId="1" xfId="6" applyFont="1" applyFill="1" applyBorder="1" applyAlignment="1" applyProtection="1">
      <alignment horizontal="center" vertical="center" wrapText="1"/>
    </xf>
    <xf numFmtId="17" fontId="17" fillId="0" borderId="44" xfId="3" applyNumberFormat="1" applyFont="1" applyBorder="1" applyAlignment="1">
      <alignment horizontal="center" vertical="center" wrapText="1"/>
    </xf>
    <xf numFmtId="44" fontId="17" fillId="0" borderId="12" xfId="6" applyFont="1" applyFill="1" applyBorder="1" applyAlignment="1" applyProtection="1">
      <alignment horizontal="center" vertical="center" wrapText="1"/>
    </xf>
    <xf numFmtId="0" fontId="19" fillId="0" borderId="55" xfId="3" applyFont="1" applyBorder="1"/>
    <xf numFmtId="0" fontId="5" fillId="0" borderId="47" xfId="3" applyFont="1" applyBorder="1" applyAlignment="1">
      <alignment vertical="center"/>
    </xf>
    <xf numFmtId="0" fontId="17" fillId="0" borderId="7" xfId="3" applyFont="1" applyBorder="1" applyAlignment="1">
      <alignment horizontal="left" vertical="center" wrapText="1"/>
    </xf>
    <xf numFmtId="44" fontId="17" fillId="0" borderId="43" xfId="6" applyFont="1" applyFill="1" applyBorder="1" applyAlignment="1" applyProtection="1">
      <alignment horizontal="center" vertical="center" wrapText="1"/>
    </xf>
    <xf numFmtId="17" fontId="17" fillId="0" borderId="48" xfId="3" applyNumberFormat="1" applyFont="1" applyBorder="1" applyAlignment="1">
      <alignment horizontal="center" vertical="center" wrapText="1"/>
    </xf>
    <xf numFmtId="0" fontId="17" fillId="0" borderId="47" xfId="3" applyFont="1" applyBorder="1" applyAlignment="1">
      <alignment horizontal="left" vertical="center" wrapText="1"/>
    </xf>
    <xf numFmtId="0" fontId="17" fillId="0" borderId="45" xfId="12" applyFont="1" applyBorder="1" applyAlignment="1">
      <alignment horizontal="left" vertical="center" wrapText="1"/>
    </xf>
    <xf numFmtId="0" fontId="17" fillId="0" borderId="14" xfId="12" applyFont="1" applyBorder="1" applyAlignment="1">
      <alignment horizontal="left" vertical="center" wrapText="1"/>
    </xf>
    <xf numFmtId="0" fontId="17" fillId="0" borderId="45" xfId="3" applyFont="1" applyBorder="1" applyAlignment="1">
      <alignment horizontal="left" vertical="center" wrapText="1"/>
    </xf>
    <xf numFmtId="0" fontId="17" fillId="0" borderId="56" xfId="3" applyFont="1" applyBorder="1" applyAlignment="1">
      <alignment horizontal="left" vertical="center" wrapText="1"/>
    </xf>
    <xf numFmtId="0" fontId="17" fillId="0" borderId="57" xfId="3" applyFont="1" applyBorder="1" applyAlignment="1">
      <alignment horizontal="left" vertical="center" wrapText="1"/>
    </xf>
    <xf numFmtId="0" fontId="17" fillId="0" borderId="11" xfId="3" applyFont="1" applyBorder="1" applyAlignment="1">
      <alignment horizontal="left" vertical="center" wrapText="1"/>
    </xf>
    <xf numFmtId="44" fontId="17" fillId="0" borderId="25" xfId="6" applyFont="1" applyFill="1" applyBorder="1" applyAlignment="1" applyProtection="1">
      <alignment horizontal="center" vertical="center" wrapText="1"/>
    </xf>
    <xf numFmtId="17" fontId="17" fillId="0" borderId="58" xfId="3" applyNumberFormat="1" applyFont="1" applyBorder="1" applyAlignment="1">
      <alignment horizontal="center" vertical="center" wrapText="1"/>
    </xf>
    <xf numFmtId="0" fontId="17" fillId="0" borderId="59" xfId="12" applyFont="1" applyBorder="1" applyAlignment="1">
      <alignment horizontal="left" vertical="center" wrapText="1"/>
    </xf>
    <xf numFmtId="0" fontId="17" fillId="0" borderId="11" xfId="12" applyFont="1" applyBorder="1" applyAlignment="1">
      <alignment horizontal="left" vertical="center" wrapText="1"/>
    </xf>
    <xf numFmtId="44" fontId="17" fillId="0" borderId="58" xfId="6" applyFont="1" applyFill="1" applyBorder="1" applyAlignment="1" applyProtection="1">
      <alignment horizontal="center" vertical="center" wrapText="1"/>
    </xf>
    <xf numFmtId="0" fontId="5" fillId="0" borderId="60" xfId="3" applyFont="1" applyBorder="1" applyAlignment="1">
      <alignment vertical="center"/>
    </xf>
    <xf numFmtId="0" fontId="5" fillId="0" borderId="61" xfId="3" applyFont="1" applyBorder="1" applyAlignment="1">
      <alignment vertical="center"/>
    </xf>
    <xf numFmtId="0" fontId="17" fillId="0" borderId="61" xfId="3" applyFont="1" applyBorder="1" applyAlignment="1">
      <alignment horizontal="left" vertical="center" wrapText="1"/>
    </xf>
    <xf numFmtId="44" fontId="17" fillId="0" borderId="61" xfId="6" applyFont="1" applyFill="1" applyBorder="1" applyAlignment="1" applyProtection="1">
      <alignment horizontal="left" vertical="center" wrapText="1"/>
    </xf>
    <xf numFmtId="17" fontId="5" fillId="0" borderId="62" xfId="6" applyNumberFormat="1" applyFont="1" applyFill="1" applyBorder="1" applyAlignment="1" applyProtection="1">
      <alignment horizontal="center" vertical="center" wrapText="1"/>
    </xf>
    <xf numFmtId="17" fontId="17" fillId="0" borderId="63" xfId="12" applyNumberFormat="1" applyFont="1" applyBorder="1" applyAlignment="1">
      <alignment horizontal="left" vertical="center" wrapText="1"/>
    </xf>
    <xf numFmtId="0" fontId="5" fillId="0" borderId="64" xfId="12" applyFont="1" applyBorder="1" applyAlignment="1">
      <alignment horizontal="left" vertical="center" wrapText="1"/>
    </xf>
    <xf numFmtId="44" fontId="5" fillId="0" borderId="61" xfId="6" applyFont="1" applyFill="1" applyBorder="1" applyAlignment="1" applyProtection="1">
      <alignment horizontal="left" vertical="center" wrapText="1"/>
    </xf>
    <xf numFmtId="0" fontId="5" fillId="0" borderId="65" xfId="3" applyFont="1" applyBorder="1" applyAlignment="1">
      <alignment vertical="center"/>
    </xf>
    <xf numFmtId="44" fontId="17" fillId="0" borderId="7" xfId="6" applyFont="1" applyFill="1" applyBorder="1" applyAlignment="1" applyProtection="1">
      <alignment horizontal="left" vertical="center" wrapText="1"/>
    </xf>
    <xf numFmtId="17" fontId="5" fillId="0" borderId="44" xfId="6" applyNumberFormat="1" applyFont="1" applyFill="1" applyBorder="1" applyAlignment="1" applyProtection="1">
      <alignment horizontal="center" vertical="center" wrapText="1"/>
    </xf>
    <xf numFmtId="0" fontId="5" fillId="0" borderId="45" xfId="12" applyFont="1" applyBorder="1" applyAlignment="1">
      <alignment horizontal="left" vertical="center"/>
    </xf>
    <xf numFmtId="0" fontId="5" fillId="0" borderId="1" xfId="12" applyFont="1" applyBorder="1" applyAlignment="1">
      <alignment horizontal="center" vertical="center" wrapText="1"/>
    </xf>
    <xf numFmtId="0" fontId="5" fillId="0" borderId="44" xfId="12" applyFont="1" applyBorder="1" applyAlignment="1">
      <alignment horizontal="center" vertical="center"/>
    </xf>
    <xf numFmtId="17" fontId="17" fillId="0" borderId="47" xfId="12" applyNumberFormat="1" applyFont="1" applyBorder="1" applyAlignment="1">
      <alignment horizontal="left" vertical="center" wrapText="1"/>
    </xf>
    <xf numFmtId="0" fontId="5" fillId="0" borderId="13" xfId="12" applyFont="1" applyBorder="1" applyAlignment="1">
      <alignment horizontal="left" vertical="center" wrapText="1"/>
    </xf>
    <xf numFmtId="44" fontId="5" fillId="0" borderId="7" xfId="6" applyFont="1" applyFill="1" applyBorder="1" applyAlignment="1" applyProtection="1">
      <alignment horizontal="left" vertical="center" wrapText="1"/>
    </xf>
    <xf numFmtId="17" fontId="17" fillId="0" borderId="66" xfId="12" applyNumberFormat="1" applyFont="1" applyBorder="1" applyAlignment="1">
      <alignment horizontal="left" vertical="center" wrapText="1"/>
    </xf>
    <xf numFmtId="0" fontId="5" fillId="0" borderId="18" xfId="12" applyFont="1" applyBorder="1" applyAlignment="1">
      <alignment horizontal="left" vertical="center" wrapText="1"/>
    </xf>
    <xf numFmtId="44" fontId="5" fillId="0" borderId="17" xfId="6" applyFont="1" applyFill="1" applyBorder="1" applyAlignment="1" applyProtection="1">
      <alignment horizontal="left" vertical="center" wrapText="1"/>
    </xf>
    <xf numFmtId="17" fontId="17" fillId="0" borderId="45" xfId="12" applyNumberFormat="1" applyFont="1" applyBorder="1" applyAlignment="1">
      <alignment horizontal="left" vertical="center" wrapText="1"/>
    </xf>
    <xf numFmtId="0" fontId="5" fillId="0" borderId="14" xfId="12" applyFont="1" applyBorder="1" applyAlignment="1">
      <alignment horizontal="left" vertical="center" wrapText="1"/>
    </xf>
    <xf numFmtId="44" fontId="5" fillId="0" borderId="1" xfId="6" applyFont="1" applyFill="1" applyBorder="1" applyAlignment="1" applyProtection="1">
      <alignment horizontal="left" vertical="center" wrapText="1"/>
    </xf>
    <xf numFmtId="0" fontId="17" fillId="0" borderId="45" xfId="3" applyFont="1" applyBorder="1" applyAlignment="1">
      <alignment vertical="center"/>
    </xf>
    <xf numFmtId="44" fontId="17" fillId="0" borderId="1" xfId="6" applyFont="1" applyFill="1" applyBorder="1" applyAlignment="1" applyProtection="1">
      <alignment horizontal="left" vertical="center" wrapText="1"/>
    </xf>
    <xf numFmtId="17" fontId="5" fillId="0" borderId="58" xfId="6" applyNumberFormat="1" applyFont="1" applyFill="1" applyBorder="1" applyAlignment="1" applyProtection="1">
      <alignment horizontal="center" vertical="center" wrapText="1"/>
    </xf>
    <xf numFmtId="17" fontId="17" fillId="0" borderId="59" xfId="12" applyNumberFormat="1" applyFont="1" applyBorder="1" applyAlignment="1">
      <alignment horizontal="left" vertical="center" wrapText="1"/>
    </xf>
    <xf numFmtId="0" fontId="5" fillId="0" borderId="19" xfId="12" applyFont="1" applyBorder="1" applyAlignment="1">
      <alignment horizontal="left" vertical="center" wrapText="1"/>
    </xf>
    <xf numFmtId="44" fontId="5" fillId="0" borderId="11" xfId="6" applyFont="1" applyFill="1" applyBorder="1" applyAlignment="1" applyProtection="1">
      <alignment horizontal="left" vertical="center" wrapText="1"/>
    </xf>
    <xf numFmtId="0" fontId="5" fillId="0" borderId="67" xfId="3" applyFont="1" applyBorder="1" applyAlignment="1">
      <alignment vertical="center"/>
    </xf>
    <xf numFmtId="0" fontId="17" fillId="0" borderId="68" xfId="3" applyFont="1" applyBorder="1" applyAlignment="1">
      <alignment vertical="center" wrapText="1"/>
    </xf>
    <xf numFmtId="0" fontId="17" fillId="0" borderId="68" xfId="3" applyFont="1" applyBorder="1" applyAlignment="1">
      <alignment horizontal="center" vertical="center" wrapText="1"/>
    </xf>
    <xf numFmtId="0" fontId="5" fillId="0" borderId="68" xfId="3" applyFont="1" applyBorder="1" applyAlignment="1">
      <alignment horizontal="left" vertical="center" wrapText="1"/>
    </xf>
    <xf numFmtId="44" fontId="5" fillId="0" borderId="68" xfId="6" applyFont="1" applyFill="1" applyBorder="1" applyAlignment="1">
      <alignment horizontal="center" vertical="center"/>
    </xf>
    <xf numFmtId="17" fontId="17" fillId="0" borderId="69" xfId="3" applyNumberFormat="1" applyFont="1" applyBorder="1" applyAlignment="1">
      <alignment horizontal="center" vertical="center" wrapText="1"/>
    </xf>
    <xf numFmtId="0" fontId="5" fillId="0" borderId="70" xfId="12" applyFont="1" applyBorder="1" applyAlignment="1">
      <alignment horizontal="left" vertical="center"/>
    </xf>
    <xf numFmtId="0" fontId="5" fillId="0" borderId="71" xfId="12" applyFont="1" applyBorder="1" applyAlignment="1">
      <alignment horizontal="center" vertical="center" wrapText="1"/>
    </xf>
    <xf numFmtId="0" fontId="5" fillId="0" borderId="69" xfId="12" applyFont="1" applyBorder="1" applyAlignment="1">
      <alignment horizontal="center" vertical="center"/>
    </xf>
    <xf numFmtId="0" fontId="17" fillId="0" borderId="7" xfId="3" applyFont="1" applyBorder="1" applyAlignment="1">
      <alignment vertical="center" wrapText="1"/>
    </xf>
    <xf numFmtId="44" fontId="5" fillId="0" borderId="7" xfId="6" applyFont="1" applyFill="1" applyBorder="1" applyAlignment="1" applyProtection="1">
      <alignment vertical="center" wrapText="1"/>
    </xf>
    <xf numFmtId="0" fontId="17" fillId="0" borderId="7" xfId="12" applyFont="1" applyBorder="1" applyAlignment="1">
      <alignment horizontal="left" vertical="center" wrapText="1"/>
    </xf>
    <xf numFmtId="44" fontId="5" fillId="0" borderId="7" xfId="6" applyFont="1" applyFill="1" applyBorder="1" applyAlignment="1">
      <alignment horizontal="center" vertical="center"/>
    </xf>
    <xf numFmtId="17" fontId="17" fillId="0" borderId="72" xfId="3" applyNumberFormat="1" applyFont="1" applyBorder="1" applyAlignment="1">
      <alignment horizontal="center" vertical="center" wrapText="1"/>
    </xf>
    <xf numFmtId="0" fontId="17" fillId="0" borderId="73" xfId="12" applyFont="1" applyBorder="1" applyAlignment="1">
      <alignment horizontal="left" vertical="center" wrapText="1"/>
    </xf>
    <xf numFmtId="0" fontId="17" fillId="0" borderId="74" xfId="12" applyFont="1" applyBorder="1" applyAlignment="1">
      <alignment horizontal="left" vertical="center" wrapText="1"/>
    </xf>
    <xf numFmtId="44" fontId="17" fillId="0" borderId="72" xfId="6" applyFont="1" applyFill="1" applyBorder="1" applyAlignment="1" applyProtection="1">
      <alignment horizontal="center" vertical="center" wrapText="1"/>
    </xf>
    <xf numFmtId="0" fontId="5" fillId="0" borderId="7" xfId="3" applyFont="1" applyBorder="1" applyAlignment="1">
      <alignment horizontal="left" vertical="center" wrapText="1"/>
    </xf>
    <xf numFmtId="17" fontId="17" fillId="0" borderId="62" xfId="3" applyNumberFormat="1" applyFont="1" applyBorder="1" applyAlignment="1">
      <alignment horizontal="center" vertical="center" wrapText="1"/>
    </xf>
    <xf numFmtId="0" fontId="5" fillId="0" borderId="61" xfId="12" applyFont="1" applyBorder="1" applyAlignment="1">
      <alignment horizontal="left" vertical="center" wrapText="1"/>
    </xf>
    <xf numFmtId="0" fontId="5" fillId="0" borderId="7" xfId="12" applyFont="1" applyBorder="1" applyAlignment="1">
      <alignment vertical="center" wrapText="1"/>
    </xf>
    <xf numFmtId="44" fontId="5" fillId="0" borderId="48" xfId="6" applyFont="1" applyFill="1" applyBorder="1" applyAlignment="1">
      <alignment horizontal="center" vertical="center"/>
    </xf>
    <xf numFmtId="44" fontId="5" fillId="0" borderId="44" xfId="6" applyFont="1" applyFill="1" applyBorder="1" applyAlignment="1">
      <alignment horizontal="center" vertical="center"/>
    </xf>
    <xf numFmtId="0" fontId="5" fillId="0" borderId="7" xfId="12" applyFont="1" applyBorder="1" applyAlignment="1">
      <alignment horizontal="left" vertical="center" wrapText="1"/>
    </xf>
    <xf numFmtId="0" fontId="5" fillId="0" borderId="47" xfId="12" applyFont="1" applyBorder="1" applyAlignment="1">
      <alignment horizontal="left" vertical="center"/>
    </xf>
    <xf numFmtId="0" fontId="5" fillId="0" borderId="7" xfId="12" applyFont="1" applyBorder="1" applyAlignment="1">
      <alignment horizontal="center" vertical="center" wrapText="1"/>
    </xf>
    <xf numFmtId="0" fontId="5" fillId="0" borderId="48" xfId="12" applyFont="1" applyBorder="1" applyAlignment="1">
      <alignment horizontal="center" vertical="center"/>
    </xf>
    <xf numFmtId="0" fontId="5" fillId="0" borderId="75" xfId="3" applyFont="1" applyBorder="1" applyAlignment="1">
      <alignment vertical="center"/>
    </xf>
    <xf numFmtId="0" fontId="17" fillId="0" borderId="74" xfId="3" applyFont="1" applyBorder="1" applyAlignment="1">
      <alignment vertical="center" wrapText="1"/>
    </xf>
    <xf numFmtId="0" fontId="5" fillId="0" borderId="74" xfId="3" applyFont="1" applyBorder="1" applyAlignment="1">
      <alignment horizontal="center" vertical="center" wrapText="1"/>
    </xf>
    <xf numFmtId="0" fontId="5" fillId="0" borderId="74" xfId="3" applyFont="1" applyBorder="1" applyAlignment="1">
      <alignment horizontal="left" vertical="center" wrapText="1"/>
    </xf>
    <xf numFmtId="44" fontId="5" fillId="0" borderId="74" xfId="6" applyFont="1" applyFill="1" applyBorder="1" applyAlignment="1">
      <alignment horizontal="center" vertical="center"/>
    </xf>
    <xf numFmtId="17" fontId="17" fillId="0" borderId="76" xfId="3" applyNumberFormat="1" applyFont="1" applyBorder="1" applyAlignment="1">
      <alignment horizontal="center" vertical="center" wrapText="1"/>
    </xf>
    <xf numFmtId="0" fontId="5" fillId="0" borderId="67" xfId="12" applyFont="1" applyBorder="1" applyAlignment="1">
      <alignment horizontal="left" vertical="center"/>
    </xf>
    <xf numFmtId="0" fontId="5" fillId="0" borderId="68" xfId="12" applyFont="1" applyBorder="1" applyAlignment="1">
      <alignment horizontal="center" vertical="center" wrapText="1"/>
    </xf>
    <xf numFmtId="0" fontId="5" fillId="0" borderId="76" xfId="12" applyFont="1" applyBorder="1" applyAlignment="1">
      <alignment horizontal="center" vertical="center"/>
    </xf>
    <xf numFmtId="0" fontId="5" fillId="0" borderId="63" xfId="3" applyFont="1" applyBorder="1" applyAlignment="1">
      <alignment vertical="center"/>
    </xf>
    <xf numFmtId="0" fontId="17" fillId="0" borderId="61" xfId="3" applyFont="1" applyBorder="1" applyAlignment="1">
      <alignment vertical="center" wrapText="1"/>
    </xf>
    <xf numFmtId="0" fontId="17" fillId="0" borderId="61" xfId="3" applyFont="1" applyBorder="1" applyAlignment="1">
      <alignment horizontal="center" vertical="center" wrapText="1"/>
    </xf>
    <xf numFmtId="0" fontId="5" fillId="0" borderId="61" xfId="3" applyFont="1" applyBorder="1" applyAlignment="1">
      <alignment horizontal="left" vertical="center" wrapText="1"/>
    </xf>
    <xf numFmtId="44" fontId="5" fillId="0" borderId="61" xfId="6" applyFont="1" applyFill="1" applyBorder="1" applyAlignment="1">
      <alignment horizontal="center" vertical="center"/>
    </xf>
    <xf numFmtId="0" fontId="5" fillId="0" borderId="61" xfId="12" applyFont="1" applyBorder="1" applyAlignment="1">
      <alignment vertical="center" wrapText="1"/>
    </xf>
    <xf numFmtId="44" fontId="5" fillId="0" borderId="62" xfId="6" applyFont="1" applyFill="1" applyBorder="1" applyAlignment="1">
      <alignment horizontal="center" vertical="center"/>
    </xf>
    <xf numFmtId="0" fontId="5" fillId="0" borderId="7" xfId="3" applyFont="1" applyBorder="1" applyAlignment="1">
      <alignment horizontal="center" vertical="center" wrapText="1"/>
    </xf>
    <xf numFmtId="0" fontId="5" fillId="0" borderId="7" xfId="12" applyFont="1" applyBorder="1" applyAlignment="1">
      <alignment horizontal="left" vertical="center"/>
    </xf>
    <xf numFmtId="0" fontId="5" fillId="0" borderId="74" xfId="12" applyFont="1" applyBorder="1" applyAlignment="1">
      <alignment horizontal="left" vertical="center"/>
    </xf>
    <xf numFmtId="0" fontId="5" fillId="0" borderId="74" xfId="12" applyFont="1" applyBorder="1" applyAlignment="1">
      <alignment vertical="center" wrapText="1"/>
    </xf>
    <xf numFmtId="44" fontId="5" fillId="0" borderId="72" xfId="6" applyFont="1" applyFill="1" applyBorder="1" applyAlignment="1">
      <alignment horizontal="center" vertical="center"/>
    </xf>
    <xf numFmtId="0" fontId="5" fillId="0" borderId="17" xfId="3" applyFont="1" applyBorder="1" applyAlignment="1">
      <alignment horizontal="left" vertical="center" wrapText="1"/>
    </xf>
    <xf numFmtId="44" fontId="5" fillId="0" borderId="17" xfId="6" applyFont="1" applyFill="1" applyBorder="1" applyAlignment="1">
      <alignment horizontal="center" vertical="center"/>
    </xf>
    <xf numFmtId="0" fontId="5" fillId="0" borderId="17" xfId="12" applyFont="1" applyBorder="1" applyAlignment="1">
      <alignment horizontal="left" vertical="center"/>
    </xf>
    <xf numFmtId="0" fontId="5" fillId="0" borderId="17" xfId="12" applyFont="1" applyBorder="1" applyAlignment="1">
      <alignment vertical="center" wrapText="1"/>
    </xf>
    <xf numFmtId="44" fontId="5" fillId="0" borderId="46" xfId="6" applyFont="1" applyFill="1" applyBorder="1" applyAlignment="1">
      <alignment horizontal="center" vertical="center"/>
    </xf>
    <xf numFmtId="44" fontId="5" fillId="0" borderId="58" xfId="6" applyFont="1" applyFill="1" applyBorder="1" applyAlignment="1">
      <alignment horizontal="center" vertical="center"/>
    </xf>
    <xf numFmtId="0" fontId="11" fillId="0" borderId="45" xfId="3" applyFont="1" applyBorder="1" applyAlignment="1" applyProtection="1">
      <alignment vertical="center"/>
      <protection locked="0"/>
    </xf>
    <xf numFmtId="0" fontId="17" fillId="0" borderId="75" xfId="3" applyFont="1" applyBorder="1" applyAlignment="1">
      <alignment horizontal="left" vertical="center" wrapText="1"/>
    </xf>
    <xf numFmtId="0" fontId="17" fillId="0" borderId="74" xfId="3" applyFont="1" applyBorder="1" applyAlignment="1">
      <alignment horizontal="left" vertical="center" wrapText="1"/>
    </xf>
    <xf numFmtId="0" fontId="17" fillId="0" borderId="74" xfId="3" applyFont="1" applyBorder="1" applyAlignment="1">
      <alignment horizontal="center" vertical="center" wrapText="1"/>
    </xf>
    <xf numFmtId="44" fontId="17" fillId="0" borderId="77" xfId="6" applyFont="1" applyFill="1" applyBorder="1" applyAlignment="1" applyProtection="1">
      <alignment horizontal="center" vertical="center" wrapText="1"/>
    </xf>
    <xf numFmtId="0" fontId="17" fillId="0" borderId="75" xfId="12" applyFont="1" applyBorder="1" applyAlignment="1">
      <alignment horizontal="left" vertical="center" wrapText="1"/>
    </xf>
    <xf numFmtId="0" fontId="5" fillId="0" borderId="70" xfId="3" applyFont="1" applyBorder="1" applyAlignment="1">
      <alignment vertical="center"/>
    </xf>
    <xf numFmtId="0" fontId="17" fillId="0" borderId="71" xfId="3" applyFont="1" applyBorder="1" applyAlignment="1">
      <alignment vertical="center" wrapText="1"/>
    </xf>
    <xf numFmtId="0" fontId="17" fillId="0" borderId="71" xfId="3" applyFont="1" applyBorder="1" applyAlignment="1">
      <alignment horizontal="center" vertical="center" wrapText="1"/>
    </xf>
    <xf numFmtId="0" fontId="5" fillId="0" borderId="71" xfId="3" applyFont="1" applyBorder="1" applyAlignment="1">
      <alignment horizontal="left" vertical="center" wrapText="1"/>
    </xf>
    <xf numFmtId="44" fontId="5" fillId="0" borderId="71" xfId="6" applyFont="1" applyFill="1" applyBorder="1" applyAlignment="1">
      <alignment horizontal="center" vertical="center"/>
    </xf>
    <xf numFmtId="0" fontId="5" fillId="0" borderId="70" xfId="12" applyFont="1" applyBorder="1" applyAlignment="1">
      <alignment horizontal="left" vertical="center" wrapText="1"/>
    </xf>
    <xf numFmtId="0" fontId="5" fillId="0" borderId="63" xfId="12" applyFont="1" applyBorder="1" applyAlignment="1">
      <alignment horizontal="left" vertical="center"/>
    </xf>
    <xf numFmtId="0" fontId="5" fillId="0" borderId="61" xfId="12" applyFont="1" applyBorder="1" applyAlignment="1">
      <alignment horizontal="left" vertical="center"/>
    </xf>
    <xf numFmtId="44" fontId="9" fillId="0" borderId="44" xfId="6" applyFont="1" applyFill="1" applyBorder="1" applyAlignment="1">
      <alignment horizontal="center" vertical="center"/>
    </xf>
    <xf numFmtId="0" fontId="17" fillId="0" borderId="63" xfId="3" applyFont="1" applyBorder="1" applyAlignment="1">
      <alignment vertical="center"/>
    </xf>
    <xf numFmtId="44" fontId="17" fillId="0" borderId="78" xfId="6" applyFont="1" applyFill="1" applyBorder="1" applyAlignment="1" applyProtection="1">
      <alignment horizontal="center" vertical="center" wrapText="1"/>
    </xf>
    <xf numFmtId="0" fontId="17" fillId="0" borderId="61" xfId="12" applyFont="1" applyBorder="1" applyAlignment="1">
      <alignment horizontal="left" vertical="center" wrapText="1"/>
    </xf>
    <xf numFmtId="0" fontId="17" fillId="0" borderId="61" xfId="12" applyFont="1" applyBorder="1" applyAlignment="1">
      <alignment vertical="center" wrapText="1"/>
    </xf>
    <xf numFmtId="44" fontId="17" fillId="0" borderId="74" xfId="6" applyFont="1" applyFill="1" applyBorder="1" applyAlignment="1" applyProtection="1">
      <alignment horizontal="center" vertical="center" wrapText="1"/>
    </xf>
    <xf numFmtId="0" fontId="11" fillId="0" borderId="50" xfId="3" applyFont="1" applyBorder="1" applyAlignment="1">
      <alignment vertical="center"/>
    </xf>
    <xf numFmtId="0" fontId="11" fillId="0" borderId="54" xfId="3" applyFont="1" applyBorder="1" applyAlignment="1">
      <alignment vertical="center" wrapText="1"/>
    </xf>
    <xf numFmtId="0" fontId="11" fillId="0" borderId="54" xfId="3" applyFont="1" applyBorder="1" applyAlignment="1">
      <alignment horizontal="center" vertical="center" wrapText="1"/>
    </xf>
    <xf numFmtId="0" fontId="11" fillId="0" borderId="54" xfId="3" applyFont="1" applyBorder="1" applyAlignment="1">
      <alignment horizontal="left" vertical="center" wrapText="1"/>
    </xf>
    <xf numFmtId="44" fontId="5" fillId="0" borderId="54" xfId="6" applyFont="1" applyFill="1" applyBorder="1" applyAlignment="1">
      <alignment horizontal="center" vertical="center"/>
    </xf>
    <xf numFmtId="17" fontId="17" fillId="0" borderId="52" xfId="3" applyNumberFormat="1" applyFont="1" applyBorder="1" applyAlignment="1">
      <alignment horizontal="center" vertical="center" wrapText="1"/>
    </xf>
    <xf numFmtId="0" fontId="5" fillId="0" borderId="50" xfId="12" applyFont="1" applyBorder="1" applyAlignment="1">
      <alignment horizontal="left" vertical="center"/>
    </xf>
    <xf numFmtId="0" fontId="5" fillId="0" borderId="54" xfId="12" applyFont="1" applyBorder="1" applyAlignment="1">
      <alignment horizontal="center" vertical="center" wrapText="1"/>
    </xf>
    <xf numFmtId="0" fontId="5" fillId="0" borderId="52" xfId="12" applyFont="1" applyBorder="1" applyAlignment="1">
      <alignment horizontal="center" vertical="center"/>
    </xf>
    <xf numFmtId="0" fontId="11" fillId="0" borderId="66" xfId="3" applyFont="1" applyBorder="1" applyAlignment="1">
      <alignment vertical="center"/>
    </xf>
    <xf numFmtId="0" fontId="11" fillId="0" borderId="17" xfId="3" applyFont="1" applyBorder="1" applyAlignment="1">
      <alignment vertical="center" wrapText="1"/>
    </xf>
    <xf numFmtId="0" fontId="11" fillId="0" borderId="17" xfId="3" applyFont="1" applyBorder="1" applyAlignment="1">
      <alignment horizontal="center" vertical="center" wrapText="1"/>
    </xf>
    <xf numFmtId="0" fontId="11" fillId="0" borderId="17" xfId="3" applyFont="1" applyBorder="1" applyAlignment="1">
      <alignment horizontal="left" vertical="center" wrapText="1"/>
    </xf>
    <xf numFmtId="0" fontId="5" fillId="0" borderId="18" xfId="12" applyFont="1" applyBorder="1" applyAlignment="1">
      <alignment horizontal="left" vertical="center"/>
    </xf>
    <xf numFmtId="0" fontId="5" fillId="0" borderId="17" xfId="12" applyFont="1" applyBorder="1" applyAlignment="1">
      <alignment horizontal="left" vertical="center" wrapText="1"/>
    </xf>
    <xf numFmtId="0" fontId="11" fillId="0" borderId="63" xfId="3" applyFont="1" applyBorder="1" applyAlignment="1">
      <alignment vertical="center"/>
    </xf>
    <xf numFmtId="0" fontId="11" fillId="0" borderId="61" xfId="3" applyFont="1" applyBorder="1" applyAlignment="1">
      <alignment vertical="center" wrapText="1"/>
    </xf>
    <xf numFmtId="0" fontId="11" fillId="0" borderId="61" xfId="3" applyFont="1" applyBorder="1" applyAlignment="1">
      <alignment horizontal="center" vertical="center" wrapText="1"/>
    </xf>
    <xf numFmtId="0" fontId="11" fillId="0" borderId="61" xfId="3" applyFont="1" applyBorder="1" applyAlignment="1">
      <alignment horizontal="left" vertical="center" wrapText="1"/>
    </xf>
    <xf numFmtId="0" fontId="5" fillId="0" borderId="61" xfId="12" applyFont="1" applyBorder="1" applyAlignment="1">
      <alignment horizontal="center" vertical="center" wrapText="1"/>
    </xf>
    <xf numFmtId="0" fontId="5" fillId="0" borderId="62" xfId="12" applyFont="1" applyBorder="1" applyAlignment="1">
      <alignment horizontal="center" vertical="center"/>
    </xf>
    <xf numFmtId="0" fontId="9" fillId="0" borderId="45" xfId="12" applyFont="1" applyBorder="1" applyAlignment="1">
      <alignment horizontal="left" vertical="center"/>
    </xf>
    <xf numFmtId="0" fontId="17" fillId="0" borderId="75" xfId="3" applyFont="1" applyBorder="1" applyAlignment="1">
      <alignment vertical="center"/>
    </xf>
    <xf numFmtId="0" fontId="9" fillId="0" borderId="75" xfId="12" applyFont="1" applyBorder="1" applyAlignment="1">
      <alignment horizontal="left" vertical="center"/>
    </xf>
    <xf numFmtId="44" fontId="9" fillId="0" borderId="72" xfId="6" applyFont="1" applyFill="1" applyBorder="1" applyAlignment="1">
      <alignment horizontal="center" vertical="center"/>
    </xf>
    <xf numFmtId="0" fontId="17" fillId="0" borderId="47" xfId="3" applyFont="1" applyBorder="1" applyAlignment="1">
      <alignment vertical="center"/>
    </xf>
    <xf numFmtId="0" fontId="17" fillId="0" borderId="7" xfId="12" applyFont="1" applyBorder="1" applyAlignment="1">
      <alignment horizontal="center" vertical="center" wrapText="1"/>
    </xf>
    <xf numFmtId="44" fontId="17" fillId="0" borderId="7" xfId="6" applyFont="1" applyFill="1" applyBorder="1" applyAlignment="1" applyProtection="1">
      <alignment horizontal="center" vertical="center" wrapText="1"/>
    </xf>
    <xf numFmtId="0" fontId="17" fillId="0" borderId="1" xfId="12" applyFont="1" applyBorder="1" applyAlignment="1">
      <alignment vertical="center" wrapText="1"/>
    </xf>
    <xf numFmtId="0" fontId="5" fillId="0" borderId="75" xfId="12" applyFont="1" applyBorder="1" applyAlignment="1">
      <alignment horizontal="left" vertical="center"/>
    </xf>
    <xf numFmtId="0" fontId="5" fillId="0" borderId="74" xfId="12" applyFont="1" applyBorder="1" applyAlignment="1">
      <alignment horizontal="center" vertical="center" wrapText="1"/>
    </xf>
    <xf numFmtId="0" fontId="5" fillId="0" borderId="72" xfId="12" applyFont="1" applyBorder="1" applyAlignment="1">
      <alignment horizontal="center" vertical="center"/>
    </xf>
    <xf numFmtId="0" fontId="17" fillId="0" borderId="11" xfId="3" applyFont="1" applyBorder="1" applyAlignment="1">
      <alignment vertical="center" wrapText="1"/>
    </xf>
    <xf numFmtId="0" fontId="5" fillId="0" borderId="11" xfId="3" applyFont="1" applyBorder="1" applyAlignment="1">
      <alignment horizontal="center" vertical="center" wrapText="1"/>
    </xf>
    <xf numFmtId="0" fontId="5" fillId="0" borderId="61" xfId="12" applyFont="1" applyBorder="1" applyAlignment="1">
      <alignment wrapText="1"/>
    </xf>
    <xf numFmtId="0" fontId="5" fillId="0" borderId="59" xfId="12" applyFont="1" applyBorder="1" applyAlignment="1">
      <alignment horizontal="left" vertical="center"/>
    </xf>
    <xf numFmtId="0" fontId="5" fillId="0" borderId="11" xfId="12" applyFont="1" applyBorder="1" applyAlignment="1">
      <alignment horizontal="center" vertical="center" wrapText="1"/>
    </xf>
    <xf numFmtId="0" fontId="5" fillId="0" borderId="58" xfId="12" applyFont="1" applyBorder="1" applyAlignment="1">
      <alignment horizontal="center" vertical="center"/>
    </xf>
    <xf numFmtId="0" fontId="5" fillId="0" borderId="59" xfId="3" applyFont="1" applyBorder="1" applyAlignment="1">
      <alignment vertical="center"/>
    </xf>
    <xf numFmtId="0" fontId="17" fillId="0" borderId="70" xfId="3" applyFont="1" applyBorder="1" applyAlignment="1">
      <alignment horizontal="left" vertical="center" wrapText="1"/>
    </xf>
    <xf numFmtId="0" fontId="17" fillId="0" borderId="71" xfId="3" applyFont="1" applyBorder="1" applyAlignment="1">
      <alignment horizontal="left" vertical="center" wrapText="1"/>
    </xf>
    <xf numFmtId="44" fontId="17" fillId="0" borderId="79" xfId="6" applyFont="1" applyFill="1" applyBorder="1" applyAlignment="1" applyProtection="1">
      <alignment horizontal="left" vertical="center" wrapText="1"/>
    </xf>
    <xf numFmtId="0" fontId="5" fillId="0" borderId="66" xfId="3" applyFont="1" applyBorder="1" applyAlignment="1">
      <alignment vertical="center"/>
    </xf>
    <xf numFmtId="0" fontId="17" fillId="0" borderId="17" xfId="3" applyFont="1" applyBorder="1" applyAlignment="1">
      <alignment vertical="center" wrapText="1"/>
    </xf>
    <xf numFmtId="0" fontId="17" fillId="0" borderId="17" xfId="3" applyFont="1" applyBorder="1" applyAlignment="1">
      <alignment horizontal="center" vertical="center" wrapText="1"/>
    </xf>
    <xf numFmtId="164" fontId="17" fillId="0" borderId="61" xfId="3" applyNumberFormat="1" applyFont="1" applyBorder="1" applyAlignment="1">
      <alignment horizontal="center" vertical="center" wrapText="1"/>
    </xf>
    <xf numFmtId="164" fontId="17" fillId="0" borderId="7" xfId="3" applyNumberFormat="1" applyFont="1" applyBorder="1" applyAlignment="1">
      <alignment horizontal="center" vertical="center" wrapText="1"/>
    </xf>
    <xf numFmtId="164" fontId="17" fillId="0" borderId="17" xfId="3" applyNumberFormat="1" applyFont="1" applyBorder="1" applyAlignment="1">
      <alignment horizontal="center" vertical="center" wrapText="1"/>
    </xf>
    <xf numFmtId="44" fontId="5" fillId="0" borderId="44" xfId="6" applyFont="1" applyFill="1" applyBorder="1" applyAlignment="1">
      <alignment horizontal="right" vertical="center"/>
    </xf>
    <xf numFmtId="0" fontId="5" fillId="0" borderId="74" xfId="3" applyFont="1" applyBorder="1" applyAlignment="1">
      <alignment vertical="center"/>
    </xf>
    <xf numFmtId="0" fontId="5" fillId="0" borderId="74" xfId="3" applyFont="1" applyBorder="1" applyAlignment="1">
      <alignment horizontal="left" vertical="center"/>
    </xf>
    <xf numFmtId="0" fontId="11" fillId="0" borderId="74" xfId="3" applyFont="1" applyBorder="1" applyAlignment="1">
      <alignment horizontal="left" vertical="center" wrapText="1"/>
    </xf>
    <xf numFmtId="44" fontId="5" fillId="0" borderId="74" xfId="6" applyFont="1" applyFill="1" applyBorder="1" applyAlignment="1">
      <alignment horizontal="right" vertical="center"/>
    </xf>
    <xf numFmtId="0" fontId="11" fillId="0" borderId="74" xfId="12" applyFont="1" applyBorder="1" applyAlignment="1">
      <alignment vertical="center" wrapText="1"/>
    </xf>
    <xf numFmtId="44" fontId="5" fillId="0" borderId="72" xfId="6" applyFont="1" applyFill="1" applyBorder="1" applyAlignment="1">
      <alignment horizontal="right" vertical="center"/>
    </xf>
    <xf numFmtId="0" fontId="5" fillId="0" borderId="47" xfId="3" applyFont="1" applyBorder="1" applyAlignment="1">
      <alignment vertical="center" wrapText="1"/>
    </xf>
    <xf numFmtId="0" fontId="11" fillId="0" borderId="7" xfId="12" applyFont="1" applyBorder="1" applyAlignment="1">
      <alignment horizontal="left" vertical="center" wrapText="1"/>
    </xf>
    <xf numFmtId="0" fontId="5" fillId="0" borderId="45" xfId="3" applyFont="1" applyBorder="1" applyAlignment="1">
      <alignment vertical="center" wrapText="1"/>
    </xf>
    <xf numFmtId="0" fontId="17" fillId="0" borderId="45" xfId="3" applyFont="1" applyBorder="1" applyAlignment="1">
      <alignment horizontal="center" vertical="center" wrapText="1"/>
    </xf>
    <xf numFmtId="0" fontId="17" fillId="0" borderId="75" xfId="3" applyFont="1" applyBorder="1" applyAlignment="1">
      <alignment horizontal="center" vertical="center" wrapText="1"/>
    </xf>
    <xf numFmtId="0" fontId="5" fillId="0" borderId="63" xfId="3" applyFont="1" applyBorder="1" applyAlignment="1">
      <alignment vertical="center" wrapText="1"/>
    </xf>
    <xf numFmtId="0" fontId="5" fillId="0" borderId="75" xfId="3" applyFont="1" applyBorder="1" applyAlignment="1">
      <alignment vertical="center" wrapText="1"/>
    </xf>
    <xf numFmtId="0" fontId="17" fillId="0" borderId="63" xfId="15" applyFont="1" applyBorder="1" applyAlignment="1">
      <alignment horizontal="center" vertical="center"/>
    </xf>
    <xf numFmtId="0" fontId="17" fillId="0" borderId="61" xfId="15" applyFont="1" applyBorder="1" applyAlignment="1">
      <alignment vertical="center"/>
    </xf>
    <xf numFmtId="0" fontId="17" fillId="0" borderId="61" xfId="15" applyFont="1" applyBorder="1" applyAlignment="1">
      <alignment horizontal="left" vertical="center"/>
    </xf>
    <xf numFmtId="0" fontId="17" fillId="0" borderId="61" xfId="15" applyFont="1" applyBorder="1" applyAlignment="1">
      <alignment horizontal="left" vertical="center" wrapText="1"/>
    </xf>
    <xf numFmtId="44" fontId="5" fillId="0" borderId="61" xfId="16" applyFont="1" applyFill="1" applyBorder="1" applyAlignment="1">
      <alignment vertical="center"/>
    </xf>
    <xf numFmtId="0" fontId="17" fillId="0" borderId="64" xfId="12" applyFont="1" applyBorder="1" applyAlignment="1">
      <alignment horizontal="left" vertical="center" wrapText="1"/>
    </xf>
    <xf numFmtId="164" fontId="17" fillId="0" borderId="62" xfId="12" applyNumberFormat="1" applyFont="1" applyBorder="1" applyAlignment="1">
      <alignment horizontal="center" vertical="center" wrapText="1"/>
    </xf>
    <xf numFmtId="0" fontId="17" fillId="0" borderId="45" xfId="15" applyFont="1" applyBorder="1" applyAlignment="1">
      <alignment horizontal="center" vertical="center"/>
    </xf>
    <xf numFmtId="0" fontId="17" fillId="0" borderId="1" xfId="15" applyFont="1" applyBorder="1" applyAlignment="1">
      <alignment vertical="center"/>
    </xf>
    <xf numFmtId="0" fontId="17" fillId="0" borderId="1" xfId="15" applyFont="1" applyBorder="1" applyAlignment="1">
      <alignment horizontal="left" vertical="center" wrapText="1"/>
    </xf>
    <xf numFmtId="44" fontId="5" fillId="0" borderId="1" xfId="16" applyFont="1" applyFill="1" applyBorder="1" applyAlignment="1">
      <alignment vertical="center"/>
    </xf>
    <xf numFmtId="164" fontId="17" fillId="0" borderId="44" xfId="12" applyNumberFormat="1" applyFont="1" applyBorder="1" applyAlignment="1">
      <alignment horizontal="center" vertical="center" wrapText="1"/>
    </xf>
    <xf numFmtId="0" fontId="11" fillId="0" borderId="1" xfId="12" applyFont="1" applyBorder="1" applyAlignment="1">
      <alignment horizontal="left" vertical="center" wrapText="1"/>
    </xf>
    <xf numFmtId="44" fontId="11" fillId="0" borderId="44" xfId="6" applyFont="1" applyFill="1" applyBorder="1" applyAlignment="1">
      <alignment horizontal="center" vertical="center"/>
    </xf>
    <xf numFmtId="0" fontId="5" fillId="0" borderId="1" xfId="15" applyFont="1" applyBorder="1" applyAlignment="1">
      <alignment vertical="center"/>
    </xf>
    <xf numFmtId="164" fontId="11" fillId="0" borderId="44" xfId="12" applyNumberFormat="1" applyFont="1" applyBorder="1" applyAlignment="1">
      <alignment horizontal="center" vertical="center" wrapText="1"/>
    </xf>
    <xf numFmtId="164" fontId="17" fillId="0" borderId="74" xfId="3" applyNumberFormat="1" applyFont="1" applyBorder="1" applyAlignment="1">
      <alignment horizontal="center" vertical="center" wrapText="1"/>
    </xf>
    <xf numFmtId="0" fontId="5" fillId="0" borderId="45" xfId="3" applyFont="1" applyBorder="1" applyAlignment="1">
      <alignment horizontal="left" vertical="center"/>
    </xf>
    <xf numFmtId="44" fontId="5" fillId="0" borderId="1" xfId="6" applyFont="1" applyFill="1" applyBorder="1" applyAlignment="1">
      <alignment horizontal="center" vertical="center" wrapText="1"/>
    </xf>
    <xf numFmtId="0" fontId="11" fillId="0" borderId="45" xfId="3" applyFont="1" applyBorder="1" applyAlignment="1">
      <alignment vertical="center" wrapText="1"/>
    </xf>
    <xf numFmtId="164" fontId="11" fillId="0" borderId="1" xfId="3" applyNumberFormat="1" applyFont="1" applyBorder="1" applyAlignment="1">
      <alignment horizontal="center" vertical="center" wrapText="1"/>
    </xf>
    <xf numFmtId="164" fontId="17" fillId="0" borderId="72" xfId="12" applyNumberFormat="1" applyFont="1" applyBorder="1" applyAlignment="1">
      <alignment horizontal="center" vertical="center" wrapText="1"/>
    </xf>
    <xf numFmtId="0" fontId="11" fillId="0" borderId="63" xfId="3" applyFont="1" applyBorder="1" applyAlignment="1">
      <alignment vertical="center" wrapText="1"/>
    </xf>
    <xf numFmtId="164" fontId="11" fillId="0" borderId="61" xfId="3" applyNumberFormat="1" applyFont="1" applyBorder="1" applyAlignment="1">
      <alignment horizontal="center" vertical="center" wrapText="1"/>
    </xf>
    <xf numFmtId="0" fontId="11" fillId="0" borderId="1" xfId="1" applyFont="1" applyFill="1" applyBorder="1" applyAlignment="1" applyProtection="1">
      <alignment horizontal="left" vertical="center" wrapText="1"/>
    </xf>
    <xf numFmtId="0" fontId="11" fillId="0" borderId="75" xfId="3" applyFont="1" applyBorder="1" applyAlignment="1">
      <alignment vertical="center" wrapText="1"/>
    </xf>
    <xf numFmtId="0" fontId="11" fillId="0" borderId="74" xfId="3" applyFont="1" applyBorder="1" applyAlignment="1">
      <alignment vertical="center" wrapText="1"/>
    </xf>
    <xf numFmtId="164" fontId="11" fillId="0" borderId="74" xfId="3" applyNumberFormat="1" applyFont="1" applyBorder="1" applyAlignment="1">
      <alignment horizontal="center" vertical="center" wrapText="1"/>
    </xf>
    <xf numFmtId="16" fontId="17" fillId="0" borderId="48" xfId="3" applyNumberFormat="1" applyFont="1" applyBorder="1" applyAlignment="1">
      <alignment horizontal="center" vertical="center" wrapText="1"/>
    </xf>
    <xf numFmtId="16" fontId="17" fillId="0" borderId="44" xfId="3" applyNumberFormat="1" applyFont="1" applyBorder="1" applyAlignment="1">
      <alignment horizontal="center" vertical="center" wrapText="1"/>
    </xf>
    <xf numFmtId="16" fontId="17" fillId="0" borderId="72" xfId="3" applyNumberFormat="1" applyFont="1" applyBorder="1" applyAlignment="1">
      <alignment horizontal="center" vertical="center" wrapText="1"/>
    </xf>
    <xf numFmtId="0" fontId="5" fillId="0" borderId="80" xfId="3" applyFont="1" applyBorder="1" applyAlignment="1">
      <alignment vertical="center" wrapText="1"/>
    </xf>
    <xf numFmtId="16" fontId="17" fillId="0" borderId="81" xfId="3" applyNumberFormat="1" applyFont="1" applyBorder="1" applyAlignment="1">
      <alignment horizontal="center" vertical="center" wrapText="1"/>
    </xf>
    <xf numFmtId="0" fontId="5" fillId="0" borderId="50" xfId="3" applyFont="1" applyBorder="1" applyAlignment="1">
      <alignment horizontal="left" vertical="center" wrapText="1"/>
    </xf>
    <xf numFmtId="0" fontId="17" fillId="0" borderId="54" xfId="3" applyFont="1" applyBorder="1" applyAlignment="1">
      <alignment vertical="center" wrapText="1"/>
    </xf>
    <xf numFmtId="0" fontId="17" fillId="0" borderId="54" xfId="15" applyFont="1" applyBorder="1" applyAlignment="1">
      <alignment horizontal="left" vertical="center" wrapText="1"/>
    </xf>
    <xf numFmtId="44" fontId="5" fillId="0" borderId="54" xfId="16" applyFont="1" applyFill="1" applyBorder="1" applyAlignment="1">
      <alignment vertical="center"/>
    </xf>
    <xf numFmtId="16" fontId="17" fillId="0" borderId="52" xfId="3" applyNumberFormat="1" applyFont="1" applyBorder="1" applyAlignment="1">
      <alignment horizontal="center" vertical="center" wrapText="1"/>
    </xf>
    <xf numFmtId="0" fontId="29" fillId="0" borderId="0" xfId="3" applyFont="1" applyAlignment="1">
      <alignment horizontal="left" vertical="center"/>
    </xf>
    <xf numFmtId="0" fontId="17" fillId="0" borderId="45" xfId="15" applyFont="1" applyBorder="1" applyAlignment="1">
      <alignment horizontal="left" vertical="center"/>
    </xf>
    <xf numFmtId="0" fontId="17" fillId="0" borderId="1" xfId="15" applyFont="1" applyBorder="1" applyAlignment="1">
      <alignment vertical="center" wrapText="1"/>
    </xf>
    <xf numFmtId="0" fontId="17" fillId="0" borderId="75" xfId="15" applyFont="1" applyBorder="1" applyAlignment="1">
      <alignment horizontal="left" vertical="center"/>
    </xf>
    <xf numFmtId="0" fontId="17" fillId="0" borderId="11" xfId="15" applyFont="1" applyBorder="1" applyAlignment="1">
      <alignment vertical="center"/>
    </xf>
    <xf numFmtId="44" fontId="5" fillId="0" borderId="11" xfId="16" applyFont="1" applyFill="1" applyBorder="1" applyAlignment="1">
      <alignment vertical="center"/>
    </xf>
    <xf numFmtId="0" fontId="17" fillId="0" borderId="11" xfId="15" applyFont="1" applyBorder="1" applyAlignment="1">
      <alignment horizontal="left" vertical="center" wrapText="1"/>
    </xf>
    <xf numFmtId="16" fontId="17" fillId="0" borderId="58" xfId="3" applyNumberFormat="1" applyFont="1" applyBorder="1" applyAlignment="1">
      <alignment horizontal="center" vertical="center" wrapText="1"/>
    </xf>
    <xf numFmtId="16" fontId="17" fillId="0" borderId="62" xfId="3" applyNumberFormat="1" applyFont="1" applyBorder="1" applyAlignment="1">
      <alignment horizontal="center" vertical="center" wrapText="1"/>
    </xf>
    <xf numFmtId="44" fontId="17" fillId="0" borderId="62" xfId="6" applyFont="1" applyFill="1" applyBorder="1" applyAlignment="1" applyProtection="1">
      <alignment horizontal="center" vertical="center" wrapText="1"/>
    </xf>
    <xf numFmtId="0" fontId="17" fillId="0" borderId="45" xfId="17" applyFont="1" applyBorder="1" applyAlignment="1">
      <alignment horizontal="left" vertical="center"/>
    </xf>
    <xf numFmtId="0" fontId="17" fillId="0" borderId="1" xfId="17" applyFont="1" applyBorder="1" applyAlignment="1">
      <alignment horizontal="left" vertical="center"/>
    </xf>
    <xf numFmtId="0" fontId="17" fillId="0" borderId="1" xfId="17" applyFont="1" applyBorder="1" applyAlignment="1">
      <alignment horizontal="left" vertical="center" wrapText="1"/>
    </xf>
    <xf numFmtId="44" fontId="5" fillId="0" borderId="1" xfId="18" applyFont="1" applyFill="1" applyBorder="1" applyAlignment="1">
      <alignment vertical="center"/>
    </xf>
    <xf numFmtId="0" fontId="5" fillId="0" borderId="45" xfId="3" applyFont="1" applyBorder="1" applyAlignment="1">
      <alignment horizontal="left" vertical="center" wrapText="1"/>
    </xf>
    <xf numFmtId="0" fontId="5" fillId="0" borderId="75" xfId="3" applyFont="1" applyBorder="1" applyAlignment="1">
      <alignment horizontal="left" vertical="center" wrapText="1"/>
    </xf>
    <xf numFmtId="0" fontId="17" fillId="0" borderId="66" xfId="12" applyFont="1" applyBorder="1" applyAlignment="1">
      <alignment horizontal="left" vertical="center" wrapText="1"/>
    </xf>
    <xf numFmtId="0" fontId="17" fillId="0" borderId="17" xfId="12" applyFont="1" applyBorder="1" applyAlignment="1">
      <alignment horizontal="center" vertical="center" wrapText="1"/>
    </xf>
    <xf numFmtId="44" fontId="17" fillId="0" borderId="76" xfId="6" applyFont="1" applyFill="1" applyBorder="1" applyAlignment="1" applyProtection="1">
      <alignment horizontal="center" vertical="center" wrapText="1"/>
    </xf>
    <xf numFmtId="0" fontId="5" fillId="0" borderId="63" xfId="3" applyFont="1" applyBorder="1" applyAlignment="1">
      <alignment horizontal="left" vertical="center" wrapText="1"/>
    </xf>
    <xf numFmtId="164" fontId="17" fillId="0" borderId="62" xfId="3" applyNumberFormat="1" applyFont="1" applyBorder="1" applyAlignment="1">
      <alignment horizontal="center" vertical="center" wrapText="1"/>
    </xf>
    <xf numFmtId="0" fontId="17" fillId="0" borderId="63" xfId="12" applyFont="1" applyBorder="1" applyAlignment="1">
      <alignment horizontal="left" vertical="center" wrapText="1"/>
    </xf>
    <xf numFmtId="164" fontId="17" fillId="0" borderId="44" xfId="3" applyNumberFormat="1" applyFont="1" applyBorder="1" applyAlignment="1">
      <alignment horizontal="center" vertical="center" wrapText="1"/>
    </xf>
    <xf numFmtId="0" fontId="17" fillId="0" borderId="45" xfId="12" applyFont="1" applyBorder="1" applyAlignment="1">
      <alignment horizontal="left" vertical="center"/>
    </xf>
    <xf numFmtId="0" fontId="17" fillId="0" borderId="1" xfId="17" applyFont="1" applyBorder="1" applyAlignment="1">
      <alignment vertical="center"/>
    </xf>
    <xf numFmtId="0" fontId="5" fillId="0" borderId="1" xfId="17" applyFont="1" applyBorder="1" applyAlignment="1">
      <alignment horizontal="left" vertical="center"/>
    </xf>
    <xf numFmtId="0" fontId="5" fillId="0" borderId="1" xfId="17" applyFont="1" applyBorder="1" applyAlignment="1">
      <alignment vertical="center"/>
    </xf>
    <xf numFmtId="0" fontId="17" fillId="0" borderId="75" xfId="17" applyFont="1" applyBorder="1" applyAlignment="1">
      <alignment horizontal="left" vertical="center"/>
    </xf>
    <xf numFmtId="0" fontId="17" fillId="0" borderId="11" xfId="17" applyFont="1" applyBorder="1" applyAlignment="1">
      <alignment horizontal="left" vertical="center"/>
    </xf>
    <xf numFmtId="0" fontId="17" fillId="0" borderId="11" xfId="17" applyFont="1" applyBorder="1" applyAlignment="1">
      <alignment vertical="center"/>
    </xf>
    <xf numFmtId="0" fontId="17" fillId="0" borderId="11" xfId="17" applyFont="1" applyBorder="1" applyAlignment="1">
      <alignment horizontal="left" vertical="center" wrapText="1"/>
    </xf>
    <xf numFmtId="44" fontId="5" fillId="0" borderId="11" xfId="18" applyFont="1" applyFill="1" applyBorder="1" applyAlignment="1">
      <alignment vertical="center"/>
    </xf>
    <xf numFmtId="164" fontId="17" fillId="0" borderId="58" xfId="3" applyNumberFormat="1" applyFont="1" applyBorder="1" applyAlignment="1">
      <alignment horizontal="center" vertical="center" wrapText="1"/>
    </xf>
    <xf numFmtId="0" fontId="5" fillId="0" borderId="63" xfId="3" applyFont="1" applyBorder="1" applyAlignment="1">
      <alignment horizontal="left" vertical="center"/>
    </xf>
    <xf numFmtId="0" fontId="5" fillId="0" borderId="61" xfId="3" applyFont="1" applyBorder="1" applyAlignment="1">
      <alignment horizontal="left" vertical="center"/>
    </xf>
    <xf numFmtId="44" fontId="5" fillId="0" borderId="61" xfId="6" applyFont="1" applyFill="1" applyBorder="1" applyAlignment="1">
      <alignment horizontal="center" vertical="center" wrapText="1"/>
    </xf>
    <xf numFmtId="44" fontId="11" fillId="0" borderId="62" xfId="6" applyFont="1" applyFill="1" applyBorder="1" applyAlignment="1" applyProtection="1">
      <alignment horizontal="center" vertical="center" wrapText="1"/>
    </xf>
    <xf numFmtId="44" fontId="11" fillId="0" borderId="44" xfId="6" applyFont="1" applyFill="1" applyBorder="1" applyAlignment="1" applyProtection="1">
      <alignment horizontal="center" vertical="center" wrapText="1"/>
    </xf>
    <xf numFmtId="0" fontId="5" fillId="0" borderId="74" xfId="3" applyFont="1" applyBorder="1" applyAlignment="1">
      <alignment vertical="center" wrapText="1"/>
    </xf>
    <xf numFmtId="44" fontId="11" fillId="0" borderId="72" xfId="6" applyFont="1" applyFill="1" applyBorder="1" applyAlignment="1" applyProtection="1">
      <alignment horizontal="center" vertical="center" wrapText="1"/>
    </xf>
    <xf numFmtId="0" fontId="5" fillId="0" borderId="73" xfId="12" applyFont="1" applyBorder="1" applyAlignment="1">
      <alignment horizontal="left" vertical="center" wrapText="1"/>
    </xf>
    <xf numFmtId="44" fontId="5" fillId="0" borderId="78" xfId="6" applyFont="1" applyFill="1" applyBorder="1" applyAlignment="1">
      <alignment horizontal="center" vertical="center" wrapText="1"/>
    </xf>
    <xf numFmtId="0" fontId="5" fillId="0" borderId="62" xfId="3" applyFont="1" applyBorder="1" applyAlignment="1">
      <alignment horizontal="center" vertical="center"/>
    </xf>
    <xf numFmtId="0" fontId="5" fillId="0" borderId="63" xfId="12" applyFont="1" applyBorder="1" applyAlignment="1">
      <alignment horizontal="left" vertical="center" wrapText="1"/>
    </xf>
    <xf numFmtId="44" fontId="5" fillId="0" borderId="62" xfId="6" applyFont="1" applyFill="1" applyBorder="1" applyAlignment="1">
      <alignment horizontal="center" vertical="center" wrapText="1"/>
    </xf>
    <xf numFmtId="164" fontId="17" fillId="0" borderId="77" xfId="3" applyNumberFormat="1" applyFont="1" applyBorder="1" applyAlignment="1">
      <alignment horizontal="center" vertical="center" wrapText="1"/>
    </xf>
    <xf numFmtId="0" fontId="5" fillId="0" borderId="72" xfId="3" applyFont="1" applyBorder="1" applyAlignment="1">
      <alignment horizontal="center" vertical="center"/>
    </xf>
    <xf numFmtId="0" fontId="5" fillId="0" borderId="47" xfId="3" applyFont="1" applyBorder="1" applyAlignment="1">
      <alignment horizontal="left" vertical="center" wrapText="1"/>
    </xf>
    <xf numFmtId="164" fontId="17" fillId="0" borderId="43" xfId="3" applyNumberFormat="1" applyFont="1" applyBorder="1" applyAlignment="1">
      <alignment horizontal="center" vertical="center" wrapText="1"/>
    </xf>
    <xf numFmtId="0" fontId="5" fillId="0" borderId="46" xfId="3" applyFont="1" applyBorder="1" applyAlignment="1">
      <alignment horizontal="center" vertical="center"/>
    </xf>
    <xf numFmtId="44" fontId="5" fillId="0" borderId="12" xfId="6" applyFont="1" applyFill="1" applyBorder="1" applyAlignment="1">
      <alignment horizontal="center" vertical="center" wrapText="1"/>
    </xf>
    <xf numFmtId="0" fontId="5" fillId="0" borderId="58" xfId="3" applyFont="1" applyBorder="1" applyAlignment="1">
      <alignment horizontal="center" vertical="center"/>
    </xf>
    <xf numFmtId="0" fontId="5" fillId="0" borderId="45" xfId="12" applyFont="1" applyBorder="1" applyAlignment="1">
      <alignment horizontal="left" vertical="center" wrapText="1"/>
    </xf>
    <xf numFmtId="44" fontId="5" fillId="0" borderId="44" xfId="6" applyFont="1" applyFill="1" applyBorder="1" applyAlignment="1">
      <alignment horizontal="center" vertical="center" wrapText="1"/>
    </xf>
    <xf numFmtId="0" fontId="5" fillId="0" borderId="59" xfId="3" applyFont="1" applyBorder="1" applyAlignment="1">
      <alignment horizontal="left" vertical="center" wrapText="1"/>
    </xf>
    <xf numFmtId="164" fontId="17" fillId="0" borderId="25" xfId="3" applyNumberFormat="1" applyFont="1" applyBorder="1" applyAlignment="1">
      <alignment horizontal="center" vertical="center" wrapText="1"/>
    </xf>
    <xf numFmtId="0" fontId="5" fillId="0" borderId="59" xfId="12" applyFont="1" applyBorder="1" applyAlignment="1">
      <alignment horizontal="left" vertical="center" wrapText="1"/>
    </xf>
    <xf numFmtId="0" fontId="5" fillId="0" borderId="11" xfId="12" applyFont="1" applyBorder="1" applyAlignment="1">
      <alignment horizontal="left" vertical="center" wrapText="1"/>
    </xf>
    <xf numFmtId="164" fontId="17" fillId="0" borderId="58" xfId="12" applyNumberFormat="1" applyFont="1" applyBorder="1" applyAlignment="1">
      <alignment horizontal="center" vertical="center" wrapText="1"/>
    </xf>
    <xf numFmtId="164" fontId="17" fillId="0" borderId="78" xfId="3" applyNumberFormat="1" applyFont="1" applyBorder="1" applyAlignment="1">
      <alignment horizontal="center" vertical="center" wrapText="1"/>
    </xf>
    <xf numFmtId="164" fontId="17" fillId="0" borderId="12" xfId="3" applyNumberFormat="1" applyFont="1" applyBorder="1" applyAlignment="1">
      <alignment horizontal="center" vertical="center" wrapText="1"/>
    </xf>
    <xf numFmtId="0" fontId="47" fillId="0" borderId="0" xfId="3" applyFont="1" applyAlignment="1">
      <alignment horizontal="left" vertical="center"/>
    </xf>
    <xf numFmtId="0" fontId="47" fillId="3" borderId="0" xfId="3" applyFont="1" applyFill="1" applyAlignment="1">
      <alignment horizontal="left" vertical="center"/>
    </xf>
    <xf numFmtId="44" fontId="17" fillId="0" borderId="12" xfId="3" applyNumberFormat="1" applyFont="1" applyBorder="1" applyAlignment="1">
      <alignment vertical="center" wrapText="1"/>
    </xf>
    <xf numFmtId="44" fontId="17" fillId="0" borderId="44" xfId="12" applyNumberFormat="1" applyFont="1" applyBorder="1" applyAlignment="1">
      <alignment vertical="center" wrapText="1"/>
    </xf>
    <xf numFmtId="0" fontId="5" fillId="0" borderId="59" xfId="3" applyFont="1" applyBorder="1" applyAlignment="1">
      <alignment horizontal="left" vertical="center"/>
    </xf>
    <xf numFmtId="0" fontId="5" fillId="0" borderId="11" xfId="3" applyFont="1" applyBorder="1" applyAlignment="1">
      <alignment horizontal="left" vertical="center"/>
    </xf>
    <xf numFmtId="44" fontId="5" fillId="0" borderId="25" xfId="6" applyFont="1" applyFill="1" applyBorder="1" applyAlignment="1">
      <alignment horizontal="center" vertical="center" wrapText="1"/>
    </xf>
    <xf numFmtId="44" fontId="5" fillId="0" borderId="58" xfId="6" applyFont="1" applyFill="1" applyBorder="1" applyAlignment="1">
      <alignment horizontal="center" vertical="center" wrapText="1"/>
    </xf>
    <xf numFmtId="0" fontId="5" fillId="0" borderId="44" xfId="3" applyFont="1" applyBorder="1" applyAlignment="1">
      <alignment horizontal="center" vertical="center"/>
    </xf>
    <xf numFmtId="168" fontId="11" fillId="0" borderId="62" xfId="3" applyNumberFormat="1" applyFont="1" applyBorder="1" applyAlignment="1">
      <alignment horizontal="center" vertical="center" wrapText="1"/>
    </xf>
    <xf numFmtId="168" fontId="11" fillId="0" borderId="44" xfId="3" applyNumberFormat="1" applyFont="1" applyBorder="1" applyAlignment="1">
      <alignment horizontal="center" vertical="center" wrapText="1"/>
    </xf>
    <xf numFmtId="0" fontId="5" fillId="0" borderId="45" xfId="2" applyFont="1" applyBorder="1" applyAlignment="1">
      <alignment horizontal="left" vertical="center" wrapText="1"/>
    </xf>
    <xf numFmtId="44" fontId="5" fillId="0" borderId="12" xfId="2" applyNumberFormat="1" applyFont="1" applyBorder="1" applyAlignment="1">
      <alignment vertical="center" wrapText="1"/>
    </xf>
    <xf numFmtId="44" fontId="5" fillId="0" borderId="44" xfId="2" applyNumberFormat="1" applyFont="1" applyBorder="1" applyAlignment="1">
      <alignment vertical="center" wrapText="1"/>
    </xf>
    <xf numFmtId="168" fontId="11" fillId="0" borderId="58" xfId="3" applyNumberFormat="1" applyFont="1" applyBorder="1" applyAlignment="1">
      <alignment horizontal="center" vertical="center" wrapText="1"/>
    </xf>
    <xf numFmtId="0" fontId="17" fillId="0" borderId="59" xfId="3" applyFont="1" applyBorder="1" applyAlignment="1">
      <alignment horizontal="left" vertical="center" wrapText="1"/>
    </xf>
    <xf numFmtId="164" fontId="5" fillId="0" borderId="12" xfId="3" applyNumberFormat="1" applyFont="1" applyBorder="1" applyAlignment="1">
      <alignment horizontal="center" vertical="center" wrapText="1"/>
    </xf>
    <xf numFmtId="164" fontId="5" fillId="0" borderId="44" xfId="12" applyNumberFormat="1" applyFont="1" applyBorder="1" applyAlignment="1">
      <alignment horizontal="center" vertical="center" wrapText="1"/>
    </xf>
    <xf numFmtId="0" fontId="17" fillId="0" borderId="63" xfId="3" applyFont="1" applyBorder="1" applyAlignment="1">
      <alignment horizontal="left" vertical="center" wrapText="1"/>
    </xf>
    <xf numFmtId="164" fontId="17" fillId="0" borderId="78" xfId="3" applyNumberFormat="1" applyFont="1" applyBorder="1" applyAlignment="1">
      <alignment vertical="center" wrapText="1"/>
    </xf>
    <xf numFmtId="168" fontId="5" fillId="0" borderId="82" xfId="3" applyNumberFormat="1" applyFont="1" applyBorder="1" applyAlignment="1">
      <alignment horizontal="center" vertical="center" wrapText="1"/>
    </xf>
    <xf numFmtId="164" fontId="17" fillId="0" borderId="62" xfId="12" applyNumberFormat="1" applyFont="1" applyBorder="1" applyAlignment="1">
      <alignment vertical="center" wrapText="1"/>
    </xf>
    <xf numFmtId="168" fontId="5" fillId="0" borderId="44" xfId="3" applyNumberFormat="1" applyFont="1" applyBorder="1" applyAlignment="1">
      <alignment horizontal="center" vertical="center" wrapText="1"/>
    </xf>
    <xf numFmtId="164" fontId="17" fillId="0" borderId="12" xfId="3" applyNumberFormat="1" applyFont="1" applyBorder="1" applyAlignment="1">
      <alignment vertical="center" wrapText="1"/>
    </xf>
    <xf numFmtId="164" fontId="17" fillId="0" borderId="44" xfId="12" applyNumberFormat="1" applyFont="1" applyBorder="1" applyAlignment="1">
      <alignment vertical="center" wrapText="1"/>
    </xf>
    <xf numFmtId="44" fontId="17" fillId="0" borderId="12" xfId="4" applyFont="1" applyFill="1" applyBorder="1" applyAlignment="1">
      <alignment vertical="center" wrapText="1"/>
    </xf>
    <xf numFmtId="44" fontId="17" fillId="0" borderId="44" xfId="5" applyFont="1" applyFill="1" applyBorder="1" applyAlignment="1">
      <alignment vertical="center" wrapText="1"/>
    </xf>
    <xf numFmtId="44" fontId="5" fillId="0" borderId="12" xfId="3" applyNumberFormat="1" applyFont="1" applyBorder="1" applyAlignment="1">
      <alignment vertical="center" wrapText="1"/>
    </xf>
    <xf numFmtId="44" fontId="5" fillId="0" borderId="44" xfId="12" applyNumberFormat="1" applyFont="1" applyBorder="1" applyAlignment="1">
      <alignment vertical="center" wrapText="1"/>
    </xf>
    <xf numFmtId="0" fontId="5" fillId="0" borderId="80" xfId="3" applyFont="1" applyBorder="1" applyAlignment="1">
      <alignment horizontal="left" vertical="center" wrapText="1"/>
    </xf>
    <xf numFmtId="0" fontId="17" fillId="0" borderId="83" xfId="3" applyFont="1" applyBorder="1" applyAlignment="1">
      <alignment horizontal="left" vertical="center" wrapText="1"/>
    </xf>
    <xf numFmtId="0" fontId="17" fillId="0" borderId="83" xfId="3" applyFont="1" applyBorder="1" applyAlignment="1">
      <alignment vertical="center" wrapText="1"/>
    </xf>
    <xf numFmtId="0" fontId="5" fillId="0" borderId="83" xfId="3" applyFont="1" applyBorder="1" applyAlignment="1">
      <alignment horizontal="left" vertical="center" wrapText="1"/>
    </xf>
    <xf numFmtId="164" fontId="17" fillId="0" borderId="84" xfId="3" applyNumberFormat="1" applyFont="1" applyBorder="1" applyAlignment="1">
      <alignment vertical="center" wrapText="1"/>
    </xf>
    <xf numFmtId="168" fontId="5" fillId="0" borderId="81" xfId="3" applyNumberFormat="1" applyFont="1" applyBorder="1" applyAlignment="1">
      <alignment horizontal="center" vertical="center" wrapText="1"/>
    </xf>
    <xf numFmtId="0" fontId="5" fillId="0" borderId="80" xfId="12" applyFont="1" applyBorder="1" applyAlignment="1">
      <alignment horizontal="left" vertical="center" wrapText="1"/>
    </xf>
    <xf numFmtId="0" fontId="5" fillId="0" borderId="83" xfId="12" applyFont="1" applyBorder="1" applyAlignment="1">
      <alignment horizontal="left" vertical="center" wrapText="1"/>
    </xf>
    <xf numFmtId="44" fontId="5" fillId="0" borderId="81" xfId="6" applyFont="1" applyFill="1" applyBorder="1" applyAlignment="1">
      <alignment horizontal="center" vertical="center" wrapText="1"/>
    </xf>
    <xf numFmtId="0" fontId="19" fillId="0" borderId="0" xfId="3" applyFont="1" applyAlignment="1">
      <alignment horizontal="left"/>
    </xf>
    <xf numFmtId="0" fontId="19" fillId="0" borderId="0" xfId="3" applyFont="1" applyAlignment="1">
      <alignment horizontal="left" vertical="center" wrapText="1"/>
    </xf>
    <xf numFmtId="44" fontId="48" fillId="0" borderId="0" xfId="6" applyFont="1"/>
    <xf numFmtId="0" fontId="19" fillId="0" borderId="0" xfId="3" applyFont="1" applyAlignment="1">
      <alignment horizontal="center" vertical="center"/>
    </xf>
    <xf numFmtId="0" fontId="49" fillId="3" borderId="55" xfId="19" applyFont="1" applyFill="1" applyBorder="1" applyAlignment="1" applyProtection="1">
      <alignment horizontal="center" wrapText="1"/>
      <protection hidden="1"/>
    </xf>
    <xf numFmtId="0" fontId="49" fillId="3" borderId="0" xfId="19" applyFont="1" applyFill="1" applyAlignment="1" applyProtection="1">
      <alignment horizontal="center" wrapText="1"/>
      <protection hidden="1"/>
    </xf>
    <xf numFmtId="0" fontId="50" fillId="3" borderId="0" xfId="19" applyFont="1" applyFill="1" applyAlignment="1" applyProtection="1">
      <alignment horizontal="center" vertical="center"/>
      <protection hidden="1"/>
    </xf>
    <xf numFmtId="0" fontId="49" fillId="3" borderId="88" xfId="19" applyFont="1" applyFill="1" applyBorder="1" applyAlignment="1" applyProtection="1">
      <alignment horizontal="center" wrapText="1"/>
      <protection hidden="1"/>
    </xf>
    <xf numFmtId="0" fontId="51" fillId="0" borderId="89" xfId="19" applyFont="1" applyBorder="1" applyAlignment="1">
      <alignment horizontal="right"/>
    </xf>
    <xf numFmtId="0" fontId="51" fillId="0" borderId="90" xfId="19" applyFont="1" applyBorder="1" applyAlignment="1">
      <alignment horizontal="left" vertical="center"/>
    </xf>
    <xf numFmtId="0" fontId="52" fillId="0" borderId="91" xfId="19" applyFont="1" applyBorder="1" applyAlignment="1">
      <alignment horizontal="center" vertical="center"/>
    </xf>
    <xf numFmtId="7" fontId="51" fillId="0" borderId="90" xfId="19" applyNumberFormat="1" applyFont="1" applyBorder="1" applyAlignment="1">
      <alignment horizontal="right" vertical="center"/>
    </xf>
    <xf numFmtId="0" fontId="52" fillId="0" borderId="90" xfId="19" applyFont="1" applyBorder="1" applyAlignment="1">
      <alignment horizontal="center" vertical="center"/>
    </xf>
    <xf numFmtId="0" fontId="52" fillId="0" borderId="94" xfId="19" applyFont="1" applyBorder="1" applyAlignment="1">
      <alignment horizontal="center" vertical="center"/>
    </xf>
    <xf numFmtId="169" fontId="52" fillId="0" borderId="91" xfId="19" applyNumberFormat="1" applyFont="1" applyBorder="1" applyAlignment="1">
      <alignment horizontal="center" vertical="center"/>
    </xf>
    <xf numFmtId="0" fontId="51" fillId="0" borderId="95" xfId="19" applyFont="1" applyBorder="1" applyAlignment="1">
      <alignment horizontal="right"/>
    </xf>
    <xf numFmtId="0" fontId="51" fillId="0" borderId="90" xfId="19" applyFont="1" applyBorder="1" applyAlignment="1" applyProtection="1">
      <alignment horizontal="right" vertical="center"/>
      <protection hidden="1"/>
    </xf>
    <xf numFmtId="0" fontId="51" fillId="3" borderId="55" xfId="19" applyFont="1" applyFill="1" applyBorder="1" applyAlignment="1">
      <alignment horizontal="right"/>
    </xf>
    <xf numFmtId="0" fontId="51" fillId="3" borderId="90" xfId="19" applyFont="1" applyFill="1" applyBorder="1" applyAlignment="1">
      <alignment horizontal="left" vertical="center"/>
    </xf>
    <xf numFmtId="0" fontId="51" fillId="0" borderId="90" xfId="19" applyFont="1" applyBorder="1" applyAlignment="1">
      <alignment horizontal="right" vertical="center"/>
    </xf>
    <xf numFmtId="169" fontId="52" fillId="0" borderId="97" xfId="19" applyNumberFormat="1" applyFont="1" applyBorder="1" applyAlignment="1" applyProtection="1">
      <alignment horizontal="center" vertical="center"/>
      <protection locked="0"/>
    </xf>
    <xf numFmtId="169" fontId="52" fillId="0" borderId="0" xfId="19" applyNumberFormat="1" applyFont="1" applyAlignment="1" applyProtection="1">
      <alignment horizontal="center" vertical="center"/>
      <protection locked="0"/>
    </xf>
    <xf numFmtId="0" fontId="51" fillId="0" borderId="98" xfId="19" applyFont="1" applyBorder="1" applyAlignment="1">
      <alignment horizontal="right"/>
    </xf>
    <xf numFmtId="0" fontId="52" fillId="3" borderId="0" xfId="19" applyFont="1" applyFill="1" applyAlignment="1">
      <alignment horizontal="left"/>
    </xf>
    <xf numFmtId="0" fontId="52" fillId="0" borderId="93" xfId="19" applyFont="1" applyBorder="1" applyAlignment="1">
      <alignment horizontal="left"/>
    </xf>
    <xf numFmtId="0" fontId="51" fillId="0" borderId="99" xfId="19" applyFont="1" applyBorder="1" applyAlignment="1" applyProtection="1">
      <alignment horizontal="center" vertical="center" wrapText="1"/>
      <protection hidden="1"/>
    </xf>
    <xf numFmtId="0" fontId="51" fillId="0" borderId="90" xfId="19" applyFont="1" applyBorder="1" applyAlignment="1" applyProtection="1">
      <alignment horizontal="center" vertical="center" wrapText="1"/>
      <protection hidden="1"/>
    </xf>
    <xf numFmtId="0" fontId="51" fillId="0" borderId="92" xfId="19" applyFont="1" applyBorder="1" applyAlignment="1" applyProtection="1">
      <alignment horizontal="center" vertical="center" wrapText="1"/>
      <protection hidden="1"/>
    </xf>
    <xf numFmtId="0" fontId="51" fillId="0" borderId="93" xfId="19" applyFont="1" applyBorder="1" applyAlignment="1" applyProtection="1">
      <alignment horizontal="right" vertical="center" wrapText="1"/>
      <protection hidden="1"/>
    </xf>
    <xf numFmtId="170" fontId="53" fillId="13" borderId="100" xfId="20" applyNumberFormat="1" applyFont="1" applyFill="1" applyBorder="1" applyAlignment="1" applyProtection="1">
      <alignment horizontal="center" vertical="center" wrapText="1"/>
    </xf>
    <xf numFmtId="9" fontId="51" fillId="0" borderId="93" xfId="20" applyFont="1" applyFill="1" applyBorder="1" applyAlignment="1" applyProtection="1">
      <alignment horizontal="right" vertical="center" wrapText="1"/>
    </xf>
    <xf numFmtId="0" fontId="51" fillId="14" borderId="101" xfId="19" applyFont="1" applyFill="1" applyBorder="1" applyAlignment="1" applyProtection="1">
      <alignment horizontal="center" vertical="center"/>
      <protection hidden="1"/>
    </xf>
    <xf numFmtId="0" fontId="51" fillId="14" borderId="96" xfId="19" applyFont="1" applyFill="1" applyBorder="1" applyAlignment="1" applyProtection="1">
      <alignment horizontal="center" vertical="center"/>
      <protection hidden="1"/>
    </xf>
    <xf numFmtId="0" fontId="51" fillId="14" borderId="92" xfId="19" applyFont="1" applyFill="1" applyBorder="1" applyAlignment="1" applyProtection="1">
      <alignment horizontal="center" vertical="center"/>
      <protection hidden="1"/>
    </xf>
    <xf numFmtId="6" fontId="51" fillId="14" borderId="102" xfId="19" applyNumberFormat="1" applyFont="1" applyFill="1" applyBorder="1" applyAlignment="1" applyProtection="1">
      <alignment horizontal="center" vertical="center" wrapText="1"/>
      <protection hidden="1"/>
    </xf>
    <xf numFmtId="6" fontId="54" fillId="14" borderId="100" xfId="19" applyNumberFormat="1" applyFont="1" applyFill="1" applyBorder="1" applyAlignment="1" applyProtection="1">
      <alignment horizontal="center" vertical="center" wrapText="1"/>
      <protection hidden="1"/>
    </xf>
    <xf numFmtId="0" fontId="51" fillId="14" borderId="103" xfId="19" applyFont="1" applyFill="1" applyBorder="1" applyAlignment="1" applyProtection="1">
      <alignment horizontal="center" vertical="center" wrapText="1"/>
      <protection hidden="1"/>
    </xf>
    <xf numFmtId="0" fontId="55" fillId="15" borderId="104" xfId="3" applyFont="1" applyFill="1" applyBorder="1" applyAlignment="1" applyProtection="1">
      <alignment horizontal="center" vertical="center"/>
      <protection locked="0"/>
    </xf>
    <xf numFmtId="0" fontId="56" fillId="16" borderId="90" xfId="12" applyFont="1" applyFill="1" applyBorder="1" applyAlignment="1">
      <alignment horizontal="center" vertical="center"/>
    </xf>
    <xf numFmtId="0" fontId="55" fillId="15" borderId="92" xfId="3" applyFont="1" applyFill="1" applyBorder="1" applyAlignment="1">
      <alignment vertical="center" wrapText="1"/>
    </xf>
    <xf numFmtId="167" fontId="55" fillId="15" borderId="90" xfId="3" applyNumberFormat="1" applyFont="1" applyFill="1" applyBorder="1" applyAlignment="1">
      <alignment vertical="center"/>
    </xf>
    <xf numFmtId="44" fontId="55" fillId="15" borderId="105" xfId="5" applyFont="1" applyFill="1" applyBorder="1" applyAlignment="1">
      <alignment vertical="center"/>
    </xf>
    <xf numFmtId="44" fontId="55" fillId="15" borderId="94" xfId="4" applyFont="1" applyFill="1" applyBorder="1" applyAlignment="1">
      <alignment vertical="center"/>
    </xf>
    <xf numFmtId="0" fontId="57" fillId="16" borderId="90" xfId="12" applyFont="1" applyFill="1" applyBorder="1" applyAlignment="1">
      <alignment horizontal="center" vertical="center"/>
    </xf>
    <xf numFmtId="0" fontId="55" fillId="15" borderId="90" xfId="3" applyFont="1" applyFill="1" applyBorder="1" applyAlignment="1">
      <alignment horizontal="center" vertical="center"/>
    </xf>
    <xf numFmtId="0" fontId="7" fillId="0" borderId="55" xfId="3" applyBorder="1" applyAlignment="1">
      <alignment vertical="center"/>
    </xf>
    <xf numFmtId="0" fontId="7" fillId="0" borderId="0" xfId="3" applyAlignment="1">
      <alignment vertical="center"/>
    </xf>
    <xf numFmtId="0" fontId="58" fillId="0" borderId="0" xfId="3" applyFont="1" applyAlignment="1">
      <alignment horizontal="center" vertical="center"/>
    </xf>
    <xf numFmtId="44" fontId="59" fillId="17" borderId="88" xfId="3" applyNumberFormat="1" applyFont="1" applyFill="1" applyBorder="1" applyAlignment="1">
      <alignment vertical="center"/>
    </xf>
    <xf numFmtId="0" fontId="7" fillId="0" borderId="106" xfId="3" applyBorder="1" applyAlignment="1">
      <alignment vertical="center"/>
    </xf>
    <xf numFmtId="0" fontId="7" fillId="0" borderId="107" xfId="3" applyBorder="1" applyAlignment="1">
      <alignment vertical="center"/>
    </xf>
    <xf numFmtId="0" fontId="7" fillId="0" borderId="108" xfId="3" applyBorder="1" applyAlignment="1">
      <alignment vertical="center"/>
    </xf>
    <xf numFmtId="0" fontId="7" fillId="0" borderId="0" xfId="10"/>
    <xf numFmtId="0" fontId="49" fillId="3" borderId="55" xfId="21" applyFont="1" applyFill="1" applyBorder="1" applyAlignment="1" applyProtection="1">
      <alignment horizontal="center" wrapText="1"/>
      <protection hidden="1"/>
    </xf>
    <xf numFmtId="0" fontId="49" fillId="3" borderId="0" xfId="21" applyFont="1" applyFill="1" applyAlignment="1" applyProtection="1">
      <alignment horizontal="center" wrapText="1"/>
      <protection hidden="1"/>
    </xf>
    <xf numFmtId="0" fontId="50" fillId="3" borderId="0" xfId="21" applyFont="1" applyFill="1" applyAlignment="1" applyProtection="1">
      <alignment horizontal="center" vertical="center"/>
      <protection hidden="1"/>
    </xf>
    <xf numFmtId="0" fontId="49" fillId="3" borderId="88" xfId="21" applyFont="1" applyFill="1" applyBorder="1" applyAlignment="1" applyProtection="1">
      <alignment horizontal="center" wrapText="1"/>
      <protection hidden="1"/>
    </xf>
    <xf numFmtId="0" fontId="51" fillId="0" borderId="89" xfId="21" applyFont="1" applyBorder="1" applyAlignment="1">
      <alignment horizontal="right"/>
    </xf>
    <xf numFmtId="0" fontId="51" fillId="0" borderId="90" xfId="21" applyFont="1" applyBorder="1" applyAlignment="1">
      <alignment horizontal="left" vertical="center"/>
    </xf>
    <xf numFmtId="0" fontId="52" fillId="0" borderId="91" xfId="21" applyFont="1" applyBorder="1" applyAlignment="1">
      <alignment horizontal="center" vertical="center"/>
    </xf>
    <xf numFmtId="7" fontId="51" fillId="0" borderId="90" xfId="21" applyNumberFormat="1" applyFont="1" applyBorder="1" applyAlignment="1">
      <alignment horizontal="right" vertical="center"/>
    </xf>
    <xf numFmtId="0" fontId="52" fillId="0" borderId="90" xfId="21" applyFont="1" applyBorder="1" applyAlignment="1">
      <alignment horizontal="center" vertical="center"/>
    </xf>
    <xf numFmtId="0" fontId="52" fillId="0" borderId="94" xfId="21" applyFont="1" applyBorder="1" applyAlignment="1">
      <alignment horizontal="center" vertical="center"/>
    </xf>
    <xf numFmtId="169" fontId="52" fillId="0" borderId="91" xfId="21" applyNumberFormat="1" applyFont="1" applyBorder="1" applyAlignment="1">
      <alignment horizontal="center" vertical="center"/>
    </xf>
    <xf numFmtId="0" fontId="51" fillId="0" borderId="95" xfId="21" applyFont="1" applyBorder="1" applyAlignment="1">
      <alignment horizontal="right"/>
    </xf>
    <xf numFmtId="0" fontId="51" fillId="0" borderId="90" xfId="21" applyFont="1" applyBorder="1" applyAlignment="1" applyProtection="1">
      <alignment horizontal="right" vertical="center"/>
      <protection hidden="1"/>
    </xf>
    <xf numFmtId="0" fontId="51" fillId="3" borderId="55" xfId="21" applyFont="1" applyFill="1" applyBorder="1" applyAlignment="1">
      <alignment horizontal="right"/>
    </xf>
    <xf numFmtId="0" fontId="51" fillId="3" borderId="90" xfId="21" applyFont="1" applyFill="1" applyBorder="1" applyAlignment="1">
      <alignment horizontal="left" vertical="center"/>
    </xf>
    <xf numFmtId="0" fontId="51" fillId="0" borderId="90" xfId="21" applyFont="1" applyBorder="1" applyAlignment="1">
      <alignment horizontal="right" vertical="center"/>
    </xf>
    <xf numFmtId="169" fontId="52" fillId="0" borderId="97" xfId="21" applyNumberFormat="1" applyFont="1" applyBorder="1" applyAlignment="1" applyProtection="1">
      <alignment horizontal="center" vertical="center"/>
      <protection locked="0"/>
    </xf>
    <xf numFmtId="169" fontId="52" fillId="0" borderId="0" xfId="21" applyNumberFormat="1" applyFont="1" applyAlignment="1" applyProtection="1">
      <alignment horizontal="center" vertical="center"/>
      <protection locked="0"/>
    </xf>
    <xf numFmtId="0" fontId="51" fillId="0" borderId="92" xfId="21" applyFont="1" applyBorder="1" applyAlignment="1" applyProtection="1">
      <alignment horizontal="center" vertical="center" wrapText="1"/>
      <protection hidden="1"/>
    </xf>
    <xf numFmtId="0" fontId="52" fillId="3" borderId="0" xfId="21" applyFont="1" applyFill="1" applyAlignment="1">
      <alignment horizontal="left"/>
    </xf>
    <xf numFmtId="0" fontId="52" fillId="0" borderId="93" xfId="21" applyFont="1" applyBorder="1" applyAlignment="1">
      <alignment horizontal="left"/>
    </xf>
    <xf numFmtId="0" fontId="51" fillId="0" borderId="99" xfId="21" applyFont="1" applyBorder="1" applyAlignment="1" applyProtection="1">
      <alignment horizontal="center" vertical="center" wrapText="1"/>
      <protection hidden="1"/>
    </xf>
    <xf numFmtId="0" fontId="51" fillId="0" borderId="90" xfId="21" applyFont="1" applyBorder="1" applyAlignment="1" applyProtection="1">
      <alignment horizontal="center" vertical="center" wrapText="1"/>
      <protection hidden="1"/>
    </xf>
    <xf numFmtId="170" fontId="53" fillId="3" borderId="100" xfId="22" applyNumberFormat="1" applyFont="1" applyFill="1" applyBorder="1" applyAlignment="1" applyProtection="1">
      <alignment horizontal="center" vertical="center" wrapText="1"/>
    </xf>
    <xf numFmtId="9" fontId="51" fillId="0" borderId="93" xfId="22" applyFont="1" applyFill="1" applyBorder="1" applyAlignment="1" applyProtection="1">
      <alignment horizontal="right" vertical="center" wrapText="1"/>
    </xf>
    <xf numFmtId="0" fontId="51" fillId="14" borderId="101" xfId="21" applyFont="1" applyFill="1" applyBorder="1" applyAlignment="1" applyProtection="1">
      <alignment horizontal="center" vertical="center"/>
      <protection hidden="1"/>
    </xf>
    <xf numFmtId="0" fontId="51" fillId="14" borderId="96" xfId="21" applyFont="1" applyFill="1" applyBorder="1" applyAlignment="1" applyProtection="1">
      <alignment horizontal="center" vertical="center"/>
      <protection hidden="1"/>
    </xf>
    <xf numFmtId="0" fontId="51" fillId="14" borderId="92" xfId="21" applyFont="1" applyFill="1" applyBorder="1" applyAlignment="1" applyProtection="1">
      <alignment horizontal="center" vertical="center"/>
      <protection hidden="1"/>
    </xf>
    <xf numFmtId="6" fontId="51" fillId="14" borderId="102" xfId="21" applyNumberFormat="1" applyFont="1" applyFill="1" applyBorder="1" applyAlignment="1" applyProtection="1">
      <alignment horizontal="center" vertical="center" wrapText="1"/>
      <protection hidden="1"/>
    </xf>
    <xf numFmtId="6" fontId="54" fillId="14" borderId="100" xfId="21" applyNumberFormat="1" applyFont="1" applyFill="1" applyBorder="1" applyAlignment="1" applyProtection="1">
      <alignment horizontal="center" vertical="center" wrapText="1"/>
      <protection hidden="1"/>
    </xf>
    <xf numFmtId="0" fontId="51" fillId="14" borderId="103" xfId="21" applyFont="1" applyFill="1" applyBorder="1" applyAlignment="1" applyProtection="1">
      <alignment horizontal="center" vertical="center" wrapText="1"/>
      <protection hidden="1"/>
    </xf>
    <xf numFmtId="0" fontId="55" fillId="15" borderId="104" xfId="10" applyFont="1" applyFill="1" applyBorder="1" applyAlignment="1" applyProtection="1">
      <alignment horizontal="center" vertical="center"/>
      <protection locked="0"/>
    </xf>
    <xf numFmtId="0" fontId="55" fillId="15" borderId="90" xfId="10" applyFont="1" applyFill="1" applyBorder="1" applyAlignment="1">
      <alignment horizontal="center" vertical="center"/>
    </xf>
    <xf numFmtId="0" fontId="55" fillId="15" borderId="92" xfId="10" applyFont="1" applyFill="1" applyBorder="1" applyAlignment="1">
      <alignment vertical="center" wrapText="1"/>
    </xf>
    <xf numFmtId="167" fontId="55" fillId="15" borderId="90" xfId="10" applyNumberFormat="1" applyFont="1" applyFill="1" applyBorder="1" applyAlignment="1">
      <alignment vertical="center"/>
    </xf>
    <xf numFmtId="44" fontId="55" fillId="15" borderId="94" xfId="5" applyFont="1" applyFill="1" applyBorder="1" applyAlignment="1">
      <alignment vertical="center"/>
    </xf>
    <xf numFmtId="0" fontId="7" fillId="0" borderId="0" xfId="10" applyAlignment="1">
      <alignment vertical="center"/>
    </xf>
    <xf numFmtId="0" fontId="58" fillId="0" borderId="0" xfId="10" applyFont="1" applyAlignment="1">
      <alignment horizontal="center" vertical="center"/>
    </xf>
    <xf numFmtId="44" fontId="59" fillId="17" borderId="88" xfId="10" applyNumberFormat="1" applyFont="1" applyFill="1" applyBorder="1" applyAlignment="1">
      <alignment vertical="center"/>
    </xf>
    <xf numFmtId="0" fontId="58" fillId="0" borderId="0" xfId="10" applyFont="1" applyAlignment="1">
      <alignment horizontal="center" vertical="center" wrapText="1"/>
    </xf>
    <xf numFmtId="0" fontId="60" fillId="0" borderId="0" xfId="10" applyFont="1" applyAlignment="1">
      <alignment horizontal="center" vertical="center" wrapText="1"/>
    </xf>
    <xf numFmtId="0" fontId="7" fillId="0" borderId="55" xfId="10" applyBorder="1" applyAlignment="1">
      <alignment vertical="center"/>
    </xf>
    <xf numFmtId="0" fontId="7" fillId="0" borderId="106" xfId="10" applyBorder="1" applyAlignment="1">
      <alignment vertical="center"/>
    </xf>
    <xf numFmtId="0" fontId="7" fillId="0" borderId="107" xfId="10" applyBorder="1" applyAlignment="1">
      <alignment vertical="center"/>
    </xf>
    <xf numFmtId="0" fontId="7" fillId="0" borderId="108" xfId="10" applyBorder="1" applyAlignment="1">
      <alignment vertical="center"/>
    </xf>
    <xf numFmtId="0" fontId="6" fillId="0" borderId="0" xfId="2" applyFont="1" applyAlignment="1">
      <alignment horizontal="center" vertical="center" wrapText="1"/>
    </xf>
    <xf numFmtId="0" fontId="6" fillId="3" borderId="0" xfId="2" applyFont="1" applyFill="1" applyAlignment="1">
      <alignment horizontal="center" vertical="center"/>
    </xf>
    <xf numFmtId="0" fontId="5" fillId="0" borderId="0" xfId="2" applyFont="1" applyAlignment="1">
      <alignment horizontal="center" vertical="center"/>
    </xf>
    <xf numFmtId="0" fontId="26" fillId="3" borderId="0" xfId="2" applyFont="1" applyFill="1" applyAlignment="1">
      <alignment horizontal="center" vertical="center"/>
    </xf>
    <xf numFmtId="0" fontId="10" fillId="0" borderId="0" xfId="2" applyFont="1" applyAlignment="1">
      <alignment horizontal="center" vertical="center"/>
    </xf>
    <xf numFmtId="0" fontId="14" fillId="12" borderId="40" xfId="3" applyFont="1" applyFill="1" applyBorder="1" applyAlignment="1">
      <alignment horizontal="center" vertical="center"/>
    </xf>
    <xf numFmtId="0" fontId="42" fillId="12" borderId="41" xfId="3" applyFont="1" applyFill="1" applyBorder="1" applyAlignment="1">
      <alignment horizontal="center" vertical="center"/>
    </xf>
    <xf numFmtId="0" fontId="19" fillId="0" borderId="42" xfId="3" applyFont="1" applyBorder="1" applyAlignment="1">
      <alignment horizontal="center" vertical="center"/>
    </xf>
    <xf numFmtId="0" fontId="19" fillId="0" borderId="41" xfId="3" applyFont="1" applyBorder="1" applyAlignment="1">
      <alignment horizontal="center" vertical="center"/>
    </xf>
    <xf numFmtId="0" fontId="52" fillId="0" borderId="96" xfId="19" applyFont="1" applyBorder="1" applyAlignment="1">
      <alignment horizontal="center" vertical="center"/>
    </xf>
    <xf numFmtId="0" fontId="52" fillId="0" borderId="94" xfId="19" applyFont="1" applyBorder="1" applyAlignment="1">
      <alignment horizontal="center" vertical="center"/>
    </xf>
    <xf numFmtId="0" fontId="49" fillId="3" borderId="85" xfId="19" applyFont="1" applyFill="1" applyBorder="1" applyAlignment="1" applyProtection="1">
      <alignment horizontal="center" wrapText="1"/>
      <protection hidden="1"/>
    </xf>
    <xf numFmtId="0" fontId="49" fillId="3" borderId="86" xfId="19" applyFont="1" applyFill="1" applyBorder="1" applyAlignment="1" applyProtection="1">
      <alignment horizontal="center" wrapText="1"/>
      <protection hidden="1"/>
    </xf>
    <xf numFmtId="0" fontId="49" fillId="3" borderId="87" xfId="19" applyFont="1" applyFill="1" applyBorder="1" applyAlignment="1" applyProtection="1">
      <alignment horizontal="center" wrapText="1"/>
      <protection hidden="1"/>
    </xf>
    <xf numFmtId="0" fontId="52" fillId="0" borderId="92" xfId="19" applyFont="1" applyBorder="1" applyAlignment="1">
      <alignment horizontal="center" vertical="center"/>
    </xf>
    <xf numFmtId="0" fontId="52" fillId="0" borderId="93" xfId="19" applyFont="1" applyBorder="1" applyAlignment="1">
      <alignment horizontal="center" vertical="center"/>
    </xf>
    <xf numFmtId="0" fontId="52" fillId="0" borderId="90" xfId="19" applyFont="1" applyBorder="1" applyAlignment="1">
      <alignment horizontal="center" vertical="center"/>
    </xf>
    <xf numFmtId="0" fontId="48" fillId="0" borderId="0" xfId="3" applyFont="1" applyAlignment="1">
      <alignment horizontal="center" vertical="center"/>
    </xf>
    <xf numFmtId="0" fontId="48" fillId="0" borderId="88" xfId="3" applyFont="1" applyBorder="1" applyAlignment="1">
      <alignment horizontal="center" vertical="center"/>
    </xf>
    <xf numFmtId="0" fontId="52" fillId="0" borderId="96" xfId="21" applyFont="1" applyBorder="1" applyAlignment="1">
      <alignment horizontal="center" vertical="center"/>
    </xf>
    <xf numFmtId="0" fontId="52" fillId="0" borderId="94" xfId="21" applyFont="1" applyBorder="1" applyAlignment="1">
      <alignment horizontal="center" vertical="center"/>
    </xf>
    <xf numFmtId="0" fontId="49" fillId="3" borderId="85" xfId="21" applyFont="1" applyFill="1" applyBorder="1" applyAlignment="1" applyProtection="1">
      <alignment horizontal="center" wrapText="1"/>
      <protection hidden="1"/>
    </xf>
    <xf numFmtId="0" fontId="49" fillId="3" borderId="86" xfId="21" applyFont="1" applyFill="1" applyBorder="1" applyAlignment="1" applyProtection="1">
      <alignment horizontal="center" wrapText="1"/>
      <protection hidden="1"/>
    </xf>
    <xf numFmtId="0" fontId="49" fillId="3" borderId="87" xfId="21" applyFont="1" applyFill="1" applyBorder="1" applyAlignment="1" applyProtection="1">
      <alignment horizontal="center" wrapText="1"/>
      <protection hidden="1"/>
    </xf>
    <xf numFmtId="0" fontId="52" fillId="0" borderId="92" xfId="21" applyFont="1" applyBorder="1" applyAlignment="1">
      <alignment horizontal="center" vertical="center"/>
    </xf>
    <xf numFmtId="0" fontId="52" fillId="0" borderId="93" xfId="21" applyFont="1" applyBorder="1" applyAlignment="1">
      <alignment horizontal="center" vertical="center"/>
    </xf>
    <xf numFmtId="0" fontId="52" fillId="0" borderId="90" xfId="21" applyFont="1" applyBorder="1" applyAlignment="1">
      <alignment horizontal="center" vertical="center"/>
    </xf>
    <xf numFmtId="0" fontId="48" fillId="0" borderId="0" xfId="10" applyFont="1" applyAlignment="1">
      <alignment horizontal="center" vertical="center"/>
    </xf>
    <xf numFmtId="0" fontId="48" fillId="0" borderId="88" xfId="10" applyFont="1" applyBorder="1" applyAlignment="1">
      <alignment horizontal="center" vertical="center"/>
    </xf>
  </cellXfs>
  <cellStyles count="23">
    <cellStyle name="Bad" xfId="1" builtinId="27"/>
    <cellStyle name="Currency 2" xfId="4" xr:uid="{A9B6A0E7-B10A-4178-9F0C-53F088AB7B2F}"/>
    <cellStyle name="Currency 2 2" xfId="5" xr:uid="{328A7C9B-E007-436D-8AD6-112B248494D5}"/>
    <cellStyle name="Currency 3" xfId="6" xr:uid="{4C9B1834-C331-45CA-AB8D-08575B46A011}"/>
    <cellStyle name="Currency 4" xfId="8" xr:uid="{5FD9AAFF-1B3F-41E6-8599-501BE895BC56}"/>
    <cellStyle name="Normal" xfId="0" builtinId="0"/>
    <cellStyle name="Normal 2" xfId="2" xr:uid="{E588DCE7-095E-4226-A451-39DEF4C0BABC}"/>
    <cellStyle name="Normal 2 2" xfId="9" xr:uid="{B8BF8DC7-F3D3-4B5D-9105-9D696C66B51A}"/>
    <cellStyle name="Normal 2 2 2" xfId="14" xr:uid="{ADDBF1FD-C16F-4027-A5F8-45AC3EF83C17}"/>
    <cellStyle name="Normal 3" xfId="3" xr:uid="{F49CCE95-1441-453F-A244-43F50E2020DC}"/>
    <cellStyle name="Normal 3 2" xfId="12" xr:uid="{888141AE-C7C7-4E03-B0F8-E6F779D0F942}"/>
    <cellStyle name="Normal 3 3" xfId="10" xr:uid="{05044E9E-F5DB-4433-ACC0-84B32BD3D726}"/>
    <cellStyle name="Normal 4 2 3 2 3 2" xfId="19" xr:uid="{D5A44506-07C4-43D4-BDB1-AF5A7CEBF2E3}"/>
    <cellStyle name="Normal 4 2 3 2 3 2 2" xfId="21" xr:uid="{566E2B75-B08A-4D68-996B-719B5C00973C}"/>
    <cellStyle name="Normal 6" xfId="11" xr:uid="{F1F3DB31-5CE7-4333-B491-59108290DCE1}"/>
    <cellStyle name="Normal 7" xfId="13" xr:uid="{0C356CB8-A211-4766-9D34-0C1D2A86C94C}"/>
    <cellStyle name="Percent 2" xfId="7" xr:uid="{6C7A7E13-E6FC-4A2A-A0DA-CCAEE2AE9281}"/>
    <cellStyle name="Percent 4 2 3 2 3 2" xfId="20" xr:uid="{8DFAA498-3B53-4BD4-BA1D-A67CA2F07224}"/>
    <cellStyle name="Percent 4 2 3 2 3 2 2" xfId="22" xr:uid="{E223CC44-D5D3-44C0-BD8F-B2B6DEA0F730}"/>
    <cellStyle name="통화 2 2 2 2 2 2 2 2 10" xfId="18" xr:uid="{E9AA0825-908E-42A9-9440-B7BDC090BFC3}"/>
    <cellStyle name="통화 2 3 2 2 2 2 2 10" xfId="16" xr:uid="{3CAE15E2-294D-4BB4-8304-41B9F86CF35D}"/>
    <cellStyle name="표준 2 2 2 2 2 2 2 2 10" xfId="17" xr:uid="{DB63C936-9F91-4A81-A817-D9BB7C255E8E}"/>
    <cellStyle name="표준 2 3 2 2 2 2 2 10" xfId="15" xr:uid="{22AD9252-E89D-43C7-AD7A-C592B7FF435A}"/>
  </cellStyles>
  <dxfs count="169">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
      <font>
        <b/>
        <i val="0"/>
        <color indexed="9"/>
      </font>
      <fill>
        <patternFill>
          <bgColor indexed="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502227</xdr:colOff>
      <xdr:row>0</xdr:row>
      <xdr:rowOff>398319</xdr:rowOff>
    </xdr:from>
    <xdr:to>
      <xdr:col>5</xdr:col>
      <xdr:colOff>4608604</xdr:colOff>
      <xdr:row>0</xdr:row>
      <xdr:rowOff>1126549</xdr:rowOff>
    </xdr:to>
    <xdr:pic>
      <xdr:nvPicPr>
        <xdr:cNvPr id="2" name="그림 3">
          <a:extLst>
            <a:ext uri="{FF2B5EF4-FFF2-40B4-BE49-F238E27FC236}">
              <a16:creationId xmlns:a16="http://schemas.microsoft.com/office/drawing/2014/main" id="{D020C677-83E9-48ED-86EF-A9A9F7DBE5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12827" y="398319"/>
          <a:ext cx="4106377" cy="7282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evin%20Choi\Downloads\Pricelist_input_form_Apr2023%20(3).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r2023 Update"/>
      <sheetName val="Mar2023 Update"/>
      <sheetName val="Feb2023 Update"/>
      <sheetName val="Dec2022 Update"/>
      <sheetName val="Jan2023 Update"/>
      <sheetName val="Nov2022 Update"/>
      <sheetName val="Oct2022 Update"/>
      <sheetName val="Sept2022 Update"/>
      <sheetName val="Aug2022 Update"/>
      <sheetName val="June2022 Update"/>
      <sheetName val="May2022 Update"/>
      <sheetName val="July2022 Update"/>
      <sheetName val="Apr2022 Update"/>
      <sheetName val="Mar2022 Update"/>
      <sheetName val="Feb2022 Update"/>
      <sheetName val="Jan2022 Update"/>
      <sheetName val="Para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
          <cell r="A8" t="str">
            <v>New</v>
          </cell>
        </row>
        <row r="9">
          <cell r="A9" t="str">
            <v>Update</v>
          </cell>
        </row>
        <row r="10">
          <cell r="A10" t="str">
            <v>Limited</v>
          </cell>
        </row>
        <row r="11">
          <cell r="A11" t="str">
            <v>EOL</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F1DA6-B58E-4D7E-B96B-ED5045455340}">
  <sheetPr codeName="Sheet1">
    <tabColor rgb="FFFFFF00"/>
  </sheetPr>
  <dimension ref="A1:H26"/>
  <sheetViews>
    <sheetView tabSelected="1" zoomScale="85" zoomScaleNormal="85" workbookViewId="0"/>
  </sheetViews>
  <sheetFormatPr defaultColWidth="9.140625" defaultRowHeight="15"/>
  <cols>
    <col min="1" max="1" width="3.140625" style="3" customWidth="1"/>
    <col min="2" max="2" width="40" style="42" customWidth="1"/>
    <col min="3" max="3" width="27.85546875" style="31" customWidth="1"/>
    <col min="4" max="4" width="36.85546875" style="32" customWidth="1"/>
    <col min="5" max="5" width="39.140625" style="33" customWidth="1"/>
    <col min="6" max="6" width="106.85546875" style="34" customWidth="1"/>
    <col min="7" max="7" width="23" style="48" bestFit="1" customWidth="1"/>
    <col min="8" max="8" width="39.42578125" style="35" customWidth="1"/>
    <col min="9" max="9" width="56.7109375" style="3" customWidth="1"/>
    <col min="10" max="16384" width="9.140625" style="3"/>
  </cols>
  <sheetData>
    <row r="1" spans="1:8" ht="30" customHeight="1">
      <c r="A1" s="1"/>
      <c r="B1" s="1132" t="s">
        <v>0</v>
      </c>
      <c r="C1" s="1132"/>
      <c r="D1" s="1132"/>
      <c r="E1" s="1132"/>
      <c r="F1" s="1132"/>
      <c r="G1" s="1132"/>
      <c r="H1" s="2"/>
    </row>
    <row r="2" spans="1:8" ht="15.75">
      <c r="A2" s="1"/>
      <c r="B2" s="4" t="s">
        <v>1</v>
      </c>
      <c r="C2" s="5"/>
      <c r="D2" s="6"/>
      <c r="E2" s="7"/>
      <c r="F2" s="8"/>
      <c r="G2" s="43"/>
      <c r="H2" s="2"/>
    </row>
    <row r="3" spans="1:8">
      <c r="A3" s="1"/>
      <c r="B3" s="9"/>
      <c r="C3" s="5"/>
      <c r="D3" s="6"/>
      <c r="E3" s="7"/>
      <c r="F3" s="8"/>
      <c r="G3" s="43"/>
      <c r="H3" s="2"/>
    </row>
    <row r="4" spans="1:8" s="14" customFormat="1" ht="15.75">
      <c r="A4" s="10"/>
      <c r="B4" s="11" t="s">
        <v>2</v>
      </c>
      <c r="C4" s="11" t="s">
        <v>3</v>
      </c>
      <c r="D4" s="12" t="s">
        <v>4</v>
      </c>
      <c r="E4" s="12" t="s">
        <v>5</v>
      </c>
      <c r="F4" s="12" t="s">
        <v>6</v>
      </c>
      <c r="G4" s="44" t="s">
        <v>7</v>
      </c>
      <c r="H4" s="13" t="s">
        <v>8</v>
      </c>
    </row>
    <row r="5" spans="1:8" s="14" customFormat="1" ht="195">
      <c r="A5" s="10"/>
      <c r="B5" s="15" t="s">
        <v>9</v>
      </c>
      <c r="C5" s="16" t="s">
        <v>10</v>
      </c>
      <c r="D5" s="17" t="s">
        <v>11</v>
      </c>
      <c r="E5" s="18"/>
      <c r="F5" s="19" t="s">
        <v>12</v>
      </c>
      <c r="G5" s="45">
        <v>1670</v>
      </c>
      <c r="H5" s="20">
        <v>8801089230201</v>
      </c>
    </row>
    <row r="6" spans="1:8" s="14" customFormat="1" ht="195">
      <c r="A6" s="10"/>
      <c r="B6" s="15" t="s">
        <v>9</v>
      </c>
      <c r="C6" s="16" t="s">
        <v>13</v>
      </c>
      <c r="D6" s="17" t="s">
        <v>14</v>
      </c>
      <c r="E6" s="21"/>
      <c r="F6" s="16" t="s">
        <v>15</v>
      </c>
      <c r="G6" s="45">
        <v>1770</v>
      </c>
      <c r="H6" s="20">
        <v>8801089230218</v>
      </c>
    </row>
    <row r="7" spans="1:8" s="14" customFormat="1" ht="195">
      <c r="A7" s="10"/>
      <c r="B7" s="15" t="s">
        <v>9</v>
      </c>
      <c r="C7" s="16" t="s">
        <v>16</v>
      </c>
      <c r="D7" s="17" t="s">
        <v>17</v>
      </c>
      <c r="E7" s="21"/>
      <c r="F7" s="16" t="s">
        <v>18</v>
      </c>
      <c r="G7" s="45">
        <v>1570</v>
      </c>
      <c r="H7" s="20">
        <v>8801089232779</v>
      </c>
    </row>
    <row r="8" spans="1:8" s="14" customFormat="1" ht="195">
      <c r="A8" s="10"/>
      <c r="B8" s="15" t="s">
        <v>9</v>
      </c>
      <c r="C8" s="16" t="s">
        <v>19</v>
      </c>
      <c r="D8" s="17" t="s">
        <v>20</v>
      </c>
      <c r="E8" s="21" t="s">
        <v>21</v>
      </c>
      <c r="F8" s="16" t="s">
        <v>22</v>
      </c>
      <c r="G8" s="45">
        <v>2100</v>
      </c>
      <c r="H8" s="20">
        <v>8801089232854</v>
      </c>
    </row>
    <row r="9" spans="1:8" s="14" customFormat="1" ht="195">
      <c r="A9" s="10"/>
      <c r="B9" s="15" t="s">
        <v>9</v>
      </c>
      <c r="C9" s="16" t="s">
        <v>23</v>
      </c>
      <c r="D9" s="17" t="s">
        <v>20</v>
      </c>
      <c r="E9" s="21"/>
      <c r="F9" s="16" t="s">
        <v>24</v>
      </c>
      <c r="G9" s="45">
        <v>2100</v>
      </c>
      <c r="H9" s="20">
        <v>8801089222039</v>
      </c>
    </row>
    <row r="10" spans="1:8" s="14" customFormat="1" ht="195">
      <c r="A10" s="10"/>
      <c r="B10" s="15" t="s">
        <v>9</v>
      </c>
      <c r="C10" s="16" t="s">
        <v>25</v>
      </c>
      <c r="D10" s="17" t="s">
        <v>26</v>
      </c>
      <c r="E10" s="21"/>
      <c r="F10" s="16" t="s">
        <v>27</v>
      </c>
      <c r="G10" s="45">
        <v>2200</v>
      </c>
      <c r="H10" s="20">
        <v>8801089230171</v>
      </c>
    </row>
    <row r="11" spans="1:8" s="14" customFormat="1" ht="195">
      <c r="A11" s="10"/>
      <c r="B11" s="15" t="s">
        <v>9</v>
      </c>
      <c r="C11" s="16" t="s">
        <v>28</v>
      </c>
      <c r="D11" s="17" t="s">
        <v>29</v>
      </c>
      <c r="E11" s="21"/>
      <c r="F11" s="16" t="s">
        <v>30</v>
      </c>
      <c r="G11" s="45">
        <v>2000</v>
      </c>
      <c r="H11" s="20">
        <v>8801089232830</v>
      </c>
    </row>
    <row r="12" spans="1:8" s="14" customFormat="1" ht="180">
      <c r="A12" s="10"/>
      <c r="B12" s="15" t="s">
        <v>9</v>
      </c>
      <c r="C12" s="16" t="s">
        <v>31</v>
      </c>
      <c r="D12" s="17" t="s">
        <v>32</v>
      </c>
      <c r="E12" s="21" t="s">
        <v>33</v>
      </c>
      <c r="F12" s="16" t="s">
        <v>34</v>
      </c>
      <c r="G12" s="45">
        <v>1850</v>
      </c>
      <c r="H12" s="20">
        <v>8801089236296</v>
      </c>
    </row>
    <row r="13" spans="1:8" s="14" customFormat="1" ht="180">
      <c r="A13" s="10"/>
      <c r="B13" s="15" t="s">
        <v>9</v>
      </c>
      <c r="C13" s="16" t="s">
        <v>35</v>
      </c>
      <c r="D13" s="17" t="s">
        <v>32</v>
      </c>
      <c r="E13" s="21" t="s">
        <v>36</v>
      </c>
      <c r="F13" s="16" t="s">
        <v>37</v>
      </c>
      <c r="G13" s="45">
        <v>1850</v>
      </c>
      <c r="H13" s="20">
        <v>8801089236302</v>
      </c>
    </row>
    <row r="14" spans="1:8" s="14" customFormat="1">
      <c r="A14" s="10"/>
      <c r="B14" s="16" t="s">
        <v>38</v>
      </c>
      <c r="C14" s="16" t="s">
        <v>39</v>
      </c>
      <c r="D14" s="17" t="s">
        <v>40</v>
      </c>
      <c r="E14" s="21"/>
      <c r="F14" s="16" t="s">
        <v>41</v>
      </c>
      <c r="G14" s="45">
        <v>80</v>
      </c>
      <c r="H14" s="20">
        <v>8801089233059</v>
      </c>
    </row>
    <row r="15" spans="1:8" s="14" customFormat="1">
      <c r="A15" s="10"/>
      <c r="B15" s="22" t="s">
        <v>38</v>
      </c>
      <c r="C15" s="22" t="s">
        <v>42</v>
      </c>
      <c r="D15" s="23" t="s">
        <v>40</v>
      </c>
      <c r="E15" s="24"/>
      <c r="F15" s="22" t="s">
        <v>43</v>
      </c>
      <c r="G15" s="46">
        <v>80</v>
      </c>
      <c r="H15" s="25">
        <v>8801089233066</v>
      </c>
    </row>
    <row r="16" spans="1:8" s="14" customFormat="1" ht="45">
      <c r="A16" s="10"/>
      <c r="B16" s="26" t="s">
        <v>38</v>
      </c>
      <c r="C16" s="26" t="s">
        <v>44</v>
      </c>
      <c r="D16" s="27" t="s">
        <v>45</v>
      </c>
      <c r="E16" s="28"/>
      <c r="F16" s="26" t="s">
        <v>46</v>
      </c>
      <c r="G16" s="47">
        <v>135</v>
      </c>
      <c r="H16" s="29">
        <v>8801089233578</v>
      </c>
    </row>
    <row r="20" spans="1:8">
      <c r="B20" s="30" t="s">
        <v>47</v>
      </c>
    </row>
    <row r="22" spans="1:8" s="14" customFormat="1" ht="15.75">
      <c r="A22" s="10"/>
      <c r="B22" s="11" t="s">
        <v>2</v>
      </c>
      <c r="C22" s="11" t="s">
        <v>3</v>
      </c>
      <c r="D22" s="12" t="s">
        <v>4</v>
      </c>
      <c r="E22" s="12" t="s">
        <v>5</v>
      </c>
      <c r="F22" s="12" t="s">
        <v>6</v>
      </c>
      <c r="G22" s="44" t="s">
        <v>7</v>
      </c>
      <c r="H22" s="13" t="s">
        <v>8</v>
      </c>
    </row>
    <row r="23" spans="1:8" ht="45">
      <c r="B23" s="16" t="s">
        <v>38</v>
      </c>
      <c r="C23" s="16" t="s">
        <v>48</v>
      </c>
      <c r="D23" s="36" t="s">
        <v>45</v>
      </c>
      <c r="E23" s="21"/>
      <c r="F23" s="37" t="s">
        <v>49</v>
      </c>
      <c r="G23" s="45">
        <v>125</v>
      </c>
      <c r="H23" s="20">
        <v>8801089225382</v>
      </c>
    </row>
    <row r="24" spans="1:8" ht="105">
      <c r="B24" s="15" t="s">
        <v>9</v>
      </c>
      <c r="C24" s="16" t="s">
        <v>50</v>
      </c>
      <c r="D24" s="17" t="s">
        <v>51</v>
      </c>
      <c r="E24" s="21" t="s">
        <v>52</v>
      </c>
      <c r="F24" s="241" t="s">
        <v>53</v>
      </c>
      <c r="G24" s="45">
        <v>4640</v>
      </c>
      <c r="H24" s="38" t="s">
        <v>54</v>
      </c>
    </row>
    <row r="25" spans="1:8" ht="105">
      <c r="B25" s="15" t="s">
        <v>9</v>
      </c>
      <c r="C25" s="16" t="s">
        <v>55</v>
      </c>
      <c r="D25" s="17" t="s">
        <v>51</v>
      </c>
      <c r="E25" s="21" t="s">
        <v>56</v>
      </c>
      <c r="F25" s="241" t="s">
        <v>57</v>
      </c>
      <c r="G25" s="45">
        <v>3860</v>
      </c>
      <c r="H25" s="39" t="s">
        <v>58</v>
      </c>
    </row>
    <row r="26" spans="1:8" ht="30">
      <c r="B26" s="16" t="s">
        <v>59</v>
      </c>
      <c r="C26" s="16" t="s">
        <v>60</v>
      </c>
      <c r="D26" s="36" t="s">
        <v>61</v>
      </c>
      <c r="E26" s="18"/>
      <c r="F26" s="37" t="s">
        <v>62</v>
      </c>
      <c r="G26" s="49">
        <v>480</v>
      </c>
      <c r="H26" s="41" t="s">
        <v>63</v>
      </c>
    </row>
  </sheetData>
  <autoFilter ref="B4:H4" xr:uid="{00000000-0009-0000-0000-000002000000}"/>
  <mergeCells count="1">
    <mergeCell ref="B1:G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3C333-2CC3-4AC5-A2FA-B6C841612A85}">
  <sheetPr codeName="Sheet7">
    <tabColor rgb="FFFF0000"/>
    <pageSetUpPr fitToPage="1"/>
  </sheetPr>
  <dimension ref="A1:J1394"/>
  <sheetViews>
    <sheetView zoomScale="70" zoomScaleNormal="70" zoomScaleSheetLayoutView="40" zoomScalePageLayoutView="50" workbookViewId="0">
      <pane ySplit="3" topLeftCell="A4" activePane="bottomLeft" state="frozenSplit"/>
      <selection activeCell="E14" sqref="E14"/>
      <selection pane="bottomLeft"/>
    </sheetView>
  </sheetViews>
  <sheetFormatPr defaultColWidth="8.85546875" defaultRowHeight="46.5" customHeight="1"/>
  <cols>
    <col min="1" max="1" width="3.5703125" style="50" customWidth="1"/>
    <col min="2" max="2" width="27.140625" style="50" customWidth="1"/>
    <col min="3" max="3" width="28.7109375" style="240" customWidth="1"/>
    <col min="4" max="4" width="43.140625" style="461" customWidth="1"/>
    <col min="5" max="5" width="26.5703125" style="10" bestFit="1" customWidth="1"/>
    <col min="6" max="6" width="136.140625" style="50" bestFit="1" customWidth="1"/>
    <col min="7" max="7" width="16.140625" style="462" customWidth="1"/>
    <col min="8" max="8" width="18.5703125" style="55" customWidth="1"/>
    <col min="9" max="9" width="20.28515625" style="63" bestFit="1" customWidth="1"/>
    <col min="10" max="16384" width="8.85546875" style="50"/>
  </cols>
  <sheetData>
    <row r="1" spans="1:9" ht="104.25" customHeight="1" thickBot="1">
      <c r="B1" s="51" t="s">
        <v>64</v>
      </c>
      <c r="C1" s="52"/>
      <c r="D1" s="53"/>
      <c r="E1" s="54"/>
      <c r="F1" s="52"/>
      <c r="G1" s="463"/>
      <c r="I1" s="56"/>
    </row>
    <row r="2" spans="1:9" s="57" customFormat="1" ht="28.5" customHeight="1">
      <c r="B2" s="58" t="s">
        <v>65</v>
      </c>
      <c r="C2" s="59"/>
      <c r="D2" s="60"/>
      <c r="E2" s="61"/>
      <c r="F2" s="59"/>
      <c r="G2" s="464"/>
      <c r="H2" s="62" t="s">
        <v>66</v>
      </c>
      <c r="I2" s="7"/>
    </row>
    <row r="3" spans="1:9" s="63" customFormat="1" ht="30.75" customHeight="1">
      <c r="B3" s="64" t="s">
        <v>2</v>
      </c>
      <c r="C3" s="65" t="s">
        <v>3</v>
      </c>
      <c r="D3" s="66" t="s">
        <v>4</v>
      </c>
      <c r="E3" s="66" t="s">
        <v>5</v>
      </c>
      <c r="F3" s="66" t="s">
        <v>6</v>
      </c>
      <c r="G3" s="465" t="s">
        <v>67</v>
      </c>
      <c r="H3" s="67"/>
      <c r="I3" s="68" t="s">
        <v>68</v>
      </c>
    </row>
    <row r="4" spans="1:9" s="10" customFormat="1" ht="26.25">
      <c r="B4" s="69" t="s">
        <v>69</v>
      </c>
      <c r="C4" s="70"/>
      <c r="D4" s="71"/>
      <c r="E4" s="72"/>
      <c r="F4" s="72"/>
      <c r="G4" s="466"/>
      <c r="H4" s="72"/>
      <c r="I4" s="73"/>
    </row>
    <row r="5" spans="1:9" s="63" customFormat="1" ht="105">
      <c r="A5" s="10"/>
      <c r="B5" s="74" t="s">
        <v>9</v>
      </c>
      <c r="C5" s="75" t="s">
        <v>70</v>
      </c>
      <c r="D5" s="76" t="s">
        <v>71</v>
      </c>
      <c r="E5" s="77"/>
      <c r="F5" s="78" t="s">
        <v>72</v>
      </c>
      <c r="G5" s="467">
        <v>8300</v>
      </c>
      <c r="H5" s="80" t="str">
        <f>IF($H$3=0,"",G5-(ROUND($H$3*G5/100,2)))</f>
        <v/>
      </c>
      <c r="I5" s="39" t="s">
        <v>73</v>
      </c>
    </row>
    <row r="6" spans="1:9" s="63" customFormat="1" ht="60">
      <c r="A6" s="10"/>
      <c r="B6" s="81" t="s">
        <v>9</v>
      </c>
      <c r="C6" s="82" t="s">
        <v>74</v>
      </c>
      <c r="D6" s="83" t="s">
        <v>75</v>
      </c>
      <c r="E6" s="84" t="s">
        <v>76</v>
      </c>
      <c r="F6" s="85" t="s">
        <v>77</v>
      </c>
      <c r="G6" s="467">
        <v>12000</v>
      </c>
      <c r="H6" s="80" t="str">
        <f>IF($H$3=0,"",G6-(ROUND($H$3*G6/100,2)))</f>
        <v/>
      </c>
      <c r="I6" s="86">
        <v>8801089175298</v>
      </c>
    </row>
    <row r="7" spans="1:9" s="10" customFormat="1" ht="26.25">
      <c r="B7" s="69" t="s">
        <v>78</v>
      </c>
      <c r="C7" s="70"/>
      <c r="D7" s="71"/>
      <c r="E7" s="72"/>
      <c r="F7" s="72"/>
      <c r="G7" s="466"/>
      <c r="H7" s="72"/>
      <c r="I7" s="73"/>
    </row>
    <row r="8" spans="1:9" s="63" customFormat="1" ht="150">
      <c r="A8" s="10"/>
      <c r="B8" s="87" t="s">
        <v>9</v>
      </c>
      <c r="C8" s="88" t="s">
        <v>79</v>
      </c>
      <c r="D8" s="89" t="s">
        <v>80</v>
      </c>
      <c r="E8" s="90"/>
      <c r="F8" s="88" t="s">
        <v>81</v>
      </c>
      <c r="G8" s="91">
        <v>9175</v>
      </c>
      <c r="H8" s="80" t="str">
        <f t="shared" ref="H8:H71" si="0">IF($H$3=0,"",G8-(ROUND($H$3*G8/100,2)))</f>
        <v/>
      </c>
      <c r="I8" s="92">
        <v>849688023303</v>
      </c>
    </row>
    <row r="9" spans="1:9" s="63" customFormat="1" ht="135">
      <c r="A9" s="10"/>
      <c r="B9" s="93" t="s">
        <v>82</v>
      </c>
      <c r="C9" s="88" t="s">
        <v>83</v>
      </c>
      <c r="D9" s="89" t="s">
        <v>84</v>
      </c>
      <c r="E9" s="94"/>
      <c r="F9" s="88" t="s">
        <v>85</v>
      </c>
      <c r="G9" s="467">
        <v>9690</v>
      </c>
      <c r="H9" s="80" t="str">
        <f t="shared" si="0"/>
        <v/>
      </c>
      <c r="I9" s="95">
        <v>849688023143</v>
      </c>
    </row>
    <row r="10" spans="1:9" s="63" customFormat="1" ht="105">
      <c r="A10" s="10"/>
      <c r="B10" s="96" t="s">
        <v>82</v>
      </c>
      <c r="C10" s="87" t="s">
        <v>86</v>
      </c>
      <c r="D10" s="89" t="s">
        <v>87</v>
      </c>
      <c r="E10" s="84"/>
      <c r="F10" s="96" t="s">
        <v>88</v>
      </c>
      <c r="G10" s="468">
        <v>4150</v>
      </c>
      <c r="H10" s="80" t="str">
        <f t="shared" si="0"/>
        <v/>
      </c>
      <c r="I10" s="95">
        <v>8801089237446</v>
      </c>
    </row>
    <row r="11" spans="1:9" s="63" customFormat="1" ht="105">
      <c r="A11" s="10"/>
      <c r="B11" s="97" t="s">
        <v>9</v>
      </c>
      <c r="C11" s="97" t="s">
        <v>89</v>
      </c>
      <c r="D11" s="98" t="s">
        <v>90</v>
      </c>
      <c r="E11" s="98"/>
      <c r="F11" s="19" t="s">
        <v>91</v>
      </c>
      <c r="G11" s="45">
        <v>7600</v>
      </c>
      <c r="H11" s="80" t="str">
        <f t="shared" si="0"/>
        <v/>
      </c>
      <c r="I11" s="100" t="s">
        <v>92</v>
      </c>
    </row>
    <row r="12" spans="1:9" s="63" customFormat="1" ht="75">
      <c r="A12" s="10"/>
      <c r="B12" s="81" t="s">
        <v>9</v>
      </c>
      <c r="C12" s="101" t="s">
        <v>93</v>
      </c>
      <c r="D12" s="102" t="s">
        <v>94</v>
      </c>
      <c r="E12" s="103" t="s">
        <v>95</v>
      </c>
      <c r="F12" s="104" t="s">
        <v>96</v>
      </c>
      <c r="G12" s="469">
        <v>2200</v>
      </c>
      <c r="H12" s="80" t="str">
        <f t="shared" si="0"/>
        <v/>
      </c>
      <c r="I12" s="106" t="s">
        <v>97</v>
      </c>
    </row>
    <row r="13" spans="1:9" s="63" customFormat="1" ht="105">
      <c r="A13" s="10"/>
      <c r="B13" s="107" t="s">
        <v>9</v>
      </c>
      <c r="C13" s="88" t="s">
        <v>98</v>
      </c>
      <c r="D13" s="89" t="s">
        <v>99</v>
      </c>
      <c r="E13" s="94"/>
      <c r="F13" s="108" t="s">
        <v>100</v>
      </c>
      <c r="G13" s="467">
        <v>3100</v>
      </c>
      <c r="H13" s="80" t="str">
        <f t="shared" si="0"/>
        <v/>
      </c>
      <c r="I13" s="95">
        <v>8801089222152</v>
      </c>
    </row>
    <row r="14" spans="1:9" s="63" customFormat="1" ht="90">
      <c r="A14" s="10"/>
      <c r="B14" s="75" t="s">
        <v>9</v>
      </c>
      <c r="C14" s="97" t="s">
        <v>101</v>
      </c>
      <c r="D14" s="76" t="s">
        <v>102</v>
      </c>
      <c r="E14" s="76"/>
      <c r="F14" s="19" t="s">
        <v>103</v>
      </c>
      <c r="G14" s="45">
        <v>2850</v>
      </c>
      <c r="H14" s="80" t="str">
        <f t="shared" si="0"/>
        <v/>
      </c>
      <c r="I14" s="100" t="s">
        <v>104</v>
      </c>
    </row>
    <row r="15" spans="1:9" s="63" customFormat="1" ht="90">
      <c r="A15" s="10"/>
      <c r="B15" s="87" t="s">
        <v>9</v>
      </c>
      <c r="C15" s="88" t="s">
        <v>105</v>
      </c>
      <c r="D15" s="89" t="s">
        <v>106</v>
      </c>
      <c r="E15" s="94"/>
      <c r="F15" s="88" t="s">
        <v>107</v>
      </c>
      <c r="G15" s="91">
        <v>1900</v>
      </c>
      <c r="H15" s="80" t="str">
        <f t="shared" si="0"/>
        <v/>
      </c>
      <c r="I15" s="109">
        <v>8801089225283</v>
      </c>
    </row>
    <row r="16" spans="1:9" s="63" customFormat="1" ht="75">
      <c r="A16" s="10"/>
      <c r="B16" s="110" t="s">
        <v>9</v>
      </c>
      <c r="C16" s="110" t="s">
        <v>108</v>
      </c>
      <c r="D16" s="111" t="s">
        <v>109</v>
      </c>
      <c r="E16" s="94"/>
      <c r="F16" s="112" t="s">
        <v>110</v>
      </c>
      <c r="G16" s="470">
        <v>2880</v>
      </c>
      <c r="H16" s="80" t="str">
        <f t="shared" si="0"/>
        <v/>
      </c>
      <c r="I16" s="114" t="s">
        <v>111</v>
      </c>
    </row>
    <row r="17" spans="1:9" s="63" customFormat="1" ht="105">
      <c r="A17" s="10"/>
      <c r="B17" s="107" t="s">
        <v>9</v>
      </c>
      <c r="C17" s="88" t="s">
        <v>112</v>
      </c>
      <c r="D17" s="89" t="s">
        <v>113</v>
      </c>
      <c r="E17" s="115" t="s">
        <v>95</v>
      </c>
      <c r="F17" s="108" t="s">
        <v>114</v>
      </c>
      <c r="G17" s="467">
        <v>3900</v>
      </c>
      <c r="H17" s="80" t="str">
        <f t="shared" si="0"/>
        <v/>
      </c>
      <c r="I17" s="116">
        <v>8801089222053</v>
      </c>
    </row>
    <row r="18" spans="1:9" s="63" customFormat="1" ht="105">
      <c r="A18" s="10"/>
      <c r="B18" s="97" t="s">
        <v>9</v>
      </c>
      <c r="C18" s="97" t="s">
        <v>115</v>
      </c>
      <c r="D18" s="98" t="s">
        <v>116</v>
      </c>
      <c r="E18" s="98"/>
      <c r="F18" s="19" t="s">
        <v>117</v>
      </c>
      <c r="G18" s="45">
        <v>3200</v>
      </c>
      <c r="H18" s="80" t="str">
        <f t="shared" si="0"/>
        <v/>
      </c>
      <c r="I18" s="100" t="s">
        <v>118</v>
      </c>
    </row>
    <row r="19" spans="1:9" s="63" customFormat="1" ht="75">
      <c r="A19" s="10"/>
      <c r="B19" s="81" t="s">
        <v>9</v>
      </c>
      <c r="C19" s="101" t="s">
        <v>119</v>
      </c>
      <c r="D19" s="102" t="s">
        <v>120</v>
      </c>
      <c r="E19" s="84" t="s">
        <v>95</v>
      </c>
      <c r="F19" s="108" t="s">
        <v>121</v>
      </c>
      <c r="G19" s="469">
        <v>3800</v>
      </c>
      <c r="H19" s="80" t="str">
        <f t="shared" si="0"/>
        <v/>
      </c>
      <c r="I19" s="106" t="s">
        <v>122</v>
      </c>
    </row>
    <row r="20" spans="1:9" s="63" customFormat="1" ht="120">
      <c r="B20" s="87" t="s">
        <v>9</v>
      </c>
      <c r="C20" s="87" t="s">
        <v>123</v>
      </c>
      <c r="D20" s="89" t="s">
        <v>124</v>
      </c>
      <c r="E20" s="94" t="s">
        <v>125</v>
      </c>
      <c r="F20" s="87" t="s">
        <v>126</v>
      </c>
      <c r="G20" s="148">
        <v>1300</v>
      </c>
      <c r="H20" s="80" t="str">
        <f t="shared" si="0"/>
        <v/>
      </c>
      <c r="I20" s="95">
        <v>8801089240538</v>
      </c>
    </row>
    <row r="21" spans="1:9" s="63" customFormat="1" ht="60">
      <c r="B21" s="81" t="s">
        <v>9</v>
      </c>
      <c r="C21" s="81" t="s">
        <v>127</v>
      </c>
      <c r="D21" s="118" t="s">
        <v>128</v>
      </c>
      <c r="E21" s="119"/>
      <c r="F21" s="96" t="s">
        <v>129</v>
      </c>
      <c r="G21" s="471">
        <v>660</v>
      </c>
      <c r="H21" s="80" t="str">
        <f t="shared" si="0"/>
        <v/>
      </c>
      <c r="I21" s="120">
        <v>8801089192301</v>
      </c>
    </row>
    <row r="22" spans="1:9" s="63" customFormat="1" ht="90">
      <c r="A22" s="10"/>
      <c r="B22" s="81" t="s">
        <v>9</v>
      </c>
      <c r="C22" s="101" t="s">
        <v>130</v>
      </c>
      <c r="D22" s="102" t="s">
        <v>131</v>
      </c>
      <c r="E22" s="84" t="s">
        <v>132</v>
      </c>
      <c r="F22" s="108" t="s">
        <v>133</v>
      </c>
      <c r="G22" s="471">
        <v>1700</v>
      </c>
      <c r="H22" s="80" t="str">
        <f t="shared" si="0"/>
        <v/>
      </c>
      <c r="I22" s="120">
        <v>8801089176516</v>
      </c>
    </row>
    <row r="23" spans="1:9" s="63" customFormat="1" ht="90">
      <c r="A23" s="10"/>
      <c r="B23" s="121" t="s">
        <v>9</v>
      </c>
      <c r="C23" s="121" t="s">
        <v>134</v>
      </c>
      <c r="D23" s="122" t="s">
        <v>135</v>
      </c>
      <c r="E23" s="122"/>
      <c r="F23" s="123" t="s">
        <v>136</v>
      </c>
      <c r="G23" s="45">
        <v>2050</v>
      </c>
      <c r="H23" s="80" t="str">
        <f t="shared" si="0"/>
        <v/>
      </c>
      <c r="I23" s="124">
        <v>8801089217400</v>
      </c>
    </row>
    <row r="24" spans="1:9" s="63" customFormat="1" ht="90">
      <c r="A24" s="10"/>
      <c r="B24" s="19" t="s">
        <v>9</v>
      </c>
      <c r="C24" s="121" t="s">
        <v>137</v>
      </c>
      <c r="D24" s="76" t="s">
        <v>138</v>
      </c>
      <c r="E24" s="125"/>
      <c r="F24" s="126" t="s">
        <v>139</v>
      </c>
      <c r="G24" s="472">
        <v>1700</v>
      </c>
      <c r="H24" s="80" t="str">
        <f t="shared" si="0"/>
        <v/>
      </c>
      <c r="I24" s="127">
        <v>8801089217424</v>
      </c>
    </row>
    <row r="25" spans="1:9" s="63" customFormat="1" ht="60">
      <c r="A25" s="10"/>
      <c r="B25" s="81" t="s">
        <v>9</v>
      </c>
      <c r="C25" s="128" t="s">
        <v>140</v>
      </c>
      <c r="D25" s="118" t="s">
        <v>141</v>
      </c>
      <c r="E25" s="129" t="s">
        <v>142</v>
      </c>
      <c r="F25" s="82" t="s">
        <v>143</v>
      </c>
      <c r="G25" s="473">
        <v>1100</v>
      </c>
      <c r="H25" s="80" t="str">
        <f t="shared" si="0"/>
        <v/>
      </c>
      <c r="I25" s="86">
        <v>8801089154200</v>
      </c>
    </row>
    <row r="26" spans="1:9" s="63" customFormat="1" ht="45">
      <c r="A26" s="10"/>
      <c r="B26" s="81" t="s">
        <v>9</v>
      </c>
      <c r="C26" s="101" t="s">
        <v>144</v>
      </c>
      <c r="D26" s="102" t="s">
        <v>145</v>
      </c>
      <c r="E26" s="84" t="s">
        <v>95</v>
      </c>
      <c r="F26" s="108" t="s">
        <v>146</v>
      </c>
      <c r="G26" s="469">
        <v>1700</v>
      </c>
      <c r="H26" s="80" t="str">
        <f t="shared" si="0"/>
        <v/>
      </c>
      <c r="I26" s="106" t="s">
        <v>147</v>
      </c>
    </row>
    <row r="27" spans="1:9" s="63" customFormat="1" ht="60">
      <c r="B27" s="81" t="s">
        <v>9</v>
      </c>
      <c r="C27" s="101" t="s">
        <v>148</v>
      </c>
      <c r="D27" s="102" t="s">
        <v>149</v>
      </c>
      <c r="E27" s="84" t="s">
        <v>95</v>
      </c>
      <c r="F27" s="108" t="s">
        <v>150</v>
      </c>
      <c r="G27" s="469">
        <v>2700</v>
      </c>
      <c r="H27" s="80" t="str">
        <f t="shared" si="0"/>
        <v/>
      </c>
      <c r="I27" s="106" t="s">
        <v>151</v>
      </c>
    </row>
    <row r="28" spans="1:9" s="63" customFormat="1" ht="75">
      <c r="B28" s="87" t="s">
        <v>9</v>
      </c>
      <c r="C28" s="87" t="s">
        <v>152</v>
      </c>
      <c r="D28" s="89" t="s">
        <v>153</v>
      </c>
      <c r="E28" s="131" t="s">
        <v>95</v>
      </c>
      <c r="F28" s="87" t="s">
        <v>154</v>
      </c>
      <c r="G28" s="467">
        <v>2050</v>
      </c>
      <c r="H28" s="80" t="str">
        <f t="shared" si="0"/>
        <v/>
      </c>
      <c r="I28" s="95">
        <v>8801089217493</v>
      </c>
    </row>
    <row r="29" spans="1:9" s="63" customFormat="1" ht="45">
      <c r="B29" s="132" t="s">
        <v>9</v>
      </c>
      <c r="C29" s="87" t="s">
        <v>155</v>
      </c>
      <c r="D29" s="89" t="s">
        <v>156</v>
      </c>
      <c r="E29" s="94" t="s">
        <v>157</v>
      </c>
      <c r="F29" s="87" t="s">
        <v>158</v>
      </c>
      <c r="G29" s="474">
        <v>1800</v>
      </c>
      <c r="H29" s="80" t="str">
        <f t="shared" si="0"/>
        <v/>
      </c>
      <c r="I29" s="134">
        <v>8801089195869</v>
      </c>
    </row>
    <row r="30" spans="1:9" s="63" customFormat="1" ht="105">
      <c r="A30" s="10"/>
      <c r="B30" s="107" t="s">
        <v>9</v>
      </c>
      <c r="C30" s="87" t="s">
        <v>159</v>
      </c>
      <c r="D30" s="89" t="s">
        <v>160</v>
      </c>
      <c r="E30" s="94" t="s">
        <v>95</v>
      </c>
      <c r="F30" s="87" t="s">
        <v>161</v>
      </c>
      <c r="G30" s="467">
        <v>1950</v>
      </c>
      <c r="H30" s="80" t="str">
        <f t="shared" si="0"/>
        <v/>
      </c>
      <c r="I30" s="95">
        <v>8801089171955</v>
      </c>
    </row>
    <row r="31" spans="1:9" s="63" customFormat="1" ht="120">
      <c r="A31" s="10"/>
      <c r="B31" s="107" t="s">
        <v>82</v>
      </c>
      <c r="C31" s="87" t="s">
        <v>162</v>
      </c>
      <c r="D31" s="89" t="s">
        <v>163</v>
      </c>
      <c r="E31" s="94" t="s">
        <v>164</v>
      </c>
      <c r="F31" s="87" t="s">
        <v>165</v>
      </c>
      <c r="G31" s="467">
        <v>1710</v>
      </c>
      <c r="H31" s="80" t="str">
        <f t="shared" si="0"/>
        <v/>
      </c>
      <c r="I31" s="95">
        <v>8801089223913</v>
      </c>
    </row>
    <row r="32" spans="1:9" s="63" customFormat="1" ht="150">
      <c r="A32" s="10"/>
      <c r="B32" s="135" t="s">
        <v>9</v>
      </c>
      <c r="C32" s="136" t="s">
        <v>28</v>
      </c>
      <c r="D32" s="137" t="s">
        <v>29</v>
      </c>
      <c r="E32" s="138"/>
      <c r="F32" s="136" t="s">
        <v>30</v>
      </c>
      <c r="G32" s="475">
        <v>2000</v>
      </c>
      <c r="H32" s="140" t="str">
        <f t="shared" si="0"/>
        <v/>
      </c>
      <c r="I32" s="141">
        <v>8801089232830</v>
      </c>
    </row>
    <row r="33" spans="1:9" s="63" customFormat="1" ht="105">
      <c r="A33" s="10"/>
      <c r="B33" s="107" t="s">
        <v>9</v>
      </c>
      <c r="C33" s="87" t="s">
        <v>166</v>
      </c>
      <c r="D33" s="89" t="s">
        <v>167</v>
      </c>
      <c r="E33" s="94" t="s">
        <v>95</v>
      </c>
      <c r="F33" s="87" t="s">
        <v>168</v>
      </c>
      <c r="G33" s="467">
        <v>1950</v>
      </c>
      <c r="H33" s="80" t="str">
        <f t="shared" si="0"/>
        <v/>
      </c>
      <c r="I33" s="95">
        <v>8801089171849</v>
      </c>
    </row>
    <row r="34" spans="1:9" s="63" customFormat="1" ht="120">
      <c r="A34" s="10"/>
      <c r="B34" s="107" t="s">
        <v>82</v>
      </c>
      <c r="C34" s="87" t="s">
        <v>169</v>
      </c>
      <c r="D34" s="89" t="s">
        <v>170</v>
      </c>
      <c r="E34" s="94" t="s">
        <v>164</v>
      </c>
      <c r="F34" s="87" t="s">
        <v>171</v>
      </c>
      <c r="G34" s="467">
        <v>1710</v>
      </c>
      <c r="H34" s="80" t="str">
        <f t="shared" si="0"/>
        <v/>
      </c>
      <c r="I34" s="95">
        <v>8801089223906</v>
      </c>
    </row>
    <row r="35" spans="1:9" s="63" customFormat="1" ht="150">
      <c r="A35" s="10"/>
      <c r="B35" s="135" t="s">
        <v>9</v>
      </c>
      <c r="C35" s="136" t="s">
        <v>25</v>
      </c>
      <c r="D35" s="137" t="s">
        <v>26</v>
      </c>
      <c r="E35" s="138"/>
      <c r="F35" s="136" t="s">
        <v>27</v>
      </c>
      <c r="G35" s="475">
        <v>2200</v>
      </c>
      <c r="H35" s="140" t="str">
        <f t="shared" si="0"/>
        <v/>
      </c>
      <c r="I35" s="141">
        <v>8801089230171</v>
      </c>
    </row>
    <row r="36" spans="1:9" s="63" customFormat="1" ht="120">
      <c r="A36" s="10"/>
      <c r="B36" s="107" t="s">
        <v>9</v>
      </c>
      <c r="C36" s="87" t="s">
        <v>172</v>
      </c>
      <c r="D36" s="89" t="s">
        <v>173</v>
      </c>
      <c r="E36" s="94" t="s">
        <v>95</v>
      </c>
      <c r="F36" s="87" t="s">
        <v>174</v>
      </c>
      <c r="G36" s="467">
        <v>2150</v>
      </c>
      <c r="H36" s="80" t="str">
        <f t="shared" si="0"/>
        <v/>
      </c>
      <c r="I36" s="95">
        <v>8801089171634</v>
      </c>
    </row>
    <row r="37" spans="1:9" s="63" customFormat="1" ht="105">
      <c r="A37" s="10"/>
      <c r="B37" s="107" t="s">
        <v>9</v>
      </c>
      <c r="C37" s="87" t="s">
        <v>175</v>
      </c>
      <c r="D37" s="89" t="s">
        <v>176</v>
      </c>
      <c r="E37" s="94" t="s">
        <v>95</v>
      </c>
      <c r="F37" s="87" t="s">
        <v>177</v>
      </c>
      <c r="G37" s="467">
        <v>2550</v>
      </c>
      <c r="H37" s="80" t="str">
        <f t="shared" si="0"/>
        <v/>
      </c>
      <c r="I37" s="95">
        <v>8801089225542</v>
      </c>
    </row>
    <row r="38" spans="1:9" s="63" customFormat="1" ht="150">
      <c r="A38" s="10"/>
      <c r="B38" s="135" t="s">
        <v>9</v>
      </c>
      <c r="C38" s="136" t="s">
        <v>19</v>
      </c>
      <c r="D38" s="137" t="s">
        <v>20</v>
      </c>
      <c r="E38" s="138" t="s">
        <v>21</v>
      </c>
      <c r="F38" s="136" t="s">
        <v>22</v>
      </c>
      <c r="G38" s="475">
        <v>2100</v>
      </c>
      <c r="H38" s="140" t="str">
        <f t="shared" si="0"/>
        <v/>
      </c>
      <c r="I38" s="141">
        <v>8801089232854</v>
      </c>
    </row>
    <row r="39" spans="1:9" s="63" customFormat="1" ht="150">
      <c r="A39" s="10"/>
      <c r="B39" s="135" t="s">
        <v>9</v>
      </c>
      <c r="C39" s="136" t="s">
        <v>23</v>
      </c>
      <c r="D39" s="137" t="s">
        <v>20</v>
      </c>
      <c r="E39" s="138"/>
      <c r="F39" s="136" t="s">
        <v>24</v>
      </c>
      <c r="G39" s="475">
        <v>2100</v>
      </c>
      <c r="H39" s="140" t="str">
        <f t="shared" si="0"/>
        <v/>
      </c>
      <c r="I39" s="141">
        <v>8801089222039</v>
      </c>
    </row>
    <row r="40" spans="1:9" s="63" customFormat="1" ht="120">
      <c r="A40" s="10"/>
      <c r="B40" s="107" t="s">
        <v>9</v>
      </c>
      <c r="C40" s="87" t="s">
        <v>178</v>
      </c>
      <c r="D40" s="89" t="s">
        <v>179</v>
      </c>
      <c r="E40" s="94" t="s">
        <v>95</v>
      </c>
      <c r="F40" s="87" t="s">
        <v>180</v>
      </c>
      <c r="G40" s="467">
        <v>2050</v>
      </c>
      <c r="H40" s="80" t="str">
        <f t="shared" si="0"/>
        <v/>
      </c>
      <c r="I40" s="95">
        <v>8801089189981</v>
      </c>
    </row>
    <row r="41" spans="1:9" s="63" customFormat="1" ht="135">
      <c r="A41" s="10"/>
      <c r="B41" s="135" t="s">
        <v>9</v>
      </c>
      <c r="C41" s="136" t="s">
        <v>31</v>
      </c>
      <c r="D41" s="137" t="s">
        <v>32</v>
      </c>
      <c r="E41" s="138" t="s">
        <v>33</v>
      </c>
      <c r="F41" s="136" t="s">
        <v>34</v>
      </c>
      <c r="G41" s="475">
        <v>1850</v>
      </c>
      <c r="H41" s="140" t="str">
        <f t="shared" si="0"/>
        <v/>
      </c>
      <c r="I41" s="141">
        <v>8801089236296</v>
      </c>
    </row>
    <row r="42" spans="1:9" s="63" customFormat="1" ht="135">
      <c r="A42" s="10"/>
      <c r="B42" s="135" t="s">
        <v>9</v>
      </c>
      <c r="C42" s="136" t="s">
        <v>35</v>
      </c>
      <c r="D42" s="137" t="s">
        <v>32</v>
      </c>
      <c r="E42" s="138" t="s">
        <v>36</v>
      </c>
      <c r="F42" s="136" t="s">
        <v>37</v>
      </c>
      <c r="G42" s="475">
        <v>1850</v>
      </c>
      <c r="H42" s="140" t="str">
        <f t="shared" si="0"/>
        <v/>
      </c>
      <c r="I42" s="141">
        <v>8801089236302</v>
      </c>
    </row>
    <row r="43" spans="1:9" s="63" customFormat="1" ht="90">
      <c r="A43" s="10"/>
      <c r="B43" s="107" t="s">
        <v>9</v>
      </c>
      <c r="C43" s="87" t="s">
        <v>181</v>
      </c>
      <c r="D43" s="89" t="s">
        <v>182</v>
      </c>
      <c r="E43" s="94" t="s">
        <v>95</v>
      </c>
      <c r="F43" s="87" t="s">
        <v>183</v>
      </c>
      <c r="G43" s="467">
        <v>1500</v>
      </c>
      <c r="H43" s="80" t="str">
        <f t="shared" si="0"/>
        <v/>
      </c>
      <c r="I43" s="95">
        <v>8801089171597</v>
      </c>
    </row>
    <row r="44" spans="1:9" s="63" customFormat="1" ht="106.5">
      <c r="A44" s="10"/>
      <c r="B44" s="87" t="s">
        <v>9</v>
      </c>
      <c r="C44" s="87" t="s">
        <v>184</v>
      </c>
      <c r="D44" s="89" t="s">
        <v>185</v>
      </c>
      <c r="E44" s="94" t="s">
        <v>95</v>
      </c>
      <c r="F44" s="87" t="s">
        <v>186</v>
      </c>
      <c r="G44" s="467">
        <v>5100</v>
      </c>
      <c r="H44" s="80" t="str">
        <f t="shared" si="0"/>
        <v/>
      </c>
      <c r="I44" s="95">
        <v>8801089225023</v>
      </c>
    </row>
    <row r="45" spans="1:9" s="63" customFormat="1" ht="75.75">
      <c r="A45" s="10"/>
      <c r="B45" s="88" t="s">
        <v>9</v>
      </c>
      <c r="C45" s="87" t="s">
        <v>187</v>
      </c>
      <c r="D45" s="89" t="s">
        <v>188</v>
      </c>
      <c r="E45" s="94" t="s">
        <v>189</v>
      </c>
      <c r="F45" s="88" t="s">
        <v>190</v>
      </c>
      <c r="G45" s="467">
        <v>4900</v>
      </c>
      <c r="H45" s="80" t="str">
        <f t="shared" si="0"/>
        <v/>
      </c>
      <c r="I45" s="142" t="s">
        <v>191</v>
      </c>
    </row>
    <row r="46" spans="1:9" s="63" customFormat="1" ht="105.75">
      <c r="A46" s="10"/>
      <c r="B46" s="87" t="s">
        <v>9</v>
      </c>
      <c r="C46" s="87" t="s">
        <v>192</v>
      </c>
      <c r="D46" s="89" t="s">
        <v>193</v>
      </c>
      <c r="E46" s="94" t="s">
        <v>95</v>
      </c>
      <c r="F46" s="87" t="s">
        <v>194</v>
      </c>
      <c r="G46" s="467">
        <v>4750</v>
      </c>
      <c r="H46" s="80" t="str">
        <f t="shared" si="0"/>
        <v/>
      </c>
      <c r="I46" s="95">
        <v>8801089224972</v>
      </c>
    </row>
    <row r="47" spans="1:9" s="63" customFormat="1" ht="75.75">
      <c r="A47" s="10"/>
      <c r="B47" s="88" t="s">
        <v>9</v>
      </c>
      <c r="C47" s="87" t="s">
        <v>195</v>
      </c>
      <c r="D47" s="89" t="s">
        <v>196</v>
      </c>
      <c r="E47" s="94" t="s">
        <v>197</v>
      </c>
      <c r="F47" s="88" t="s">
        <v>198</v>
      </c>
      <c r="G47" s="467">
        <v>4550</v>
      </c>
      <c r="H47" s="80" t="str">
        <f t="shared" si="0"/>
        <v/>
      </c>
      <c r="I47" s="142" t="s">
        <v>199</v>
      </c>
    </row>
    <row r="48" spans="1:9" s="63" customFormat="1" ht="120.75">
      <c r="A48" s="10"/>
      <c r="B48" s="87" t="s">
        <v>9</v>
      </c>
      <c r="C48" s="143" t="s">
        <v>200</v>
      </c>
      <c r="D48" s="89" t="s">
        <v>201</v>
      </c>
      <c r="E48" s="94" t="s">
        <v>95</v>
      </c>
      <c r="F48" s="87" t="s">
        <v>202</v>
      </c>
      <c r="G48" s="467">
        <v>5100</v>
      </c>
      <c r="H48" s="80" t="str">
        <f t="shared" si="0"/>
        <v/>
      </c>
      <c r="I48" s="95">
        <v>8801089223142</v>
      </c>
    </row>
    <row r="49" spans="1:9" s="63" customFormat="1" ht="105.75">
      <c r="A49" s="10"/>
      <c r="B49" s="87" t="s">
        <v>9</v>
      </c>
      <c r="C49" s="87" t="s">
        <v>203</v>
      </c>
      <c r="D49" s="89" t="s">
        <v>204</v>
      </c>
      <c r="E49" s="94" t="s">
        <v>95</v>
      </c>
      <c r="F49" s="87" t="s">
        <v>205</v>
      </c>
      <c r="G49" s="467">
        <v>4500</v>
      </c>
      <c r="H49" s="80" t="str">
        <f t="shared" si="0"/>
        <v/>
      </c>
      <c r="I49" s="95">
        <v>8801089224927</v>
      </c>
    </row>
    <row r="50" spans="1:9" s="63" customFormat="1" ht="105">
      <c r="A50" s="10"/>
      <c r="B50" s="87" t="s">
        <v>9</v>
      </c>
      <c r="C50" s="87" t="s">
        <v>206</v>
      </c>
      <c r="D50" s="89" t="s">
        <v>207</v>
      </c>
      <c r="E50" s="94" t="s">
        <v>208</v>
      </c>
      <c r="F50" s="87" t="s">
        <v>209</v>
      </c>
      <c r="G50" s="91">
        <v>4300</v>
      </c>
      <c r="H50" s="80" t="str">
        <f t="shared" si="0"/>
        <v/>
      </c>
      <c r="I50" s="142" t="s">
        <v>210</v>
      </c>
    </row>
    <row r="51" spans="1:9" s="63" customFormat="1" ht="135">
      <c r="A51" s="10"/>
      <c r="B51" s="87" t="s">
        <v>9</v>
      </c>
      <c r="C51" s="87" t="s">
        <v>211</v>
      </c>
      <c r="D51" s="89" t="s">
        <v>20</v>
      </c>
      <c r="E51" s="94" t="s">
        <v>95</v>
      </c>
      <c r="F51" s="87" t="s">
        <v>212</v>
      </c>
      <c r="G51" s="91">
        <v>1600</v>
      </c>
      <c r="H51" s="80" t="str">
        <f t="shared" si="0"/>
        <v/>
      </c>
      <c r="I51" s="89" t="s">
        <v>213</v>
      </c>
    </row>
    <row r="52" spans="1:9" s="63" customFormat="1" ht="105">
      <c r="A52" s="10"/>
      <c r="B52" s="107" t="s">
        <v>9</v>
      </c>
      <c r="C52" s="87" t="s">
        <v>214</v>
      </c>
      <c r="D52" s="89" t="s">
        <v>179</v>
      </c>
      <c r="E52" s="94" t="s">
        <v>95</v>
      </c>
      <c r="F52" s="87" t="s">
        <v>215</v>
      </c>
      <c r="G52" s="467">
        <v>1800</v>
      </c>
      <c r="H52" s="80" t="str">
        <f t="shared" si="0"/>
        <v/>
      </c>
      <c r="I52" s="89" t="s">
        <v>216</v>
      </c>
    </row>
    <row r="53" spans="1:9" s="63" customFormat="1" ht="105">
      <c r="A53" s="10"/>
      <c r="B53" s="87" t="s">
        <v>9</v>
      </c>
      <c r="C53" s="87" t="s">
        <v>217</v>
      </c>
      <c r="D53" s="89" t="s">
        <v>218</v>
      </c>
      <c r="E53" s="94" t="s">
        <v>95</v>
      </c>
      <c r="F53" s="87" t="s">
        <v>219</v>
      </c>
      <c r="G53" s="467">
        <v>1950</v>
      </c>
      <c r="H53" s="80" t="str">
        <f t="shared" si="0"/>
        <v/>
      </c>
      <c r="I53" s="95">
        <v>8801089207708</v>
      </c>
    </row>
    <row r="54" spans="1:9" s="63" customFormat="1" ht="75">
      <c r="A54" s="10"/>
      <c r="B54" s="107" t="s">
        <v>9</v>
      </c>
      <c r="C54" s="87" t="s">
        <v>220</v>
      </c>
      <c r="D54" s="89" t="s">
        <v>221</v>
      </c>
      <c r="E54" s="89" t="s">
        <v>95</v>
      </c>
      <c r="F54" s="87" t="s">
        <v>222</v>
      </c>
      <c r="G54" s="467">
        <v>1750</v>
      </c>
      <c r="H54" s="80" t="str">
        <f t="shared" si="0"/>
        <v/>
      </c>
      <c r="I54" s="95">
        <v>8801089189486</v>
      </c>
    </row>
    <row r="55" spans="1:9" s="63" customFormat="1" ht="135">
      <c r="A55" s="10"/>
      <c r="B55" s="87" t="s">
        <v>9</v>
      </c>
      <c r="C55" s="87" t="s">
        <v>223</v>
      </c>
      <c r="D55" s="89" t="s">
        <v>224</v>
      </c>
      <c r="E55" s="94" t="s">
        <v>95</v>
      </c>
      <c r="F55" s="87" t="s">
        <v>225</v>
      </c>
      <c r="G55" s="91">
        <v>1450</v>
      </c>
      <c r="H55" s="80" t="str">
        <f t="shared" si="0"/>
        <v/>
      </c>
      <c r="I55" s="89" t="s">
        <v>226</v>
      </c>
    </row>
    <row r="56" spans="1:9" s="63" customFormat="1" ht="105">
      <c r="A56" s="10"/>
      <c r="B56" s="107" t="s">
        <v>9</v>
      </c>
      <c r="C56" s="87" t="s">
        <v>227</v>
      </c>
      <c r="D56" s="89" t="s">
        <v>167</v>
      </c>
      <c r="E56" s="94" t="s">
        <v>95</v>
      </c>
      <c r="F56" s="87" t="s">
        <v>228</v>
      </c>
      <c r="G56" s="467">
        <v>1600</v>
      </c>
      <c r="H56" s="80" t="str">
        <f t="shared" si="0"/>
        <v/>
      </c>
      <c r="I56" s="95">
        <v>8801089208002</v>
      </c>
    </row>
    <row r="57" spans="1:9" s="63" customFormat="1" ht="135">
      <c r="A57" s="10"/>
      <c r="B57" s="87" t="s">
        <v>9</v>
      </c>
      <c r="C57" s="87" t="s">
        <v>229</v>
      </c>
      <c r="D57" s="89" t="s">
        <v>230</v>
      </c>
      <c r="E57" s="94" t="s">
        <v>95</v>
      </c>
      <c r="F57" s="87" t="s">
        <v>231</v>
      </c>
      <c r="G57" s="91">
        <v>1600</v>
      </c>
      <c r="H57" s="80" t="str">
        <f t="shared" si="0"/>
        <v/>
      </c>
      <c r="I57" s="89" t="s">
        <v>232</v>
      </c>
    </row>
    <row r="58" spans="1:9" s="63" customFormat="1" ht="105">
      <c r="A58" s="10"/>
      <c r="B58" s="107" t="s">
        <v>9</v>
      </c>
      <c r="C58" s="87" t="s">
        <v>233</v>
      </c>
      <c r="D58" s="89" t="s">
        <v>173</v>
      </c>
      <c r="E58" s="94" t="s">
        <v>95</v>
      </c>
      <c r="F58" s="87" t="s">
        <v>234</v>
      </c>
      <c r="G58" s="467">
        <v>1800</v>
      </c>
      <c r="H58" s="80" t="str">
        <f t="shared" si="0"/>
        <v/>
      </c>
      <c r="I58" s="95">
        <v>8801089208095</v>
      </c>
    </row>
    <row r="59" spans="1:9" s="63" customFormat="1" ht="75">
      <c r="A59" s="10"/>
      <c r="B59" s="107" t="s">
        <v>9</v>
      </c>
      <c r="C59" s="87" t="s">
        <v>235</v>
      </c>
      <c r="D59" s="89" t="s">
        <v>236</v>
      </c>
      <c r="E59" s="89" t="s">
        <v>95</v>
      </c>
      <c r="F59" s="87" t="s">
        <v>237</v>
      </c>
      <c r="G59" s="467">
        <v>1750</v>
      </c>
      <c r="H59" s="80" t="str">
        <f t="shared" si="0"/>
        <v/>
      </c>
      <c r="I59" s="95">
        <v>8801089189387</v>
      </c>
    </row>
    <row r="60" spans="1:9" s="63" customFormat="1" ht="105">
      <c r="A60" s="10"/>
      <c r="B60" s="107" t="s">
        <v>9</v>
      </c>
      <c r="C60" s="87" t="s">
        <v>238</v>
      </c>
      <c r="D60" s="89" t="s">
        <v>167</v>
      </c>
      <c r="E60" s="94" t="s">
        <v>95</v>
      </c>
      <c r="F60" s="87" t="s">
        <v>239</v>
      </c>
      <c r="G60" s="467">
        <v>1750</v>
      </c>
      <c r="H60" s="80" t="str">
        <f t="shared" si="0"/>
        <v/>
      </c>
      <c r="I60" s="95">
        <v>8801089207845</v>
      </c>
    </row>
    <row r="61" spans="1:9" s="63" customFormat="1" ht="120">
      <c r="A61" s="10"/>
      <c r="B61" s="143" t="s">
        <v>9</v>
      </c>
      <c r="C61" s="145" t="s">
        <v>240</v>
      </c>
      <c r="D61" s="146" t="s">
        <v>241</v>
      </c>
      <c r="E61" s="89" t="s">
        <v>95</v>
      </c>
      <c r="F61" s="87" t="s">
        <v>242</v>
      </c>
      <c r="G61" s="467">
        <v>2050</v>
      </c>
      <c r="H61" s="80" t="str">
        <f t="shared" si="0"/>
        <v/>
      </c>
      <c r="I61" s="95">
        <v>8801089211453</v>
      </c>
    </row>
    <row r="62" spans="1:9" s="63" customFormat="1" ht="120">
      <c r="A62" s="10"/>
      <c r="B62" s="107" t="s">
        <v>9</v>
      </c>
      <c r="C62" s="87" t="s">
        <v>243</v>
      </c>
      <c r="D62" s="89" t="s">
        <v>244</v>
      </c>
      <c r="E62" s="94" t="s">
        <v>95</v>
      </c>
      <c r="F62" s="87" t="s">
        <v>245</v>
      </c>
      <c r="G62" s="467">
        <v>1950</v>
      </c>
      <c r="H62" s="80" t="str">
        <f t="shared" si="0"/>
        <v/>
      </c>
      <c r="I62" s="95">
        <v>8801089207661</v>
      </c>
    </row>
    <row r="63" spans="1:9" s="63" customFormat="1" ht="75">
      <c r="A63" s="10"/>
      <c r="B63" s="107" t="s">
        <v>9</v>
      </c>
      <c r="C63" s="87" t="s">
        <v>246</v>
      </c>
      <c r="D63" s="89" t="s">
        <v>247</v>
      </c>
      <c r="E63" s="89" t="s">
        <v>95</v>
      </c>
      <c r="F63" s="87" t="s">
        <v>248</v>
      </c>
      <c r="G63" s="467">
        <v>1500</v>
      </c>
      <c r="H63" s="80" t="str">
        <f t="shared" si="0"/>
        <v/>
      </c>
      <c r="I63" s="95">
        <v>8801089189240</v>
      </c>
    </row>
    <row r="64" spans="1:9" s="63" customFormat="1" ht="75">
      <c r="A64" s="10"/>
      <c r="B64" s="107" t="s">
        <v>9</v>
      </c>
      <c r="C64" s="87" t="s">
        <v>249</v>
      </c>
      <c r="D64" s="89" t="s">
        <v>250</v>
      </c>
      <c r="E64" s="89" t="s">
        <v>95</v>
      </c>
      <c r="F64" s="87" t="s">
        <v>251</v>
      </c>
      <c r="G64" s="467">
        <v>1500</v>
      </c>
      <c r="H64" s="80" t="str">
        <f t="shared" si="0"/>
        <v/>
      </c>
      <c r="I64" s="95">
        <v>8801089189073</v>
      </c>
    </row>
    <row r="65" spans="1:9" s="63" customFormat="1" ht="90">
      <c r="A65" s="10"/>
      <c r="B65" s="16" t="s">
        <v>9</v>
      </c>
      <c r="C65" s="16" t="s">
        <v>252</v>
      </c>
      <c r="D65" s="17" t="s">
        <v>253</v>
      </c>
      <c r="E65" s="18" t="s">
        <v>254</v>
      </c>
      <c r="F65" s="16" t="s">
        <v>255</v>
      </c>
      <c r="G65" s="49">
        <v>1150</v>
      </c>
      <c r="H65" s="80" t="str">
        <f t="shared" si="0"/>
        <v/>
      </c>
      <c r="I65" s="41" t="s">
        <v>256</v>
      </c>
    </row>
    <row r="66" spans="1:9" s="63" customFormat="1" ht="75">
      <c r="B66" s="107" t="s">
        <v>9</v>
      </c>
      <c r="C66" s="87" t="s">
        <v>257</v>
      </c>
      <c r="D66" s="89" t="s">
        <v>258</v>
      </c>
      <c r="E66" s="94" t="s">
        <v>76</v>
      </c>
      <c r="F66" s="87" t="s">
        <v>259</v>
      </c>
      <c r="G66" s="467">
        <v>2150</v>
      </c>
      <c r="H66" s="80" t="str">
        <f t="shared" si="0"/>
        <v/>
      </c>
      <c r="I66" s="95">
        <v>8801089199805</v>
      </c>
    </row>
    <row r="67" spans="1:9" s="63" customFormat="1" ht="90">
      <c r="A67" s="10"/>
      <c r="B67" s="87" t="s">
        <v>9</v>
      </c>
      <c r="C67" s="143" t="s">
        <v>260</v>
      </c>
      <c r="D67" s="89" t="s">
        <v>261</v>
      </c>
      <c r="E67" s="131" t="s">
        <v>95</v>
      </c>
      <c r="F67" s="87" t="s">
        <v>262</v>
      </c>
      <c r="G67" s="467">
        <v>1380</v>
      </c>
      <c r="H67" s="80" t="str">
        <f t="shared" si="0"/>
        <v/>
      </c>
      <c r="I67" s="95">
        <v>8801089211095</v>
      </c>
    </row>
    <row r="68" spans="1:9" s="63" customFormat="1" ht="105">
      <c r="A68" s="10"/>
      <c r="B68" s="87" t="s">
        <v>9</v>
      </c>
      <c r="C68" s="87" t="s">
        <v>263</v>
      </c>
      <c r="D68" s="89" t="s">
        <v>264</v>
      </c>
      <c r="E68" s="94" t="s">
        <v>95</v>
      </c>
      <c r="F68" s="87" t="s">
        <v>265</v>
      </c>
      <c r="G68" s="467">
        <v>950</v>
      </c>
      <c r="H68" s="80" t="str">
        <f t="shared" si="0"/>
        <v/>
      </c>
      <c r="I68" s="89" t="s">
        <v>266</v>
      </c>
    </row>
    <row r="69" spans="1:9" s="63" customFormat="1" ht="105">
      <c r="A69" s="10"/>
      <c r="B69" s="87" t="s">
        <v>9</v>
      </c>
      <c r="C69" s="87" t="s">
        <v>267</v>
      </c>
      <c r="D69" s="89" t="s">
        <v>268</v>
      </c>
      <c r="E69" s="94" t="s">
        <v>95</v>
      </c>
      <c r="F69" s="87" t="s">
        <v>269</v>
      </c>
      <c r="G69" s="467">
        <v>1100</v>
      </c>
      <c r="H69" s="80" t="str">
        <f t="shared" si="0"/>
        <v/>
      </c>
      <c r="I69" s="89" t="s">
        <v>270</v>
      </c>
    </row>
    <row r="70" spans="1:9" s="63" customFormat="1" ht="75">
      <c r="A70" s="10"/>
      <c r="B70" s="107" t="s">
        <v>9</v>
      </c>
      <c r="C70" s="107" t="s">
        <v>271</v>
      </c>
      <c r="D70" s="89" t="s">
        <v>272</v>
      </c>
      <c r="E70" s="147" t="s">
        <v>95</v>
      </c>
      <c r="F70" s="87" t="s">
        <v>273</v>
      </c>
      <c r="G70" s="467">
        <v>1200</v>
      </c>
      <c r="H70" s="80" t="str">
        <f t="shared" si="0"/>
        <v/>
      </c>
      <c r="I70" s="95">
        <v>8801089193384</v>
      </c>
    </row>
    <row r="71" spans="1:9" s="63" customFormat="1" ht="90">
      <c r="A71" s="10"/>
      <c r="B71" s="107" t="s">
        <v>9</v>
      </c>
      <c r="C71" s="107" t="s">
        <v>274</v>
      </c>
      <c r="D71" s="89" t="s">
        <v>272</v>
      </c>
      <c r="E71" s="147" t="s">
        <v>275</v>
      </c>
      <c r="F71" s="87" t="s">
        <v>276</v>
      </c>
      <c r="G71" s="467">
        <v>1260</v>
      </c>
      <c r="H71" s="80" t="str">
        <f t="shared" si="0"/>
        <v/>
      </c>
      <c r="I71" s="95">
        <v>8801089193452</v>
      </c>
    </row>
    <row r="72" spans="1:9" s="63" customFormat="1" ht="90">
      <c r="A72" s="10"/>
      <c r="B72" s="107" t="s">
        <v>9</v>
      </c>
      <c r="C72" s="93" t="s">
        <v>277</v>
      </c>
      <c r="D72" s="89" t="s">
        <v>278</v>
      </c>
      <c r="E72" s="89" t="s">
        <v>95</v>
      </c>
      <c r="F72" s="87" t="s">
        <v>279</v>
      </c>
      <c r="G72" s="148">
        <v>9500</v>
      </c>
      <c r="H72" s="80" t="str">
        <f t="shared" ref="H72:H97" si="1">IF($H$3=0,"",G72-(ROUND($H$3*G72/100,2)))</f>
        <v/>
      </c>
      <c r="I72" s="149">
        <v>8801089234834</v>
      </c>
    </row>
    <row r="73" spans="1:9" s="63" customFormat="1" ht="105">
      <c r="A73" s="10"/>
      <c r="B73" s="87" t="s">
        <v>9</v>
      </c>
      <c r="C73" s="87" t="s">
        <v>280</v>
      </c>
      <c r="D73" s="89" t="s">
        <v>173</v>
      </c>
      <c r="E73" s="150" t="s">
        <v>95</v>
      </c>
      <c r="F73" s="87" t="s">
        <v>281</v>
      </c>
      <c r="G73" s="467">
        <v>930</v>
      </c>
      <c r="H73" s="80" t="str">
        <f t="shared" si="1"/>
        <v/>
      </c>
      <c r="I73" s="95">
        <v>8801089214690</v>
      </c>
    </row>
    <row r="74" spans="1:9" s="63" customFormat="1" ht="105">
      <c r="A74" s="10"/>
      <c r="B74" s="87" t="s">
        <v>9</v>
      </c>
      <c r="C74" s="87" t="s">
        <v>282</v>
      </c>
      <c r="D74" s="89" t="s">
        <v>179</v>
      </c>
      <c r="E74" s="150" t="s">
        <v>95</v>
      </c>
      <c r="F74" s="87" t="s">
        <v>283</v>
      </c>
      <c r="G74" s="467">
        <v>930</v>
      </c>
      <c r="H74" s="80" t="str">
        <f t="shared" si="1"/>
        <v/>
      </c>
      <c r="I74" s="95">
        <v>8801089212375</v>
      </c>
    </row>
    <row r="75" spans="1:9" s="63" customFormat="1" ht="90">
      <c r="A75" s="10"/>
      <c r="B75" s="87" t="s">
        <v>9</v>
      </c>
      <c r="C75" s="87" t="s">
        <v>284</v>
      </c>
      <c r="D75" s="89" t="s">
        <v>173</v>
      </c>
      <c r="E75" s="150" t="s">
        <v>95</v>
      </c>
      <c r="F75" s="87" t="s">
        <v>285</v>
      </c>
      <c r="G75" s="467">
        <v>649</v>
      </c>
      <c r="H75" s="80" t="str">
        <f t="shared" si="1"/>
        <v/>
      </c>
      <c r="I75" s="95">
        <v>8801089220301</v>
      </c>
    </row>
    <row r="76" spans="1:9" s="63" customFormat="1" ht="45">
      <c r="A76" s="10"/>
      <c r="B76" s="151" t="s">
        <v>9</v>
      </c>
      <c r="C76" s="152" t="s">
        <v>286</v>
      </c>
      <c r="D76" s="153" t="s">
        <v>287</v>
      </c>
      <c r="E76" s="154"/>
      <c r="F76" s="155" t="s">
        <v>288</v>
      </c>
      <c r="G76" s="476">
        <v>950</v>
      </c>
      <c r="H76" s="80" t="str">
        <f t="shared" si="1"/>
        <v/>
      </c>
      <c r="I76" s="95">
        <v>8801089153838</v>
      </c>
    </row>
    <row r="77" spans="1:9" s="10" customFormat="1" ht="26.25">
      <c r="B77" s="69" t="s">
        <v>289</v>
      </c>
      <c r="C77" s="70"/>
      <c r="D77" s="71"/>
      <c r="E77" s="72"/>
      <c r="F77" s="72"/>
      <c r="G77" s="466"/>
      <c r="H77" s="157"/>
      <c r="I77" s="73"/>
    </row>
    <row r="78" spans="1:9" s="63" customFormat="1" ht="106.5">
      <c r="A78" s="10"/>
      <c r="B78" s="87" t="s">
        <v>9</v>
      </c>
      <c r="C78" s="87" t="s">
        <v>290</v>
      </c>
      <c r="D78" s="89" t="s">
        <v>291</v>
      </c>
      <c r="E78" s="94" t="s">
        <v>95</v>
      </c>
      <c r="F78" s="87" t="s">
        <v>292</v>
      </c>
      <c r="G78" s="467">
        <v>4750</v>
      </c>
      <c r="H78" s="80" t="str">
        <f t="shared" ref="H78:H80" si="2">IF($H$3=0,"",G78-(ROUND($H$3*G78/100,2)))</f>
        <v/>
      </c>
      <c r="I78" s="95">
        <v>8801089224873</v>
      </c>
    </row>
    <row r="79" spans="1:9" s="63" customFormat="1" ht="105.75">
      <c r="B79" s="87" t="s">
        <v>9</v>
      </c>
      <c r="C79" s="87" t="s">
        <v>293</v>
      </c>
      <c r="D79" s="89" t="s">
        <v>294</v>
      </c>
      <c r="E79" s="94" t="s">
        <v>95</v>
      </c>
      <c r="F79" s="87" t="s">
        <v>295</v>
      </c>
      <c r="G79" s="467">
        <v>4450</v>
      </c>
      <c r="H79" s="80" t="str">
        <f t="shared" si="2"/>
        <v/>
      </c>
      <c r="I79" s="95">
        <v>8801089224804</v>
      </c>
    </row>
    <row r="80" spans="1:9" s="63" customFormat="1" ht="105.75">
      <c r="B80" s="87" t="s">
        <v>9</v>
      </c>
      <c r="C80" s="87" t="s">
        <v>296</v>
      </c>
      <c r="D80" s="89" t="s">
        <v>297</v>
      </c>
      <c r="E80" s="94" t="s">
        <v>95</v>
      </c>
      <c r="F80" s="87" t="s">
        <v>298</v>
      </c>
      <c r="G80" s="467">
        <v>4200</v>
      </c>
      <c r="H80" s="80" t="str">
        <f t="shared" si="2"/>
        <v/>
      </c>
      <c r="I80" s="95">
        <v>8801089224859</v>
      </c>
    </row>
    <row r="81" spans="1:9" s="63" customFormat="1" ht="61.5">
      <c r="B81" s="88" t="s">
        <v>9</v>
      </c>
      <c r="C81" s="87" t="s">
        <v>299</v>
      </c>
      <c r="D81" s="89" t="s">
        <v>300</v>
      </c>
      <c r="E81" s="94" t="s">
        <v>301</v>
      </c>
      <c r="F81" s="88" t="s">
        <v>302</v>
      </c>
      <c r="G81" s="148">
        <v>4000</v>
      </c>
      <c r="H81" s="80" t="str">
        <f t="shared" si="1"/>
        <v/>
      </c>
      <c r="I81" s="142" t="s">
        <v>303</v>
      </c>
    </row>
    <row r="82" spans="1:9" s="63" customFormat="1" ht="105">
      <c r="A82" s="10"/>
      <c r="B82" s="107" t="s">
        <v>9</v>
      </c>
      <c r="C82" s="107" t="s">
        <v>304</v>
      </c>
      <c r="D82" s="89" t="s">
        <v>305</v>
      </c>
      <c r="E82" s="94" t="s">
        <v>95</v>
      </c>
      <c r="F82" s="87" t="s">
        <v>306</v>
      </c>
      <c r="G82" s="467">
        <v>1550</v>
      </c>
      <c r="H82" s="80" t="str">
        <f t="shared" si="1"/>
        <v/>
      </c>
      <c r="I82" s="95">
        <v>8801089208132</v>
      </c>
    </row>
    <row r="83" spans="1:9" s="63" customFormat="1" ht="105">
      <c r="A83" s="10"/>
      <c r="B83" s="87" t="s">
        <v>9</v>
      </c>
      <c r="C83" s="87" t="s">
        <v>307</v>
      </c>
      <c r="D83" s="89" t="s">
        <v>308</v>
      </c>
      <c r="E83" s="94" t="s">
        <v>95</v>
      </c>
      <c r="F83" s="87" t="s">
        <v>309</v>
      </c>
      <c r="G83" s="467">
        <v>1750</v>
      </c>
      <c r="H83" s="80" t="str">
        <f t="shared" si="1"/>
        <v/>
      </c>
      <c r="I83" s="95">
        <v>8801089207654</v>
      </c>
    </row>
    <row r="84" spans="1:9" s="63" customFormat="1" ht="75">
      <c r="A84" s="10"/>
      <c r="B84" s="107" t="s">
        <v>9</v>
      </c>
      <c r="C84" s="87" t="s">
        <v>310</v>
      </c>
      <c r="D84" s="89" t="s">
        <v>311</v>
      </c>
      <c r="E84" s="89" t="s">
        <v>95</v>
      </c>
      <c r="F84" s="87" t="s">
        <v>312</v>
      </c>
      <c r="G84" s="467">
        <v>1550</v>
      </c>
      <c r="H84" s="80" t="str">
        <f t="shared" si="1"/>
        <v/>
      </c>
      <c r="I84" s="95">
        <v>8801089189806</v>
      </c>
    </row>
    <row r="85" spans="1:9" s="63" customFormat="1" ht="105">
      <c r="A85" s="10"/>
      <c r="B85" s="107" t="s">
        <v>9</v>
      </c>
      <c r="C85" s="107" t="s">
        <v>313</v>
      </c>
      <c r="D85" s="146" t="s">
        <v>314</v>
      </c>
      <c r="E85" s="158" t="s">
        <v>95</v>
      </c>
      <c r="F85" s="87" t="s">
        <v>315</v>
      </c>
      <c r="G85" s="467">
        <v>1550</v>
      </c>
      <c r="H85" s="80" t="str">
        <f t="shared" si="1"/>
        <v/>
      </c>
      <c r="I85" s="95">
        <v>8801089198327</v>
      </c>
    </row>
    <row r="86" spans="1:9" s="63" customFormat="1" ht="105">
      <c r="A86" s="10"/>
      <c r="B86" s="107" t="s">
        <v>9</v>
      </c>
      <c r="C86" s="87" t="s">
        <v>316</v>
      </c>
      <c r="D86" s="89" t="s">
        <v>317</v>
      </c>
      <c r="E86" s="94" t="s">
        <v>318</v>
      </c>
      <c r="F86" s="87" t="s">
        <v>319</v>
      </c>
      <c r="G86" s="467">
        <v>2000</v>
      </c>
      <c r="H86" s="80" t="str">
        <f t="shared" si="1"/>
        <v/>
      </c>
      <c r="I86" s="95">
        <v>8801089207616</v>
      </c>
    </row>
    <row r="87" spans="1:9" s="63" customFormat="1" ht="120">
      <c r="A87" s="10"/>
      <c r="B87" s="87" t="s">
        <v>9</v>
      </c>
      <c r="C87" s="143" t="s">
        <v>320</v>
      </c>
      <c r="D87" s="89" t="s">
        <v>321</v>
      </c>
      <c r="E87" s="89" t="s">
        <v>95</v>
      </c>
      <c r="F87" s="87" t="s">
        <v>322</v>
      </c>
      <c r="G87" s="467">
        <v>1850</v>
      </c>
      <c r="H87" s="80" t="str">
        <f t="shared" si="1"/>
        <v/>
      </c>
      <c r="I87" s="95">
        <v>8801089211446</v>
      </c>
    </row>
    <row r="88" spans="1:9" s="63" customFormat="1" ht="105">
      <c r="A88" s="10"/>
      <c r="B88" s="107" t="s">
        <v>82</v>
      </c>
      <c r="C88" s="107" t="s">
        <v>323</v>
      </c>
      <c r="D88" s="89" t="s">
        <v>324</v>
      </c>
      <c r="E88" s="94" t="s">
        <v>164</v>
      </c>
      <c r="F88" s="87" t="s">
        <v>325</v>
      </c>
      <c r="G88" s="467">
        <v>1510</v>
      </c>
      <c r="H88" s="80" t="str">
        <f t="shared" si="1"/>
        <v/>
      </c>
      <c r="I88" s="95">
        <v>8801089223920</v>
      </c>
    </row>
    <row r="89" spans="1:9" s="63" customFormat="1" ht="105">
      <c r="A89" s="10"/>
      <c r="B89" s="107" t="s">
        <v>9</v>
      </c>
      <c r="C89" s="87" t="s">
        <v>326</v>
      </c>
      <c r="D89" s="89" t="s">
        <v>314</v>
      </c>
      <c r="E89" s="94" t="s">
        <v>95</v>
      </c>
      <c r="F89" s="87" t="s">
        <v>327</v>
      </c>
      <c r="G89" s="467">
        <v>1750</v>
      </c>
      <c r="H89" s="80" t="str">
        <f t="shared" si="1"/>
        <v/>
      </c>
      <c r="I89" s="95">
        <v>8801089207630</v>
      </c>
    </row>
    <row r="90" spans="1:9" s="63" customFormat="1" ht="75">
      <c r="A90" s="10"/>
      <c r="B90" s="107" t="s">
        <v>9</v>
      </c>
      <c r="C90" s="87" t="s">
        <v>328</v>
      </c>
      <c r="D90" s="89" t="s">
        <v>329</v>
      </c>
      <c r="E90" s="89" t="s">
        <v>95</v>
      </c>
      <c r="F90" s="87" t="s">
        <v>330</v>
      </c>
      <c r="G90" s="467">
        <v>1550</v>
      </c>
      <c r="H90" s="80" t="str">
        <f t="shared" si="1"/>
        <v/>
      </c>
      <c r="I90" s="95">
        <v>8801089189714</v>
      </c>
    </row>
    <row r="91" spans="1:9" s="63" customFormat="1" ht="105">
      <c r="A91" s="10"/>
      <c r="B91" s="107" t="s">
        <v>9</v>
      </c>
      <c r="C91" s="87" t="s">
        <v>331</v>
      </c>
      <c r="D91" s="89" t="s">
        <v>332</v>
      </c>
      <c r="E91" s="94" t="s">
        <v>95</v>
      </c>
      <c r="F91" s="87" t="s">
        <v>333</v>
      </c>
      <c r="G91" s="467">
        <v>1350</v>
      </c>
      <c r="H91" s="80" t="str">
        <f t="shared" si="1"/>
        <v/>
      </c>
      <c r="I91" s="95">
        <v>8801089207982</v>
      </c>
    </row>
    <row r="92" spans="1:9" s="63" customFormat="1" ht="105">
      <c r="A92" s="10"/>
      <c r="B92" s="87" t="s">
        <v>9</v>
      </c>
      <c r="C92" s="87" t="s">
        <v>334</v>
      </c>
      <c r="D92" s="89" t="s">
        <v>335</v>
      </c>
      <c r="E92" s="94" t="s">
        <v>318</v>
      </c>
      <c r="F92" s="87" t="s">
        <v>336</v>
      </c>
      <c r="G92" s="467">
        <v>1800</v>
      </c>
      <c r="H92" s="80" t="str">
        <f t="shared" si="1"/>
        <v/>
      </c>
      <c r="I92" s="95">
        <v>8801089207821</v>
      </c>
    </row>
    <row r="93" spans="1:9" s="63" customFormat="1" ht="105">
      <c r="A93" s="10"/>
      <c r="B93" s="107" t="s">
        <v>82</v>
      </c>
      <c r="C93" s="107" t="s">
        <v>337</v>
      </c>
      <c r="D93" s="89" t="s">
        <v>338</v>
      </c>
      <c r="E93" s="94" t="s">
        <v>164</v>
      </c>
      <c r="F93" s="87" t="s">
        <v>339</v>
      </c>
      <c r="G93" s="467">
        <v>1510</v>
      </c>
      <c r="H93" s="80" t="str">
        <f t="shared" si="1"/>
        <v/>
      </c>
      <c r="I93" s="95">
        <v>8801089223937</v>
      </c>
    </row>
    <row r="94" spans="1:9" s="63" customFormat="1" ht="105">
      <c r="A94" s="10"/>
      <c r="B94" s="107" t="s">
        <v>9</v>
      </c>
      <c r="C94" s="107" t="s">
        <v>340</v>
      </c>
      <c r="D94" s="146" t="s">
        <v>332</v>
      </c>
      <c r="E94" s="158" t="s">
        <v>95</v>
      </c>
      <c r="F94" s="87" t="s">
        <v>341</v>
      </c>
      <c r="G94" s="467">
        <v>1550</v>
      </c>
      <c r="H94" s="80" t="str">
        <f t="shared" si="1"/>
        <v/>
      </c>
      <c r="I94" s="95">
        <v>8801089201041</v>
      </c>
    </row>
    <row r="95" spans="1:9" s="63" customFormat="1" ht="75">
      <c r="A95" s="10"/>
      <c r="B95" s="107" t="s">
        <v>9</v>
      </c>
      <c r="C95" s="87" t="s">
        <v>342</v>
      </c>
      <c r="D95" s="89" t="s">
        <v>343</v>
      </c>
      <c r="E95" s="89" t="s">
        <v>95</v>
      </c>
      <c r="F95" s="87" t="s">
        <v>344</v>
      </c>
      <c r="G95" s="467">
        <v>1350</v>
      </c>
      <c r="H95" s="80" t="str">
        <f t="shared" si="1"/>
        <v/>
      </c>
      <c r="I95" s="95">
        <v>8801089189622</v>
      </c>
    </row>
    <row r="96" spans="1:9" s="63" customFormat="1" ht="75">
      <c r="A96" s="10"/>
      <c r="B96" s="107" t="s">
        <v>9</v>
      </c>
      <c r="C96" s="87" t="s">
        <v>345</v>
      </c>
      <c r="D96" s="89" t="s">
        <v>346</v>
      </c>
      <c r="E96" s="89" t="s">
        <v>95</v>
      </c>
      <c r="F96" s="87" t="s">
        <v>347</v>
      </c>
      <c r="G96" s="467">
        <v>1350</v>
      </c>
      <c r="H96" s="80" t="str">
        <f t="shared" si="1"/>
        <v/>
      </c>
      <c r="I96" s="95">
        <v>8801089189929</v>
      </c>
    </row>
    <row r="97" spans="1:9" s="63" customFormat="1" ht="90">
      <c r="A97" s="10"/>
      <c r="B97" s="107" t="s">
        <v>9</v>
      </c>
      <c r="C97" s="107" t="s">
        <v>348</v>
      </c>
      <c r="D97" s="146" t="s">
        <v>349</v>
      </c>
      <c r="E97" s="158" t="s">
        <v>95</v>
      </c>
      <c r="F97" s="87" t="s">
        <v>350</v>
      </c>
      <c r="G97" s="467">
        <v>1050</v>
      </c>
      <c r="H97" s="80" t="str">
        <f t="shared" si="1"/>
        <v/>
      </c>
      <c r="I97" s="95">
        <v>8801089200686</v>
      </c>
    </row>
    <row r="98" spans="1:9" s="10" customFormat="1" ht="26.25">
      <c r="B98" s="69" t="s">
        <v>351</v>
      </c>
      <c r="C98" s="70"/>
      <c r="D98" s="71"/>
      <c r="E98" s="72"/>
      <c r="F98" s="72"/>
      <c r="G98" s="466"/>
      <c r="H98" s="157"/>
      <c r="I98" s="73"/>
    </row>
    <row r="99" spans="1:9" s="63" customFormat="1" ht="60">
      <c r="A99" s="10"/>
      <c r="B99" s="81" t="s">
        <v>9</v>
      </c>
      <c r="C99" s="101" t="s">
        <v>352</v>
      </c>
      <c r="D99" s="102" t="s">
        <v>353</v>
      </c>
      <c r="E99" s="84" t="s">
        <v>354</v>
      </c>
      <c r="F99" s="108" t="s">
        <v>355</v>
      </c>
      <c r="G99" s="469">
        <v>1600</v>
      </c>
      <c r="H99" s="80" t="str">
        <f t="shared" ref="H99:H177" si="3">IF($H$3=0,"",G99-(ROUND($H$3*G99/100,2)))</f>
        <v/>
      </c>
      <c r="I99" s="106" t="s">
        <v>356</v>
      </c>
    </row>
    <row r="100" spans="1:9" s="63" customFormat="1" ht="60">
      <c r="A100" s="10"/>
      <c r="B100" s="81" t="s">
        <v>9</v>
      </c>
      <c r="C100" s="101" t="s">
        <v>357</v>
      </c>
      <c r="D100" s="102" t="s">
        <v>358</v>
      </c>
      <c r="E100" s="84" t="s">
        <v>354</v>
      </c>
      <c r="F100" s="108" t="s">
        <v>359</v>
      </c>
      <c r="G100" s="469">
        <v>1850</v>
      </c>
      <c r="H100" s="80" t="str">
        <f t="shared" si="3"/>
        <v/>
      </c>
      <c r="I100" s="106" t="s">
        <v>360</v>
      </c>
    </row>
    <row r="101" spans="1:9" s="63" customFormat="1" ht="90">
      <c r="A101" s="10"/>
      <c r="B101" s="87" t="s">
        <v>9</v>
      </c>
      <c r="C101" s="87" t="s">
        <v>361</v>
      </c>
      <c r="D101" s="89" t="s">
        <v>362</v>
      </c>
      <c r="E101" s="84" t="s">
        <v>363</v>
      </c>
      <c r="F101" s="87" t="s">
        <v>364</v>
      </c>
      <c r="G101" s="148">
        <v>1800</v>
      </c>
      <c r="H101" s="80" t="str">
        <f t="shared" si="3"/>
        <v/>
      </c>
      <c r="I101" s="134">
        <v>8801089153647</v>
      </c>
    </row>
    <row r="102" spans="1:9" s="63" customFormat="1" ht="75">
      <c r="A102" s="10"/>
      <c r="B102" s="87" t="s">
        <v>9</v>
      </c>
      <c r="C102" s="87" t="s">
        <v>365</v>
      </c>
      <c r="D102" s="89" t="s">
        <v>366</v>
      </c>
      <c r="E102" s="84" t="s">
        <v>367</v>
      </c>
      <c r="F102" s="87" t="s">
        <v>368</v>
      </c>
      <c r="G102" s="148">
        <v>1550</v>
      </c>
      <c r="H102" s="80" t="str">
        <f t="shared" si="3"/>
        <v/>
      </c>
      <c r="I102" s="134">
        <v>8801089153463</v>
      </c>
    </row>
    <row r="103" spans="1:9" s="63" customFormat="1" ht="75">
      <c r="A103" s="10"/>
      <c r="B103" s="87" t="s">
        <v>9</v>
      </c>
      <c r="C103" s="87" t="s">
        <v>369</v>
      </c>
      <c r="D103" s="89" t="s">
        <v>370</v>
      </c>
      <c r="E103" s="84" t="s">
        <v>371</v>
      </c>
      <c r="F103" s="87" t="s">
        <v>372</v>
      </c>
      <c r="G103" s="148">
        <v>1850</v>
      </c>
      <c r="H103" s="80" t="str">
        <f t="shared" si="3"/>
        <v/>
      </c>
      <c r="I103" s="134">
        <v>8801089152732</v>
      </c>
    </row>
    <row r="104" spans="1:9" s="63" customFormat="1" ht="60">
      <c r="A104" s="10"/>
      <c r="B104" s="81" t="s">
        <v>9</v>
      </c>
      <c r="C104" s="101" t="s">
        <v>373</v>
      </c>
      <c r="D104" s="102" t="s">
        <v>374</v>
      </c>
      <c r="E104" s="84" t="s">
        <v>95</v>
      </c>
      <c r="F104" s="108" t="s">
        <v>375</v>
      </c>
      <c r="G104" s="469">
        <v>950</v>
      </c>
      <c r="H104" s="80" t="str">
        <f t="shared" si="3"/>
        <v/>
      </c>
      <c r="I104" s="106" t="s">
        <v>376</v>
      </c>
    </row>
    <row r="105" spans="1:9" s="63" customFormat="1" ht="60">
      <c r="A105" s="10"/>
      <c r="B105" s="81" t="s">
        <v>9</v>
      </c>
      <c r="C105" s="101" t="s">
        <v>377</v>
      </c>
      <c r="D105" s="102" t="s">
        <v>378</v>
      </c>
      <c r="E105" s="84" t="s">
        <v>95</v>
      </c>
      <c r="F105" s="108" t="s">
        <v>379</v>
      </c>
      <c r="G105" s="469">
        <v>950</v>
      </c>
      <c r="H105" s="80" t="str">
        <f t="shared" si="3"/>
        <v/>
      </c>
      <c r="I105" s="106" t="s">
        <v>380</v>
      </c>
    </row>
    <row r="106" spans="1:9" s="63" customFormat="1" ht="60">
      <c r="A106" s="10"/>
      <c r="B106" s="81" t="s">
        <v>9</v>
      </c>
      <c r="C106" s="101" t="s">
        <v>381</v>
      </c>
      <c r="D106" s="102" t="s">
        <v>382</v>
      </c>
      <c r="E106" s="84" t="s">
        <v>95</v>
      </c>
      <c r="F106" s="108" t="s">
        <v>383</v>
      </c>
      <c r="G106" s="469">
        <v>1050</v>
      </c>
      <c r="H106" s="80" t="str">
        <f t="shared" si="3"/>
        <v/>
      </c>
      <c r="I106" s="106" t="s">
        <v>384</v>
      </c>
    </row>
    <row r="107" spans="1:9" s="63" customFormat="1" ht="75">
      <c r="A107" s="10"/>
      <c r="B107" s="81" t="s">
        <v>9</v>
      </c>
      <c r="C107" s="101" t="s">
        <v>385</v>
      </c>
      <c r="D107" s="102" t="s">
        <v>386</v>
      </c>
      <c r="E107" s="84" t="s">
        <v>95</v>
      </c>
      <c r="F107" s="108" t="s">
        <v>387</v>
      </c>
      <c r="G107" s="469">
        <v>1150</v>
      </c>
      <c r="H107" s="80" t="str">
        <f t="shared" si="3"/>
        <v/>
      </c>
      <c r="I107" s="106" t="s">
        <v>388</v>
      </c>
    </row>
    <row r="108" spans="1:9" s="63" customFormat="1" ht="75">
      <c r="A108" s="10"/>
      <c r="B108" s="81" t="s">
        <v>9</v>
      </c>
      <c r="C108" s="101" t="s">
        <v>389</v>
      </c>
      <c r="D108" s="102" t="s">
        <v>390</v>
      </c>
      <c r="E108" s="84" t="s">
        <v>391</v>
      </c>
      <c r="F108" s="108" t="s">
        <v>392</v>
      </c>
      <c r="G108" s="471">
        <v>2200</v>
      </c>
      <c r="H108" s="80" t="str">
        <f t="shared" si="3"/>
        <v/>
      </c>
      <c r="I108" s="120">
        <v>8801089172747</v>
      </c>
    </row>
    <row r="109" spans="1:9" s="63" customFormat="1" ht="135">
      <c r="A109" s="10"/>
      <c r="B109" s="87" t="s">
        <v>9</v>
      </c>
      <c r="C109" s="87" t="s">
        <v>393</v>
      </c>
      <c r="D109" s="89" t="s">
        <v>394</v>
      </c>
      <c r="E109" s="94" t="s">
        <v>95</v>
      </c>
      <c r="F109" s="87" t="s">
        <v>395</v>
      </c>
      <c r="G109" s="91">
        <v>1450</v>
      </c>
      <c r="H109" s="80" t="str">
        <f t="shared" si="3"/>
        <v/>
      </c>
      <c r="I109" s="89" t="s">
        <v>396</v>
      </c>
    </row>
    <row r="110" spans="1:9" s="63" customFormat="1" ht="60">
      <c r="A110" s="10"/>
      <c r="B110" s="81" t="s">
        <v>9</v>
      </c>
      <c r="C110" s="101" t="s">
        <v>397</v>
      </c>
      <c r="D110" s="102" t="s">
        <v>362</v>
      </c>
      <c r="E110" s="84" t="s">
        <v>95</v>
      </c>
      <c r="F110" s="108" t="s">
        <v>398</v>
      </c>
      <c r="G110" s="469">
        <v>1550</v>
      </c>
      <c r="H110" s="80" t="str">
        <f t="shared" si="3"/>
        <v/>
      </c>
      <c r="I110" s="106" t="s">
        <v>399</v>
      </c>
    </row>
    <row r="111" spans="1:9" s="63" customFormat="1" ht="60">
      <c r="A111" s="10"/>
      <c r="B111" s="81" t="s">
        <v>9</v>
      </c>
      <c r="C111" s="101" t="s">
        <v>400</v>
      </c>
      <c r="D111" s="102" t="s">
        <v>362</v>
      </c>
      <c r="E111" s="84" t="s">
        <v>95</v>
      </c>
      <c r="F111" s="108" t="s">
        <v>401</v>
      </c>
      <c r="G111" s="469">
        <v>900</v>
      </c>
      <c r="H111" s="80" t="str">
        <f t="shared" si="3"/>
        <v/>
      </c>
      <c r="I111" s="106" t="s">
        <v>402</v>
      </c>
    </row>
    <row r="112" spans="1:9" s="63" customFormat="1" ht="60">
      <c r="A112" s="10"/>
      <c r="B112" s="81" t="s">
        <v>9</v>
      </c>
      <c r="C112" s="101" t="s">
        <v>403</v>
      </c>
      <c r="D112" s="102" t="s">
        <v>362</v>
      </c>
      <c r="E112" s="84" t="s">
        <v>95</v>
      </c>
      <c r="F112" s="108" t="s">
        <v>404</v>
      </c>
      <c r="G112" s="469">
        <v>900</v>
      </c>
      <c r="H112" s="80" t="str">
        <f t="shared" si="3"/>
        <v/>
      </c>
      <c r="I112" s="106" t="s">
        <v>405</v>
      </c>
    </row>
    <row r="113" spans="1:9" s="63" customFormat="1" ht="60">
      <c r="A113" s="10"/>
      <c r="B113" s="81" t="s">
        <v>9</v>
      </c>
      <c r="C113" s="101" t="s">
        <v>406</v>
      </c>
      <c r="D113" s="102" t="s">
        <v>362</v>
      </c>
      <c r="E113" s="84" t="s">
        <v>95</v>
      </c>
      <c r="F113" s="108" t="s">
        <v>407</v>
      </c>
      <c r="G113" s="469">
        <v>900</v>
      </c>
      <c r="H113" s="80" t="str">
        <f t="shared" si="3"/>
        <v/>
      </c>
      <c r="I113" s="106" t="s">
        <v>408</v>
      </c>
    </row>
    <row r="114" spans="1:9" s="63" customFormat="1" ht="135">
      <c r="A114" s="10"/>
      <c r="B114" s="87" t="s">
        <v>9</v>
      </c>
      <c r="C114" s="87" t="s">
        <v>409</v>
      </c>
      <c r="D114" s="89" t="s">
        <v>410</v>
      </c>
      <c r="E114" s="94" t="s">
        <v>95</v>
      </c>
      <c r="F114" s="87" t="s">
        <v>411</v>
      </c>
      <c r="G114" s="91">
        <v>1450</v>
      </c>
      <c r="H114" s="80" t="str">
        <f t="shared" si="3"/>
        <v/>
      </c>
      <c r="I114" s="89" t="s">
        <v>412</v>
      </c>
    </row>
    <row r="115" spans="1:9" s="63" customFormat="1" ht="60">
      <c r="A115" s="10"/>
      <c r="B115" s="81" t="s">
        <v>9</v>
      </c>
      <c r="C115" s="101" t="s">
        <v>413</v>
      </c>
      <c r="D115" s="102" t="s">
        <v>414</v>
      </c>
      <c r="E115" s="84" t="s">
        <v>95</v>
      </c>
      <c r="F115" s="108" t="s">
        <v>415</v>
      </c>
      <c r="G115" s="469">
        <v>1550</v>
      </c>
      <c r="H115" s="80" t="str">
        <f t="shared" si="3"/>
        <v/>
      </c>
      <c r="I115" s="106" t="s">
        <v>416</v>
      </c>
    </row>
    <row r="116" spans="1:9" s="63" customFormat="1" ht="60">
      <c r="A116" s="10"/>
      <c r="B116" s="81" t="s">
        <v>9</v>
      </c>
      <c r="C116" s="101" t="s">
        <v>417</v>
      </c>
      <c r="D116" s="102" t="s">
        <v>414</v>
      </c>
      <c r="E116" s="84" t="s">
        <v>95</v>
      </c>
      <c r="F116" s="108" t="s">
        <v>418</v>
      </c>
      <c r="G116" s="469">
        <v>900</v>
      </c>
      <c r="H116" s="80" t="str">
        <f t="shared" si="3"/>
        <v/>
      </c>
      <c r="I116" s="106" t="s">
        <v>419</v>
      </c>
    </row>
    <row r="117" spans="1:9" s="63" customFormat="1" ht="60">
      <c r="A117" s="10"/>
      <c r="B117" s="81" t="s">
        <v>9</v>
      </c>
      <c r="C117" s="101" t="s">
        <v>420</v>
      </c>
      <c r="D117" s="102" t="s">
        <v>414</v>
      </c>
      <c r="E117" s="84" t="s">
        <v>95</v>
      </c>
      <c r="F117" s="108" t="s">
        <v>421</v>
      </c>
      <c r="G117" s="469">
        <v>900</v>
      </c>
      <c r="H117" s="80" t="str">
        <f t="shared" si="3"/>
        <v/>
      </c>
      <c r="I117" s="106" t="s">
        <v>422</v>
      </c>
    </row>
    <row r="118" spans="1:9" s="63" customFormat="1" ht="60">
      <c r="A118" s="10"/>
      <c r="B118" s="81" t="s">
        <v>9</v>
      </c>
      <c r="C118" s="101" t="s">
        <v>423</v>
      </c>
      <c r="D118" s="102" t="s">
        <v>414</v>
      </c>
      <c r="E118" s="84" t="s">
        <v>95</v>
      </c>
      <c r="F118" s="108" t="s">
        <v>424</v>
      </c>
      <c r="G118" s="469">
        <v>900</v>
      </c>
      <c r="H118" s="80" t="str">
        <f t="shared" si="3"/>
        <v/>
      </c>
      <c r="I118" s="106" t="s">
        <v>425</v>
      </c>
    </row>
    <row r="119" spans="1:9" s="63" customFormat="1" ht="135">
      <c r="A119" s="10"/>
      <c r="B119" s="87" t="s">
        <v>9</v>
      </c>
      <c r="C119" s="87" t="s">
        <v>426</v>
      </c>
      <c r="D119" s="89" t="s">
        <v>427</v>
      </c>
      <c r="E119" s="94" t="s">
        <v>95</v>
      </c>
      <c r="F119" s="87" t="s">
        <v>428</v>
      </c>
      <c r="G119" s="91">
        <v>1250</v>
      </c>
      <c r="H119" s="80" t="str">
        <f t="shared" si="3"/>
        <v/>
      </c>
      <c r="I119" s="89" t="s">
        <v>429</v>
      </c>
    </row>
    <row r="120" spans="1:9" s="63" customFormat="1" ht="60">
      <c r="A120" s="10"/>
      <c r="B120" s="81" t="s">
        <v>9</v>
      </c>
      <c r="C120" s="101" t="s">
        <v>430</v>
      </c>
      <c r="D120" s="102" t="s">
        <v>431</v>
      </c>
      <c r="E120" s="84" t="s">
        <v>95</v>
      </c>
      <c r="F120" s="108" t="s">
        <v>432</v>
      </c>
      <c r="G120" s="469">
        <v>1350</v>
      </c>
      <c r="H120" s="80" t="str">
        <f t="shared" si="3"/>
        <v/>
      </c>
      <c r="I120" s="106" t="s">
        <v>433</v>
      </c>
    </row>
    <row r="121" spans="1:9" s="63" customFormat="1" ht="60">
      <c r="A121" s="10"/>
      <c r="B121" s="81" t="s">
        <v>9</v>
      </c>
      <c r="C121" s="101" t="s">
        <v>434</v>
      </c>
      <c r="D121" s="102" t="s">
        <v>431</v>
      </c>
      <c r="E121" s="84" t="s">
        <v>95</v>
      </c>
      <c r="F121" s="108" t="s">
        <v>435</v>
      </c>
      <c r="G121" s="469">
        <v>775</v>
      </c>
      <c r="H121" s="80" t="str">
        <f t="shared" si="3"/>
        <v/>
      </c>
      <c r="I121" s="106" t="s">
        <v>436</v>
      </c>
    </row>
    <row r="122" spans="1:9" s="63" customFormat="1" ht="60">
      <c r="A122" s="10"/>
      <c r="B122" s="81" t="s">
        <v>9</v>
      </c>
      <c r="C122" s="101" t="s">
        <v>437</v>
      </c>
      <c r="D122" s="102" t="s">
        <v>431</v>
      </c>
      <c r="E122" s="84" t="s">
        <v>95</v>
      </c>
      <c r="F122" s="108" t="s">
        <v>438</v>
      </c>
      <c r="G122" s="469">
        <v>775</v>
      </c>
      <c r="H122" s="80" t="str">
        <f t="shared" si="3"/>
        <v/>
      </c>
      <c r="I122" s="106" t="s">
        <v>439</v>
      </c>
    </row>
    <row r="123" spans="1:9" s="63" customFormat="1" ht="60">
      <c r="A123" s="10"/>
      <c r="B123" s="81" t="s">
        <v>9</v>
      </c>
      <c r="C123" s="101" t="s">
        <v>440</v>
      </c>
      <c r="D123" s="102" t="s">
        <v>431</v>
      </c>
      <c r="E123" s="84" t="s">
        <v>95</v>
      </c>
      <c r="F123" s="108" t="s">
        <v>441</v>
      </c>
      <c r="G123" s="469">
        <v>775</v>
      </c>
      <c r="H123" s="80" t="str">
        <f t="shared" si="3"/>
        <v/>
      </c>
      <c r="I123" s="106" t="s">
        <v>442</v>
      </c>
    </row>
    <row r="124" spans="1:9" s="159" customFormat="1" ht="60">
      <c r="B124" s="81" t="s">
        <v>9</v>
      </c>
      <c r="C124" s="101" t="s">
        <v>443</v>
      </c>
      <c r="D124" s="102" t="s">
        <v>444</v>
      </c>
      <c r="E124" s="84" t="s">
        <v>95</v>
      </c>
      <c r="F124" s="108" t="s">
        <v>445</v>
      </c>
      <c r="G124" s="469">
        <v>600</v>
      </c>
      <c r="H124" s="80" t="str">
        <f t="shared" si="3"/>
        <v/>
      </c>
      <c r="I124" s="106" t="s">
        <v>446</v>
      </c>
    </row>
    <row r="125" spans="1:9" s="63" customFormat="1" ht="45">
      <c r="A125" s="10"/>
      <c r="B125" s="16" t="s">
        <v>9</v>
      </c>
      <c r="C125" s="16" t="s">
        <v>447</v>
      </c>
      <c r="D125" s="17" t="s">
        <v>448</v>
      </c>
      <c r="E125" s="18" t="s">
        <v>254</v>
      </c>
      <c r="F125" s="16" t="s">
        <v>449</v>
      </c>
      <c r="G125" s="49">
        <v>950</v>
      </c>
      <c r="H125" s="80" t="str">
        <f t="shared" si="3"/>
        <v/>
      </c>
      <c r="I125" s="160">
        <v>8801089125149</v>
      </c>
    </row>
    <row r="126" spans="1:9" s="63" customFormat="1" ht="45">
      <c r="A126" s="10"/>
      <c r="B126" s="151" t="s">
        <v>9</v>
      </c>
      <c r="C126" s="152" t="s">
        <v>450</v>
      </c>
      <c r="D126" s="153" t="s">
        <v>414</v>
      </c>
      <c r="E126" s="154"/>
      <c r="F126" s="155" t="s">
        <v>451</v>
      </c>
      <c r="G126" s="476">
        <v>470</v>
      </c>
      <c r="H126" s="80" t="str">
        <f t="shared" si="3"/>
        <v/>
      </c>
      <c r="I126" s="95">
        <v>8801089163332</v>
      </c>
    </row>
    <row r="127" spans="1:9" s="63" customFormat="1" ht="45">
      <c r="A127" s="10"/>
      <c r="B127" s="161" t="s">
        <v>9</v>
      </c>
      <c r="C127" s="162" t="s">
        <v>452</v>
      </c>
      <c r="D127" s="163" t="s">
        <v>414</v>
      </c>
      <c r="E127" s="164"/>
      <c r="F127" s="165" t="s">
        <v>453</v>
      </c>
      <c r="G127" s="476">
        <v>470</v>
      </c>
      <c r="H127" s="166" t="str">
        <f t="shared" si="3"/>
        <v/>
      </c>
      <c r="I127" s="167">
        <v>8801089164216</v>
      </c>
    </row>
    <row r="128" spans="1:9" s="63" customFormat="1" ht="90">
      <c r="A128" s="10"/>
      <c r="B128" s="107" t="s">
        <v>9</v>
      </c>
      <c r="C128" s="87" t="s">
        <v>454</v>
      </c>
      <c r="D128" s="89" t="s">
        <v>455</v>
      </c>
      <c r="E128" s="94" t="s">
        <v>95</v>
      </c>
      <c r="F128" s="87" t="s">
        <v>456</v>
      </c>
      <c r="G128" s="467">
        <v>600</v>
      </c>
      <c r="H128" s="80" t="str">
        <f t="shared" si="3"/>
        <v/>
      </c>
      <c r="I128" s="95">
        <v>8801089229359</v>
      </c>
    </row>
    <row r="129" spans="1:9" s="63" customFormat="1" ht="90">
      <c r="A129" s="10"/>
      <c r="B129" s="107" t="s">
        <v>9</v>
      </c>
      <c r="C129" s="87" t="s">
        <v>457</v>
      </c>
      <c r="D129" s="89" t="s">
        <v>455</v>
      </c>
      <c r="E129" s="94" t="s">
        <v>95</v>
      </c>
      <c r="F129" s="87" t="s">
        <v>458</v>
      </c>
      <c r="G129" s="467">
        <v>600</v>
      </c>
      <c r="H129" s="80" t="str">
        <f t="shared" si="3"/>
        <v/>
      </c>
      <c r="I129" s="95">
        <v>8801089229373</v>
      </c>
    </row>
    <row r="130" spans="1:9" s="63" customFormat="1" ht="105">
      <c r="A130" s="10"/>
      <c r="B130" s="87" t="s">
        <v>9</v>
      </c>
      <c r="C130" s="87" t="s">
        <v>459</v>
      </c>
      <c r="D130" s="89" t="s">
        <v>455</v>
      </c>
      <c r="E130" s="150" t="s">
        <v>95</v>
      </c>
      <c r="F130" s="87" t="s">
        <v>460</v>
      </c>
      <c r="G130" s="467">
        <v>790</v>
      </c>
      <c r="H130" s="80" t="str">
        <f t="shared" si="3"/>
        <v/>
      </c>
      <c r="I130" s="95">
        <v>8801089219886</v>
      </c>
    </row>
    <row r="131" spans="1:9" s="63" customFormat="1" ht="45">
      <c r="A131" s="10"/>
      <c r="B131" s="88" t="s">
        <v>9</v>
      </c>
      <c r="C131" s="88" t="s">
        <v>461</v>
      </c>
      <c r="D131" s="89" t="s">
        <v>414</v>
      </c>
      <c r="E131" s="90"/>
      <c r="F131" s="88" t="s">
        <v>462</v>
      </c>
      <c r="G131" s="467">
        <v>680</v>
      </c>
      <c r="H131" s="80" t="str">
        <f t="shared" si="3"/>
        <v/>
      </c>
      <c r="I131" s="95">
        <v>8801089164278</v>
      </c>
    </row>
    <row r="132" spans="1:9" s="63" customFormat="1" ht="90">
      <c r="A132" s="10"/>
      <c r="B132" s="87" t="s">
        <v>9</v>
      </c>
      <c r="C132" s="87" t="s">
        <v>463</v>
      </c>
      <c r="D132" s="89" t="s">
        <v>394</v>
      </c>
      <c r="E132" s="150" t="s">
        <v>95</v>
      </c>
      <c r="F132" s="87" t="s">
        <v>464</v>
      </c>
      <c r="G132" s="467">
        <v>549</v>
      </c>
      <c r="H132" s="80" t="str">
        <f t="shared" si="3"/>
        <v/>
      </c>
      <c r="I132" s="95">
        <v>8801089220332</v>
      </c>
    </row>
    <row r="133" spans="1:9" s="63" customFormat="1" ht="90">
      <c r="A133" s="10"/>
      <c r="B133" s="88" t="s">
        <v>9</v>
      </c>
      <c r="C133" s="88" t="s">
        <v>465</v>
      </c>
      <c r="D133" s="89" t="s">
        <v>466</v>
      </c>
      <c r="E133" s="90"/>
      <c r="F133" s="88" t="s">
        <v>467</v>
      </c>
      <c r="G133" s="467">
        <v>549</v>
      </c>
      <c r="H133" s="80" t="str">
        <f t="shared" si="3"/>
        <v/>
      </c>
      <c r="I133" s="95">
        <v>8801089224484</v>
      </c>
    </row>
    <row r="134" spans="1:9" s="63" customFormat="1" ht="105">
      <c r="A134" s="10"/>
      <c r="B134" s="107" t="s">
        <v>9</v>
      </c>
      <c r="C134" s="87" t="s">
        <v>468</v>
      </c>
      <c r="D134" s="89" t="s">
        <v>394</v>
      </c>
      <c r="E134" s="94" t="s">
        <v>95</v>
      </c>
      <c r="F134" s="87" t="s">
        <v>469</v>
      </c>
      <c r="G134" s="467">
        <v>600</v>
      </c>
      <c r="H134" s="80" t="str">
        <f t="shared" si="3"/>
        <v/>
      </c>
      <c r="I134" s="95">
        <v>8801089229311</v>
      </c>
    </row>
    <row r="135" spans="1:9" s="63" customFormat="1" ht="105">
      <c r="A135" s="10"/>
      <c r="B135" s="107" t="s">
        <v>9</v>
      </c>
      <c r="C135" s="87" t="s">
        <v>470</v>
      </c>
      <c r="D135" s="89" t="s">
        <v>394</v>
      </c>
      <c r="E135" s="94" t="s">
        <v>95</v>
      </c>
      <c r="F135" s="87" t="s">
        <v>471</v>
      </c>
      <c r="G135" s="467">
        <v>600</v>
      </c>
      <c r="H135" s="80" t="str">
        <f t="shared" si="3"/>
        <v/>
      </c>
      <c r="I135" s="95">
        <v>8801089229335</v>
      </c>
    </row>
    <row r="136" spans="1:9" s="63" customFormat="1" ht="45">
      <c r="A136" s="10"/>
      <c r="B136" s="151" t="s">
        <v>9</v>
      </c>
      <c r="C136" s="152" t="s">
        <v>472</v>
      </c>
      <c r="D136" s="153" t="s">
        <v>362</v>
      </c>
      <c r="E136" s="168"/>
      <c r="F136" s="152" t="s">
        <v>473</v>
      </c>
      <c r="G136" s="477">
        <v>470</v>
      </c>
      <c r="H136" s="170" t="str">
        <f t="shared" si="3"/>
        <v/>
      </c>
      <c r="I136" s="171">
        <v>8801089164360</v>
      </c>
    </row>
    <row r="137" spans="1:9" s="63" customFormat="1" ht="45">
      <c r="A137" s="10"/>
      <c r="B137" s="151" t="s">
        <v>9</v>
      </c>
      <c r="C137" s="152" t="s">
        <v>474</v>
      </c>
      <c r="D137" s="153" t="s">
        <v>362</v>
      </c>
      <c r="E137" s="168"/>
      <c r="F137" s="155" t="s">
        <v>475</v>
      </c>
      <c r="G137" s="476">
        <v>470</v>
      </c>
      <c r="H137" s="80" t="str">
        <f t="shared" si="3"/>
        <v/>
      </c>
      <c r="I137" s="95">
        <v>8801089164513</v>
      </c>
    </row>
    <row r="138" spans="1:9" s="63" customFormat="1" ht="105">
      <c r="A138" s="10"/>
      <c r="B138" s="87" t="s">
        <v>9</v>
      </c>
      <c r="C138" s="87" t="s">
        <v>476</v>
      </c>
      <c r="D138" s="89" t="s">
        <v>394</v>
      </c>
      <c r="E138" s="89" t="s">
        <v>95</v>
      </c>
      <c r="F138" s="87" t="s">
        <v>477</v>
      </c>
      <c r="G138" s="467">
        <v>790</v>
      </c>
      <c r="H138" s="80" t="str">
        <f t="shared" si="3"/>
        <v/>
      </c>
      <c r="I138" s="95">
        <v>8801089219909</v>
      </c>
    </row>
    <row r="139" spans="1:9" s="63" customFormat="1" ht="45">
      <c r="A139" s="10"/>
      <c r="B139" s="172" t="s">
        <v>9</v>
      </c>
      <c r="C139" s="173" t="s">
        <v>478</v>
      </c>
      <c r="D139" s="153" t="s">
        <v>362</v>
      </c>
      <c r="E139" s="84"/>
      <c r="F139" s="155" t="s">
        <v>479</v>
      </c>
      <c r="G139" s="476">
        <v>680</v>
      </c>
      <c r="H139" s="80" t="str">
        <f t="shared" si="3"/>
        <v/>
      </c>
      <c r="I139" s="95">
        <v>8801089165046</v>
      </c>
    </row>
    <row r="140" spans="1:9" s="63" customFormat="1" ht="45">
      <c r="A140" s="10"/>
      <c r="B140" s="121" t="s">
        <v>9</v>
      </c>
      <c r="C140" s="173" t="s">
        <v>480</v>
      </c>
      <c r="D140" s="153" t="s">
        <v>481</v>
      </c>
      <c r="E140" s="84"/>
      <c r="F140" s="155" t="s">
        <v>482</v>
      </c>
      <c r="G140" s="476">
        <v>370</v>
      </c>
      <c r="H140" s="80" t="str">
        <f t="shared" si="3"/>
        <v/>
      </c>
      <c r="I140" s="95">
        <v>8801089162991</v>
      </c>
    </row>
    <row r="141" spans="1:9" s="63" customFormat="1" ht="45">
      <c r="A141" s="10"/>
      <c r="B141" s="121" t="s">
        <v>9</v>
      </c>
      <c r="C141" s="174" t="s">
        <v>483</v>
      </c>
      <c r="D141" s="153" t="s">
        <v>481</v>
      </c>
      <c r="E141" s="94"/>
      <c r="F141" s="155" t="s">
        <v>484</v>
      </c>
      <c r="G141" s="476">
        <v>370</v>
      </c>
      <c r="H141" s="80" t="str">
        <f t="shared" si="3"/>
        <v/>
      </c>
      <c r="I141" s="109">
        <v>8801089163004</v>
      </c>
    </row>
    <row r="142" spans="1:9" s="63" customFormat="1" ht="45">
      <c r="A142" s="10"/>
      <c r="B142" s="174" t="s">
        <v>9</v>
      </c>
      <c r="C142" s="174" t="s">
        <v>485</v>
      </c>
      <c r="D142" s="153" t="s">
        <v>481</v>
      </c>
      <c r="E142" s="94" t="s">
        <v>95</v>
      </c>
      <c r="F142" s="155" t="s">
        <v>486</v>
      </c>
      <c r="G142" s="476">
        <v>615</v>
      </c>
      <c r="H142" s="80" t="str">
        <f t="shared" si="3"/>
        <v/>
      </c>
      <c r="I142" s="109">
        <v>8801089163127</v>
      </c>
    </row>
    <row r="143" spans="1:9" s="63" customFormat="1" ht="45">
      <c r="A143" s="10"/>
      <c r="B143" s="88" t="s">
        <v>9</v>
      </c>
      <c r="C143" s="88" t="s">
        <v>487</v>
      </c>
      <c r="D143" s="175" t="s">
        <v>488</v>
      </c>
      <c r="E143" s="94"/>
      <c r="F143" s="155" t="s">
        <v>489</v>
      </c>
      <c r="G143" s="476">
        <v>370</v>
      </c>
      <c r="H143" s="80" t="str">
        <f t="shared" si="3"/>
        <v/>
      </c>
      <c r="I143" s="109">
        <v>8801089162540</v>
      </c>
    </row>
    <row r="144" spans="1:9" s="63" customFormat="1" ht="45">
      <c r="A144" s="10"/>
      <c r="B144" s="88" t="s">
        <v>9</v>
      </c>
      <c r="C144" s="176" t="s">
        <v>490</v>
      </c>
      <c r="D144" s="177" t="s">
        <v>488</v>
      </c>
      <c r="E144" s="178"/>
      <c r="F144" s="155" t="s">
        <v>491</v>
      </c>
      <c r="G144" s="476">
        <v>370</v>
      </c>
      <c r="H144" s="80" t="str">
        <f t="shared" si="3"/>
        <v/>
      </c>
      <c r="I144" s="179">
        <v>8801089162656</v>
      </c>
    </row>
    <row r="145" spans="1:9" s="63" customFormat="1" ht="105">
      <c r="A145" s="10"/>
      <c r="B145" s="107" t="s">
        <v>9</v>
      </c>
      <c r="C145" s="87" t="s">
        <v>492</v>
      </c>
      <c r="D145" s="89" t="s">
        <v>493</v>
      </c>
      <c r="E145" s="94" t="s">
        <v>95</v>
      </c>
      <c r="F145" s="87" t="s">
        <v>494</v>
      </c>
      <c r="G145" s="467">
        <v>480</v>
      </c>
      <c r="H145" s="80" t="str">
        <f t="shared" si="3"/>
        <v/>
      </c>
      <c r="I145" s="95">
        <v>8801089229274</v>
      </c>
    </row>
    <row r="146" spans="1:9" s="63" customFormat="1" ht="105">
      <c r="A146" s="10"/>
      <c r="B146" s="107" t="s">
        <v>9</v>
      </c>
      <c r="C146" s="87" t="s">
        <v>495</v>
      </c>
      <c r="D146" s="89" t="s">
        <v>493</v>
      </c>
      <c r="E146" s="94" t="s">
        <v>95</v>
      </c>
      <c r="F146" s="87" t="s">
        <v>496</v>
      </c>
      <c r="G146" s="467">
        <v>480</v>
      </c>
      <c r="H146" s="80" t="str">
        <f t="shared" si="3"/>
        <v/>
      </c>
      <c r="I146" s="95">
        <v>8801089229281</v>
      </c>
    </row>
    <row r="147" spans="1:9" s="63" customFormat="1" ht="90">
      <c r="A147" s="10"/>
      <c r="B147" s="87" t="s">
        <v>9</v>
      </c>
      <c r="C147" s="107" t="s">
        <v>497</v>
      </c>
      <c r="D147" s="158" t="s">
        <v>498</v>
      </c>
      <c r="E147" s="94" t="s">
        <v>95</v>
      </c>
      <c r="F147" s="87" t="s">
        <v>499</v>
      </c>
      <c r="G147" s="467">
        <v>750</v>
      </c>
      <c r="H147" s="80" t="str">
        <f t="shared" si="3"/>
        <v/>
      </c>
      <c r="I147" s="95">
        <v>8801089212221</v>
      </c>
    </row>
    <row r="148" spans="1:9" s="63" customFormat="1" ht="90">
      <c r="A148" s="10"/>
      <c r="B148" s="87" t="s">
        <v>9</v>
      </c>
      <c r="C148" s="107" t="s">
        <v>500</v>
      </c>
      <c r="D148" s="158" t="s">
        <v>501</v>
      </c>
      <c r="E148" s="94" t="s">
        <v>95</v>
      </c>
      <c r="F148" s="87" t="s">
        <v>502</v>
      </c>
      <c r="G148" s="467">
        <v>660</v>
      </c>
      <c r="H148" s="80" t="str">
        <f t="shared" si="3"/>
        <v/>
      </c>
      <c r="I148" s="95">
        <v>8801089212177</v>
      </c>
    </row>
    <row r="149" spans="1:9" s="63" customFormat="1" ht="45">
      <c r="A149" s="10"/>
      <c r="B149" s="88" t="s">
        <v>9</v>
      </c>
      <c r="C149" s="180" t="s">
        <v>503</v>
      </c>
      <c r="D149" s="181" t="s">
        <v>504</v>
      </c>
      <c r="E149" s="182"/>
      <c r="F149" s="155" t="s">
        <v>505</v>
      </c>
      <c r="G149" s="476">
        <v>470</v>
      </c>
      <c r="H149" s="80" t="str">
        <f t="shared" si="3"/>
        <v/>
      </c>
      <c r="I149" s="179">
        <v>8801089163868</v>
      </c>
    </row>
    <row r="150" spans="1:9" s="63" customFormat="1" ht="45">
      <c r="A150" s="10"/>
      <c r="B150" s="88" t="s">
        <v>9</v>
      </c>
      <c r="C150" s="180" t="s">
        <v>506</v>
      </c>
      <c r="D150" s="181" t="s">
        <v>507</v>
      </c>
      <c r="E150" s="182"/>
      <c r="F150" s="155" t="s">
        <v>508</v>
      </c>
      <c r="G150" s="476">
        <v>675</v>
      </c>
      <c r="H150" s="80" t="str">
        <f t="shared" si="3"/>
        <v/>
      </c>
      <c r="I150" s="179">
        <v>8801089153753</v>
      </c>
    </row>
    <row r="151" spans="1:9" s="63" customFormat="1" ht="105">
      <c r="A151" s="10"/>
      <c r="B151" s="87" t="s">
        <v>9</v>
      </c>
      <c r="C151" s="87" t="s">
        <v>509</v>
      </c>
      <c r="D151" s="89" t="s">
        <v>510</v>
      </c>
      <c r="E151" s="94" t="s">
        <v>95</v>
      </c>
      <c r="F151" s="87" t="s">
        <v>511</v>
      </c>
      <c r="G151" s="467">
        <v>780</v>
      </c>
      <c r="H151" s="80" t="str">
        <f t="shared" si="3"/>
        <v/>
      </c>
      <c r="I151" s="95">
        <v>8801089233998</v>
      </c>
    </row>
    <row r="152" spans="1:9" s="63" customFormat="1" ht="105">
      <c r="A152" s="10"/>
      <c r="B152" s="87" t="s">
        <v>9</v>
      </c>
      <c r="C152" s="87" t="s">
        <v>512</v>
      </c>
      <c r="D152" s="89" t="s">
        <v>510</v>
      </c>
      <c r="E152" s="94" t="s">
        <v>95</v>
      </c>
      <c r="F152" s="87" t="s">
        <v>513</v>
      </c>
      <c r="G152" s="467">
        <v>780</v>
      </c>
      <c r="H152" s="80" t="str">
        <f t="shared" si="3"/>
        <v/>
      </c>
      <c r="I152" s="95">
        <v>8801089234001</v>
      </c>
    </row>
    <row r="153" spans="1:9" s="63" customFormat="1" ht="90.75">
      <c r="A153" s="10"/>
      <c r="B153" s="87" t="s">
        <v>9</v>
      </c>
      <c r="C153" s="87" t="s">
        <v>514</v>
      </c>
      <c r="D153" s="89" t="s">
        <v>515</v>
      </c>
      <c r="E153" s="94" t="s">
        <v>95</v>
      </c>
      <c r="F153" s="87" t="s">
        <v>516</v>
      </c>
      <c r="G153" s="148">
        <v>860</v>
      </c>
      <c r="H153" s="80" t="str">
        <f t="shared" si="3"/>
        <v/>
      </c>
      <c r="I153" s="183" t="s">
        <v>517</v>
      </c>
    </row>
    <row r="154" spans="1:9" s="63" customFormat="1">
      <c r="A154" s="10"/>
      <c r="B154" s="87" t="s">
        <v>9</v>
      </c>
      <c r="C154" s="107" t="s">
        <v>518</v>
      </c>
      <c r="D154" s="89" t="s">
        <v>519</v>
      </c>
      <c r="E154" s="94" t="s">
        <v>95</v>
      </c>
      <c r="F154" s="87" t="s">
        <v>520</v>
      </c>
      <c r="G154" s="148">
        <v>850</v>
      </c>
      <c r="H154" s="80" t="str">
        <f t="shared" si="3"/>
        <v/>
      </c>
      <c r="I154" s="184">
        <v>8801089210524</v>
      </c>
    </row>
    <row r="155" spans="1:9" s="185" customFormat="1" ht="26.25">
      <c r="B155" s="69" t="s">
        <v>521</v>
      </c>
      <c r="C155" s="70"/>
      <c r="D155" s="71"/>
      <c r="E155" s="72"/>
      <c r="F155" s="72"/>
      <c r="G155" s="466"/>
      <c r="H155" s="157"/>
      <c r="I155" s="73"/>
    </row>
    <row r="156" spans="1:9" s="9" customFormat="1" ht="90">
      <c r="B156" s="15" t="s">
        <v>9</v>
      </c>
      <c r="C156" s="121" t="s">
        <v>522</v>
      </c>
      <c r="D156" s="122" t="s">
        <v>523</v>
      </c>
      <c r="E156" s="122"/>
      <c r="F156" s="186" t="s">
        <v>524</v>
      </c>
      <c r="G156" s="45">
        <v>1750</v>
      </c>
      <c r="H156" s="80" t="str">
        <f t="shared" si="3"/>
        <v/>
      </c>
      <c r="I156" s="124">
        <v>8801089217448</v>
      </c>
    </row>
    <row r="157" spans="1:9" s="9" customFormat="1" ht="120.75">
      <c r="B157" s="87" t="s">
        <v>9</v>
      </c>
      <c r="C157" s="107" t="s">
        <v>525</v>
      </c>
      <c r="D157" s="89" t="s">
        <v>526</v>
      </c>
      <c r="E157" s="94" t="s">
        <v>95</v>
      </c>
      <c r="F157" s="87" t="s">
        <v>527</v>
      </c>
      <c r="G157" s="467">
        <v>4250</v>
      </c>
      <c r="H157" s="80" t="str">
        <f t="shared" si="3"/>
        <v/>
      </c>
      <c r="I157" s="95">
        <v>880108922241</v>
      </c>
    </row>
    <row r="158" spans="1:9" s="9" customFormat="1" ht="90">
      <c r="B158" s="187" t="s">
        <v>9</v>
      </c>
      <c r="C158" s="188" t="s">
        <v>528</v>
      </c>
      <c r="D158" s="189" t="s">
        <v>529</v>
      </c>
      <c r="E158" s="190"/>
      <c r="F158" s="78" t="s">
        <v>530</v>
      </c>
      <c r="G158" s="45">
        <v>1400</v>
      </c>
      <c r="H158" s="80" t="str">
        <f t="shared" si="3"/>
        <v/>
      </c>
      <c r="I158" s="191">
        <v>8801089217462</v>
      </c>
    </row>
    <row r="159" spans="1:9" s="9" customFormat="1" ht="45">
      <c r="B159" s="88" t="s">
        <v>9</v>
      </c>
      <c r="C159" s="192" t="s">
        <v>531</v>
      </c>
      <c r="D159" s="153" t="s">
        <v>532</v>
      </c>
      <c r="E159" s="182" t="s">
        <v>95</v>
      </c>
      <c r="F159" s="155" t="s">
        <v>533</v>
      </c>
      <c r="G159" s="476">
        <v>220</v>
      </c>
      <c r="H159" s="80" t="str">
        <f t="shared" si="3"/>
        <v/>
      </c>
      <c r="I159" s="179">
        <v>8801089212412</v>
      </c>
    </row>
    <row r="160" spans="1:9" s="9" customFormat="1" ht="45">
      <c r="B160" s="88" t="s">
        <v>9</v>
      </c>
      <c r="C160" s="180" t="s">
        <v>534</v>
      </c>
      <c r="D160" s="181" t="s">
        <v>532</v>
      </c>
      <c r="E160" s="182" t="s">
        <v>95</v>
      </c>
      <c r="F160" s="155" t="s">
        <v>535</v>
      </c>
      <c r="G160" s="476">
        <v>220</v>
      </c>
      <c r="H160" s="80" t="str">
        <f t="shared" si="3"/>
        <v/>
      </c>
      <c r="I160" s="179">
        <v>8801089212405</v>
      </c>
    </row>
    <row r="161" spans="2:9" s="9" customFormat="1" ht="45">
      <c r="B161" s="88" t="s">
        <v>9</v>
      </c>
      <c r="C161" s="152" t="s">
        <v>536</v>
      </c>
      <c r="D161" s="153" t="s">
        <v>532</v>
      </c>
      <c r="E161" s="182" t="s">
        <v>95</v>
      </c>
      <c r="F161" s="155" t="s">
        <v>537</v>
      </c>
      <c r="G161" s="476">
        <v>300</v>
      </c>
      <c r="H161" s="80" t="str">
        <f t="shared" si="3"/>
        <v/>
      </c>
      <c r="I161" s="193">
        <v>8801089212443</v>
      </c>
    </row>
    <row r="162" spans="2:9" s="9" customFormat="1" ht="60">
      <c r="B162" s="88" t="s">
        <v>9</v>
      </c>
      <c r="C162" s="180" t="s">
        <v>538</v>
      </c>
      <c r="D162" s="163" t="s">
        <v>539</v>
      </c>
      <c r="E162" s="194" t="s">
        <v>95</v>
      </c>
      <c r="F162" s="155" t="s">
        <v>540</v>
      </c>
      <c r="G162" s="476">
        <v>220</v>
      </c>
      <c r="H162" s="80" t="str">
        <f t="shared" si="3"/>
        <v/>
      </c>
      <c r="I162" s="195">
        <v>8801089212689</v>
      </c>
    </row>
    <row r="163" spans="2:9" s="9" customFormat="1" ht="60">
      <c r="B163" s="88" t="s">
        <v>9</v>
      </c>
      <c r="C163" s="152" t="s">
        <v>541</v>
      </c>
      <c r="D163" s="175" t="s">
        <v>539</v>
      </c>
      <c r="E163" s="182" t="s">
        <v>95</v>
      </c>
      <c r="F163" s="155" t="s">
        <v>542</v>
      </c>
      <c r="G163" s="476">
        <v>300</v>
      </c>
      <c r="H163" s="80" t="str">
        <f t="shared" si="3"/>
        <v/>
      </c>
      <c r="I163" s="196">
        <v>8801089212450</v>
      </c>
    </row>
    <row r="164" spans="2:9" s="9" customFormat="1" ht="45">
      <c r="B164" s="88" t="s">
        <v>9</v>
      </c>
      <c r="C164" s="162" t="s">
        <v>543</v>
      </c>
      <c r="D164" s="163" t="s">
        <v>544</v>
      </c>
      <c r="E164" s="194"/>
      <c r="F164" s="155" t="s">
        <v>545</v>
      </c>
      <c r="G164" s="476">
        <v>270</v>
      </c>
      <c r="H164" s="80" t="str">
        <f t="shared" si="3"/>
        <v/>
      </c>
      <c r="I164" s="197">
        <v>8801089226013</v>
      </c>
    </row>
    <row r="165" spans="2:9" s="9" customFormat="1" ht="45">
      <c r="B165" s="88" t="s">
        <v>9</v>
      </c>
      <c r="C165" s="155" t="s">
        <v>546</v>
      </c>
      <c r="D165" s="175" t="s">
        <v>547</v>
      </c>
      <c r="E165" s="198" t="s">
        <v>95</v>
      </c>
      <c r="F165" s="155" t="s">
        <v>548</v>
      </c>
      <c r="G165" s="476">
        <v>270</v>
      </c>
      <c r="H165" s="80" t="str">
        <f t="shared" si="3"/>
        <v/>
      </c>
      <c r="I165" s="199">
        <v>8801089216038</v>
      </c>
    </row>
    <row r="166" spans="2:9" s="9" customFormat="1" ht="45">
      <c r="B166" s="88" t="s">
        <v>82</v>
      </c>
      <c r="C166" s="152" t="s">
        <v>549</v>
      </c>
      <c r="D166" s="153" t="s">
        <v>550</v>
      </c>
      <c r="E166" s="198"/>
      <c r="F166" s="155" t="s">
        <v>551</v>
      </c>
      <c r="G166" s="476">
        <v>339</v>
      </c>
      <c r="H166" s="80" t="str">
        <f t="shared" si="3"/>
        <v/>
      </c>
      <c r="I166" s="179">
        <v>8801089202154</v>
      </c>
    </row>
    <row r="167" spans="2:9" s="9" customFormat="1" ht="45">
      <c r="B167" s="88" t="s">
        <v>82</v>
      </c>
      <c r="C167" s="152" t="s">
        <v>552</v>
      </c>
      <c r="D167" s="153" t="s">
        <v>550</v>
      </c>
      <c r="E167" s="198"/>
      <c r="F167" s="155" t="s">
        <v>553</v>
      </c>
      <c r="G167" s="476">
        <v>339</v>
      </c>
      <c r="H167" s="80" t="str">
        <f t="shared" si="3"/>
        <v/>
      </c>
      <c r="I167" s="179">
        <v>8801089202215</v>
      </c>
    </row>
    <row r="168" spans="2:9" s="9" customFormat="1" ht="45">
      <c r="B168" s="88" t="s">
        <v>82</v>
      </c>
      <c r="C168" s="180" t="s">
        <v>554</v>
      </c>
      <c r="D168" s="153" t="s">
        <v>550</v>
      </c>
      <c r="E168" s="182"/>
      <c r="F168" s="155" t="s">
        <v>555</v>
      </c>
      <c r="G168" s="476">
        <v>339</v>
      </c>
      <c r="H168" s="80" t="str">
        <f t="shared" si="3"/>
        <v/>
      </c>
      <c r="I168" s="179">
        <v>8801089202185</v>
      </c>
    </row>
    <row r="169" spans="2:9" s="9" customFormat="1" ht="45">
      <c r="B169" s="88" t="s">
        <v>9</v>
      </c>
      <c r="C169" s="152" t="s">
        <v>556</v>
      </c>
      <c r="D169" s="153" t="s">
        <v>550</v>
      </c>
      <c r="E169" s="198"/>
      <c r="F169" s="155" t="s">
        <v>557</v>
      </c>
      <c r="G169" s="476">
        <v>559</v>
      </c>
      <c r="H169" s="80" t="str">
        <f t="shared" si="3"/>
        <v/>
      </c>
      <c r="I169" s="179">
        <v>8801089202314</v>
      </c>
    </row>
    <row r="170" spans="2:9" s="9" customFormat="1" ht="45">
      <c r="B170" s="88" t="s">
        <v>82</v>
      </c>
      <c r="C170" s="152" t="s">
        <v>558</v>
      </c>
      <c r="D170" s="153" t="s">
        <v>539</v>
      </c>
      <c r="E170" s="198"/>
      <c r="F170" s="155" t="s">
        <v>559</v>
      </c>
      <c r="G170" s="476">
        <v>429</v>
      </c>
      <c r="H170" s="80" t="str">
        <f t="shared" si="3"/>
        <v/>
      </c>
      <c r="I170" s="179">
        <v>8801089202574</v>
      </c>
    </row>
    <row r="171" spans="2:9" s="9" customFormat="1" ht="45">
      <c r="B171" s="88" t="s">
        <v>82</v>
      </c>
      <c r="C171" s="152" t="s">
        <v>560</v>
      </c>
      <c r="D171" s="153" t="s">
        <v>539</v>
      </c>
      <c r="E171" s="198"/>
      <c r="F171" s="155" t="s">
        <v>561</v>
      </c>
      <c r="G171" s="476">
        <v>429</v>
      </c>
      <c r="H171" s="80" t="str">
        <f t="shared" si="3"/>
        <v/>
      </c>
      <c r="I171" s="179">
        <v>8801089202581</v>
      </c>
    </row>
    <row r="172" spans="2:9" s="9" customFormat="1" ht="45">
      <c r="B172" s="88" t="s">
        <v>82</v>
      </c>
      <c r="C172" s="152" t="s">
        <v>562</v>
      </c>
      <c r="D172" s="153" t="s">
        <v>539</v>
      </c>
      <c r="E172" s="198"/>
      <c r="F172" s="155" t="s">
        <v>563</v>
      </c>
      <c r="G172" s="476">
        <v>429</v>
      </c>
      <c r="H172" s="80" t="str">
        <f t="shared" si="3"/>
        <v/>
      </c>
      <c r="I172" s="179">
        <v>8801089202673</v>
      </c>
    </row>
    <row r="173" spans="2:9" s="9" customFormat="1" ht="60">
      <c r="B173" s="88" t="s">
        <v>9</v>
      </c>
      <c r="C173" s="152" t="s">
        <v>564</v>
      </c>
      <c r="D173" s="153" t="s">
        <v>539</v>
      </c>
      <c r="E173" s="198"/>
      <c r="F173" s="155" t="s">
        <v>565</v>
      </c>
      <c r="G173" s="476">
        <v>619</v>
      </c>
      <c r="H173" s="80" t="str">
        <f t="shared" si="3"/>
        <v/>
      </c>
      <c r="I173" s="179">
        <v>8801089202703</v>
      </c>
    </row>
    <row r="174" spans="2:9" s="9" customFormat="1" ht="45">
      <c r="B174" s="88" t="s">
        <v>82</v>
      </c>
      <c r="C174" s="152" t="s">
        <v>566</v>
      </c>
      <c r="D174" s="153" t="s">
        <v>532</v>
      </c>
      <c r="E174" s="198"/>
      <c r="F174" s="155" t="s">
        <v>567</v>
      </c>
      <c r="G174" s="476">
        <v>429</v>
      </c>
      <c r="H174" s="80" t="str">
        <f t="shared" si="3"/>
        <v/>
      </c>
      <c r="I174" s="179">
        <v>8801089202352</v>
      </c>
    </row>
    <row r="175" spans="2:9" s="9" customFormat="1" ht="45">
      <c r="B175" s="88" t="s">
        <v>82</v>
      </c>
      <c r="C175" s="200" t="s">
        <v>568</v>
      </c>
      <c r="D175" s="153" t="s">
        <v>532</v>
      </c>
      <c r="E175" s="182"/>
      <c r="F175" s="155" t="s">
        <v>569</v>
      </c>
      <c r="G175" s="476">
        <v>429</v>
      </c>
      <c r="H175" s="80" t="str">
        <f t="shared" si="3"/>
        <v/>
      </c>
      <c r="I175" s="179">
        <v>8801089202413</v>
      </c>
    </row>
    <row r="176" spans="2:9" s="9" customFormat="1" ht="45">
      <c r="B176" s="88" t="s">
        <v>82</v>
      </c>
      <c r="C176" s="152" t="s">
        <v>570</v>
      </c>
      <c r="D176" s="153" t="s">
        <v>532</v>
      </c>
      <c r="E176" s="198"/>
      <c r="F176" s="155" t="s">
        <v>571</v>
      </c>
      <c r="G176" s="476">
        <v>429</v>
      </c>
      <c r="H176" s="80" t="str">
        <f t="shared" si="3"/>
        <v/>
      </c>
      <c r="I176" s="179">
        <v>8801089202383</v>
      </c>
    </row>
    <row r="177" spans="1:9" s="9" customFormat="1" ht="45">
      <c r="B177" s="88" t="s">
        <v>9</v>
      </c>
      <c r="C177" s="152" t="s">
        <v>572</v>
      </c>
      <c r="D177" s="153" t="s">
        <v>532</v>
      </c>
      <c r="E177" s="198"/>
      <c r="F177" s="155" t="s">
        <v>573</v>
      </c>
      <c r="G177" s="476">
        <v>619</v>
      </c>
      <c r="H177" s="80" t="str">
        <f t="shared" si="3"/>
        <v/>
      </c>
      <c r="I177" s="179">
        <v>8801089202390</v>
      </c>
    </row>
    <row r="178" spans="1:9" s="9" customFormat="1" ht="150">
      <c r="A178" s="185"/>
      <c r="B178" s="135" t="s">
        <v>9</v>
      </c>
      <c r="C178" s="136" t="s">
        <v>16</v>
      </c>
      <c r="D178" s="137" t="s">
        <v>17</v>
      </c>
      <c r="E178" s="138"/>
      <c r="F178" s="136" t="s">
        <v>18</v>
      </c>
      <c r="G178" s="475">
        <v>1570</v>
      </c>
      <c r="H178" s="140" t="str">
        <f t="shared" ref="H178:H241" si="4">IF($H$3=0,"",G178-(ROUND($H$3*G178/100,2)))</f>
        <v/>
      </c>
      <c r="I178" s="141">
        <v>8801089232779</v>
      </c>
    </row>
    <row r="179" spans="1:9" s="9" customFormat="1" ht="105">
      <c r="A179" s="185"/>
      <c r="B179" s="107" t="s">
        <v>9</v>
      </c>
      <c r="C179" s="87" t="s">
        <v>574</v>
      </c>
      <c r="D179" s="89" t="s">
        <v>17</v>
      </c>
      <c r="E179" s="94" t="s">
        <v>95</v>
      </c>
      <c r="F179" s="87" t="s">
        <v>575</v>
      </c>
      <c r="G179" s="467">
        <v>1300</v>
      </c>
      <c r="H179" s="80" t="str">
        <f t="shared" si="4"/>
        <v/>
      </c>
      <c r="I179" s="95">
        <v>8801089207968</v>
      </c>
    </row>
    <row r="180" spans="1:9" s="9" customFormat="1" ht="150">
      <c r="A180" s="185"/>
      <c r="B180" s="135" t="s">
        <v>9</v>
      </c>
      <c r="C180" s="136" t="s">
        <v>10</v>
      </c>
      <c r="D180" s="137" t="s">
        <v>11</v>
      </c>
      <c r="E180" s="138"/>
      <c r="F180" s="201" t="s">
        <v>12</v>
      </c>
      <c r="G180" s="475">
        <v>1670</v>
      </c>
      <c r="H180" s="140" t="str">
        <f t="shared" si="4"/>
        <v/>
      </c>
      <c r="I180" s="141">
        <v>8801089230201</v>
      </c>
    </row>
    <row r="181" spans="1:9" s="9" customFormat="1" ht="105">
      <c r="A181" s="185"/>
      <c r="B181" s="107" t="s">
        <v>9</v>
      </c>
      <c r="C181" s="107" t="s">
        <v>576</v>
      </c>
      <c r="D181" s="89" t="s">
        <v>11</v>
      </c>
      <c r="E181" s="94" t="s">
        <v>95</v>
      </c>
      <c r="F181" s="87" t="s">
        <v>577</v>
      </c>
      <c r="G181" s="467">
        <v>1400</v>
      </c>
      <c r="H181" s="80" t="str">
        <f t="shared" si="4"/>
        <v/>
      </c>
      <c r="I181" s="95">
        <v>8801089207913</v>
      </c>
    </row>
    <row r="182" spans="1:9" s="9" customFormat="1" ht="150">
      <c r="A182" s="185"/>
      <c r="B182" s="135" t="s">
        <v>9</v>
      </c>
      <c r="C182" s="136" t="s">
        <v>13</v>
      </c>
      <c r="D182" s="137" t="s">
        <v>14</v>
      </c>
      <c r="E182" s="138"/>
      <c r="F182" s="136" t="s">
        <v>15</v>
      </c>
      <c r="G182" s="475">
        <v>1770</v>
      </c>
      <c r="H182" s="140" t="str">
        <f t="shared" si="4"/>
        <v/>
      </c>
      <c r="I182" s="141">
        <v>8801089230218</v>
      </c>
    </row>
    <row r="183" spans="1:9" s="9" customFormat="1" ht="105">
      <c r="A183" s="185"/>
      <c r="B183" s="107" t="s">
        <v>9</v>
      </c>
      <c r="C183" s="87" t="s">
        <v>578</v>
      </c>
      <c r="D183" s="89" t="s">
        <v>579</v>
      </c>
      <c r="E183" s="94" t="s">
        <v>95</v>
      </c>
      <c r="F183" s="87" t="s">
        <v>580</v>
      </c>
      <c r="G183" s="467">
        <v>1400</v>
      </c>
      <c r="H183" s="80" t="str">
        <f t="shared" si="4"/>
        <v/>
      </c>
      <c r="I183" s="95">
        <v>8801089208019</v>
      </c>
    </row>
    <row r="184" spans="1:9" s="159" customFormat="1" ht="26.25">
      <c r="B184" s="69" t="s">
        <v>581</v>
      </c>
      <c r="C184" s="70"/>
      <c r="D184" s="71"/>
      <c r="E184" s="72"/>
      <c r="F184" s="72"/>
      <c r="G184" s="466"/>
      <c r="H184" s="157"/>
      <c r="I184" s="73"/>
    </row>
    <row r="185" spans="1:9" s="159" customFormat="1" ht="90.75">
      <c r="A185" s="202"/>
      <c r="B185" s="87" t="s">
        <v>9</v>
      </c>
      <c r="C185" s="87" t="s">
        <v>582</v>
      </c>
      <c r="D185" s="89" t="s">
        <v>583</v>
      </c>
      <c r="E185" s="94" t="s">
        <v>95</v>
      </c>
      <c r="F185" s="87" t="s">
        <v>584</v>
      </c>
      <c r="G185" s="467">
        <v>1500</v>
      </c>
      <c r="H185" s="80" t="str">
        <f t="shared" ref="H185" si="5">IF($H$3=0,"",G185-(ROUND($H$3*G185/100,2)))</f>
        <v/>
      </c>
      <c r="I185" s="95">
        <v>8801089225320</v>
      </c>
    </row>
    <row r="186" spans="1:9" s="159" customFormat="1" ht="60">
      <c r="A186" s="202"/>
      <c r="B186" s="87" t="s">
        <v>9</v>
      </c>
      <c r="C186" s="88" t="s">
        <v>585</v>
      </c>
      <c r="D186" s="89" t="s">
        <v>586</v>
      </c>
      <c r="E186" s="94" t="s">
        <v>587</v>
      </c>
      <c r="F186" s="203" t="s">
        <v>588</v>
      </c>
      <c r="G186" s="467">
        <v>1500</v>
      </c>
      <c r="H186" s="80" t="str">
        <f t="shared" si="4"/>
        <v/>
      </c>
      <c r="I186" s="204" t="s">
        <v>589</v>
      </c>
    </row>
    <row r="187" spans="1:9" s="159" customFormat="1" ht="26.25">
      <c r="B187" s="69" t="s">
        <v>590</v>
      </c>
      <c r="C187" s="70"/>
      <c r="D187" s="71"/>
      <c r="E187" s="72"/>
      <c r="F187" s="72"/>
      <c r="G187" s="466"/>
      <c r="H187" s="157"/>
      <c r="I187" s="73"/>
    </row>
    <row r="188" spans="1:9" s="159" customFormat="1" ht="90">
      <c r="A188" s="202"/>
      <c r="B188" s="107" t="s">
        <v>9</v>
      </c>
      <c r="C188" s="87" t="s">
        <v>591</v>
      </c>
      <c r="D188" s="89" t="s">
        <v>592</v>
      </c>
      <c r="E188" s="94" t="s">
        <v>95</v>
      </c>
      <c r="F188" s="87" t="s">
        <v>593</v>
      </c>
      <c r="G188" s="467">
        <v>1470</v>
      </c>
      <c r="H188" s="80" t="str">
        <f t="shared" si="4"/>
        <v/>
      </c>
      <c r="I188" s="95">
        <v>8801089199423</v>
      </c>
    </row>
    <row r="189" spans="1:9" s="159" customFormat="1" ht="90">
      <c r="B189" s="107" t="s">
        <v>9</v>
      </c>
      <c r="C189" s="87" t="s">
        <v>594</v>
      </c>
      <c r="D189" s="89" t="s">
        <v>595</v>
      </c>
      <c r="E189" s="94" t="s">
        <v>95</v>
      </c>
      <c r="F189" s="87" t="s">
        <v>596</v>
      </c>
      <c r="G189" s="467">
        <v>1470</v>
      </c>
      <c r="H189" s="80" t="str">
        <f t="shared" si="4"/>
        <v/>
      </c>
      <c r="I189" s="95">
        <v>8801089199492</v>
      </c>
    </row>
    <row r="190" spans="1:9" s="159" customFormat="1" ht="90">
      <c r="B190" s="205" t="s">
        <v>9</v>
      </c>
      <c r="C190" s="97" t="s">
        <v>597</v>
      </c>
      <c r="D190" s="98" t="s">
        <v>598</v>
      </c>
      <c r="E190" s="129"/>
      <c r="F190" s="206" t="s">
        <v>599</v>
      </c>
      <c r="G190" s="478">
        <v>3100</v>
      </c>
      <c r="H190" s="80" t="str">
        <f t="shared" si="4"/>
        <v/>
      </c>
      <c r="I190" s="208" t="s">
        <v>600</v>
      </c>
    </row>
    <row r="191" spans="1:9" s="159" customFormat="1" ht="90">
      <c r="B191" s="205" t="s">
        <v>9</v>
      </c>
      <c r="C191" s="97" t="s">
        <v>601</v>
      </c>
      <c r="D191" s="98" t="s">
        <v>602</v>
      </c>
      <c r="E191" s="129" t="s">
        <v>95</v>
      </c>
      <c r="F191" s="206" t="s">
        <v>603</v>
      </c>
      <c r="G191" s="478">
        <v>2750</v>
      </c>
      <c r="H191" s="80" t="str">
        <f t="shared" si="4"/>
        <v/>
      </c>
      <c r="I191" s="208" t="s">
        <v>604</v>
      </c>
    </row>
    <row r="192" spans="1:9" s="159" customFormat="1" ht="90">
      <c r="B192" s="107" t="s">
        <v>9</v>
      </c>
      <c r="C192" s="87" t="s">
        <v>605</v>
      </c>
      <c r="D192" s="89" t="s">
        <v>606</v>
      </c>
      <c r="E192" s="94" t="s">
        <v>95</v>
      </c>
      <c r="F192" s="87" t="s">
        <v>607</v>
      </c>
      <c r="G192" s="467">
        <v>1670</v>
      </c>
      <c r="H192" s="80" t="str">
        <f t="shared" si="4"/>
        <v/>
      </c>
      <c r="I192" s="95">
        <v>8801089199355</v>
      </c>
    </row>
    <row r="193" spans="1:9" s="159" customFormat="1" ht="90">
      <c r="A193" s="202"/>
      <c r="B193" s="107" t="s">
        <v>9</v>
      </c>
      <c r="C193" s="87" t="s">
        <v>608</v>
      </c>
      <c r="D193" s="89" t="s">
        <v>609</v>
      </c>
      <c r="E193" s="94" t="s">
        <v>95</v>
      </c>
      <c r="F193" s="87" t="s">
        <v>610</v>
      </c>
      <c r="G193" s="467">
        <v>1570</v>
      </c>
      <c r="H193" s="80" t="str">
        <f t="shared" si="4"/>
        <v/>
      </c>
      <c r="I193" s="95">
        <v>8801089199287</v>
      </c>
    </row>
    <row r="194" spans="1:9" s="159" customFormat="1" ht="75">
      <c r="A194" s="202"/>
      <c r="B194" s="107" t="s">
        <v>9</v>
      </c>
      <c r="C194" s="87" t="s">
        <v>611</v>
      </c>
      <c r="D194" s="89" t="s">
        <v>612</v>
      </c>
      <c r="E194" s="94" t="s">
        <v>95</v>
      </c>
      <c r="F194" s="87" t="s">
        <v>613</v>
      </c>
      <c r="G194" s="467">
        <v>1120</v>
      </c>
      <c r="H194" s="80" t="str">
        <f t="shared" si="4"/>
        <v/>
      </c>
      <c r="I194" s="95">
        <v>8801089199119</v>
      </c>
    </row>
    <row r="195" spans="1:9" s="159" customFormat="1" ht="105">
      <c r="A195" s="202"/>
      <c r="B195" s="107" t="s">
        <v>9</v>
      </c>
      <c r="C195" s="87" t="s">
        <v>614</v>
      </c>
      <c r="D195" s="89" t="s">
        <v>595</v>
      </c>
      <c r="E195" s="94" t="s">
        <v>95</v>
      </c>
      <c r="F195" s="87" t="s">
        <v>615</v>
      </c>
      <c r="G195" s="467">
        <v>1050</v>
      </c>
      <c r="H195" s="80" t="str">
        <f t="shared" si="4"/>
        <v/>
      </c>
      <c r="I195" s="89" t="s">
        <v>616</v>
      </c>
    </row>
    <row r="196" spans="1:9" s="159" customFormat="1" ht="105">
      <c r="A196" s="202"/>
      <c r="B196" s="107" t="s">
        <v>9</v>
      </c>
      <c r="C196" s="87" t="s">
        <v>617</v>
      </c>
      <c r="D196" s="89" t="s">
        <v>606</v>
      </c>
      <c r="E196" s="94" t="s">
        <v>95</v>
      </c>
      <c r="F196" s="87" t="s">
        <v>618</v>
      </c>
      <c r="G196" s="467">
        <v>1200</v>
      </c>
      <c r="H196" s="80" t="str">
        <f t="shared" si="4"/>
        <v/>
      </c>
      <c r="I196" s="89" t="s">
        <v>619</v>
      </c>
    </row>
    <row r="197" spans="1:9" s="159" customFormat="1" ht="105">
      <c r="A197" s="202"/>
      <c r="B197" s="81" t="s">
        <v>9</v>
      </c>
      <c r="C197" s="101" t="s">
        <v>620</v>
      </c>
      <c r="D197" s="102" t="s">
        <v>595</v>
      </c>
      <c r="E197" s="84" t="s">
        <v>95</v>
      </c>
      <c r="F197" s="108" t="s">
        <v>621</v>
      </c>
      <c r="G197" s="469">
        <v>1200</v>
      </c>
      <c r="H197" s="80" t="str">
        <f t="shared" si="4"/>
        <v/>
      </c>
      <c r="I197" s="106" t="s">
        <v>622</v>
      </c>
    </row>
    <row r="198" spans="1:9" s="159" customFormat="1" ht="120">
      <c r="A198" s="202"/>
      <c r="B198" s="87" t="s">
        <v>9</v>
      </c>
      <c r="C198" s="143" t="s">
        <v>623</v>
      </c>
      <c r="D198" s="89" t="s">
        <v>624</v>
      </c>
      <c r="E198" s="89" t="s">
        <v>95</v>
      </c>
      <c r="F198" s="87" t="s">
        <v>625</v>
      </c>
      <c r="G198" s="467">
        <v>1450</v>
      </c>
      <c r="H198" s="80" t="str">
        <f t="shared" si="4"/>
        <v/>
      </c>
      <c r="I198" s="95">
        <v>8801089211330</v>
      </c>
    </row>
    <row r="199" spans="1:9" s="159" customFormat="1" ht="105">
      <c r="A199" s="202"/>
      <c r="B199" s="81" t="s">
        <v>9</v>
      </c>
      <c r="C199" s="101" t="s">
        <v>626</v>
      </c>
      <c r="D199" s="102" t="s">
        <v>606</v>
      </c>
      <c r="E199" s="84" t="s">
        <v>95</v>
      </c>
      <c r="F199" s="108" t="s">
        <v>627</v>
      </c>
      <c r="G199" s="469">
        <v>1400</v>
      </c>
      <c r="H199" s="80" t="str">
        <f t="shared" si="4"/>
        <v/>
      </c>
      <c r="I199" s="106" t="s">
        <v>628</v>
      </c>
    </row>
    <row r="200" spans="1:9" s="159" customFormat="1" ht="90">
      <c r="A200" s="202"/>
      <c r="B200" s="81" t="s">
        <v>9</v>
      </c>
      <c r="C200" s="101" t="s">
        <v>629</v>
      </c>
      <c r="D200" s="102" t="s">
        <v>630</v>
      </c>
      <c r="E200" s="84" t="s">
        <v>95</v>
      </c>
      <c r="F200" s="108" t="s">
        <v>631</v>
      </c>
      <c r="G200" s="469">
        <v>900</v>
      </c>
      <c r="H200" s="80" t="str">
        <f t="shared" si="4"/>
        <v/>
      </c>
      <c r="I200" s="106" t="s">
        <v>632</v>
      </c>
    </row>
    <row r="201" spans="1:9" s="159" customFormat="1" ht="106.5">
      <c r="A201" s="202"/>
      <c r="B201" s="87" t="s">
        <v>9</v>
      </c>
      <c r="C201" s="87" t="s">
        <v>633</v>
      </c>
      <c r="D201" s="89" t="s">
        <v>634</v>
      </c>
      <c r="E201" s="94" t="s">
        <v>95</v>
      </c>
      <c r="F201" s="87" t="s">
        <v>635</v>
      </c>
      <c r="G201" s="467">
        <v>4100</v>
      </c>
      <c r="H201" s="80" t="str">
        <f t="shared" si="4"/>
        <v/>
      </c>
      <c r="I201" s="95">
        <v>8801089224712</v>
      </c>
    </row>
    <row r="202" spans="1:9" s="159" customFormat="1" ht="75.75">
      <c r="A202" s="202"/>
      <c r="B202" s="87" t="s">
        <v>9</v>
      </c>
      <c r="C202" s="87" t="s">
        <v>636</v>
      </c>
      <c r="D202" s="89" t="s">
        <v>637</v>
      </c>
      <c r="E202" s="94" t="s">
        <v>95</v>
      </c>
      <c r="F202" s="87" t="s">
        <v>638</v>
      </c>
      <c r="G202" s="148">
        <v>3900</v>
      </c>
      <c r="H202" s="80" t="str">
        <f t="shared" si="4"/>
        <v/>
      </c>
      <c r="I202" s="109">
        <v>8801089192059</v>
      </c>
    </row>
    <row r="203" spans="1:9" s="159" customFormat="1" ht="105.75">
      <c r="B203" s="87" t="s">
        <v>9</v>
      </c>
      <c r="C203" s="87" t="s">
        <v>639</v>
      </c>
      <c r="D203" s="89" t="s">
        <v>640</v>
      </c>
      <c r="E203" s="94" t="s">
        <v>95</v>
      </c>
      <c r="F203" s="87" t="s">
        <v>641</v>
      </c>
      <c r="G203" s="467">
        <v>3800</v>
      </c>
      <c r="H203" s="80" t="str">
        <f t="shared" si="4"/>
        <v/>
      </c>
      <c r="I203" s="95">
        <v>8801089224668</v>
      </c>
    </row>
    <row r="204" spans="1:9" s="159" customFormat="1" ht="75.75">
      <c r="B204" s="87" t="s">
        <v>9</v>
      </c>
      <c r="C204" s="87" t="s">
        <v>642</v>
      </c>
      <c r="D204" s="89" t="s">
        <v>643</v>
      </c>
      <c r="E204" s="94" t="s">
        <v>95</v>
      </c>
      <c r="F204" s="87" t="s">
        <v>644</v>
      </c>
      <c r="G204" s="148">
        <v>3600</v>
      </c>
      <c r="H204" s="80" t="str">
        <f t="shared" si="4"/>
        <v/>
      </c>
      <c r="I204" s="109">
        <v>8801089182166</v>
      </c>
    </row>
    <row r="205" spans="1:9" s="159" customFormat="1" ht="105.75">
      <c r="B205" s="87" t="s">
        <v>9</v>
      </c>
      <c r="C205" s="87" t="s">
        <v>645</v>
      </c>
      <c r="D205" s="89" t="s">
        <v>646</v>
      </c>
      <c r="E205" s="94" t="s">
        <v>95</v>
      </c>
      <c r="F205" s="87" t="s">
        <v>647</v>
      </c>
      <c r="G205" s="467">
        <v>3550</v>
      </c>
      <c r="H205" s="80" t="str">
        <f t="shared" si="4"/>
        <v/>
      </c>
      <c r="I205" s="95">
        <v>8801089224613</v>
      </c>
    </row>
    <row r="206" spans="1:9" s="159" customFormat="1" ht="60.75">
      <c r="B206" s="87" t="s">
        <v>9</v>
      </c>
      <c r="C206" s="87" t="s">
        <v>648</v>
      </c>
      <c r="D206" s="89" t="s">
        <v>649</v>
      </c>
      <c r="E206" s="94" t="s">
        <v>95</v>
      </c>
      <c r="F206" s="87" t="s">
        <v>650</v>
      </c>
      <c r="G206" s="148">
        <v>3350</v>
      </c>
      <c r="H206" s="80" t="str">
        <f t="shared" si="4"/>
        <v/>
      </c>
      <c r="I206" s="109">
        <v>8801089181992</v>
      </c>
    </row>
    <row r="207" spans="1:9" s="159" customFormat="1" ht="60">
      <c r="A207" s="202"/>
      <c r="B207" s="81" t="s">
        <v>9</v>
      </c>
      <c r="C207" s="101" t="s">
        <v>651</v>
      </c>
      <c r="D207" s="102" t="s">
        <v>652</v>
      </c>
      <c r="E207" s="84" t="s">
        <v>354</v>
      </c>
      <c r="F207" s="108" t="s">
        <v>653</v>
      </c>
      <c r="G207" s="471">
        <v>1250</v>
      </c>
      <c r="H207" s="80" t="str">
        <f t="shared" si="4"/>
        <v/>
      </c>
      <c r="I207" s="120">
        <v>8801089187758</v>
      </c>
    </row>
    <row r="208" spans="1:9" s="159" customFormat="1" ht="60">
      <c r="A208" s="202"/>
      <c r="B208" s="81" t="s">
        <v>9</v>
      </c>
      <c r="C208" s="101" t="s">
        <v>654</v>
      </c>
      <c r="D208" s="102" t="s">
        <v>655</v>
      </c>
      <c r="E208" s="84" t="s">
        <v>354</v>
      </c>
      <c r="F208" s="108" t="s">
        <v>656</v>
      </c>
      <c r="G208" s="471">
        <v>1350</v>
      </c>
      <c r="H208" s="80" t="str">
        <f t="shared" si="4"/>
        <v/>
      </c>
      <c r="I208" s="120">
        <v>8801089153685</v>
      </c>
    </row>
    <row r="209" spans="1:9" s="159" customFormat="1" ht="90">
      <c r="B209" s="81" t="s">
        <v>9</v>
      </c>
      <c r="C209" s="128" t="s">
        <v>657</v>
      </c>
      <c r="D209" s="209" t="s">
        <v>658</v>
      </c>
      <c r="E209" s="84"/>
      <c r="F209" s="108" t="s">
        <v>659</v>
      </c>
      <c r="G209" s="471">
        <v>1300</v>
      </c>
      <c r="H209" s="80" t="str">
        <f t="shared" si="4"/>
        <v/>
      </c>
      <c r="I209" s="109" t="s">
        <v>660</v>
      </c>
    </row>
    <row r="210" spans="1:9" s="159" customFormat="1" ht="75">
      <c r="B210" s="81" t="s">
        <v>9</v>
      </c>
      <c r="C210" s="128" t="s">
        <v>661</v>
      </c>
      <c r="D210" s="209" t="s">
        <v>662</v>
      </c>
      <c r="E210" s="84"/>
      <c r="F210" s="108" t="s">
        <v>663</v>
      </c>
      <c r="G210" s="471">
        <v>1200</v>
      </c>
      <c r="H210" s="80" t="str">
        <f t="shared" si="4"/>
        <v/>
      </c>
      <c r="I210" s="109" t="s">
        <v>664</v>
      </c>
    </row>
    <row r="211" spans="1:9" s="159" customFormat="1" ht="75">
      <c r="B211" s="87" t="s">
        <v>9</v>
      </c>
      <c r="C211" s="87" t="s">
        <v>665</v>
      </c>
      <c r="D211" s="89" t="s">
        <v>666</v>
      </c>
      <c r="E211" s="84" t="s">
        <v>667</v>
      </c>
      <c r="F211" s="87" t="s">
        <v>668</v>
      </c>
      <c r="G211" s="148">
        <v>1200</v>
      </c>
      <c r="H211" s="80" t="str">
        <f t="shared" si="4"/>
        <v/>
      </c>
      <c r="I211" s="134">
        <v>8801089154828</v>
      </c>
    </row>
    <row r="212" spans="1:9" s="159" customFormat="1" ht="75">
      <c r="B212" s="87" t="s">
        <v>9</v>
      </c>
      <c r="C212" s="87" t="s">
        <v>669</v>
      </c>
      <c r="D212" s="89" t="s">
        <v>670</v>
      </c>
      <c r="E212" s="84" t="s">
        <v>671</v>
      </c>
      <c r="F212" s="87" t="s">
        <v>672</v>
      </c>
      <c r="G212" s="148">
        <v>1200</v>
      </c>
      <c r="H212" s="80" t="str">
        <f t="shared" si="4"/>
        <v/>
      </c>
      <c r="I212" s="134">
        <v>8801089155047</v>
      </c>
    </row>
    <row r="213" spans="1:9" s="159" customFormat="1" ht="75">
      <c r="B213" s="210" t="s">
        <v>9</v>
      </c>
      <c r="C213" s="211" t="s">
        <v>673</v>
      </c>
      <c r="D213" s="212" t="s">
        <v>674</v>
      </c>
      <c r="E213" s="84" t="s">
        <v>667</v>
      </c>
      <c r="F213" s="87" t="s">
        <v>675</v>
      </c>
      <c r="G213" s="467">
        <v>1100</v>
      </c>
      <c r="H213" s="80" t="str">
        <f t="shared" si="4"/>
        <v/>
      </c>
      <c r="I213" s="213">
        <v>8801089154910</v>
      </c>
    </row>
    <row r="214" spans="1:9" s="159" customFormat="1" ht="75">
      <c r="B214" s="81" t="s">
        <v>9</v>
      </c>
      <c r="C214" s="128" t="s">
        <v>676</v>
      </c>
      <c r="D214" s="209" t="s">
        <v>677</v>
      </c>
      <c r="E214" s="209"/>
      <c r="F214" s="108" t="s">
        <v>678</v>
      </c>
      <c r="G214" s="471">
        <v>1250</v>
      </c>
      <c r="H214" s="80" t="str">
        <f t="shared" si="4"/>
        <v/>
      </c>
      <c r="I214" s="109">
        <v>8801089152688</v>
      </c>
    </row>
    <row r="215" spans="1:9" s="159" customFormat="1" ht="75.75">
      <c r="A215" s="202"/>
      <c r="B215" s="87" t="s">
        <v>9</v>
      </c>
      <c r="C215" s="107" t="s">
        <v>679</v>
      </c>
      <c r="D215" s="89" t="s">
        <v>680</v>
      </c>
      <c r="E215" s="147" t="s">
        <v>95</v>
      </c>
      <c r="F215" s="87" t="s">
        <v>681</v>
      </c>
      <c r="G215" s="148">
        <v>5000</v>
      </c>
      <c r="H215" s="80" t="str">
        <f t="shared" si="4"/>
        <v/>
      </c>
      <c r="I215" s="109">
        <v>8801089144898</v>
      </c>
    </row>
    <row r="216" spans="1:9" s="159" customFormat="1" ht="60.75">
      <c r="A216" s="1"/>
      <c r="B216" s="87" t="s">
        <v>9</v>
      </c>
      <c r="C216" s="87" t="s">
        <v>682</v>
      </c>
      <c r="D216" s="89" t="s">
        <v>683</v>
      </c>
      <c r="E216" s="94" t="s">
        <v>95</v>
      </c>
      <c r="F216" s="87" t="s">
        <v>684</v>
      </c>
      <c r="G216" s="148">
        <v>1700</v>
      </c>
      <c r="H216" s="80" t="str">
        <f t="shared" si="4"/>
        <v/>
      </c>
      <c r="I216" s="214" t="s">
        <v>685</v>
      </c>
    </row>
    <row r="217" spans="1:9" s="159" customFormat="1" ht="60.75">
      <c r="A217" s="1"/>
      <c r="B217" s="87" t="s">
        <v>9</v>
      </c>
      <c r="C217" s="93" t="s">
        <v>686</v>
      </c>
      <c r="D217" s="89" t="s">
        <v>687</v>
      </c>
      <c r="E217" s="94" t="s">
        <v>688</v>
      </c>
      <c r="F217" s="203" t="s">
        <v>689</v>
      </c>
      <c r="G217" s="467">
        <v>1200</v>
      </c>
      <c r="H217" s="80" t="str">
        <f t="shared" si="4"/>
        <v/>
      </c>
      <c r="I217" s="142" t="s">
        <v>690</v>
      </c>
    </row>
    <row r="218" spans="1:9" s="159" customFormat="1" ht="60.75">
      <c r="A218" s="1"/>
      <c r="B218" s="87" t="s">
        <v>9</v>
      </c>
      <c r="C218" s="107" t="s">
        <v>691</v>
      </c>
      <c r="D218" s="89" t="s">
        <v>687</v>
      </c>
      <c r="E218" s="94" t="s">
        <v>95</v>
      </c>
      <c r="F218" s="87" t="s">
        <v>692</v>
      </c>
      <c r="G218" s="148">
        <v>1200</v>
      </c>
      <c r="H218" s="80" t="str">
        <f t="shared" si="4"/>
        <v/>
      </c>
      <c r="I218" s="214" t="s">
        <v>693</v>
      </c>
    </row>
    <row r="219" spans="1:9" s="159" customFormat="1" ht="75">
      <c r="A219" s="1"/>
      <c r="B219" s="87" t="s">
        <v>9</v>
      </c>
      <c r="C219" s="87" t="s">
        <v>694</v>
      </c>
      <c r="D219" s="89" t="s">
        <v>695</v>
      </c>
      <c r="E219" s="84" t="s">
        <v>696</v>
      </c>
      <c r="F219" s="87" t="s">
        <v>697</v>
      </c>
      <c r="G219" s="148">
        <v>1350</v>
      </c>
      <c r="H219" s="80" t="str">
        <f t="shared" si="4"/>
        <v/>
      </c>
      <c r="I219" s="134">
        <v>8801089125354</v>
      </c>
    </row>
    <row r="220" spans="1:9" s="159" customFormat="1" ht="75">
      <c r="A220" s="1"/>
      <c r="B220" s="81" t="s">
        <v>9</v>
      </c>
      <c r="C220" s="101" t="s">
        <v>698</v>
      </c>
      <c r="D220" s="102" t="s">
        <v>699</v>
      </c>
      <c r="E220" s="84" t="s">
        <v>95</v>
      </c>
      <c r="F220" s="108" t="s">
        <v>700</v>
      </c>
      <c r="G220" s="469">
        <v>1400</v>
      </c>
      <c r="H220" s="80" t="str">
        <f t="shared" si="4"/>
        <v/>
      </c>
      <c r="I220" s="106" t="s">
        <v>701</v>
      </c>
    </row>
    <row r="221" spans="1:9" s="159" customFormat="1" ht="60">
      <c r="A221" s="1"/>
      <c r="B221" s="16" t="s">
        <v>9</v>
      </c>
      <c r="C221" s="15" t="s">
        <v>702</v>
      </c>
      <c r="D221" s="17" t="s">
        <v>703</v>
      </c>
      <c r="E221" s="18" t="s">
        <v>254</v>
      </c>
      <c r="F221" s="16" t="s">
        <v>704</v>
      </c>
      <c r="G221" s="479">
        <v>950</v>
      </c>
      <c r="H221" s="80" t="str">
        <f t="shared" si="4"/>
        <v/>
      </c>
      <c r="I221" s="41">
        <v>8801089125156</v>
      </c>
    </row>
    <row r="222" spans="1:9" s="159" customFormat="1" ht="105">
      <c r="A222" s="202"/>
      <c r="B222" s="107" t="s">
        <v>9</v>
      </c>
      <c r="C222" s="87" t="s">
        <v>705</v>
      </c>
      <c r="D222" s="89" t="s">
        <v>706</v>
      </c>
      <c r="E222" s="94" t="s">
        <v>95</v>
      </c>
      <c r="F222" s="87" t="s">
        <v>707</v>
      </c>
      <c r="G222" s="467">
        <v>1600</v>
      </c>
      <c r="H222" s="80" t="str">
        <f t="shared" si="4"/>
        <v/>
      </c>
      <c r="I222" s="95">
        <v>8801089210814</v>
      </c>
    </row>
    <row r="223" spans="1:9" s="159" customFormat="1" ht="60">
      <c r="A223" s="202"/>
      <c r="B223" s="81" t="s">
        <v>9</v>
      </c>
      <c r="C223" s="101" t="s">
        <v>708</v>
      </c>
      <c r="D223" s="102" t="s">
        <v>709</v>
      </c>
      <c r="E223" s="84" t="s">
        <v>95</v>
      </c>
      <c r="F223" s="108" t="s">
        <v>710</v>
      </c>
      <c r="G223" s="469">
        <v>1500</v>
      </c>
      <c r="H223" s="80" t="str">
        <f t="shared" si="4"/>
        <v/>
      </c>
      <c r="I223" s="106" t="s">
        <v>711</v>
      </c>
    </row>
    <row r="224" spans="1:9" s="159" customFormat="1" ht="90">
      <c r="A224" s="202"/>
      <c r="B224" s="81" t="s">
        <v>9</v>
      </c>
      <c r="C224" s="215" t="s">
        <v>712</v>
      </c>
      <c r="D224" s="102" t="s">
        <v>713</v>
      </c>
      <c r="E224" s="84" t="s">
        <v>714</v>
      </c>
      <c r="F224" s="216" t="s">
        <v>715</v>
      </c>
      <c r="G224" s="480">
        <v>2000</v>
      </c>
      <c r="H224" s="80" t="str">
        <f t="shared" si="4"/>
        <v/>
      </c>
      <c r="I224" s="217">
        <v>849688013243</v>
      </c>
    </row>
    <row r="225" spans="1:9" s="159" customFormat="1" ht="60">
      <c r="A225" s="202"/>
      <c r="B225" s="81" t="s">
        <v>9</v>
      </c>
      <c r="C225" s="101" t="s">
        <v>716</v>
      </c>
      <c r="D225" s="102" t="s">
        <v>717</v>
      </c>
      <c r="E225" s="84" t="s">
        <v>95</v>
      </c>
      <c r="F225" s="108" t="s">
        <v>718</v>
      </c>
      <c r="G225" s="469">
        <v>1350</v>
      </c>
      <c r="H225" s="80" t="str">
        <f t="shared" si="4"/>
        <v/>
      </c>
      <c r="I225" s="106" t="s">
        <v>719</v>
      </c>
    </row>
    <row r="226" spans="1:9" s="159" customFormat="1" ht="105">
      <c r="A226" s="202"/>
      <c r="B226" s="107" t="s">
        <v>9</v>
      </c>
      <c r="C226" s="87" t="s">
        <v>720</v>
      </c>
      <c r="D226" s="89" t="s">
        <v>721</v>
      </c>
      <c r="E226" s="94" t="s">
        <v>95</v>
      </c>
      <c r="F226" s="87" t="s">
        <v>722</v>
      </c>
      <c r="G226" s="467">
        <v>1600</v>
      </c>
      <c r="H226" s="80" t="str">
        <f t="shared" si="4"/>
        <v/>
      </c>
      <c r="I226" s="95">
        <v>8801089210821</v>
      </c>
    </row>
    <row r="227" spans="1:9" s="159" customFormat="1" ht="75">
      <c r="A227" s="202"/>
      <c r="B227" s="81" t="s">
        <v>9</v>
      </c>
      <c r="C227" s="101" t="s">
        <v>723</v>
      </c>
      <c r="D227" s="102" t="s">
        <v>724</v>
      </c>
      <c r="E227" s="84" t="s">
        <v>95</v>
      </c>
      <c r="F227" s="108" t="s">
        <v>725</v>
      </c>
      <c r="G227" s="469">
        <v>1500</v>
      </c>
      <c r="H227" s="80" t="str">
        <f t="shared" si="4"/>
        <v/>
      </c>
      <c r="I227" s="106" t="s">
        <v>726</v>
      </c>
    </row>
    <row r="228" spans="1:9" s="159" customFormat="1" ht="90">
      <c r="A228" s="202"/>
      <c r="B228" s="218" t="s">
        <v>9</v>
      </c>
      <c r="C228" s="215" t="s">
        <v>727</v>
      </c>
      <c r="D228" s="102" t="s">
        <v>728</v>
      </c>
      <c r="E228" s="84" t="s">
        <v>714</v>
      </c>
      <c r="F228" s="216" t="s">
        <v>729</v>
      </c>
      <c r="G228" s="471">
        <v>2000</v>
      </c>
      <c r="H228" s="80" t="str">
        <f t="shared" si="4"/>
        <v/>
      </c>
      <c r="I228" s="217">
        <v>849688013236</v>
      </c>
    </row>
    <row r="229" spans="1:9" s="159" customFormat="1" ht="60">
      <c r="A229" s="202"/>
      <c r="B229" s="81" t="s">
        <v>9</v>
      </c>
      <c r="C229" s="101" t="s">
        <v>730</v>
      </c>
      <c r="D229" s="102" t="s">
        <v>731</v>
      </c>
      <c r="E229" s="84" t="s">
        <v>391</v>
      </c>
      <c r="F229" s="108" t="s">
        <v>732</v>
      </c>
      <c r="G229" s="471">
        <v>1620</v>
      </c>
      <c r="H229" s="80" t="str">
        <f t="shared" si="4"/>
        <v/>
      </c>
      <c r="I229" s="120">
        <v>8801089172662</v>
      </c>
    </row>
    <row r="230" spans="1:9" s="159" customFormat="1" ht="60">
      <c r="B230" s="81" t="s">
        <v>9</v>
      </c>
      <c r="C230" s="101" t="s">
        <v>733</v>
      </c>
      <c r="D230" s="102" t="s">
        <v>658</v>
      </c>
      <c r="E230" s="84" t="s">
        <v>95</v>
      </c>
      <c r="F230" s="108" t="s">
        <v>734</v>
      </c>
      <c r="G230" s="469">
        <v>1150</v>
      </c>
      <c r="H230" s="80" t="str">
        <f t="shared" si="4"/>
        <v/>
      </c>
      <c r="I230" s="106" t="s">
        <v>735</v>
      </c>
    </row>
    <row r="231" spans="1:9" s="159" customFormat="1" ht="60">
      <c r="B231" s="81" t="s">
        <v>9</v>
      </c>
      <c r="C231" s="101" t="s">
        <v>736</v>
      </c>
      <c r="D231" s="102" t="s">
        <v>670</v>
      </c>
      <c r="E231" s="84" t="s">
        <v>95</v>
      </c>
      <c r="F231" s="108" t="s">
        <v>737</v>
      </c>
      <c r="G231" s="469">
        <v>1050</v>
      </c>
      <c r="H231" s="80" t="str">
        <f t="shared" si="4"/>
        <v/>
      </c>
      <c r="I231" s="106" t="s">
        <v>738</v>
      </c>
    </row>
    <row r="232" spans="1:9" s="159" customFormat="1" ht="60">
      <c r="B232" s="81" t="s">
        <v>9</v>
      </c>
      <c r="C232" s="101" t="s">
        <v>739</v>
      </c>
      <c r="D232" s="102" t="s">
        <v>670</v>
      </c>
      <c r="E232" s="84" t="s">
        <v>95</v>
      </c>
      <c r="F232" s="108" t="s">
        <v>740</v>
      </c>
      <c r="G232" s="469">
        <v>650</v>
      </c>
      <c r="H232" s="80" t="str">
        <f t="shared" si="4"/>
        <v/>
      </c>
      <c r="I232" s="106" t="s">
        <v>741</v>
      </c>
    </row>
    <row r="233" spans="1:9" s="159" customFormat="1" ht="60">
      <c r="B233" s="81" t="s">
        <v>9</v>
      </c>
      <c r="C233" s="101" t="s">
        <v>742</v>
      </c>
      <c r="D233" s="102" t="s">
        <v>658</v>
      </c>
      <c r="E233" s="84" t="s">
        <v>95</v>
      </c>
      <c r="F233" s="108" t="s">
        <v>743</v>
      </c>
      <c r="G233" s="469">
        <v>650</v>
      </c>
      <c r="H233" s="80" t="str">
        <f t="shared" si="4"/>
        <v/>
      </c>
      <c r="I233" s="106" t="s">
        <v>744</v>
      </c>
    </row>
    <row r="234" spans="1:9" s="159" customFormat="1" ht="45">
      <c r="A234" s="202"/>
      <c r="B234" s="81" t="s">
        <v>9</v>
      </c>
      <c r="C234" s="101" t="s">
        <v>745</v>
      </c>
      <c r="D234" s="102" t="s">
        <v>746</v>
      </c>
      <c r="E234" s="84" t="s">
        <v>95</v>
      </c>
      <c r="F234" s="108" t="s">
        <v>747</v>
      </c>
      <c r="G234" s="469">
        <v>399</v>
      </c>
      <c r="H234" s="80" t="str">
        <f t="shared" si="4"/>
        <v/>
      </c>
      <c r="I234" s="106" t="s">
        <v>748</v>
      </c>
    </row>
    <row r="235" spans="1:9" s="159" customFormat="1" ht="60">
      <c r="A235" s="202"/>
      <c r="B235" s="81" t="s">
        <v>9</v>
      </c>
      <c r="C235" s="215" t="s">
        <v>749</v>
      </c>
      <c r="D235" s="98" t="s">
        <v>750</v>
      </c>
      <c r="E235" s="118"/>
      <c r="F235" s="108" t="s">
        <v>751</v>
      </c>
      <c r="G235" s="471">
        <v>399</v>
      </c>
      <c r="H235" s="80" t="str">
        <f t="shared" si="4"/>
        <v/>
      </c>
      <c r="I235" s="219">
        <v>8801089133465</v>
      </c>
    </row>
    <row r="236" spans="1:9" s="159" customFormat="1" ht="90">
      <c r="B236" s="107" t="s">
        <v>9</v>
      </c>
      <c r="C236" s="107" t="s">
        <v>752</v>
      </c>
      <c r="D236" s="89" t="s">
        <v>609</v>
      </c>
      <c r="E236" s="94" t="s">
        <v>95</v>
      </c>
      <c r="F236" s="87" t="s">
        <v>753</v>
      </c>
      <c r="G236" s="467">
        <v>1200</v>
      </c>
      <c r="H236" s="80" t="str">
        <f t="shared" si="4"/>
        <v/>
      </c>
      <c r="I236" s="95">
        <v>8801089208033</v>
      </c>
    </row>
    <row r="237" spans="1:9" s="159" customFormat="1" ht="105">
      <c r="B237" s="132" t="s">
        <v>9</v>
      </c>
      <c r="C237" s="132" t="s">
        <v>754</v>
      </c>
      <c r="D237" s="111" t="s">
        <v>755</v>
      </c>
      <c r="E237" s="94"/>
      <c r="F237" s="132" t="s">
        <v>756</v>
      </c>
      <c r="G237" s="470">
        <v>1400</v>
      </c>
      <c r="H237" s="80" t="str">
        <f t="shared" si="4"/>
        <v/>
      </c>
      <c r="I237" s="220">
        <v>8801089207647</v>
      </c>
    </row>
    <row r="238" spans="1:9" s="159" customFormat="1" ht="60">
      <c r="B238" s="81" t="s">
        <v>9</v>
      </c>
      <c r="C238" s="101" t="s">
        <v>757</v>
      </c>
      <c r="D238" s="102" t="s">
        <v>758</v>
      </c>
      <c r="E238" s="84" t="s">
        <v>95</v>
      </c>
      <c r="F238" s="108" t="s">
        <v>759</v>
      </c>
      <c r="G238" s="469">
        <v>1150</v>
      </c>
      <c r="H238" s="80" t="str">
        <f t="shared" si="4"/>
        <v/>
      </c>
      <c r="I238" s="106" t="s">
        <v>760</v>
      </c>
    </row>
    <row r="239" spans="1:9" s="159" customFormat="1" ht="60">
      <c r="B239" s="81" t="s">
        <v>9</v>
      </c>
      <c r="C239" s="101" t="s">
        <v>761</v>
      </c>
      <c r="D239" s="102" t="s">
        <v>758</v>
      </c>
      <c r="E239" s="84" t="s">
        <v>95</v>
      </c>
      <c r="F239" s="108" t="s">
        <v>762</v>
      </c>
      <c r="G239" s="469">
        <v>650</v>
      </c>
      <c r="H239" s="80" t="str">
        <f t="shared" si="4"/>
        <v/>
      </c>
      <c r="I239" s="106" t="s">
        <v>763</v>
      </c>
    </row>
    <row r="240" spans="1:9" s="159" customFormat="1" ht="60">
      <c r="B240" s="81" t="s">
        <v>9</v>
      </c>
      <c r="C240" s="101" t="s">
        <v>764</v>
      </c>
      <c r="D240" s="102" t="s">
        <v>758</v>
      </c>
      <c r="E240" s="84" t="s">
        <v>95</v>
      </c>
      <c r="F240" s="108" t="s">
        <v>765</v>
      </c>
      <c r="G240" s="469">
        <v>650</v>
      </c>
      <c r="H240" s="80" t="str">
        <f t="shared" si="4"/>
        <v/>
      </c>
      <c r="I240" s="106" t="s">
        <v>766</v>
      </c>
    </row>
    <row r="241" spans="1:9" s="159" customFormat="1" ht="60">
      <c r="B241" s="81" t="s">
        <v>9</v>
      </c>
      <c r="C241" s="101" t="s">
        <v>767</v>
      </c>
      <c r="D241" s="102" t="s">
        <v>768</v>
      </c>
      <c r="E241" s="84" t="s">
        <v>95</v>
      </c>
      <c r="F241" s="108" t="s">
        <v>769</v>
      </c>
      <c r="G241" s="469">
        <v>1050</v>
      </c>
      <c r="H241" s="80" t="str">
        <f t="shared" si="4"/>
        <v/>
      </c>
      <c r="I241" s="106" t="s">
        <v>770</v>
      </c>
    </row>
    <row r="242" spans="1:9" s="159" customFormat="1" ht="60">
      <c r="B242" s="81" t="s">
        <v>9</v>
      </c>
      <c r="C242" s="101" t="s">
        <v>771</v>
      </c>
      <c r="D242" s="102" t="s">
        <v>674</v>
      </c>
      <c r="E242" s="84" t="s">
        <v>95</v>
      </c>
      <c r="F242" s="108" t="s">
        <v>772</v>
      </c>
      <c r="G242" s="469">
        <v>950</v>
      </c>
      <c r="H242" s="80" t="str">
        <f t="shared" ref="H242:H312" si="6">IF($H$3=0,"",G242-(ROUND($H$3*G242/100,2)))</f>
        <v/>
      </c>
      <c r="I242" s="106" t="s">
        <v>773</v>
      </c>
    </row>
    <row r="243" spans="1:9" s="159" customFormat="1" ht="60">
      <c r="B243" s="81" t="s">
        <v>9</v>
      </c>
      <c r="C243" s="101" t="s">
        <v>774</v>
      </c>
      <c r="D243" s="102" t="s">
        <v>674</v>
      </c>
      <c r="E243" s="84" t="s">
        <v>95</v>
      </c>
      <c r="F243" s="108" t="s">
        <v>775</v>
      </c>
      <c r="G243" s="469">
        <v>600</v>
      </c>
      <c r="H243" s="80" t="str">
        <f t="shared" si="6"/>
        <v/>
      </c>
      <c r="I243" s="106" t="s">
        <v>776</v>
      </c>
    </row>
    <row r="244" spans="1:9" s="159" customFormat="1" ht="60">
      <c r="B244" s="81" t="s">
        <v>9</v>
      </c>
      <c r="C244" s="101" t="s">
        <v>777</v>
      </c>
      <c r="D244" s="102" t="s">
        <v>768</v>
      </c>
      <c r="E244" s="84" t="s">
        <v>95</v>
      </c>
      <c r="F244" s="108" t="s">
        <v>778</v>
      </c>
      <c r="G244" s="469">
        <v>600</v>
      </c>
      <c r="H244" s="80" t="str">
        <f t="shared" si="6"/>
        <v/>
      </c>
      <c r="I244" s="106" t="s">
        <v>779</v>
      </c>
    </row>
    <row r="245" spans="1:9" s="159" customFormat="1" ht="60">
      <c r="B245" s="81" t="s">
        <v>9</v>
      </c>
      <c r="C245" s="101" t="s">
        <v>780</v>
      </c>
      <c r="D245" s="102" t="s">
        <v>781</v>
      </c>
      <c r="E245" s="84" t="s">
        <v>95</v>
      </c>
      <c r="F245" s="108" t="s">
        <v>782</v>
      </c>
      <c r="G245" s="469">
        <v>500</v>
      </c>
      <c r="H245" s="80" t="str">
        <f t="shared" si="6"/>
        <v/>
      </c>
      <c r="I245" s="106" t="s">
        <v>783</v>
      </c>
    </row>
    <row r="246" spans="1:9" s="159" customFormat="1" ht="75">
      <c r="A246" s="202"/>
      <c r="B246" s="81" t="s">
        <v>9</v>
      </c>
      <c r="C246" s="101" t="s">
        <v>784</v>
      </c>
      <c r="D246" s="102" t="s">
        <v>785</v>
      </c>
      <c r="E246" s="84" t="s">
        <v>95</v>
      </c>
      <c r="F246" s="108" t="s">
        <v>786</v>
      </c>
      <c r="G246" s="469">
        <v>810</v>
      </c>
      <c r="H246" s="80" t="str">
        <f t="shared" si="6"/>
        <v/>
      </c>
      <c r="I246" s="106" t="s">
        <v>787</v>
      </c>
    </row>
    <row r="247" spans="1:9" s="159" customFormat="1" ht="60">
      <c r="A247" s="202"/>
      <c r="B247" s="81" t="s">
        <v>9</v>
      </c>
      <c r="C247" s="101" t="s">
        <v>788</v>
      </c>
      <c r="D247" s="102" t="s">
        <v>785</v>
      </c>
      <c r="E247" s="84" t="s">
        <v>95</v>
      </c>
      <c r="F247" s="108" t="s">
        <v>789</v>
      </c>
      <c r="G247" s="469">
        <v>670</v>
      </c>
      <c r="H247" s="80" t="str">
        <f t="shared" si="6"/>
        <v/>
      </c>
      <c r="I247" s="106" t="s">
        <v>790</v>
      </c>
    </row>
    <row r="248" spans="1:9" s="159" customFormat="1" ht="60">
      <c r="A248" s="202"/>
      <c r="B248" s="81" t="s">
        <v>9</v>
      </c>
      <c r="C248" s="101" t="s">
        <v>791</v>
      </c>
      <c r="D248" s="102" t="s">
        <v>785</v>
      </c>
      <c r="E248" s="84" t="s">
        <v>95</v>
      </c>
      <c r="F248" s="108" t="s">
        <v>792</v>
      </c>
      <c r="G248" s="469">
        <v>670</v>
      </c>
      <c r="H248" s="80" t="str">
        <f t="shared" si="6"/>
        <v/>
      </c>
      <c r="I248" s="106" t="s">
        <v>793</v>
      </c>
    </row>
    <row r="249" spans="1:9" s="159" customFormat="1" ht="60">
      <c r="A249" s="202"/>
      <c r="B249" s="81" t="s">
        <v>9</v>
      </c>
      <c r="C249" s="101" t="s">
        <v>794</v>
      </c>
      <c r="D249" s="102" t="s">
        <v>785</v>
      </c>
      <c r="E249" s="84" t="s">
        <v>95</v>
      </c>
      <c r="F249" s="108" t="s">
        <v>795</v>
      </c>
      <c r="G249" s="469">
        <v>740</v>
      </c>
      <c r="H249" s="80" t="str">
        <f t="shared" si="6"/>
        <v/>
      </c>
      <c r="I249" s="106" t="s">
        <v>796</v>
      </c>
    </row>
    <row r="250" spans="1:9" s="159" customFormat="1" ht="60">
      <c r="A250" s="202"/>
      <c r="B250" s="81" t="s">
        <v>9</v>
      </c>
      <c r="C250" s="101" t="s">
        <v>797</v>
      </c>
      <c r="D250" s="102" t="s">
        <v>785</v>
      </c>
      <c r="E250" s="84" t="s">
        <v>95</v>
      </c>
      <c r="F250" s="108" t="s">
        <v>798</v>
      </c>
      <c r="G250" s="469">
        <v>740</v>
      </c>
      <c r="H250" s="80" t="str">
        <f t="shared" si="6"/>
        <v/>
      </c>
      <c r="I250" s="106" t="s">
        <v>799</v>
      </c>
    </row>
    <row r="251" spans="1:9" s="159" customFormat="1" ht="60">
      <c r="A251" s="202"/>
      <c r="B251" s="121" t="s">
        <v>9</v>
      </c>
      <c r="C251" s="121" t="s">
        <v>800</v>
      </c>
      <c r="D251" s="221" t="s">
        <v>801</v>
      </c>
      <c r="E251" s="122"/>
      <c r="F251" s="186" t="s">
        <v>802</v>
      </c>
      <c r="G251" s="45">
        <v>1500</v>
      </c>
      <c r="H251" s="80" t="str">
        <f t="shared" si="6"/>
        <v/>
      </c>
      <c r="I251" s="124">
        <v>8801089209931</v>
      </c>
    </row>
    <row r="252" spans="1:9" s="159" customFormat="1" ht="45">
      <c r="A252" s="202"/>
      <c r="B252" s="222" t="s">
        <v>9</v>
      </c>
      <c r="C252" s="222" t="s">
        <v>803</v>
      </c>
      <c r="D252" s="111" t="s">
        <v>801</v>
      </c>
      <c r="E252" s="223"/>
      <c r="F252" s="224" t="s">
        <v>804</v>
      </c>
      <c r="G252" s="470">
        <v>1400</v>
      </c>
      <c r="H252" s="80" t="str">
        <f t="shared" si="6"/>
        <v/>
      </c>
      <c r="I252" s="114">
        <v>8801089210005</v>
      </c>
    </row>
    <row r="253" spans="1:9" s="159" customFormat="1" ht="60">
      <c r="B253" s="81" t="s">
        <v>9</v>
      </c>
      <c r="C253" s="101" t="s">
        <v>805</v>
      </c>
      <c r="D253" s="102" t="s">
        <v>806</v>
      </c>
      <c r="E253" s="84" t="s">
        <v>95</v>
      </c>
      <c r="F253" s="108" t="s">
        <v>807</v>
      </c>
      <c r="G253" s="469">
        <v>850</v>
      </c>
      <c r="H253" s="80" t="str">
        <f t="shared" si="6"/>
        <v/>
      </c>
      <c r="I253" s="106" t="s">
        <v>808</v>
      </c>
    </row>
    <row r="254" spans="1:9" s="159" customFormat="1" ht="75">
      <c r="B254" s="87" t="s">
        <v>9</v>
      </c>
      <c r="C254" s="143" t="s">
        <v>809</v>
      </c>
      <c r="D254" s="89" t="s">
        <v>810</v>
      </c>
      <c r="E254" s="131" t="s">
        <v>95</v>
      </c>
      <c r="F254" s="143" t="s">
        <v>811</v>
      </c>
      <c r="G254" s="467">
        <v>510</v>
      </c>
      <c r="H254" s="80" t="str">
        <f t="shared" si="6"/>
        <v/>
      </c>
      <c r="I254" s="95">
        <v>8801089218353</v>
      </c>
    </row>
    <row r="255" spans="1:9" s="159" customFormat="1" ht="90">
      <c r="B255" s="81" t="s">
        <v>9</v>
      </c>
      <c r="C255" s="101" t="s">
        <v>812</v>
      </c>
      <c r="D255" s="102" t="s">
        <v>810</v>
      </c>
      <c r="E255" s="84" t="s">
        <v>95</v>
      </c>
      <c r="F255" s="108" t="s">
        <v>813</v>
      </c>
      <c r="G255" s="469">
        <v>510</v>
      </c>
      <c r="H255" s="80" t="str">
        <f t="shared" si="6"/>
        <v/>
      </c>
      <c r="I255" s="106" t="s">
        <v>814</v>
      </c>
    </row>
    <row r="256" spans="1:9" s="159" customFormat="1" ht="60">
      <c r="A256" s="202"/>
      <c r="B256" s="87" t="s">
        <v>9</v>
      </c>
      <c r="C256" s="87" t="s">
        <v>815</v>
      </c>
      <c r="D256" s="89" t="s">
        <v>670</v>
      </c>
      <c r="E256" s="94" t="s">
        <v>816</v>
      </c>
      <c r="F256" s="87" t="s">
        <v>817</v>
      </c>
      <c r="G256" s="91">
        <v>825</v>
      </c>
      <c r="H256" s="80" t="str">
        <f t="shared" si="6"/>
        <v/>
      </c>
      <c r="I256" s="142" t="s">
        <v>818</v>
      </c>
    </row>
    <row r="257" spans="1:9" s="159" customFormat="1" ht="60">
      <c r="A257" s="202"/>
      <c r="B257" s="87" t="s">
        <v>9</v>
      </c>
      <c r="C257" s="87" t="s">
        <v>819</v>
      </c>
      <c r="D257" s="89" t="s">
        <v>768</v>
      </c>
      <c r="E257" s="94" t="s">
        <v>820</v>
      </c>
      <c r="F257" s="87" t="s">
        <v>821</v>
      </c>
      <c r="G257" s="474">
        <v>825</v>
      </c>
      <c r="H257" s="80" t="str">
        <f t="shared" si="6"/>
        <v/>
      </c>
      <c r="I257" s="92">
        <v>8801089132000</v>
      </c>
    </row>
    <row r="258" spans="1:9" s="159" customFormat="1" ht="60">
      <c r="A258" s="202"/>
      <c r="B258" s="87" t="s">
        <v>9</v>
      </c>
      <c r="C258" s="87" t="s">
        <v>822</v>
      </c>
      <c r="D258" s="89" t="s">
        <v>674</v>
      </c>
      <c r="E258" s="84" t="s">
        <v>823</v>
      </c>
      <c r="F258" s="87" t="s">
        <v>824</v>
      </c>
      <c r="G258" s="148">
        <v>725</v>
      </c>
      <c r="H258" s="80" t="str">
        <f t="shared" si="6"/>
        <v/>
      </c>
      <c r="I258" s="134">
        <v>8801089131973</v>
      </c>
    </row>
    <row r="259" spans="1:9" s="159" customFormat="1" ht="60">
      <c r="A259" s="202"/>
      <c r="B259" s="87" t="s">
        <v>9</v>
      </c>
      <c r="C259" s="87" t="s">
        <v>825</v>
      </c>
      <c r="D259" s="89" t="s">
        <v>758</v>
      </c>
      <c r="E259" s="84" t="s">
        <v>826</v>
      </c>
      <c r="F259" s="87" t="s">
        <v>827</v>
      </c>
      <c r="G259" s="148">
        <v>925</v>
      </c>
      <c r="H259" s="80" t="str">
        <f t="shared" si="6"/>
        <v/>
      </c>
      <c r="I259" s="134">
        <v>8801089132833</v>
      </c>
    </row>
    <row r="260" spans="1:9" s="159" customFormat="1" ht="45">
      <c r="A260" s="202"/>
      <c r="B260" s="205" t="s">
        <v>9</v>
      </c>
      <c r="C260" s="96" t="s">
        <v>828</v>
      </c>
      <c r="D260" s="102" t="s">
        <v>829</v>
      </c>
      <c r="E260" s="84" t="s">
        <v>830</v>
      </c>
      <c r="F260" s="225" t="s">
        <v>831</v>
      </c>
      <c r="G260" s="471">
        <v>709</v>
      </c>
      <c r="H260" s="80" t="str">
        <f t="shared" si="6"/>
        <v/>
      </c>
      <c r="I260" s="114">
        <v>8801089102751</v>
      </c>
    </row>
    <row r="261" spans="1:9" s="159" customFormat="1" ht="60">
      <c r="A261" s="202"/>
      <c r="B261" s="87" t="s">
        <v>9</v>
      </c>
      <c r="C261" s="87" t="s">
        <v>832</v>
      </c>
      <c r="D261" s="89" t="s">
        <v>833</v>
      </c>
      <c r="E261" s="94" t="s">
        <v>834</v>
      </c>
      <c r="F261" s="87" t="s">
        <v>835</v>
      </c>
      <c r="G261" s="148">
        <v>750</v>
      </c>
      <c r="H261" s="80" t="str">
        <f t="shared" si="6"/>
        <v/>
      </c>
      <c r="I261" s="226">
        <v>8801089165879</v>
      </c>
    </row>
    <row r="262" spans="1:9" s="159" customFormat="1" ht="45">
      <c r="A262" s="202"/>
      <c r="B262" s="88" t="s">
        <v>9</v>
      </c>
      <c r="C262" s="88" t="s">
        <v>836</v>
      </c>
      <c r="D262" s="89" t="s">
        <v>758</v>
      </c>
      <c r="E262" s="198" t="s">
        <v>837</v>
      </c>
      <c r="F262" s="155" t="s">
        <v>838</v>
      </c>
      <c r="G262" s="476">
        <v>379</v>
      </c>
      <c r="H262" s="80" t="str">
        <f t="shared" si="6"/>
        <v/>
      </c>
      <c r="I262" s="179">
        <v>8801089163905</v>
      </c>
    </row>
    <row r="263" spans="1:9" s="159" customFormat="1" ht="45">
      <c r="B263" s="88" t="s">
        <v>9</v>
      </c>
      <c r="C263" s="152" t="s">
        <v>839</v>
      </c>
      <c r="D263" s="153" t="s">
        <v>758</v>
      </c>
      <c r="E263" s="198" t="s">
        <v>840</v>
      </c>
      <c r="F263" s="155" t="s">
        <v>841</v>
      </c>
      <c r="G263" s="476">
        <v>379</v>
      </c>
      <c r="H263" s="80" t="str">
        <f t="shared" si="6"/>
        <v/>
      </c>
      <c r="I263" s="179">
        <v>8801089209023</v>
      </c>
    </row>
    <row r="264" spans="1:9" s="159" customFormat="1" ht="45">
      <c r="A264" s="202"/>
      <c r="B264" s="88" t="s">
        <v>9</v>
      </c>
      <c r="C264" s="152" t="s">
        <v>842</v>
      </c>
      <c r="D264" s="153" t="s">
        <v>758</v>
      </c>
      <c r="E264" s="198" t="s">
        <v>843</v>
      </c>
      <c r="F264" s="155" t="s">
        <v>844</v>
      </c>
      <c r="G264" s="476">
        <v>379</v>
      </c>
      <c r="H264" s="80" t="str">
        <f t="shared" si="6"/>
        <v/>
      </c>
      <c r="I264" s="179">
        <v>8801089164629</v>
      </c>
    </row>
    <row r="265" spans="1:9" s="159" customFormat="1" ht="45">
      <c r="A265" s="202"/>
      <c r="B265" s="88" t="s">
        <v>9</v>
      </c>
      <c r="C265" s="152" t="s">
        <v>845</v>
      </c>
      <c r="D265" s="153" t="s">
        <v>758</v>
      </c>
      <c r="E265" s="198" t="s">
        <v>840</v>
      </c>
      <c r="F265" s="155" t="s">
        <v>846</v>
      </c>
      <c r="G265" s="476">
        <v>379</v>
      </c>
      <c r="H265" s="80" t="str">
        <f t="shared" si="6"/>
        <v/>
      </c>
      <c r="I265" s="179">
        <v>8801089209054</v>
      </c>
    </row>
    <row r="266" spans="1:9" s="159" customFormat="1" ht="45">
      <c r="A266" s="202"/>
      <c r="B266" s="88" t="s">
        <v>9</v>
      </c>
      <c r="C266" s="152" t="s">
        <v>847</v>
      </c>
      <c r="D266" s="153" t="s">
        <v>758</v>
      </c>
      <c r="E266" s="198" t="s">
        <v>848</v>
      </c>
      <c r="F266" s="155" t="s">
        <v>849</v>
      </c>
      <c r="G266" s="476">
        <v>519</v>
      </c>
      <c r="H266" s="80" t="str">
        <f t="shared" si="6"/>
        <v/>
      </c>
      <c r="I266" s="179">
        <v>8801089165473</v>
      </c>
    </row>
    <row r="267" spans="1:9" s="159" customFormat="1" ht="105">
      <c r="A267" s="202"/>
      <c r="B267" s="87" t="s">
        <v>9</v>
      </c>
      <c r="C267" s="87" t="s">
        <v>850</v>
      </c>
      <c r="D267" s="89" t="s">
        <v>609</v>
      </c>
      <c r="E267" s="94" t="s">
        <v>95</v>
      </c>
      <c r="F267" s="87" t="s">
        <v>851</v>
      </c>
      <c r="G267" s="467">
        <v>620</v>
      </c>
      <c r="H267" s="80" t="str">
        <f t="shared" si="6"/>
        <v/>
      </c>
      <c r="I267" s="95">
        <v>8801089212306</v>
      </c>
    </row>
    <row r="268" spans="1:9" s="159" customFormat="1" ht="45">
      <c r="A268" s="202"/>
      <c r="B268" s="88" t="s">
        <v>82</v>
      </c>
      <c r="C268" s="152" t="s">
        <v>852</v>
      </c>
      <c r="D268" s="153" t="s">
        <v>758</v>
      </c>
      <c r="E268" s="198" t="s">
        <v>840</v>
      </c>
      <c r="F268" s="155" t="s">
        <v>853</v>
      </c>
      <c r="G268" s="476">
        <v>519</v>
      </c>
      <c r="H268" s="80" t="str">
        <f t="shared" si="6"/>
        <v/>
      </c>
      <c r="I268" s="179">
        <v>8801089209405</v>
      </c>
    </row>
    <row r="269" spans="1:9" s="159" customFormat="1" ht="45">
      <c r="A269" s="202"/>
      <c r="B269" s="88" t="s">
        <v>9</v>
      </c>
      <c r="C269" s="180" t="s">
        <v>854</v>
      </c>
      <c r="D269" s="153" t="s">
        <v>658</v>
      </c>
      <c r="E269" s="182" t="s">
        <v>855</v>
      </c>
      <c r="F269" s="155" t="s">
        <v>856</v>
      </c>
      <c r="G269" s="476">
        <v>395</v>
      </c>
      <c r="H269" s="80" t="str">
        <f t="shared" si="6"/>
        <v/>
      </c>
      <c r="I269" s="179">
        <v>8801089164094</v>
      </c>
    </row>
    <row r="270" spans="1:9" s="159" customFormat="1" ht="45">
      <c r="B270" s="88" t="s">
        <v>9</v>
      </c>
      <c r="C270" s="152" t="s">
        <v>857</v>
      </c>
      <c r="D270" s="153" t="s">
        <v>658</v>
      </c>
      <c r="E270" s="182" t="s">
        <v>840</v>
      </c>
      <c r="F270" s="155" t="s">
        <v>858</v>
      </c>
      <c r="G270" s="476">
        <v>395</v>
      </c>
      <c r="H270" s="80" t="str">
        <f t="shared" si="6"/>
        <v/>
      </c>
      <c r="I270" s="179">
        <v>8801089209429</v>
      </c>
    </row>
    <row r="271" spans="1:9" s="159" customFormat="1" ht="45">
      <c r="B271" s="88" t="s">
        <v>9</v>
      </c>
      <c r="C271" s="152" t="s">
        <v>859</v>
      </c>
      <c r="D271" s="153" t="s">
        <v>658</v>
      </c>
      <c r="E271" s="198" t="s">
        <v>860</v>
      </c>
      <c r="F271" s="155" t="s">
        <v>861</v>
      </c>
      <c r="G271" s="476">
        <v>395</v>
      </c>
      <c r="H271" s="80" t="str">
        <f t="shared" si="6"/>
        <v/>
      </c>
      <c r="I271" s="179">
        <v>8801089165114</v>
      </c>
    </row>
    <row r="272" spans="1:9" s="159" customFormat="1" ht="45">
      <c r="B272" s="88" t="s">
        <v>82</v>
      </c>
      <c r="C272" s="200" t="s">
        <v>862</v>
      </c>
      <c r="D272" s="153" t="s">
        <v>658</v>
      </c>
      <c r="E272" s="182" t="s">
        <v>840</v>
      </c>
      <c r="F272" s="155" t="s">
        <v>863</v>
      </c>
      <c r="G272" s="476">
        <v>395</v>
      </c>
      <c r="H272" s="80" t="str">
        <f t="shared" si="6"/>
        <v/>
      </c>
      <c r="I272" s="179">
        <v>8801089209504</v>
      </c>
    </row>
    <row r="273" spans="1:9" s="159" customFormat="1" ht="45">
      <c r="B273" s="88" t="s">
        <v>9</v>
      </c>
      <c r="C273" s="152" t="s">
        <v>864</v>
      </c>
      <c r="D273" s="153" t="s">
        <v>865</v>
      </c>
      <c r="E273" s="182"/>
      <c r="F273" s="155" t="s">
        <v>866</v>
      </c>
      <c r="G273" s="476">
        <v>399</v>
      </c>
      <c r="H273" s="80" t="str">
        <f t="shared" si="6"/>
        <v/>
      </c>
      <c r="I273" s="179">
        <v>8801089174345</v>
      </c>
    </row>
    <row r="274" spans="1:9" s="159" customFormat="1" ht="45">
      <c r="B274" s="88" t="s">
        <v>9</v>
      </c>
      <c r="C274" s="200" t="s">
        <v>867</v>
      </c>
      <c r="D274" s="153" t="s">
        <v>658</v>
      </c>
      <c r="E274" s="182" t="s">
        <v>868</v>
      </c>
      <c r="F274" s="155" t="s">
        <v>869</v>
      </c>
      <c r="G274" s="476">
        <v>535</v>
      </c>
      <c r="H274" s="80" t="str">
        <f t="shared" si="6"/>
        <v/>
      </c>
      <c r="I274" s="179">
        <v>8801089165367</v>
      </c>
    </row>
    <row r="275" spans="1:9" s="159" customFormat="1" ht="120">
      <c r="B275" s="87" t="s">
        <v>9</v>
      </c>
      <c r="C275" s="87" t="s">
        <v>870</v>
      </c>
      <c r="D275" s="89" t="s">
        <v>606</v>
      </c>
      <c r="E275" s="94" t="s">
        <v>95</v>
      </c>
      <c r="F275" s="87" t="s">
        <v>871</v>
      </c>
      <c r="G275" s="467">
        <v>620</v>
      </c>
      <c r="H275" s="80" t="str">
        <f t="shared" si="6"/>
        <v/>
      </c>
      <c r="I275" s="95">
        <v>8801089212818</v>
      </c>
    </row>
    <row r="276" spans="1:9" s="159" customFormat="1" ht="45">
      <c r="B276" s="88" t="s">
        <v>9</v>
      </c>
      <c r="C276" s="152" t="s">
        <v>872</v>
      </c>
      <c r="D276" s="153" t="s">
        <v>658</v>
      </c>
      <c r="E276" s="182" t="s">
        <v>840</v>
      </c>
      <c r="F276" s="155" t="s">
        <v>873</v>
      </c>
      <c r="G276" s="476">
        <v>535</v>
      </c>
      <c r="H276" s="80" t="str">
        <f t="shared" si="6"/>
        <v/>
      </c>
      <c r="I276" s="179">
        <v>8801089209627</v>
      </c>
    </row>
    <row r="277" spans="1:9" s="159" customFormat="1" ht="45">
      <c r="B277" s="88" t="s">
        <v>9</v>
      </c>
      <c r="C277" s="152" t="s">
        <v>874</v>
      </c>
      <c r="D277" s="153" t="s">
        <v>666</v>
      </c>
      <c r="E277" s="198" t="s">
        <v>875</v>
      </c>
      <c r="F277" s="155" t="s">
        <v>876</v>
      </c>
      <c r="G277" s="476">
        <v>289</v>
      </c>
      <c r="H277" s="80" t="str">
        <f t="shared" si="6"/>
        <v/>
      </c>
      <c r="I277" s="179">
        <v>8801089169198</v>
      </c>
    </row>
    <row r="278" spans="1:9" s="159" customFormat="1" ht="45">
      <c r="B278" s="88" t="s">
        <v>9</v>
      </c>
      <c r="C278" s="152" t="s">
        <v>877</v>
      </c>
      <c r="D278" s="153" t="s">
        <v>666</v>
      </c>
      <c r="E278" s="198" t="s">
        <v>840</v>
      </c>
      <c r="F278" s="155" t="s">
        <v>878</v>
      </c>
      <c r="G278" s="476">
        <v>289</v>
      </c>
      <c r="H278" s="80" t="str">
        <f t="shared" si="6"/>
        <v/>
      </c>
      <c r="I278" s="179">
        <v>8801089208590</v>
      </c>
    </row>
    <row r="279" spans="1:9" s="159" customFormat="1" ht="45">
      <c r="B279" s="88" t="s">
        <v>9</v>
      </c>
      <c r="C279" s="152" t="s">
        <v>879</v>
      </c>
      <c r="D279" s="153" t="s">
        <v>666</v>
      </c>
      <c r="E279" s="198" t="s">
        <v>880</v>
      </c>
      <c r="F279" s="155" t="s">
        <v>881</v>
      </c>
      <c r="G279" s="476">
        <v>289</v>
      </c>
      <c r="H279" s="80" t="str">
        <f t="shared" si="6"/>
        <v/>
      </c>
      <c r="I279" s="179">
        <v>8801089169211</v>
      </c>
    </row>
    <row r="280" spans="1:9" s="159" customFormat="1" ht="45">
      <c r="B280" s="88" t="s">
        <v>9</v>
      </c>
      <c r="C280" s="152" t="s">
        <v>882</v>
      </c>
      <c r="D280" s="153" t="s">
        <v>666</v>
      </c>
      <c r="E280" s="182" t="s">
        <v>840</v>
      </c>
      <c r="F280" s="155" t="s">
        <v>883</v>
      </c>
      <c r="G280" s="476">
        <v>289</v>
      </c>
      <c r="H280" s="80" t="str">
        <f t="shared" si="6"/>
        <v/>
      </c>
      <c r="I280" s="179">
        <v>8801089208712</v>
      </c>
    </row>
    <row r="281" spans="1:9" s="159" customFormat="1" ht="45">
      <c r="B281" s="88" t="s">
        <v>9</v>
      </c>
      <c r="C281" s="180" t="s">
        <v>884</v>
      </c>
      <c r="D281" s="153" t="s">
        <v>666</v>
      </c>
      <c r="E281" s="182" t="s">
        <v>885</v>
      </c>
      <c r="F281" s="155" t="s">
        <v>886</v>
      </c>
      <c r="G281" s="476">
        <v>459</v>
      </c>
      <c r="H281" s="80" t="str">
        <f t="shared" si="6"/>
        <v/>
      </c>
      <c r="I281" s="179">
        <v>8801089163622</v>
      </c>
    </row>
    <row r="282" spans="1:9" s="159" customFormat="1" ht="45">
      <c r="B282" s="88" t="s">
        <v>9</v>
      </c>
      <c r="C282" s="152" t="s">
        <v>887</v>
      </c>
      <c r="D282" s="153" t="s">
        <v>666</v>
      </c>
      <c r="E282" s="182" t="s">
        <v>840</v>
      </c>
      <c r="F282" s="155" t="s">
        <v>888</v>
      </c>
      <c r="G282" s="476">
        <v>459</v>
      </c>
      <c r="H282" s="80" t="str">
        <f t="shared" si="6"/>
        <v/>
      </c>
      <c r="I282" s="179">
        <v>8801089208927</v>
      </c>
    </row>
    <row r="283" spans="1:9" s="63" customFormat="1" ht="45">
      <c r="A283" s="10"/>
      <c r="B283" s="88" t="s">
        <v>9</v>
      </c>
      <c r="C283" s="200" t="s">
        <v>889</v>
      </c>
      <c r="D283" s="153" t="s">
        <v>890</v>
      </c>
      <c r="E283" s="182"/>
      <c r="F283" s="155" t="s">
        <v>891</v>
      </c>
      <c r="G283" s="476">
        <v>280</v>
      </c>
      <c r="H283" s="80" t="str">
        <f t="shared" si="6"/>
        <v/>
      </c>
      <c r="I283" s="179">
        <v>8801089155191</v>
      </c>
    </row>
    <row r="284" spans="1:9" s="63" customFormat="1" ht="45">
      <c r="A284" s="10"/>
      <c r="B284" s="88" t="s">
        <v>9</v>
      </c>
      <c r="C284" s="180" t="s">
        <v>892</v>
      </c>
      <c r="D284" s="153" t="s">
        <v>890</v>
      </c>
      <c r="E284" s="182"/>
      <c r="F284" s="155" t="s">
        <v>893</v>
      </c>
      <c r="G284" s="476">
        <v>280</v>
      </c>
      <c r="H284" s="80" t="str">
        <f t="shared" si="6"/>
        <v/>
      </c>
      <c r="I284" s="179">
        <v>8801089162809</v>
      </c>
    </row>
    <row r="285" spans="1:9" s="9" customFormat="1" ht="30">
      <c r="A285" s="185"/>
      <c r="B285" s="81" t="s">
        <v>9</v>
      </c>
      <c r="C285" s="128" t="s">
        <v>894</v>
      </c>
      <c r="D285" s="102" t="s">
        <v>895</v>
      </c>
      <c r="E285" s="84"/>
      <c r="F285" s="227" t="s">
        <v>896</v>
      </c>
      <c r="G285" s="467">
        <v>209</v>
      </c>
      <c r="H285" s="80" t="str">
        <f t="shared" si="6"/>
        <v/>
      </c>
      <c r="I285" s="228">
        <v>8801089170071</v>
      </c>
    </row>
    <row r="286" spans="1:9" s="9" customFormat="1" ht="30">
      <c r="A286" s="185"/>
      <c r="B286" s="81" t="s">
        <v>9</v>
      </c>
      <c r="C286" s="128" t="s">
        <v>897</v>
      </c>
      <c r="D286" s="102" t="s">
        <v>895</v>
      </c>
      <c r="E286" s="84"/>
      <c r="F286" s="108" t="s">
        <v>898</v>
      </c>
      <c r="G286" s="471">
        <v>209</v>
      </c>
      <c r="H286" s="80" t="str">
        <f t="shared" si="6"/>
        <v/>
      </c>
      <c r="I286" s="228">
        <v>8801089170057</v>
      </c>
    </row>
    <row r="287" spans="1:9" s="9" customFormat="1" ht="60">
      <c r="A287" s="185"/>
      <c r="B287" s="132" t="s">
        <v>9</v>
      </c>
      <c r="C287" s="87" t="s">
        <v>899</v>
      </c>
      <c r="D287" s="89" t="s">
        <v>758</v>
      </c>
      <c r="E287" s="94" t="s">
        <v>900</v>
      </c>
      <c r="F287" s="87" t="s">
        <v>901</v>
      </c>
      <c r="G287" s="474">
        <v>359</v>
      </c>
      <c r="H287" s="80" t="str">
        <f t="shared" si="6"/>
        <v/>
      </c>
      <c r="I287" s="134">
        <v>8801089170064</v>
      </c>
    </row>
    <row r="288" spans="1:9" s="9" customFormat="1" ht="30">
      <c r="A288" s="185"/>
      <c r="B288" s="81" t="s">
        <v>9</v>
      </c>
      <c r="C288" s="128" t="s">
        <v>902</v>
      </c>
      <c r="D288" s="102" t="s">
        <v>758</v>
      </c>
      <c r="E288" s="84"/>
      <c r="F288" s="227" t="s">
        <v>903</v>
      </c>
      <c r="G288" s="467">
        <v>249</v>
      </c>
      <c r="H288" s="80" t="str">
        <f t="shared" si="6"/>
        <v/>
      </c>
      <c r="I288" s="228">
        <v>8801089170101</v>
      </c>
    </row>
    <row r="289" spans="1:9" s="9" customFormat="1" ht="45">
      <c r="A289" s="185"/>
      <c r="B289" s="88" t="s">
        <v>9</v>
      </c>
      <c r="C289" s="200" t="s">
        <v>904</v>
      </c>
      <c r="D289" s="153" t="s">
        <v>758</v>
      </c>
      <c r="E289" s="182" t="s">
        <v>95</v>
      </c>
      <c r="F289" s="155" t="s">
        <v>905</v>
      </c>
      <c r="G289" s="476">
        <v>190</v>
      </c>
      <c r="H289" s="80" t="str">
        <f t="shared" si="6"/>
        <v/>
      </c>
      <c r="I289" s="179">
        <v>8801089212382</v>
      </c>
    </row>
    <row r="290" spans="1:9" s="9" customFormat="1" ht="45">
      <c r="A290" s="185"/>
      <c r="B290" s="88" t="s">
        <v>9</v>
      </c>
      <c r="C290" s="152" t="s">
        <v>906</v>
      </c>
      <c r="D290" s="153" t="s">
        <v>758</v>
      </c>
      <c r="E290" s="182" t="s">
        <v>95</v>
      </c>
      <c r="F290" s="155" t="s">
        <v>907</v>
      </c>
      <c r="G290" s="476">
        <v>190</v>
      </c>
      <c r="H290" s="80" t="str">
        <f t="shared" si="6"/>
        <v/>
      </c>
      <c r="I290" s="179">
        <v>8801089212399</v>
      </c>
    </row>
    <row r="291" spans="1:9" s="9" customFormat="1" ht="45">
      <c r="A291" s="185"/>
      <c r="B291" s="88" t="s">
        <v>9</v>
      </c>
      <c r="C291" s="152" t="s">
        <v>908</v>
      </c>
      <c r="D291" s="153" t="s">
        <v>758</v>
      </c>
      <c r="E291" s="182" t="s">
        <v>95</v>
      </c>
      <c r="F291" s="155" t="s">
        <v>909</v>
      </c>
      <c r="G291" s="476">
        <v>280</v>
      </c>
      <c r="H291" s="80" t="str">
        <f t="shared" si="6"/>
        <v/>
      </c>
      <c r="I291" s="179">
        <v>8801089215963</v>
      </c>
    </row>
    <row r="292" spans="1:9" s="9" customFormat="1" ht="45">
      <c r="A292" s="185"/>
      <c r="B292" s="88" t="s">
        <v>9</v>
      </c>
      <c r="C292" s="162" t="s">
        <v>910</v>
      </c>
      <c r="D292" s="163" t="s">
        <v>911</v>
      </c>
      <c r="E292" s="229" t="s">
        <v>95</v>
      </c>
      <c r="F292" s="155" t="s">
        <v>912</v>
      </c>
      <c r="G292" s="476">
        <v>190</v>
      </c>
      <c r="H292" s="80" t="str">
        <f t="shared" si="6"/>
        <v/>
      </c>
      <c r="I292" s="179">
        <v>8801089212429</v>
      </c>
    </row>
    <row r="293" spans="1:9" s="9" customFormat="1" ht="45">
      <c r="A293" s="185"/>
      <c r="B293" s="88" t="s">
        <v>9</v>
      </c>
      <c r="C293" s="176" t="s">
        <v>913</v>
      </c>
      <c r="D293" s="175" t="s">
        <v>911</v>
      </c>
      <c r="E293" s="178" t="s">
        <v>95</v>
      </c>
      <c r="F293" s="155" t="s">
        <v>914</v>
      </c>
      <c r="G293" s="476">
        <v>260</v>
      </c>
      <c r="H293" s="80" t="str">
        <f t="shared" si="6"/>
        <v/>
      </c>
      <c r="I293" s="230" t="s">
        <v>915</v>
      </c>
    </row>
    <row r="294" spans="1:9" s="9" customFormat="1" ht="60">
      <c r="A294" s="185"/>
      <c r="B294" s="88" t="s">
        <v>9</v>
      </c>
      <c r="C294" s="162" t="s">
        <v>916</v>
      </c>
      <c r="D294" s="163" t="s">
        <v>911</v>
      </c>
      <c r="E294" s="194" t="s">
        <v>95</v>
      </c>
      <c r="F294" s="155" t="s">
        <v>917</v>
      </c>
      <c r="G294" s="476">
        <v>280</v>
      </c>
      <c r="H294" s="80" t="str">
        <f t="shared" si="6"/>
        <v/>
      </c>
      <c r="I294" s="179">
        <v>8801089215970</v>
      </c>
    </row>
    <row r="295" spans="1:9" s="9" customFormat="1" ht="45">
      <c r="A295" s="185"/>
      <c r="B295" s="96" t="s">
        <v>9</v>
      </c>
      <c r="C295" s="173" t="s">
        <v>918</v>
      </c>
      <c r="D295" s="102" t="s">
        <v>919</v>
      </c>
      <c r="E295" s="84" t="s">
        <v>95</v>
      </c>
      <c r="F295" s="155" t="s">
        <v>920</v>
      </c>
      <c r="G295" s="476">
        <v>250</v>
      </c>
      <c r="H295" s="80" t="str">
        <f t="shared" si="6"/>
        <v/>
      </c>
      <c r="I295" s="134">
        <v>8801089216021</v>
      </c>
    </row>
    <row r="296" spans="1:9" s="9" customFormat="1" ht="75">
      <c r="A296" s="185"/>
      <c r="B296" s="81" t="s">
        <v>9</v>
      </c>
      <c r="C296" s="81" t="s">
        <v>921</v>
      </c>
      <c r="D296" s="102" t="s">
        <v>922</v>
      </c>
      <c r="E296" s="209"/>
      <c r="F296" s="231" t="s">
        <v>923</v>
      </c>
      <c r="G296" s="467">
        <v>849</v>
      </c>
      <c r="H296" s="80" t="str">
        <f t="shared" si="6"/>
        <v/>
      </c>
      <c r="I296" s="232" t="s">
        <v>924</v>
      </c>
    </row>
    <row r="297" spans="1:9" s="9" customFormat="1" ht="75">
      <c r="A297" s="185"/>
      <c r="B297" s="203" t="s">
        <v>9</v>
      </c>
      <c r="C297" s="203" t="s">
        <v>925</v>
      </c>
      <c r="D297" s="146" t="s">
        <v>926</v>
      </c>
      <c r="E297" s="84"/>
      <c r="F297" s="88" t="s">
        <v>927</v>
      </c>
      <c r="G297" s="467">
        <v>849</v>
      </c>
      <c r="H297" s="80" t="str">
        <f t="shared" si="6"/>
        <v/>
      </c>
      <c r="I297" s="233" t="s">
        <v>928</v>
      </c>
    </row>
    <row r="298" spans="1:9" s="9" customFormat="1" ht="75">
      <c r="A298" s="185"/>
      <c r="B298" s="81" t="s">
        <v>9</v>
      </c>
      <c r="C298" s="82" t="s">
        <v>929</v>
      </c>
      <c r="D298" s="102" t="s">
        <v>922</v>
      </c>
      <c r="E298" s="209"/>
      <c r="F298" s="85" t="s">
        <v>930</v>
      </c>
      <c r="G298" s="467">
        <v>849</v>
      </c>
      <c r="H298" s="80" t="str">
        <f t="shared" si="6"/>
        <v/>
      </c>
      <c r="I298" s="234" t="s">
        <v>931</v>
      </c>
    </row>
    <row r="299" spans="1:9" s="9" customFormat="1" ht="75">
      <c r="A299" s="185"/>
      <c r="B299" s="81" t="s">
        <v>9</v>
      </c>
      <c r="C299" s="96" t="s">
        <v>932</v>
      </c>
      <c r="D299" s="118" t="s">
        <v>933</v>
      </c>
      <c r="E299" s="102"/>
      <c r="F299" s="231" t="s">
        <v>934</v>
      </c>
      <c r="G299" s="471">
        <v>1055</v>
      </c>
      <c r="H299" s="80" t="str">
        <f t="shared" si="6"/>
        <v/>
      </c>
      <c r="I299" s="232" t="s">
        <v>935</v>
      </c>
    </row>
    <row r="300" spans="1:9" s="9" customFormat="1" ht="75">
      <c r="A300" s="185"/>
      <c r="B300" s="93" t="s">
        <v>9</v>
      </c>
      <c r="C300" s="93" t="s">
        <v>936</v>
      </c>
      <c r="D300" s="89" t="s">
        <v>937</v>
      </c>
      <c r="E300" s="94"/>
      <c r="F300" s="108" t="s">
        <v>938</v>
      </c>
      <c r="G300" s="467">
        <v>1300</v>
      </c>
      <c r="H300" s="80" t="str">
        <f t="shared" si="6"/>
        <v/>
      </c>
      <c r="I300" s="233" t="s">
        <v>939</v>
      </c>
    </row>
    <row r="301" spans="1:9" s="9" customFormat="1" ht="75">
      <c r="A301" s="185"/>
      <c r="B301" s="81" t="s">
        <v>9</v>
      </c>
      <c r="C301" s="128" t="s">
        <v>940</v>
      </c>
      <c r="D301" s="209" t="s">
        <v>937</v>
      </c>
      <c r="E301" s="84"/>
      <c r="F301" s="108" t="s">
        <v>941</v>
      </c>
      <c r="G301" s="471">
        <v>1300</v>
      </c>
      <c r="H301" s="80" t="str">
        <f t="shared" si="6"/>
        <v/>
      </c>
      <c r="I301" s="109">
        <v>849688011171</v>
      </c>
    </row>
    <row r="302" spans="1:9" s="235" customFormat="1">
      <c r="B302" s="87" t="s">
        <v>9</v>
      </c>
      <c r="C302" s="107" t="s">
        <v>942</v>
      </c>
      <c r="D302" s="158" t="s">
        <v>943</v>
      </c>
      <c r="E302" s="94" t="s">
        <v>944</v>
      </c>
      <c r="F302" s="87" t="s">
        <v>945</v>
      </c>
      <c r="G302" s="148">
        <v>1500</v>
      </c>
      <c r="H302" s="80" t="str">
        <f t="shared" si="6"/>
        <v/>
      </c>
      <c r="I302" s="236">
        <v>8801089204486</v>
      </c>
    </row>
    <row r="303" spans="1:9" s="235" customFormat="1">
      <c r="B303" s="87" t="s">
        <v>9</v>
      </c>
      <c r="C303" s="145" t="s">
        <v>946</v>
      </c>
      <c r="D303" s="89" t="s">
        <v>943</v>
      </c>
      <c r="E303" s="94" t="s">
        <v>944</v>
      </c>
      <c r="F303" s="87" t="s">
        <v>947</v>
      </c>
      <c r="G303" s="148">
        <v>1700</v>
      </c>
      <c r="H303" s="80" t="str">
        <f t="shared" si="6"/>
        <v/>
      </c>
      <c r="I303" s="237">
        <v>8801089196118</v>
      </c>
    </row>
    <row r="304" spans="1:9" s="235" customFormat="1" ht="45.75">
      <c r="A304" s="238"/>
      <c r="B304" s="87" t="s">
        <v>9</v>
      </c>
      <c r="C304" s="107" t="s">
        <v>948</v>
      </c>
      <c r="D304" s="158" t="s">
        <v>949</v>
      </c>
      <c r="E304" s="94" t="s">
        <v>944</v>
      </c>
      <c r="F304" s="87" t="s">
        <v>950</v>
      </c>
      <c r="G304" s="148">
        <v>2000</v>
      </c>
      <c r="H304" s="80" t="str">
        <f t="shared" si="6"/>
        <v/>
      </c>
      <c r="I304" s="236">
        <v>8801089205445</v>
      </c>
    </row>
    <row r="305" spans="1:9" s="235" customFormat="1">
      <c r="A305" s="238"/>
      <c r="B305" s="87" t="s">
        <v>9</v>
      </c>
      <c r="C305" s="107" t="s">
        <v>951</v>
      </c>
      <c r="D305" s="158" t="s">
        <v>952</v>
      </c>
      <c r="E305" s="94" t="s">
        <v>944</v>
      </c>
      <c r="F305" s="87" t="s">
        <v>953</v>
      </c>
      <c r="G305" s="148">
        <v>2300</v>
      </c>
      <c r="H305" s="80" t="str">
        <f t="shared" si="6"/>
        <v/>
      </c>
      <c r="I305" s="236">
        <v>8801089204479</v>
      </c>
    </row>
    <row r="306" spans="1:9" s="235" customFormat="1">
      <c r="A306" s="238"/>
      <c r="B306" s="87" t="s">
        <v>9</v>
      </c>
      <c r="C306" s="107" t="s">
        <v>954</v>
      </c>
      <c r="D306" s="158" t="s">
        <v>952</v>
      </c>
      <c r="E306" s="94" t="s">
        <v>944</v>
      </c>
      <c r="F306" s="87" t="s">
        <v>955</v>
      </c>
      <c r="G306" s="148">
        <v>2500</v>
      </c>
      <c r="H306" s="80" t="str">
        <f t="shared" si="6"/>
        <v/>
      </c>
      <c r="I306" s="236">
        <v>8801089204448</v>
      </c>
    </row>
    <row r="307" spans="1:9" s="235" customFormat="1" ht="45.75">
      <c r="A307" s="238"/>
      <c r="B307" s="87" t="s">
        <v>9</v>
      </c>
      <c r="C307" s="107" t="s">
        <v>956</v>
      </c>
      <c r="D307" s="158" t="s">
        <v>957</v>
      </c>
      <c r="E307" s="94" t="s">
        <v>944</v>
      </c>
      <c r="F307" s="87" t="s">
        <v>958</v>
      </c>
      <c r="G307" s="148">
        <v>2700</v>
      </c>
      <c r="H307" s="80" t="str">
        <f t="shared" si="6"/>
        <v/>
      </c>
      <c r="I307" s="236">
        <v>8801089192653</v>
      </c>
    </row>
    <row r="308" spans="1:9" s="235" customFormat="1" ht="60.75">
      <c r="A308" s="238"/>
      <c r="B308" s="87" t="s">
        <v>9</v>
      </c>
      <c r="C308" s="107" t="s">
        <v>959</v>
      </c>
      <c r="D308" s="158" t="s">
        <v>952</v>
      </c>
      <c r="E308" s="94" t="s">
        <v>275</v>
      </c>
      <c r="F308" s="87" t="s">
        <v>960</v>
      </c>
      <c r="G308" s="148">
        <v>5040</v>
      </c>
      <c r="H308" s="80" t="str">
        <f t="shared" si="6"/>
        <v/>
      </c>
      <c r="I308" s="228">
        <v>8801089210029</v>
      </c>
    </row>
    <row r="309" spans="1:9" s="235" customFormat="1" ht="60">
      <c r="A309" s="238"/>
      <c r="B309" s="15" t="s">
        <v>9</v>
      </c>
      <c r="C309" s="16" t="s">
        <v>961</v>
      </c>
      <c r="D309" s="17" t="s">
        <v>962</v>
      </c>
      <c r="E309" s="239" t="s">
        <v>963</v>
      </c>
      <c r="F309" s="16" t="s">
        <v>964</v>
      </c>
      <c r="G309" s="45">
        <v>5100</v>
      </c>
      <c r="H309" s="80" t="str">
        <f t="shared" si="6"/>
        <v/>
      </c>
      <c r="I309" s="38" t="s">
        <v>965</v>
      </c>
    </row>
    <row r="310" spans="1:9" s="1" customFormat="1" ht="26.25">
      <c r="B310" s="69" t="s">
        <v>966</v>
      </c>
      <c r="C310" s="70"/>
      <c r="D310" s="71"/>
      <c r="E310" s="72"/>
      <c r="F310" s="72"/>
      <c r="G310" s="466"/>
      <c r="H310" s="157"/>
      <c r="I310" s="73"/>
    </row>
    <row r="311" spans="1:9" s="1" customFormat="1" ht="90">
      <c r="A311" s="240"/>
      <c r="B311" s="15" t="s">
        <v>9</v>
      </c>
      <c r="C311" s="16" t="s">
        <v>50</v>
      </c>
      <c r="D311" s="17" t="s">
        <v>51</v>
      </c>
      <c r="E311" s="21" t="s">
        <v>52</v>
      </c>
      <c r="F311" s="241" t="s">
        <v>53</v>
      </c>
      <c r="G311" s="45">
        <v>4640</v>
      </c>
      <c r="H311" s="80" t="str">
        <f t="shared" ref="H311" si="7">IF($H$3=0,"",G311-(ROUND($H$3*G311/100,2)))</f>
        <v/>
      </c>
      <c r="I311" s="38" t="s">
        <v>54</v>
      </c>
    </row>
    <row r="312" spans="1:9" s="1" customFormat="1" ht="150">
      <c r="A312" s="240"/>
      <c r="B312" s="15" t="s">
        <v>9</v>
      </c>
      <c r="C312" s="16" t="s">
        <v>55</v>
      </c>
      <c r="D312" s="17" t="s">
        <v>51</v>
      </c>
      <c r="E312" s="21" t="s">
        <v>56</v>
      </c>
      <c r="F312" s="241" t="s">
        <v>57</v>
      </c>
      <c r="G312" s="45">
        <v>3860</v>
      </c>
      <c r="H312" s="80" t="str">
        <f t="shared" si="6"/>
        <v/>
      </c>
      <c r="I312" s="39" t="s">
        <v>58</v>
      </c>
    </row>
    <row r="313" spans="1:9" s="1" customFormat="1" ht="105">
      <c r="A313" s="240"/>
      <c r="B313" s="205" t="s">
        <v>967</v>
      </c>
      <c r="C313" s="97" t="s">
        <v>968</v>
      </c>
      <c r="D313" s="98" t="s">
        <v>969</v>
      </c>
      <c r="E313" s="129" t="s">
        <v>52</v>
      </c>
      <c r="F313" s="225" t="s">
        <v>970</v>
      </c>
      <c r="G313" s="478">
        <v>3050</v>
      </c>
      <c r="H313" s="80" t="str">
        <f t="shared" ref="H313:H395" si="8">IF($H$3=0,"",G313-(ROUND($H$3*G313/100,2)))</f>
        <v/>
      </c>
      <c r="I313" s="242">
        <v>8801089199225</v>
      </c>
    </row>
    <row r="314" spans="1:9" s="1" customFormat="1" ht="105">
      <c r="A314" s="240"/>
      <c r="B314" s="93" t="s">
        <v>9</v>
      </c>
      <c r="C314" s="203" t="s">
        <v>971</v>
      </c>
      <c r="D314" s="89" t="s">
        <v>972</v>
      </c>
      <c r="E314" s="94" t="s">
        <v>973</v>
      </c>
      <c r="F314" s="88" t="s">
        <v>974</v>
      </c>
      <c r="G314" s="91">
        <v>3500</v>
      </c>
      <c r="H314" s="80" t="str">
        <f t="shared" si="8"/>
        <v/>
      </c>
      <c r="I314" s="109">
        <v>8801089230386</v>
      </c>
    </row>
    <row r="315" spans="1:9" s="1" customFormat="1" ht="105">
      <c r="A315" s="240"/>
      <c r="B315" s="205" t="s">
        <v>967</v>
      </c>
      <c r="C315" s="97" t="s">
        <v>975</v>
      </c>
      <c r="D315" s="98" t="s">
        <v>976</v>
      </c>
      <c r="E315" s="129" t="s">
        <v>52</v>
      </c>
      <c r="F315" s="225" t="s">
        <v>977</v>
      </c>
      <c r="G315" s="478">
        <v>2950</v>
      </c>
      <c r="H315" s="80" t="str">
        <f t="shared" si="8"/>
        <v/>
      </c>
      <c r="I315" s="242">
        <v>8801089199171</v>
      </c>
    </row>
    <row r="316" spans="1:9" s="1" customFormat="1" ht="26.25">
      <c r="B316" s="69" t="s">
        <v>978</v>
      </c>
      <c r="C316" s="70"/>
      <c r="D316" s="71"/>
      <c r="E316" s="72"/>
      <c r="F316" s="72"/>
      <c r="G316" s="466"/>
      <c r="H316" s="72"/>
      <c r="I316" s="73"/>
    </row>
    <row r="317" spans="1:9" s="1" customFormat="1" ht="120">
      <c r="A317" s="240"/>
      <c r="B317" s="107" t="s">
        <v>9</v>
      </c>
      <c r="C317" s="87" t="s">
        <v>979</v>
      </c>
      <c r="D317" s="89" t="s">
        <v>980</v>
      </c>
      <c r="E317" s="94" t="s">
        <v>981</v>
      </c>
      <c r="F317" s="87" t="s">
        <v>982</v>
      </c>
      <c r="G317" s="148">
        <v>2550</v>
      </c>
      <c r="H317" s="80" t="str">
        <f t="shared" ref="H317:H318" si="9">IF($H$3=0,"",G317-(ROUND($H$3*G317/100,2)))</f>
        <v/>
      </c>
      <c r="I317" s="243" t="s">
        <v>983</v>
      </c>
    </row>
    <row r="318" spans="1:9" s="1" customFormat="1" ht="120">
      <c r="A318" s="240"/>
      <c r="B318" s="107" t="s">
        <v>9</v>
      </c>
      <c r="C318" s="87" t="s">
        <v>984</v>
      </c>
      <c r="D318" s="89" t="s">
        <v>980</v>
      </c>
      <c r="E318" s="94" t="s">
        <v>981</v>
      </c>
      <c r="F318" s="87" t="s">
        <v>985</v>
      </c>
      <c r="G318" s="148">
        <v>2300</v>
      </c>
      <c r="H318" s="80" t="str">
        <f t="shared" si="9"/>
        <v/>
      </c>
      <c r="I318" s="243" t="s">
        <v>986</v>
      </c>
    </row>
    <row r="319" spans="1:9" s="1" customFormat="1" ht="120.75">
      <c r="A319" s="240"/>
      <c r="B319" s="88" t="s">
        <v>9</v>
      </c>
      <c r="C319" s="87" t="s">
        <v>987</v>
      </c>
      <c r="D319" s="89" t="s">
        <v>988</v>
      </c>
      <c r="E319" s="94" t="s">
        <v>989</v>
      </c>
      <c r="F319" s="88" t="s">
        <v>990</v>
      </c>
      <c r="G319" s="467">
        <v>7600</v>
      </c>
      <c r="H319" s="80" t="str">
        <f t="shared" si="8"/>
        <v/>
      </c>
      <c r="I319" s="142" t="s">
        <v>991</v>
      </c>
    </row>
    <row r="320" spans="1:9" s="1" customFormat="1" ht="105">
      <c r="A320" s="240"/>
      <c r="B320" s="88" t="s">
        <v>9</v>
      </c>
      <c r="C320" s="93" t="s">
        <v>992</v>
      </c>
      <c r="D320" s="89" t="s">
        <v>993</v>
      </c>
      <c r="E320" s="94" t="s">
        <v>981</v>
      </c>
      <c r="F320" s="203" t="s">
        <v>994</v>
      </c>
      <c r="G320" s="467">
        <v>7600</v>
      </c>
      <c r="H320" s="80" t="str">
        <f t="shared" si="8"/>
        <v/>
      </c>
      <c r="I320" s="142" t="s">
        <v>995</v>
      </c>
    </row>
    <row r="321" spans="1:9" s="1" customFormat="1" ht="180.75">
      <c r="A321" s="240"/>
      <c r="B321" s="88" t="s">
        <v>9</v>
      </c>
      <c r="C321" s="107" t="s">
        <v>996</v>
      </c>
      <c r="D321" s="146" t="s">
        <v>997</v>
      </c>
      <c r="E321" s="94" t="s">
        <v>989</v>
      </c>
      <c r="F321" s="88" t="s">
        <v>998</v>
      </c>
      <c r="G321" s="467">
        <v>11450</v>
      </c>
      <c r="H321" s="80" t="str">
        <f t="shared" si="8"/>
        <v/>
      </c>
      <c r="I321" s="142" t="s">
        <v>999</v>
      </c>
    </row>
    <row r="322" spans="1:9" s="1" customFormat="1" ht="165">
      <c r="A322" s="240"/>
      <c r="B322" s="88" t="s">
        <v>9</v>
      </c>
      <c r="C322" s="107" t="s">
        <v>1000</v>
      </c>
      <c r="D322" s="146" t="s">
        <v>997</v>
      </c>
      <c r="E322" s="94" t="s">
        <v>1001</v>
      </c>
      <c r="F322" s="88" t="s">
        <v>1002</v>
      </c>
      <c r="G322" s="467">
        <v>11450</v>
      </c>
      <c r="H322" s="80" t="str">
        <f t="shared" si="8"/>
        <v/>
      </c>
      <c r="I322" s="142" t="s">
        <v>1003</v>
      </c>
    </row>
    <row r="323" spans="1:9" s="1" customFormat="1" ht="106.5">
      <c r="A323" s="240"/>
      <c r="B323" s="244" t="s">
        <v>9</v>
      </c>
      <c r="C323" s="245" t="s">
        <v>1004</v>
      </c>
      <c r="D323" s="246" t="s">
        <v>1005</v>
      </c>
      <c r="E323" s="247" t="s">
        <v>1006</v>
      </c>
      <c r="F323" s="248" t="s">
        <v>1007</v>
      </c>
      <c r="G323" s="249">
        <v>10400</v>
      </c>
      <c r="H323" s="80" t="str">
        <f t="shared" si="8"/>
        <v/>
      </c>
      <c r="I323" s="250">
        <v>8801089217608</v>
      </c>
    </row>
    <row r="324" spans="1:9" s="1" customFormat="1" ht="106.5">
      <c r="A324" s="240"/>
      <c r="B324" s="96" t="s">
        <v>9</v>
      </c>
      <c r="C324" s="173" t="s">
        <v>1008</v>
      </c>
      <c r="D324" s="102" t="s">
        <v>1005</v>
      </c>
      <c r="E324" s="247" t="s">
        <v>1006</v>
      </c>
      <c r="F324" s="248" t="s">
        <v>1009</v>
      </c>
      <c r="G324" s="249">
        <v>10500</v>
      </c>
      <c r="H324" s="80" t="str">
        <f t="shared" si="8"/>
        <v/>
      </c>
      <c r="I324" s="251">
        <v>8801089217615</v>
      </c>
    </row>
    <row r="325" spans="1:9" s="1" customFormat="1" ht="105.75">
      <c r="A325" s="240"/>
      <c r="B325" s="88" t="s">
        <v>9</v>
      </c>
      <c r="C325" s="87" t="s">
        <v>1010</v>
      </c>
      <c r="D325" s="89" t="s">
        <v>1005</v>
      </c>
      <c r="E325" s="94" t="s">
        <v>989</v>
      </c>
      <c r="F325" s="88" t="s">
        <v>1011</v>
      </c>
      <c r="G325" s="467">
        <v>10950</v>
      </c>
      <c r="H325" s="80" t="str">
        <f t="shared" si="8"/>
        <v/>
      </c>
      <c r="I325" s="142" t="s">
        <v>1012</v>
      </c>
    </row>
    <row r="326" spans="1:9" s="1" customFormat="1" ht="61.5">
      <c r="A326" s="240"/>
      <c r="B326" s="88" t="s">
        <v>9</v>
      </c>
      <c r="C326" s="87" t="s">
        <v>1013</v>
      </c>
      <c r="D326" s="89" t="s">
        <v>1014</v>
      </c>
      <c r="E326" s="94" t="s">
        <v>989</v>
      </c>
      <c r="F326" s="88" t="s">
        <v>1015</v>
      </c>
      <c r="G326" s="467">
        <v>4100</v>
      </c>
      <c r="H326" s="80" t="str">
        <f t="shared" si="8"/>
        <v/>
      </c>
      <c r="I326" s="142" t="s">
        <v>1016</v>
      </c>
    </row>
    <row r="327" spans="1:9" s="1" customFormat="1" ht="61.5">
      <c r="A327" s="240"/>
      <c r="B327" s="88" t="s">
        <v>9</v>
      </c>
      <c r="C327" s="87" t="s">
        <v>1017</v>
      </c>
      <c r="D327" s="89" t="s">
        <v>1014</v>
      </c>
      <c r="E327" s="94" t="s">
        <v>989</v>
      </c>
      <c r="F327" s="88" t="s">
        <v>1018</v>
      </c>
      <c r="G327" s="467">
        <v>4100</v>
      </c>
      <c r="H327" s="80" t="str">
        <f t="shared" si="8"/>
        <v/>
      </c>
      <c r="I327" s="252" t="s">
        <v>1019</v>
      </c>
    </row>
    <row r="328" spans="1:9" s="1" customFormat="1" ht="61.5">
      <c r="A328" s="240"/>
      <c r="B328" s="88" t="s">
        <v>9</v>
      </c>
      <c r="C328" s="87" t="s">
        <v>1020</v>
      </c>
      <c r="D328" s="89" t="s">
        <v>1014</v>
      </c>
      <c r="E328" s="94" t="s">
        <v>989</v>
      </c>
      <c r="F328" s="88" t="s">
        <v>1021</v>
      </c>
      <c r="G328" s="467">
        <v>4100</v>
      </c>
      <c r="H328" s="80" t="str">
        <f t="shared" si="8"/>
        <v/>
      </c>
      <c r="I328" s="252" t="s">
        <v>1022</v>
      </c>
    </row>
    <row r="329" spans="1:9" s="1" customFormat="1" ht="75">
      <c r="A329" s="240"/>
      <c r="B329" s="87" t="s">
        <v>9</v>
      </c>
      <c r="C329" s="87" t="s">
        <v>1023</v>
      </c>
      <c r="D329" s="89" t="s">
        <v>1014</v>
      </c>
      <c r="E329" s="94" t="s">
        <v>981</v>
      </c>
      <c r="F329" s="87" t="s">
        <v>1024</v>
      </c>
      <c r="G329" s="148">
        <v>4100</v>
      </c>
      <c r="H329" s="80" t="str">
        <f t="shared" si="8"/>
        <v/>
      </c>
      <c r="I329" s="142" t="s">
        <v>1025</v>
      </c>
    </row>
    <row r="330" spans="1:9" s="1" customFormat="1" ht="61.5">
      <c r="A330" s="240"/>
      <c r="B330" s="88" t="s">
        <v>9</v>
      </c>
      <c r="C330" s="87" t="s">
        <v>1026</v>
      </c>
      <c r="D330" s="89" t="s">
        <v>1014</v>
      </c>
      <c r="E330" s="94" t="s">
        <v>989</v>
      </c>
      <c r="F330" s="88" t="s">
        <v>1027</v>
      </c>
      <c r="G330" s="467">
        <v>5000</v>
      </c>
      <c r="H330" s="80" t="str">
        <f t="shared" si="8"/>
        <v/>
      </c>
      <c r="I330" s="252" t="s">
        <v>1028</v>
      </c>
    </row>
    <row r="331" spans="1:9" s="1" customFormat="1" ht="61.5">
      <c r="A331" s="240"/>
      <c r="B331" s="88" t="s">
        <v>9</v>
      </c>
      <c r="C331" s="87" t="s">
        <v>1029</v>
      </c>
      <c r="D331" s="89" t="s">
        <v>1014</v>
      </c>
      <c r="E331" s="94" t="s">
        <v>989</v>
      </c>
      <c r="F331" s="88" t="s">
        <v>1030</v>
      </c>
      <c r="G331" s="467">
        <v>6520</v>
      </c>
      <c r="H331" s="80" t="str">
        <f t="shared" si="8"/>
        <v/>
      </c>
      <c r="I331" s="252" t="s">
        <v>1031</v>
      </c>
    </row>
    <row r="332" spans="1:9" s="1" customFormat="1" ht="62.25">
      <c r="A332" s="240"/>
      <c r="B332" s="88" t="s">
        <v>9</v>
      </c>
      <c r="C332" s="87" t="s">
        <v>1032</v>
      </c>
      <c r="D332" s="89" t="s">
        <v>1033</v>
      </c>
      <c r="E332" s="94" t="s">
        <v>989</v>
      </c>
      <c r="F332" s="88" t="s">
        <v>1034</v>
      </c>
      <c r="G332" s="467">
        <v>7000</v>
      </c>
      <c r="H332" s="80" t="str">
        <f t="shared" si="8"/>
        <v/>
      </c>
      <c r="I332" s="142" t="s">
        <v>1035</v>
      </c>
    </row>
    <row r="333" spans="1:9" s="1" customFormat="1" ht="75">
      <c r="A333" s="240"/>
      <c r="B333" s="87" t="s">
        <v>9</v>
      </c>
      <c r="C333" s="87" t="s">
        <v>1036</v>
      </c>
      <c r="D333" s="89" t="s">
        <v>1033</v>
      </c>
      <c r="E333" s="94" t="s">
        <v>981</v>
      </c>
      <c r="F333" s="87" t="s">
        <v>1037</v>
      </c>
      <c r="G333" s="148">
        <v>7000</v>
      </c>
      <c r="H333" s="80" t="str">
        <f t="shared" si="8"/>
        <v/>
      </c>
      <c r="I333" s="142" t="s">
        <v>1038</v>
      </c>
    </row>
    <row r="334" spans="1:9" s="1" customFormat="1" ht="76.5">
      <c r="A334" s="240"/>
      <c r="B334" s="88" t="s">
        <v>9</v>
      </c>
      <c r="C334" s="87" t="s">
        <v>1039</v>
      </c>
      <c r="D334" s="89" t="s">
        <v>1040</v>
      </c>
      <c r="E334" s="94" t="s">
        <v>989</v>
      </c>
      <c r="F334" s="88" t="s">
        <v>1041</v>
      </c>
      <c r="G334" s="467">
        <v>8400</v>
      </c>
      <c r="H334" s="80" t="str">
        <f t="shared" si="8"/>
        <v/>
      </c>
      <c r="I334" s="142" t="s">
        <v>1042</v>
      </c>
    </row>
    <row r="335" spans="1:9" s="1" customFormat="1" ht="75">
      <c r="A335" s="240"/>
      <c r="B335" s="87" t="s">
        <v>9</v>
      </c>
      <c r="C335" s="87" t="s">
        <v>1043</v>
      </c>
      <c r="D335" s="89" t="s">
        <v>1040</v>
      </c>
      <c r="E335" s="94" t="s">
        <v>981</v>
      </c>
      <c r="F335" s="87" t="s">
        <v>1044</v>
      </c>
      <c r="G335" s="148">
        <v>8400</v>
      </c>
      <c r="H335" s="80" t="str">
        <f t="shared" si="8"/>
        <v/>
      </c>
      <c r="I335" s="142" t="s">
        <v>1045</v>
      </c>
    </row>
    <row r="336" spans="1:9" s="1" customFormat="1" ht="61.5">
      <c r="A336" s="240"/>
      <c r="B336" s="88" t="s">
        <v>9</v>
      </c>
      <c r="C336" s="87" t="s">
        <v>1046</v>
      </c>
      <c r="D336" s="89" t="s">
        <v>1033</v>
      </c>
      <c r="E336" s="94" t="s">
        <v>989</v>
      </c>
      <c r="F336" s="88" t="s">
        <v>1047</v>
      </c>
      <c r="G336" s="467">
        <v>7000</v>
      </c>
      <c r="H336" s="80" t="str">
        <f t="shared" si="8"/>
        <v/>
      </c>
      <c r="I336" s="142" t="s">
        <v>1048</v>
      </c>
    </row>
    <row r="337" spans="1:9" s="1" customFormat="1" ht="75">
      <c r="A337" s="240"/>
      <c r="B337" s="87" t="s">
        <v>9</v>
      </c>
      <c r="C337" s="87" t="s">
        <v>1049</v>
      </c>
      <c r="D337" s="89" t="s">
        <v>1033</v>
      </c>
      <c r="E337" s="94" t="s">
        <v>981</v>
      </c>
      <c r="F337" s="87" t="s">
        <v>1050</v>
      </c>
      <c r="G337" s="148">
        <v>7000</v>
      </c>
      <c r="H337" s="80" t="str">
        <f t="shared" si="8"/>
        <v/>
      </c>
      <c r="I337" s="142" t="s">
        <v>1051</v>
      </c>
    </row>
    <row r="338" spans="1:9" s="1" customFormat="1" ht="76.5">
      <c r="A338" s="240"/>
      <c r="B338" s="88" t="s">
        <v>9</v>
      </c>
      <c r="C338" s="87" t="s">
        <v>1052</v>
      </c>
      <c r="D338" s="89" t="s">
        <v>1040</v>
      </c>
      <c r="E338" s="94" t="s">
        <v>989</v>
      </c>
      <c r="F338" s="88" t="s">
        <v>1053</v>
      </c>
      <c r="G338" s="467">
        <v>8400</v>
      </c>
      <c r="H338" s="80" t="str">
        <f t="shared" si="8"/>
        <v/>
      </c>
      <c r="I338" s="142" t="s">
        <v>1054</v>
      </c>
    </row>
    <row r="339" spans="1:9" s="1" customFormat="1" ht="75">
      <c r="A339" s="240"/>
      <c r="B339" s="87" t="s">
        <v>9</v>
      </c>
      <c r="C339" s="87" t="s">
        <v>1055</v>
      </c>
      <c r="D339" s="89" t="s">
        <v>1040</v>
      </c>
      <c r="E339" s="94" t="s">
        <v>981</v>
      </c>
      <c r="F339" s="87" t="s">
        <v>1056</v>
      </c>
      <c r="G339" s="148">
        <v>8400</v>
      </c>
      <c r="H339" s="80" t="str">
        <f t="shared" si="8"/>
        <v/>
      </c>
      <c r="I339" s="142" t="s">
        <v>1057</v>
      </c>
    </row>
    <row r="340" spans="1:9" s="1" customFormat="1" ht="61.5">
      <c r="A340" s="240"/>
      <c r="B340" s="88" t="s">
        <v>9</v>
      </c>
      <c r="C340" s="87" t="s">
        <v>1058</v>
      </c>
      <c r="D340" s="89" t="s">
        <v>1033</v>
      </c>
      <c r="E340" s="94" t="s">
        <v>989</v>
      </c>
      <c r="F340" s="88" t="s">
        <v>1059</v>
      </c>
      <c r="G340" s="467">
        <v>8400</v>
      </c>
      <c r="H340" s="80" t="str">
        <f t="shared" si="8"/>
        <v/>
      </c>
      <c r="I340" s="142" t="s">
        <v>1060</v>
      </c>
    </row>
    <row r="341" spans="1:9" s="1" customFormat="1" ht="75">
      <c r="B341" s="87" t="s">
        <v>9</v>
      </c>
      <c r="C341" s="87" t="s">
        <v>1061</v>
      </c>
      <c r="D341" s="89" t="s">
        <v>1033</v>
      </c>
      <c r="E341" s="94" t="s">
        <v>981</v>
      </c>
      <c r="F341" s="87" t="s">
        <v>1062</v>
      </c>
      <c r="G341" s="148">
        <v>8400</v>
      </c>
      <c r="H341" s="80" t="str">
        <f t="shared" si="8"/>
        <v/>
      </c>
      <c r="I341" s="142" t="s">
        <v>1063</v>
      </c>
    </row>
    <row r="342" spans="1:9" s="1" customFormat="1" ht="61.5">
      <c r="B342" s="88" t="s">
        <v>9</v>
      </c>
      <c r="C342" s="87" t="s">
        <v>1064</v>
      </c>
      <c r="D342" s="89" t="s">
        <v>1065</v>
      </c>
      <c r="E342" s="94" t="s">
        <v>989</v>
      </c>
      <c r="F342" s="88" t="s">
        <v>1066</v>
      </c>
      <c r="G342" s="467">
        <v>14250</v>
      </c>
      <c r="H342" s="80" t="str">
        <f t="shared" si="8"/>
        <v/>
      </c>
      <c r="I342" s="142" t="s">
        <v>1067</v>
      </c>
    </row>
    <row r="343" spans="1:9" s="1" customFormat="1" ht="61.5">
      <c r="B343" s="88" t="s">
        <v>9</v>
      </c>
      <c r="C343" s="87" t="s">
        <v>1068</v>
      </c>
      <c r="D343" s="89" t="s">
        <v>1065</v>
      </c>
      <c r="E343" s="94" t="s">
        <v>989</v>
      </c>
      <c r="F343" s="88" t="s">
        <v>1069</v>
      </c>
      <c r="G343" s="467">
        <v>16000</v>
      </c>
      <c r="H343" s="80" t="str">
        <f t="shared" si="8"/>
        <v/>
      </c>
      <c r="I343" s="142" t="s">
        <v>1070</v>
      </c>
    </row>
    <row r="344" spans="1:9" s="1" customFormat="1" ht="121.5">
      <c r="B344" s="88" t="s">
        <v>9</v>
      </c>
      <c r="C344" s="87" t="s">
        <v>1071</v>
      </c>
      <c r="D344" s="89" t="s">
        <v>1072</v>
      </c>
      <c r="E344" s="94" t="s">
        <v>989</v>
      </c>
      <c r="F344" s="88" t="s">
        <v>1073</v>
      </c>
      <c r="G344" s="467">
        <v>5650</v>
      </c>
      <c r="H344" s="80" t="str">
        <f t="shared" si="8"/>
        <v/>
      </c>
      <c r="I344" s="252" t="s">
        <v>1074</v>
      </c>
    </row>
    <row r="345" spans="1:9" s="1" customFormat="1" ht="105.75">
      <c r="B345" s="87" t="s">
        <v>9</v>
      </c>
      <c r="C345" s="107" t="s">
        <v>1075</v>
      </c>
      <c r="D345" s="89" t="s">
        <v>1072</v>
      </c>
      <c r="E345" s="94" t="s">
        <v>981</v>
      </c>
      <c r="F345" s="87" t="s">
        <v>1076</v>
      </c>
      <c r="G345" s="148">
        <v>5650</v>
      </c>
      <c r="H345" s="80" t="str">
        <f t="shared" si="8"/>
        <v/>
      </c>
      <c r="I345" s="253" t="s">
        <v>1077</v>
      </c>
    </row>
    <row r="346" spans="1:9" s="1" customFormat="1" ht="121.5">
      <c r="B346" s="88" t="s">
        <v>9</v>
      </c>
      <c r="C346" s="87" t="s">
        <v>1078</v>
      </c>
      <c r="D346" s="89" t="s">
        <v>1072</v>
      </c>
      <c r="E346" s="94" t="s">
        <v>989</v>
      </c>
      <c r="F346" s="88" t="s">
        <v>1079</v>
      </c>
      <c r="G346" s="467">
        <v>5650</v>
      </c>
      <c r="H346" s="80" t="str">
        <f t="shared" si="8"/>
        <v/>
      </c>
      <c r="I346" s="252" t="s">
        <v>1080</v>
      </c>
    </row>
    <row r="347" spans="1:9" s="1" customFormat="1" ht="105.75">
      <c r="B347" s="87" t="s">
        <v>9</v>
      </c>
      <c r="C347" s="143" t="s">
        <v>1081</v>
      </c>
      <c r="D347" s="89" t="s">
        <v>1072</v>
      </c>
      <c r="E347" s="94" t="s">
        <v>981</v>
      </c>
      <c r="F347" s="87" t="s">
        <v>1082</v>
      </c>
      <c r="G347" s="148">
        <v>5650</v>
      </c>
      <c r="H347" s="80" t="str">
        <f t="shared" si="8"/>
        <v/>
      </c>
      <c r="I347" s="254" t="s">
        <v>1083</v>
      </c>
    </row>
    <row r="348" spans="1:9" s="1" customFormat="1" ht="121.5">
      <c r="B348" s="88" t="s">
        <v>9</v>
      </c>
      <c r="C348" s="107" t="s">
        <v>1084</v>
      </c>
      <c r="D348" s="89" t="s">
        <v>1072</v>
      </c>
      <c r="E348" s="94" t="s">
        <v>989</v>
      </c>
      <c r="F348" s="88" t="s">
        <v>1085</v>
      </c>
      <c r="G348" s="467">
        <v>5650</v>
      </c>
      <c r="H348" s="80" t="str">
        <f t="shared" si="8"/>
        <v/>
      </c>
      <c r="I348" s="252" t="s">
        <v>1086</v>
      </c>
    </row>
    <row r="349" spans="1:9" s="1" customFormat="1" ht="93">
      <c r="B349" s="87" t="s">
        <v>9</v>
      </c>
      <c r="C349" s="87" t="s">
        <v>1087</v>
      </c>
      <c r="D349" s="89" t="s">
        <v>1088</v>
      </c>
      <c r="E349" s="94" t="s">
        <v>981</v>
      </c>
      <c r="F349" s="87" t="s">
        <v>1089</v>
      </c>
      <c r="G349" s="91">
        <v>8950</v>
      </c>
      <c r="H349" s="80" t="str">
        <f t="shared" si="8"/>
        <v/>
      </c>
      <c r="I349" s="95">
        <v>8801089239587</v>
      </c>
    </row>
    <row r="350" spans="1:9" s="1" customFormat="1" ht="109.5">
      <c r="B350" s="87" t="s">
        <v>9</v>
      </c>
      <c r="C350" s="87" t="s">
        <v>1090</v>
      </c>
      <c r="D350" s="89" t="s">
        <v>1088</v>
      </c>
      <c r="E350" s="94" t="s">
        <v>989</v>
      </c>
      <c r="F350" s="87" t="s">
        <v>1091</v>
      </c>
      <c r="G350" s="91">
        <v>8950</v>
      </c>
      <c r="H350" s="80" t="str">
        <f t="shared" si="8"/>
        <v/>
      </c>
      <c r="I350" s="95">
        <v>8801089239563</v>
      </c>
    </row>
    <row r="351" spans="1:9" s="1" customFormat="1" ht="93">
      <c r="B351" s="87" t="s">
        <v>9</v>
      </c>
      <c r="C351" s="87" t="s">
        <v>1092</v>
      </c>
      <c r="D351" s="89" t="s">
        <v>1088</v>
      </c>
      <c r="E351" s="94" t="s">
        <v>981</v>
      </c>
      <c r="F351" s="87" t="s">
        <v>1093</v>
      </c>
      <c r="G351" s="91">
        <v>6250</v>
      </c>
      <c r="H351" s="80" t="str">
        <f t="shared" si="8"/>
        <v/>
      </c>
      <c r="I351" s="95">
        <v>8801089237132</v>
      </c>
    </row>
    <row r="352" spans="1:9" s="1" customFormat="1" ht="109.5">
      <c r="B352" s="87" t="s">
        <v>9</v>
      </c>
      <c r="C352" s="87" t="s">
        <v>1094</v>
      </c>
      <c r="D352" s="89" t="s">
        <v>1088</v>
      </c>
      <c r="E352" s="94" t="s">
        <v>989</v>
      </c>
      <c r="F352" s="87" t="s">
        <v>1095</v>
      </c>
      <c r="G352" s="91">
        <v>6250</v>
      </c>
      <c r="H352" s="80" t="str">
        <f t="shared" si="8"/>
        <v/>
      </c>
      <c r="I352" s="95">
        <v>8801089244383</v>
      </c>
    </row>
    <row r="353" spans="2:9" s="1" customFormat="1" ht="93">
      <c r="B353" s="87" t="s">
        <v>9</v>
      </c>
      <c r="C353" s="87" t="s">
        <v>1096</v>
      </c>
      <c r="D353" s="89" t="s">
        <v>1088</v>
      </c>
      <c r="E353" s="94" t="s">
        <v>981</v>
      </c>
      <c r="F353" s="87" t="s">
        <v>1097</v>
      </c>
      <c r="G353" s="91">
        <v>4500</v>
      </c>
      <c r="H353" s="80" t="str">
        <f t="shared" si="8"/>
        <v/>
      </c>
      <c r="I353" s="95">
        <v>8801089222411</v>
      </c>
    </row>
    <row r="354" spans="2:9" s="1" customFormat="1" ht="109.5">
      <c r="B354" s="87" t="s">
        <v>9</v>
      </c>
      <c r="C354" s="87" t="s">
        <v>1098</v>
      </c>
      <c r="D354" s="89" t="s">
        <v>1088</v>
      </c>
      <c r="E354" s="94" t="s">
        <v>989</v>
      </c>
      <c r="F354" s="87" t="s">
        <v>1099</v>
      </c>
      <c r="G354" s="91">
        <v>4500</v>
      </c>
      <c r="H354" s="80" t="str">
        <f t="shared" si="8"/>
        <v/>
      </c>
      <c r="I354" s="95">
        <v>8801089237088</v>
      </c>
    </row>
    <row r="355" spans="2:9" s="1" customFormat="1" ht="93">
      <c r="B355" s="87" t="s">
        <v>9</v>
      </c>
      <c r="C355" s="87" t="s">
        <v>1100</v>
      </c>
      <c r="D355" s="89" t="s">
        <v>1088</v>
      </c>
      <c r="E355" s="94" t="s">
        <v>981</v>
      </c>
      <c r="F355" s="87" t="s">
        <v>1101</v>
      </c>
      <c r="G355" s="91">
        <v>4400</v>
      </c>
      <c r="H355" s="80" t="str">
        <f t="shared" si="8"/>
        <v/>
      </c>
      <c r="I355" s="95">
        <v>8801089222374</v>
      </c>
    </row>
    <row r="356" spans="2:9" s="1" customFormat="1" ht="109.5">
      <c r="B356" s="87" t="s">
        <v>9</v>
      </c>
      <c r="C356" s="87" t="s">
        <v>1102</v>
      </c>
      <c r="D356" s="89" t="s">
        <v>1088</v>
      </c>
      <c r="E356" s="94" t="s">
        <v>989</v>
      </c>
      <c r="F356" s="87" t="s">
        <v>1103</v>
      </c>
      <c r="G356" s="91">
        <v>4400</v>
      </c>
      <c r="H356" s="80" t="str">
        <f t="shared" si="8"/>
        <v/>
      </c>
      <c r="I356" s="95">
        <v>8801089237330</v>
      </c>
    </row>
    <row r="357" spans="2:9" s="1" customFormat="1" ht="105.75">
      <c r="B357" s="87" t="s">
        <v>9</v>
      </c>
      <c r="C357" s="143" t="s">
        <v>1104</v>
      </c>
      <c r="D357" s="89" t="s">
        <v>1072</v>
      </c>
      <c r="E357" s="94" t="s">
        <v>981</v>
      </c>
      <c r="F357" s="87" t="s">
        <v>1105</v>
      </c>
      <c r="G357" s="148">
        <v>5650</v>
      </c>
      <c r="H357" s="80" t="str">
        <f t="shared" si="8"/>
        <v/>
      </c>
      <c r="I357" s="254" t="s">
        <v>1106</v>
      </c>
    </row>
    <row r="358" spans="2:9" s="1" customFormat="1" ht="26.25">
      <c r="B358" s="69" t="s">
        <v>1107</v>
      </c>
      <c r="C358" s="255"/>
      <c r="D358" s="157"/>
      <c r="E358" s="157"/>
      <c r="F358" s="157"/>
      <c r="G358" s="481"/>
      <c r="H358" s="157"/>
      <c r="I358" s="256"/>
    </row>
    <row r="359" spans="2:9" s="1" customFormat="1" ht="45">
      <c r="B359" s="81" t="s">
        <v>1108</v>
      </c>
      <c r="C359" s="97" t="s">
        <v>1109</v>
      </c>
      <c r="D359" s="98" t="s">
        <v>1110</v>
      </c>
      <c r="E359" s="129" t="s">
        <v>1111</v>
      </c>
      <c r="F359" s="225" t="s">
        <v>1112</v>
      </c>
      <c r="G359" s="478">
        <v>33115</v>
      </c>
      <c r="H359" s="80" t="str">
        <f t="shared" ref="H359:H369" si="10">IF($H$3=0,"",G359-(ROUND($H$3*G359/100,2)))</f>
        <v/>
      </c>
      <c r="I359" s="109">
        <v>849688020999</v>
      </c>
    </row>
    <row r="360" spans="2:9" s="1" customFormat="1" ht="45">
      <c r="B360" s="81" t="s">
        <v>1108</v>
      </c>
      <c r="C360" s="97" t="s">
        <v>1113</v>
      </c>
      <c r="D360" s="98" t="s">
        <v>1110</v>
      </c>
      <c r="E360" s="129" t="s">
        <v>1111</v>
      </c>
      <c r="F360" s="225" t="s">
        <v>1114</v>
      </c>
      <c r="G360" s="478">
        <v>33115</v>
      </c>
      <c r="H360" s="80" t="str">
        <f t="shared" si="10"/>
        <v/>
      </c>
      <c r="I360" s="109">
        <v>849688021002</v>
      </c>
    </row>
    <row r="361" spans="2:9" s="1" customFormat="1" ht="45">
      <c r="B361" s="81" t="s">
        <v>1108</v>
      </c>
      <c r="C361" s="97" t="s">
        <v>1115</v>
      </c>
      <c r="D361" s="98" t="s">
        <v>1110</v>
      </c>
      <c r="E361" s="129" t="s">
        <v>1111</v>
      </c>
      <c r="F361" s="225" t="s">
        <v>1116</v>
      </c>
      <c r="G361" s="478">
        <v>34565</v>
      </c>
      <c r="H361" s="80" t="str">
        <f t="shared" si="10"/>
        <v/>
      </c>
      <c r="I361" s="109">
        <v>849688021019</v>
      </c>
    </row>
    <row r="362" spans="2:9" s="1" customFormat="1" ht="45">
      <c r="B362" s="81" t="s">
        <v>1108</v>
      </c>
      <c r="C362" s="97" t="s">
        <v>1117</v>
      </c>
      <c r="D362" s="98" t="s">
        <v>1110</v>
      </c>
      <c r="E362" s="129" t="s">
        <v>1111</v>
      </c>
      <c r="F362" s="225" t="s">
        <v>1118</v>
      </c>
      <c r="G362" s="478">
        <v>35335</v>
      </c>
      <c r="H362" s="80" t="str">
        <f t="shared" si="10"/>
        <v/>
      </c>
      <c r="I362" s="109">
        <v>849688021026</v>
      </c>
    </row>
    <row r="363" spans="2:9" s="1" customFormat="1" ht="45">
      <c r="B363" s="81" t="s">
        <v>1108</v>
      </c>
      <c r="C363" s="97" t="s">
        <v>1119</v>
      </c>
      <c r="D363" s="98" t="s">
        <v>1110</v>
      </c>
      <c r="E363" s="129" t="s">
        <v>1111</v>
      </c>
      <c r="F363" s="225" t="s">
        <v>1120</v>
      </c>
      <c r="G363" s="478">
        <v>34565</v>
      </c>
      <c r="H363" s="80" t="str">
        <f t="shared" si="10"/>
        <v/>
      </c>
      <c r="I363" s="109">
        <v>849688021033</v>
      </c>
    </row>
    <row r="364" spans="2:9" s="1" customFormat="1" ht="45">
      <c r="B364" s="81" t="s">
        <v>1108</v>
      </c>
      <c r="C364" s="97" t="s">
        <v>1121</v>
      </c>
      <c r="D364" s="98" t="s">
        <v>1110</v>
      </c>
      <c r="E364" s="129" t="s">
        <v>1111</v>
      </c>
      <c r="F364" s="225" t="s">
        <v>1122</v>
      </c>
      <c r="G364" s="478">
        <v>33115</v>
      </c>
      <c r="H364" s="80" t="str">
        <f t="shared" si="10"/>
        <v/>
      </c>
      <c r="I364" s="109">
        <v>849688021040</v>
      </c>
    </row>
    <row r="365" spans="2:9" s="1" customFormat="1" ht="45">
      <c r="B365" s="81" t="s">
        <v>1108</v>
      </c>
      <c r="C365" s="97" t="s">
        <v>1123</v>
      </c>
      <c r="D365" s="98" t="s">
        <v>1110</v>
      </c>
      <c r="E365" s="129" t="s">
        <v>1111</v>
      </c>
      <c r="F365" s="225" t="s">
        <v>1124</v>
      </c>
      <c r="G365" s="478">
        <v>33885</v>
      </c>
      <c r="H365" s="80" t="str">
        <f t="shared" si="10"/>
        <v/>
      </c>
      <c r="I365" s="109">
        <v>849688021057</v>
      </c>
    </row>
    <row r="366" spans="2:9" s="1" customFormat="1" ht="45">
      <c r="B366" s="81" t="s">
        <v>1108</v>
      </c>
      <c r="C366" s="97" t="s">
        <v>1125</v>
      </c>
      <c r="D366" s="98" t="s">
        <v>1110</v>
      </c>
      <c r="E366" s="129" t="s">
        <v>1111</v>
      </c>
      <c r="F366" s="225" t="s">
        <v>1126</v>
      </c>
      <c r="G366" s="478">
        <v>33115</v>
      </c>
      <c r="H366" s="80" t="str">
        <f t="shared" si="10"/>
        <v/>
      </c>
      <c r="I366" s="109">
        <v>849688021064</v>
      </c>
    </row>
    <row r="367" spans="2:9" s="1" customFormat="1" ht="45">
      <c r="B367" s="81" t="s">
        <v>1108</v>
      </c>
      <c r="C367" s="97" t="s">
        <v>1127</v>
      </c>
      <c r="D367" s="98" t="s">
        <v>1110</v>
      </c>
      <c r="E367" s="129" t="s">
        <v>1111</v>
      </c>
      <c r="F367" s="225" t="s">
        <v>1128</v>
      </c>
      <c r="G367" s="478">
        <v>34565</v>
      </c>
      <c r="H367" s="80" t="str">
        <f t="shared" si="10"/>
        <v/>
      </c>
      <c r="I367" s="109">
        <v>849688021071</v>
      </c>
    </row>
    <row r="368" spans="2:9" s="1" customFormat="1" ht="45">
      <c r="B368" s="205" t="s">
        <v>1129</v>
      </c>
      <c r="C368" s="97" t="s">
        <v>1130</v>
      </c>
      <c r="D368" s="98" t="s">
        <v>1131</v>
      </c>
      <c r="E368" s="129" t="s">
        <v>1111</v>
      </c>
      <c r="F368" s="225" t="s">
        <v>1132</v>
      </c>
      <c r="G368" s="478">
        <v>35335</v>
      </c>
      <c r="H368" s="80" t="str">
        <f t="shared" si="10"/>
        <v/>
      </c>
      <c r="I368" s="257">
        <v>849688021088</v>
      </c>
    </row>
    <row r="369" spans="2:9" s="1" customFormat="1" ht="45">
      <c r="B369" s="205" t="s">
        <v>1129</v>
      </c>
      <c r="C369" s="97" t="s">
        <v>1133</v>
      </c>
      <c r="D369" s="98" t="s">
        <v>1131</v>
      </c>
      <c r="E369" s="129" t="s">
        <v>1111</v>
      </c>
      <c r="F369" s="225" t="s">
        <v>1134</v>
      </c>
      <c r="G369" s="478">
        <v>34565</v>
      </c>
      <c r="H369" s="80" t="str">
        <f t="shared" si="10"/>
        <v/>
      </c>
      <c r="I369" s="257">
        <v>849688021095</v>
      </c>
    </row>
    <row r="370" spans="2:9" s="1" customFormat="1" ht="45">
      <c r="B370" s="93" t="s">
        <v>1108</v>
      </c>
      <c r="C370" s="87" t="s">
        <v>1135</v>
      </c>
      <c r="D370" s="89" t="s">
        <v>1136</v>
      </c>
      <c r="E370" s="129" t="s">
        <v>1111</v>
      </c>
      <c r="F370" s="87" t="s">
        <v>1137</v>
      </c>
      <c r="G370" s="467">
        <v>8395</v>
      </c>
      <c r="H370" s="80" t="str">
        <f t="shared" si="8"/>
        <v/>
      </c>
      <c r="I370" s="134">
        <v>849688012758</v>
      </c>
    </row>
    <row r="371" spans="2:9" s="1" customFormat="1" ht="45">
      <c r="B371" s="88" t="s">
        <v>1108</v>
      </c>
      <c r="C371" s="87" t="s">
        <v>1138</v>
      </c>
      <c r="D371" s="89" t="s">
        <v>1136</v>
      </c>
      <c r="E371" s="129" t="s">
        <v>1111</v>
      </c>
      <c r="F371" s="87" t="s">
        <v>1139</v>
      </c>
      <c r="G371" s="467">
        <v>8395</v>
      </c>
      <c r="H371" s="80" t="str">
        <f t="shared" si="8"/>
        <v/>
      </c>
      <c r="I371" s="95">
        <v>849688012765</v>
      </c>
    </row>
    <row r="372" spans="2:9" s="1" customFormat="1" ht="45">
      <c r="B372" s="258" t="s">
        <v>1108</v>
      </c>
      <c r="C372" s="87" t="s">
        <v>1140</v>
      </c>
      <c r="D372" s="89" t="s">
        <v>1136</v>
      </c>
      <c r="E372" s="129" t="s">
        <v>1111</v>
      </c>
      <c r="F372" s="87" t="s">
        <v>1141</v>
      </c>
      <c r="G372" s="467">
        <v>8395</v>
      </c>
      <c r="H372" s="80" t="str">
        <f t="shared" si="8"/>
        <v/>
      </c>
      <c r="I372" s="95">
        <v>849688012772</v>
      </c>
    </row>
    <row r="373" spans="2:9" s="1" customFormat="1" ht="45">
      <c r="B373" s="93" t="s">
        <v>1108</v>
      </c>
      <c r="C373" s="87" t="s">
        <v>1142</v>
      </c>
      <c r="D373" s="89" t="s">
        <v>1136</v>
      </c>
      <c r="E373" s="129" t="s">
        <v>1111</v>
      </c>
      <c r="F373" s="87" t="s">
        <v>1143</v>
      </c>
      <c r="G373" s="467">
        <v>11415</v>
      </c>
      <c r="H373" s="80" t="str">
        <f t="shared" si="8"/>
        <v/>
      </c>
      <c r="I373" s="95">
        <v>849688012789</v>
      </c>
    </row>
    <row r="374" spans="2:9" s="1" customFormat="1" ht="45">
      <c r="B374" s="93" t="s">
        <v>1108</v>
      </c>
      <c r="C374" s="87" t="s">
        <v>1144</v>
      </c>
      <c r="D374" s="89" t="s">
        <v>1136</v>
      </c>
      <c r="E374" s="129" t="s">
        <v>1111</v>
      </c>
      <c r="F374" s="87" t="s">
        <v>1145</v>
      </c>
      <c r="G374" s="467">
        <v>11415</v>
      </c>
      <c r="H374" s="80" t="str">
        <f t="shared" si="8"/>
        <v/>
      </c>
      <c r="I374" s="95">
        <v>849688012796</v>
      </c>
    </row>
    <row r="375" spans="2:9" s="1" customFormat="1" ht="45">
      <c r="B375" s="258" t="s">
        <v>1108</v>
      </c>
      <c r="C375" s="173" t="s">
        <v>1146</v>
      </c>
      <c r="D375" s="89" t="s">
        <v>1136</v>
      </c>
      <c r="E375" s="129" t="s">
        <v>1111</v>
      </c>
      <c r="F375" s="87" t="s">
        <v>1147</v>
      </c>
      <c r="G375" s="467">
        <v>12185</v>
      </c>
      <c r="H375" s="80" t="str">
        <f t="shared" si="8"/>
        <v/>
      </c>
      <c r="I375" s="95">
        <v>849688012802</v>
      </c>
    </row>
    <row r="376" spans="2:9" s="1" customFormat="1" ht="45">
      <c r="B376" s="88" t="s">
        <v>1108</v>
      </c>
      <c r="C376" s="87" t="s">
        <v>1148</v>
      </c>
      <c r="D376" s="89" t="s">
        <v>1136</v>
      </c>
      <c r="E376" s="129" t="s">
        <v>1111</v>
      </c>
      <c r="F376" s="87" t="s">
        <v>1149</v>
      </c>
      <c r="G376" s="467">
        <v>11415</v>
      </c>
      <c r="H376" s="80" t="str">
        <f t="shared" si="8"/>
        <v/>
      </c>
      <c r="I376" s="95">
        <v>849688012819</v>
      </c>
    </row>
    <row r="377" spans="2:9" s="1" customFormat="1" ht="45">
      <c r="B377" s="88" t="s">
        <v>1108</v>
      </c>
      <c r="C377" s="87" t="s">
        <v>1150</v>
      </c>
      <c r="D377" s="89" t="s">
        <v>1136</v>
      </c>
      <c r="E377" s="129" t="s">
        <v>1111</v>
      </c>
      <c r="F377" s="87" t="s">
        <v>1151</v>
      </c>
      <c r="G377" s="467">
        <v>15365</v>
      </c>
      <c r="H377" s="80" t="str">
        <f t="shared" si="8"/>
        <v/>
      </c>
      <c r="I377" s="95">
        <v>849688012826</v>
      </c>
    </row>
    <row r="378" spans="2:9" s="1" customFormat="1" ht="45">
      <c r="B378" s="88" t="s">
        <v>1108</v>
      </c>
      <c r="C378" s="87" t="s">
        <v>1152</v>
      </c>
      <c r="D378" s="89" t="s">
        <v>1136</v>
      </c>
      <c r="E378" s="129" t="s">
        <v>1111</v>
      </c>
      <c r="F378" s="87" t="s">
        <v>1153</v>
      </c>
      <c r="G378" s="467">
        <v>15365</v>
      </c>
      <c r="H378" s="80" t="str">
        <f t="shared" si="8"/>
        <v/>
      </c>
      <c r="I378" s="95">
        <v>849688012833</v>
      </c>
    </row>
    <row r="379" spans="2:9" s="1" customFormat="1" ht="45">
      <c r="B379" s="88" t="s">
        <v>1108</v>
      </c>
      <c r="C379" s="87" t="s">
        <v>1154</v>
      </c>
      <c r="D379" s="89" t="s">
        <v>1136</v>
      </c>
      <c r="E379" s="129" t="s">
        <v>1111</v>
      </c>
      <c r="F379" s="87" t="s">
        <v>1155</v>
      </c>
      <c r="G379" s="467">
        <v>16815</v>
      </c>
      <c r="H379" s="80" t="str">
        <f t="shared" si="8"/>
        <v/>
      </c>
      <c r="I379" s="109">
        <v>849688012840</v>
      </c>
    </row>
    <row r="380" spans="2:9" s="1" customFormat="1" ht="45">
      <c r="B380" s="88" t="s">
        <v>1108</v>
      </c>
      <c r="C380" s="107" t="s">
        <v>1156</v>
      </c>
      <c r="D380" s="158" t="s">
        <v>1136</v>
      </c>
      <c r="E380" s="129" t="s">
        <v>1111</v>
      </c>
      <c r="F380" s="87" t="s">
        <v>1157</v>
      </c>
      <c r="G380" s="467">
        <v>15365</v>
      </c>
      <c r="H380" s="80" t="str">
        <f t="shared" si="8"/>
        <v/>
      </c>
      <c r="I380" s="226">
        <v>849688012857</v>
      </c>
    </row>
    <row r="381" spans="2:9" s="1" customFormat="1" ht="45">
      <c r="B381" s="88" t="s">
        <v>1108</v>
      </c>
      <c r="C381" s="107" t="s">
        <v>1158</v>
      </c>
      <c r="D381" s="158" t="s">
        <v>1136</v>
      </c>
      <c r="E381" s="129" t="s">
        <v>1111</v>
      </c>
      <c r="F381" s="87" t="s">
        <v>1159</v>
      </c>
      <c r="G381" s="467">
        <v>16815</v>
      </c>
      <c r="H381" s="80" t="str">
        <f t="shared" si="8"/>
        <v/>
      </c>
      <c r="I381" s="226">
        <v>849688012864</v>
      </c>
    </row>
    <row r="382" spans="2:9" s="1" customFormat="1" ht="45">
      <c r="B382" s="88" t="s">
        <v>1108</v>
      </c>
      <c r="C382" s="107" t="s">
        <v>1160</v>
      </c>
      <c r="D382" s="158" t="s">
        <v>1136</v>
      </c>
      <c r="E382" s="129" t="s">
        <v>1111</v>
      </c>
      <c r="F382" s="87" t="s">
        <v>1161</v>
      </c>
      <c r="G382" s="467">
        <v>16815</v>
      </c>
      <c r="H382" s="80" t="str">
        <f t="shared" si="8"/>
        <v/>
      </c>
      <c r="I382" s="226">
        <v>849688012871</v>
      </c>
    </row>
    <row r="383" spans="2:9" s="1" customFormat="1" ht="45">
      <c r="B383" s="88" t="s">
        <v>1108</v>
      </c>
      <c r="C383" s="107" t="s">
        <v>1162</v>
      </c>
      <c r="D383" s="158" t="s">
        <v>1136</v>
      </c>
      <c r="E383" s="129" t="s">
        <v>1111</v>
      </c>
      <c r="F383" s="87" t="s">
        <v>1163</v>
      </c>
      <c r="G383" s="467">
        <v>17585</v>
      </c>
      <c r="H383" s="80" t="str">
        <f t="shared" si="8"/>
        <v/>
      </c>
      <c r="I383" s="226">
        <v>849688012888</v>
      </c>
    </row>
    <row r="384" spans="2:9" s="1" customFormat="1" ht="45">
      <c r="B384" s="88" t="s">
        <v>1108</v>
      </c>
      <c r="C384" s="107" t="s">
        <v>1164</v>
      </c>
      <c r="D384" s="158" t="s">
        <v>1136</v>
      </c>
      <c r="E384" s="129" t="s">
        <v>1111</v>
      </c>
      <c r="F384" s="87" t="s">
        <v>1165</v>
      </c>
      <c r="G384" s="467">
        <v>16815</v>
      </c>
      <c r="H384" s="80" t="str">
        <f t="shared" si="8"/>
        <v/>
      </c>
      <c r="I384" s="226">
        <v>849688012895</v>
      </c>
    </row>
    <row r="385" spans="2:9" s="1" customFormat="1" ht="45">
      <c r="B385" s="81" t="s">
        <v>1166</v>
      </c>
      <c r="C385" s="215" t="s">
        <v>1167</v>
      </c>
      <c r="D385" s="118" t="s">
        <v>1168</v>
      </c>
      <c r="E385" s="129" t="s">
        <v>1111</v>
      </c>
      <c r="F385" s="108" t="s">
        <v>1169</v>
      </c>
      <c r="G385" s="482">
        <v>7725</v>
      </c>
      <c r="H385" s="80" t="str">
        <f t="shared" si="8"/>
        <v/>
      </c>
      <c r="I385" s="259">
        <v>849688007976</v>
      </c>
    </row>
    <row r="386" spans="2:9" s="1" customFormat="1" ht="45">
      <c r="B386" s="81" t="s">
        <v>1166</v>
      </c>
      <c r="C386" s="215" t="s">
        <v>1170</v>
      </c>
      <c r="D386" s="118" t="s">
        <v>1171</v>
      </c>
      <c r="E386" s="129" t="s">
        <v>1111</v>
      </c>
      <c r="F386" s="108" t="s">
        <v>1172</v>
      </c>
      <c r="G386" s="482">
        <v>775</v>
      </c>
      <c r="H386" s="80" t="str">
        <f t="shared" si="8"/>
        <v/>
      </c>
      <c r="I386" s="259">
        <v>849688007983</v>
      </c>
    </row>
    <row r="387" spans="2:9" s="1" customFormat="1" ht="45">
      <c r="B387" s="81" t="s">
        <v>1166</v>
      </c>
      <c r="C387" s="215" t="s">
        <v>1173</v>
      </c>
      <c r="D387" s="118" t="s">
        <v>1174</v>
      </c>
      <c r="E387" s="129" t="s">
        <v>1111</v>
      </c>
      <c r="F387" s="108" t="s">
        <v>1175</v>
      </c>
      <c r="G387" s="482">
        <v>1650</v>
      </c>
      <c r="H387" s="80" t="str">
        <f t="shared" si="8"/>
        <v/>
      </c>
      <c r="I387" s="259">
        <v>849688007990</v>
      </c>
    </row>
    <row r="388" spans="2:9" s="1" customFormat="1" ht="45">
      <c r="B388" s="81" t="s">
        <v>1166</v>
      </c>
      <c r="C388" s="215" t="s">
        <v>1176</v>
      </c>
      <c r="D388" s="118" t="s">
        <v>1177</v>
      </c>
      <c r="E388" s="129" t="s">
        <v>1111</v>
      </c>
      <c r="F388" s="108" t="s">
        <v>1178</v>
      </c>
      <c r="G388" s="482">
        <v>1475</v>
      </c>
      <c r="H388" s="80" t="str">
        <f t="shared" si="8"/>
        <v/>
      </c>
      <c r="I388" s="259">
        <v>849688008003</v>
      </c>
    </row>
    <row r="389" spans="2:9" s="1" customFormat="1" ht="45">
      <c r="B389" s="81" t="s">
        <v>1166</v>
      </c>
      <c r="C389" s="215" t="s">
        <v>1179</v>
      </c>
      <c r="D389" s="118" t="s">
        <v>1174</v>
      </c>
      <c r="E389" s="129" t="s">
        <v>1111</v>
      </c>
      <c r="F389" s="108" t="s">
        <v>1180</v>
      </c>
      <c r="G389" s="482">
        <v>1825</v>
      </c>
      <c r="H389" s="80" t="str">
        <f t="shared" si="8"/>
        <v/>
      </c>
      <c r="I389" s="259">
        <v>849688008010</v>
      </c>
    </row>
    <row r="390" spans="2:9" s="1" customFormat="1" ht="45">
      <c r="B390" s="81" t="s">
        <v>1166</v>
      </c>
      <c r="C390" s="215" t="s">
        <v>1181</v>
      </c>
      <c r="D390" s="118" t="s">
        <v>1182</v>
      </c>
      <c r="E390" s="129" t="s">
        <v>1111</v>
      </c>
      <c r="F390" s="108" t="s">
        <v>1183</v>
      </c>
      <c r="G390" s="482">
        <v>1550</v>
      </c>
      <c r="H390" s="80" t="str">
        <f t="shared" si="8"/>
        <v/>
      </c>
      <c r="I390" s="259">
        <v>849688008027</v>
      </c>
    </row>
    <row r="391" spans="2:9" s="1" customFormat="1" ht="60">
      <c r="B391" s="132" t="s">
        <v>9</v>
      </c>
      <c r="C391" s="87" t="s">
        <v>1184</v>
      </c>
      <c r="D391" s="89" t="s">
        <v>1136</v>
      </c>
      <c r="E391" s="94" t="s">
        <v>1185</v>
      </c>
      <c r="F391" s="87" t="s">
        <v>1186</v>
      </c>
      <c r="G391" s="474">
        <v>8330</v>
      </c>
      <c r="H391" s="80" t="str">
        <f t="shared" si="8"/>
        <v/>
      </c>
      <c r="I391" s="134">
        <v>849688012659</v>
      </c>
    </row>
    <row r="392" spans="2:9" s="1" customFormat="1" ht="90">
      <c r="B392" s="81" t="s">
        <v>9</v>
      </c>
      <c r="C392" s="88" t="s">
        <v>1187</v>
      </c>
      <c r="D392" s="102" t="s">
        <v>1188</v>
      </c>
      <c r="E392" s="84" t="s">
        <v>1189</v>
      </c>
      <c r="F392" s="88" t="s">
        <v>1190</v>
      </c>
      <c r="G392" s="91">
        <v>13850</v>
      </c>
      <c r="H392" s="80" t="str">
        <f t="shared" si="8"/>
        <v/>
      </c>
      <c r="I392" s="86">
        <v>849688021200</v>
      </c>
    </row>
    <row r="393" spans="2:9" s="1" customFormat="1" ht="75">
      <c r="B393" s="16" t="s">
        <v>9</v>
      </c>
      <c r="C393" s="16" t="s">
        <v>1191</v>
      </c>
      <c r="D393" s="17" t="s">
        <v>1192</v>
      </c>
      <c r="E393" s="18" t="s">
        <v>1193</v>
      </c>
      <c r="F393" s="16" t="s">
        <v>1194</v>
      </c>
      <c r="G393" s="483">
        <v>22710</v>
      </c>
      <c r="H393" s="80" t="str">
        <f t="shared" si="8"/>
        <v/>
      </c>
      <c r="I393" s="260">
        <v>849688012673</v>
      </c>
    </row>
    <row r="394" spans="2:9" s="1" customFormat="1" ht="30">
      <c r="B394" s="87" t="s">
        <v>9</v>
      </c>
      <c r="C394" s="87" t="s">
        <v>1195</v>
      </c>
      <c r="D394" s="89" t="s">
        <v>1196</v>
      </c>
      <c r="E394" s="94" t="s">
        <v>1197</v>
      </c>
      <c r="F394" s="87" t="s">
        <v>1198</v>
      </c>
      <c r="G394" s="91">
        <v>25210</v>
      </c>
      <c r="H394" s="80" t="str">
        <f t="shared" si="8"/>
        <v/>
      </c>
      <c r="I394" s="95">
        <v>849688024331</v>
      </c>
    </row>
    <row r="395" spans="2:9" s="1" customFormat="1" ht="60">
      <c r="B395" s="87" t="s">
        <v>9</v>
      </c>
      <c r="C395" s="87" t="s">
        <v>1199</v>
      </c>
      <c r="D395" s="89" t="s">
        <v>1196</v>
      </c>
      <c r="E395" s="94" t="s">
        <v>1200</v>
      </c>
      <c r="F395" s="87" t="s">
        <v>1201</v>
      </c>
      <c r="G395" s="91">
        <v>25210</v>
      </c>
      <c r="H395" s="80" t="str">
        <f t="shared" si="8"/>
        <v/>
      </c>
      <c r="I395" s="95">
        <v>849688013229</v>
      </c>
    </row>
    <row r="396" spans="2:9" s="1" customFormat="1" ht="60">
      <c r="B396" s="261" t="s">
        <v>9</v>
      </c>
      <c r="C396" s="261" t="s">
        <v>1202</v>
      </c>
      <c r="D396" s="262" t="s">
        <v>1203</v>
      </c>
      <c r="E396" s="263" t="s">
        <v>1204</v>
      </c>
      <c r="F396" s="264" t="s">
        <v>1205</v>
      </c>
      <c r="G396" s="474">
        <v>14500</v>
      </c>
      <c r="H396" s="80" t="str">
        <f t="shared" ref="H396:H459" si="11">IF($H$3=0,"",G396-(ROUND($H$3*G396/100,2)))</f>
        <v/>
      </c>
      <c r="I396" s="236">
        <v>849688018774</v>
      </c>
    </row>
    <row r="397" spans="2:9" s="1" customFormat="1" ht="45">
      <c r="B397" s="132" t="s">
        <v>1166</v>
      </c>
      <c r="C397" s="87" t="s">
        <v>1206</v>
      </c>
      <c r="D397" s="89" t="s">
        <v>1207</v>
      </c>
      <c r="E397" s="94" t="s">
        <v>1208</v>
      </c>
      <c r="F397" s="87" t="s">
        <v>1209</v>
      </c>
      <c r="G397" s="474">
        <v>1450</v>
      </c>
      <c r="H397" s="80" t="str">
        <f t="shared" si="11"/>
        <v/>
      </c>
      <c r="I397" s="134">
        <v>849688012734</v>
      </c>
    </row>
    <row r="398" spans="2:9" s="1" customFormat="1" ht="30">
      <c r="B398" s="87" t="s">
        <v>9</v>
      </c>
      <c r="C398" s="87" t="s">
        <v>1210</v>
      </c>
      <c r="D398" s="89" t="s">
        <v>1136</v>
      </c>
      <c r="E398" s="94" t="s">
        <v>1211</v>
      </c>
      <c r="F398" s="87" t="s">
        <v>1212</v>
      </c>
      <c r="G398" s="91">
        <v>9975</v>
      </c>
      <c r="H398" s="80" t="str">
        <f t="shared" si="11"/>
        <v/>
      </c>
      <c r="I398" s="95">
        <v>849688024287</v>
      </c>
    </row>
    <row r="399" spans="2:9" s="1" customFormat="1" ht="30">
      <c r="B399" s="87" t="s">
        <v>9</v>
      </c>
      <c r="C399" s="87" t="s">
        <v>1213</v>
      </c>
      <c r="D399" s="89" t="s">
        <v>1214</v>
      </c>
      <c r="E399" s="94" t="s">
        <v>1211</v>
      </c>
      <c r="F399" s="87" t="s">
        <v>1215</v>
      </c>
      <c r="G399" s="91">
        <v>9420</v>
      </c>
      <c r="H399" s="80" t="str">
        <f t="shared" si="11"/>
        <v/>
      </c>
      <c r="I399" s="95">
        <v>849688024294</v>
      </c>
    </row>
    <row r="400" spans="2:9" s="1" customFormat="1" ht="30">
      <c r="B400" s="87" t="s">
        <v>9</v>
      </c>
      <c r="C400" s="87" t="s">
        <v>1216</v>
      </c>
      <c r="D400" s="89" t="s">
        <v>1136</v>
      </c>
      <c r="E400" s="94" t="s">
        <v>1211</v>
      </c>
      <c r="F400" s="87" t="s">
        <v>1217</v>
      </c>
      <c r="G400" s="91">
        <v>9120</v>
      </c>
      <c r="H400" s="80" t="str">
        <f t="shared" si="11"/>
        <v/>
      </c>
      <c r="I400" s="95">
        <v>849688024300</v>
      </c>
    </row>
    <row r="401" spans="2:9" s="1" customFormat="1" ht="30">
      <c r="B401" s="87" t="s">
        <v>1166</v>
      </c>
      <c r="C401" s="87" t="s">
        <v>1218</v>
      </c>
      <c r="D401" s="89" t="s">
        <v>1219</v>
      </c>
      <c r="E401" s="94" t="s">
        <v>1211</v>
      </c>
      <c r="F401" s="87" t="s">
        <v>1220</v>
      </c>
      <c r="G401" s="91">
        <v>1010</v>
      </c>
      <c r="H401" s="80" t="str">
        <f t="shared" si="11"/>
        <v/>
      </c>
      <c r="I401" s="95">
        <v>849688024317</v>
      </c>
    </row>
    <row r="402" spans="2:9" s="1" customFormat="1" ht="30">
      <c r="B402" s="87" t="s">
        <v>1166</v>
      </c>
      <c r="C402" s="87" t="s">
        <v>1221</v>
      </c>
      <c r="D402" s="89" t="s">
        <v>1207</v>
      </c>
      <c r="E402" s="94" t="s">
        <v>1211</v>
      </c>
      <c r="F402" s="87" t="s">
        <v>1222</v>
      </c>
      <c r="G402" s="91">
        <v>1010</v>
      </c>
      <c r="H402" s="80" t="str">
        <f t="shared" si="11"/>
        <v/>
      </c>
      <c r="I402" s="95">
        <v>849688024324</v>
      </c>
    </row>
    <row r="403" spans="2:9" s="1" customFormat="1" ht="75">
      <c r="B403" s="132" t="s">
        <v>1166</v>
      </c>
      <c r="C403" s="87" t="s">
        <v>1223</v>
      </c>
      <c r="D403" s="89" t="s">
        <v>1224</v>
      </c>
      <c r="E403" s="94" t="s">
        <v>1225</v>
      </c>
      <c r="F403" s="87" t="s">
        <v>1226</v>
      </c>
      <c r="G403" s="474">
        <v>1660</v>
      </c>
      <c r="H403" s="80" t="str">
        <f t="shared" si="11"/>
        <v/>
      </c>
      <c r="I403" s="134">
        <v>849688012741</v>
      </c>
    </row>
    <row r="404" spans="2:9" s="1" customFormat="1" ht="30">
      <c r="B404" s="87" t="s">
        <v>1166</v>
      </c>
      <c r="C404" s="87" t="s">
        <v>1227</v>
      </c>
      <c r="D404" s="89" t="s">
        <v>1207</v>
      </c>
      <c r="E404" s="94" t="s">
        <v>1211</v>
      </c>
      <c r="F404" s="87" t="s">
        <v>1228</v>
      </c>
      <c r="G404" s="91">
        <v>2790</v>
      </c>
      <c r="H404" s="80" t="str">
        <f t="shared" si="11"/>
        <v/>
      </c>
      <c r="I404" s="95">
        <v>849688012680</v>
      </c>
    </row>
    <row r="405" spans="2:9" s="1" customFormat="1" ht="75">
      <c r="B405" s="132" t="s">
        <v>1166</v>
      </c>
      <c r="C405" s="87" t="s">
        <v>1229</v>
      </c>
      <c r="D405" s="89" t="s">
        <v>1224</v>
      </c>
      <c r="E405" s="94" t="s">
        <v>1225</v>
      </c>
      <c r="F405" s="87" t="s">
        <v>1230</v>
      </c>
      <c r="G405" s="474">
        <v>400</v>
      </c>
      <c r="H405" s="80" t="str">
        <f t="shared" si="11"/>
        <v/>
      </c>
      <c r="I405" s="134">
        <v>849688012697</v>
      </c>
    </row>
    <row r="406" spans="2:9" s="1" customFormat="1" ht="30">
      <c r="B406" s="87" t="s">
        <v>1166</v>
      </c>
      <c r="C406" s="87" t="s">
        <v>1231</v>
      </c>
      <c r="D406" s="89" t="s">
        <v>1219</v>
      </c>
      <c r="E406" s="94" t="s">
        <v>1211</v>
      </c>
      <c r="F406" s="87" t="s">
        <v>1232</v>
      </c>
      <c r="G406" s="91">
        <v>2260</v>
      </c>
      <c r="H406" s="80" t="str">
        <f t="shared" si="11"/>
        <v/>
      </c>
      <c r="I406" s="95">
        <v>849688012703</v>
      </c>
    </row>
    <row r="407" spans="2:9" s="1" customFormat="1" ht="30">
      <c r="B407" s="87" t="s">
        <v>1166</v>
      </c>
      <c r="C407" s="87" t="s">
        <v>1233</v>
      </c>
      <c r="D407" s="89" t="s">
        <v>1234</v>
      </c>
      <c r="E407" s="94" t="s">
        <v>1211</v>
      </c>
      <c r="F407" s="87" t="s">
        <v>1235</v>
      </c>
      <c r="G407" s="91">
        <v>1255</v>
      </c>
      <c r="H407" s="80" t="str">
        <f t="shared" si="11"/>
        <v/>
      </c>
      <c r="I407" s="95">
        <v>849688012727</v>
      </c>
    </row>
    <row r="408" spans="2:9" s="1" customFormat="1" ht="26.25">
      <c r="B408" s="69" t="s">
        <v>1236</v>
      </c>
      <c r="C408" s="71"/>
      <c r="D408" s="70"/>
      <c r="E408" s="71"/>
      <c r="F408" s="71"/>
      <c r="G408" s="484"/>
      <c r="H408" s="71"/>
      <c r="I408" s="71"/>
    </row>
    <row r="409" spans="2:9" s="1" customFormat="1" ht="30">
      <c r="B409" s="107" t="s">
        <v>1237</v>
      </c>
      <c r="C409" s="88" t="s">
        <v>1238</v>
      </c>
      <c r="D409" s="89" t="s">
        <v>1239</v>
      </c>
      <c r="E409" s="94" t="s">
        <v>95</v>
      </c>
      <c r="F409" s="88" t="s">
        <v>1240</v>
      </c>
      <c r="G409" s="467">
        <v>330</v>
      </c>
      <c r="H409" s="80" t="str">
        <f t="shared" ref="H409:H423" si="12">IF($H$3=0,"",G409-(ROUND($H$3*G409/100,2)))</f>
        <v/>
      </c>
      <c r="I409" s="116">
        <v>849688022283</v>
      </c>
    </row>
    <row r="410" spans="2:9" s="1" customFormat="1" ht="30">
      <c r="B410" s="107" t="s">
        <v>1237</v>
      </c>
      <c r="C410" s="88" t="s">
        <v>1241</v>
      </c>
      <c r="D410" s="89" t="s">
        <v>1242</v>
      </c>
      <c r="E410" s="94" t="s">
        <v>95</v>
      </c>
      <c r="F410" s="88" t="s">
        <v>1243</v>
      </c>
      <c r="G410" s="467">
        <v>350</v>
      </c>
      <c r="H410" s="80" t="str">
        <f t="shared" si="12"/>
        <v/>
      </c>
      <c r="I410" s="116">
        <v>849688022290</v>
      </c>
    </row>
    <row r="411" spans="2:9" s="1" customFormat="1" ht="15">
      <c r="B411" s="81" t="s">
        <v>1244</v>
      </c>
      <c r="C411" s="145" t="s">
        <v>1245</v>
      </c>
      <c r="D411" s="89" t="s">
        <v>1246</v>
      </c>
      <c r="E411" s="94"/>
      <c r="F411" s="143" t="s">
        <v>1247</v>
      </c>
      <c r="G411" s="467">
        <v>1687</v>
      </c>
      <c r="H411" s="80" t="str">
        <f t="shared" si="12"/>
        <v/>
      </c>
      <c r="I411" s="109">
        <v>8801089222688</v>
      </c>
    </row>
    <row r="412" spans="2:9" s="1" customFormat="1" ht="30">
      <c r="B412" s="81" t="s">
        <v>1244</v>
      </c>
      <c r="C412" s="173" t="s">
        <v>1248</v>
      </c>
      <c r="D412" s="89" t="s">
        <v>1249</v>
      </c>
      <c r="E412" s="84"/>
      <c r="F412" s="96" t="s">
        <v>1250</v>
      </c>
      <c r="G412" s="467">
        <v>601</v>
      </c>
      <c r="H412" s="80" t="str">
        <f t="shared" si="12"/>
        <v/>
      </c>
      <c r="I412" s="109">
        <v>8801089186232</v>
      </c>
    </row>
    <row r="413" spans="2:9" s="1" customFormat="1" ht="45">
      <c r="B413" s="81" t="s">
        <v>1244</v>
      </c>
      <c r="C413" s="88" t="s">
        <v>1251</v>
      </c>
      <c r="D413" s="102" t="s">
        <v>1252</v>
      </c>
      <c r="E413" s="83"/>
      <c r="F413" s="88" t="s">
        <v>1253</v>
      </c>
      <c r="G413" s="148">
        <v>967</v>
      </c>
      <c r="H413" s="80" t="str">
        <f t="shared" si="12"/>
        <v/>
      </c>
      <c r="I413" s="266" t="s">
        <v>1254</v>
      </c>
    </row>
    <row r="414" spans="2:9" s="1" customFormat="1" ht="45">
      <c r="B414" s="81" t="s">
        <v>1244</v>
      </c>
      <c r="C414" s="88" t="s">
        <v>1255</v>
      </c>
      <c r="D414" s="102" t="s">
        <v>1252</v>
      </c>
      <c r="E414" s="84"/>
      <c r="F414" s="88" t="s">
        <v>1256</v>
      </c>
      <c r="G414" s="148">
        <v>967</v>
      </c>
      <c r="H414" s="80" t="str">
        <f t="shared" si="12"/>
        <v/>
      </c>
      <c r="I414" s="266" t="s">
        <v>1257</v>
      </c>
    </row>
    <row r="415" spans="2:9" s="1" customFormat="1" ht="15">
      <c r="B415" s="81" t="s">
        <v>1244</v>
      </c>
      <c r="C415" s="88" t="s">
        <v>1258</v>
      </c>
      <c r="D415" s="102" t="s">
        <v>1259</v>
      </c>
      <c r="E415" s="84"/>
      <c r="F415" s="88" t="s">
        <v>1260</v>
      </c>
      <c r="G415" s="148">
        <v>4913</v>
      </c>
      <c r="H415" s="80" t="str">
        <f t="shared" si="12"/>
        <v/>
      </c>
      <c r="I415" s="266" t="s">
        <v>1261</v>
      </c>
    </row>
    <row r="416" spans="2:9" s="1" customFormat="1" ht="45">
      <c r="B416" s="81" t="s">
        <v>1244</v>
      </c>
      <c r="C416" s="88" t="s">
        <v>1262</v>
      </c>
      <c r="D416" s="102" t="s">
        <v>1263</v>
      </c>
      <c r="E416" s="84"/>
      <c r="F416" s="88" t="s">
        <v>1264</v>
      </c>
      <c r="G416" s="148">
        <v>892</v>
      </c>
      <c r="H416" s="80" t="str">
        <f t="shared" si="12"/>
        <v/>
      </c>
      <c r="I416" s="266" t="s">
        <v>1265</v>
      </c>
    </row>
    <row r="417" spans="1:9" s="1" customFormat="1" ht="45">
      <c r="B417" s="81" t="s">
        <v>1244</v>
      </c>
      <c r="C417" s="88" t="s">
        <v>1266</v>
      </c>
      <c r="D417" s="102" t="s">
        <v>1263</v>
      </c>
      <c r="E417" s="84"/>
      <c r="F417" s="88" t="s">
        <v>1267</v>
      </c>
      <c r="G417" s="148">
        <v>892</v>
      </c>
      <c r="H417" s="80" t="str">
        <f t="shared" si="12"/>
        <v/>
      </c>
      <c r="I417" s="266" t="s">
        <v>1268</v>
      </c>
    </row>
    <row r="418" spans="1:9" s="1" customFormat="1" ht="45">
      <c r="B418" s="81" t="s">
        <v>1244</v>
      </c>
      <c r="C418" s="88" t="s">
        <v>1269</v>
      </c>
      <c r="D418" s="102" t="s">
        <v>1270</v>
      </c>
      <c r="E418" s="84"/>
      <c r="F418" s="88" t="s">
        <v>1271</v>
      </c>
      <c r="G418" s="148">
        <v>1071</v>
      </c>
      <c r="H418" s="80" t="str">
        <f t="shared" si="12"/>
        <v/>
      </c>
      <c r="I418" s="266" t="s">
        <v>1272</v>
      </c>
    </row>
    <row r="419" spans="1:9" s="1" customFormat="1" ht="45">
      <c r="B419" s="81" t="s">
        <v>1244</v>
      </c>
      <c r="C419" s="88" t="s">
        <v>1273</v>
      </c>
      <c r="D419" s="102" t="s">
        <v>1270</v>
      </c>
      <c r="E419" s="84"/>
      <c r="F419" s="88" t="s">
        <v>1274</v>
      </c>
      <c r="G419" s="148">
        <v>1071</v>
      </c>
      <c r="H419" s="80" t="str">
        <f t="shared" si="12"/>
        <v/>
      </c>
      <c r="I419" s="266" t="s">
        <v>1275</v>
      </c>
    </row>
    <row r="420" spans="1:9" s="1" customFormat="1" ht="30">
      <c r="B420" s="81" t="s">
        <v>1244</v>
      </c>
      <c r="C420" s="88" t="s">
        <v>1276</v>
      </c>
      <c r="D420" s="102" t="s">
        <v>1277</v>
      </c>
      <c r="E420" s="84"/>
      <c r="F420" s="88" t="s">
        <v>1278</v>
      </c>
      <c r="G420" s="148">
        <v>639</v>
      </c>
      <c r="H420" s="80" t="str">
        <f t="shared" si="12"/>
        <v/>
      </c>
      <c r="I420" s="266" t="s">
        <v>1279</v>
      </c>
    </row>
    <row r="421" spans="1:9" s="1" customFormat="1" ht="30">
      <c r="B421" s="81" t="s">
        <v>1244</v>
      </c>
      <c r="C421" s="88" t="s">
        <v>1280</v>
      </c>
      <c r="D421" s="102" t="s">
        <v>1281</v>
      </c>
      <c r="E421" s="84"/>
      <c r="F421" s="88" t="s">
        <v>1282</v>
      </c>
      <c r="G421" s="148">
        <v>743</v>
      </c>
      <c r="H421" s="80" t="str">
        <f t="shared" si="12"/>
        <v/>
      </c>
      <c r="I421" s="266" t="s">
        <v>1283</v>
      </c>
    </row>
    <row r="422" spans="1:9" s="1" customFormat="1" ht="30">
      <c r="B422" s="81" t="s">
        <v>1244</v>
      </c>
      <c r="C422" s="88" t="s">
        <v>1284</v>
      </c>
      <c r="D422" s="102" t="s">
        <v>1281</v>
      </c>
      <c r="E422" s="84"/>
      <c r="F422" s="88" t="s">
        <v>1285</v>
      </c>
      <c r="G422" s="148">
        <v>743</v>
      </c>
      <c r="H422" s="80" t="str">
        <f t="shared" si="12"/>
        <v/>
      </c>
      <c r="I422" s="266" t="s">
        <v>1286</v>
      </c>
    </row>
    <row r="423" spans="1:9" s="1" customFormat="1" ht="105">
      <c r="B423" s="87" t="s">
        <v>1287</v>
      </c>
      <c r="C423" s="87" t="s">
        <v>1288</v>
      </c>
      <c r="D423" s="89" t="s">
        <v>1289</v>
      </c>
      <c r="E423" s="267"/>
      <c r="F423" s="87" t="s">
        <v>1290</v>
      </c>
      <c r="G423" s="91">
        <v>899</v>
      </c>
      <c r="H423" s="80" t="str">
        <f t="shared" si="12"/>
        <v/>
      </c>
      <c r="I423" s="243">
        <v>8801089234506</v>
      </c>
    </row>
    <row r="424" spans="1:9" s="185" customFormat="1" ht="26.25">
      <c r="B424" s="69" t="s">
        <v>1291</v>
      </c>
      <c r="C424" s="70"/>
      <c r="D424" s="71"/>
      <c r="E424" s="72"/>
      <c r="F424" s="72"/>
      <c r="G424" s="466"/>
      <c r="H424" s="157"/>
      <c r="I424" s="73"/>
    </row>
    <row r="425" spans="1:9" s="9" customFormat="1" ht="60">
      <c r="A425" s="185"/>
      <c r="B425" s="110" t="s">
        <v>1291</v>
      </c>
      <c r="C425" s="174" t="s">
        <v>1292</v>
      </c>
      <c r="D425" s="146" t="s">
        <v>1293</v>
      </c>
      <c r="E425" s="94" t="s">
        <v>1294</v>
      </c>
      <c r="F425" s="88" t="s">
        <v>1295</v>
      </c>
      <c r="G425" s="91">
        <v>2142</v>
      </c>
      <c r="H425" s="80" t="str">
        <f t="shared" si="11"/>
        <v/>
      </c>
      <c r="I425" s="120">
        <v>849688019108</v>
      </c>
    </row>
    <row r="426" spans="1:9" s="9" customFormat="1" ht="60">
      <c r="A426" s="185"/>
      <c r="B426" s="110" t="s">
        <v>1291</v>
      </c>
      <c r="C426" s="174" t="s">
        <v>1296</v>
      </c>
      <c r="D426" s="146" t="s">
        <v>1293</v>
      </c>
      <c r="E426" s="94" t="s">
        <v>1294</v>
      </c>
      <c r="F426" s="88" t="s">
        <v>1297</v>
      </c>
      <c r="G426" s="91">
        <v>1883</v>
      </c>
      <c r="H426" s="80" t="str">
        <f t="shared" si="11"/>
        <v/>
      </c>
      <c r="I426" s="120">
        <v>849688019115</v>
      </c>
    </row>
    <row r="427" spans="1:9" s="9" customFormat="1" ht="30">
      <c r="A427" s="185"/>
      <c r="B427" s="110" t="s">
        <v>1291</v>
      </c>
      <c r="C427" s="174" t="s">
        <v>1298</v>
      </c>
      <c r="D427" s="146" t="s">
        <v>1299</v>
      </c>
      <c r="E427" s="94"/>
      <c r="F427" s="88" t="s">
        <v>1300</v>
      </c>
      <c r="G427" s="91">
        <v>1456</v>
      </c>
      <c r="H427" s="80" t="str">
        <f t="shared" si="11"/>
        <v/>
      </c>
      <c r="I427" s="120">
        <v>849688019122</v>
      </c>
    </row>
    <row r="428" spans="1:9" s="9" customFormat="1" ht="45">
      <c r="A428" s="185"/>
      <c r="B428" s="261" t="s">
        <v>1291</v>
      </c>
      <c r="C428" s="261" t="s">
        <v>1301</v>
      </c>
      <c r="D428" s="262" t="s">
        <v>1302</v>
      </c>
      <c r="E428" s="223"/>
      <c r="F428" s="268" t="s">
        <v>1303</v>
      </c>
      <c r="G428" s="467">
        <v>1133</v>
      </c>
      <c r="H428" s="80" t="str">
        <f t="shared" si="11"/>
        <v/>
      </c>
      <c r="I428" s="269">
        <v>8801089198655</v>
      </c>
    </row>
    <row r="429" spans="1:9" s="185" customFormat="1" ht="26.25">
      <c r="B429" s="69" t="s">
        <v>1304</v>
      </c>
      <c r="C429" s="70"/>
      <c r="D429" s="71"/>
      <c r="E429" s="72"/>
      <c r="F429" s="72"/>
      <c r="G429" s="466"/>
      <c r="H429" s="157"/>
      <c r="I429" s="73"/>
    </row>
    <row r="430" spans="1:9" s="9" customFormat="1" ht="30">
      <c r="A430" s="185"/>
      <c r="B430" s="81" t="s">
        <v>1305</v>
      </c>
      <c r="C430" s="128" t="s">
        <v>1306</v>
      </c>
      <c r="D430" s="102" t="s">
        <v>1307</v>
      </c>
      <c r="E430" s="118"/>
      <c r="F430" s="96" t="s">
        <v>1308</v>
      </c>
      <c r="G430" s="471">
        <v>165</v>
      </c>
      <c r="H430" s="80" t="str">
        <f t="shared" si="11"/>
        <v/>
      </c>
      <c r="I430" s="259">
        <v>849688010136</v>
      </c>
    </row>
    <row r="431" spans="1:9" s="9" customFormat="1" ht="30">
      <c r="A431" s="185"/>
      <c r="B431" s="81" t="s">
        <v>1305</v>
      </c>
      <c r="C431" s="128" t="s">
        <v>1309</v>
      </c>
      <c r="D431" s="102" t="s">
        <v>1310</v>
      </c>
      <c r="E431" s="118"/>
      <c r="F431" s="96" t="s">
        <v>1311</v>
      </c>
      <c r="G431" s="471">
        <v>660</v>
      </c>
      <c r="H431" s="80" t="str">
        <f t="shared" si="11"/>
        <v/>
      </c>
      <c r="I431" s="259">
        <v>849688010143</v>
      </c>
    </row>
    <row r="432" spans="1:9" s="9" customFormat="1" ht="30">
      <c r="A432" s="185"/>
      <c r="B432" s="107" t="s">
        <v>1305</v>
      </c>
      <c r="C432" s="270" t="s">
        <v>1312</v>
      </c>
      <c r="D432" s="76" t="s">
        <v>1313</v>
      </c>
      <c r="E432" s="271" t="s">
        <v>95</v>
      </c>
      <c r="F432" s="270" t="s">
        <v>1314</v>
      </c>
      <c r="G432" s="272">
        <v>825</v>
      </c>
      <c r="H432" s="80" t="str">
        <f t="shared" si="11"/>
        <v/>
      </c>
      <c r="I432" s="273" t="s">
        <v>1315</v>
      </c>
    </row>
    <row r="433" spans="1:9" s="9" customFormat="1" ht="30">
      <c r="A433" s="185"/>
      <c r="B433" s="81" t="s">
        <v>1305</v>
      </c>
      <c r="C433" s="128" t="s">
        <v>1316</v>
      </c>
      <c r="D433" s="102" t="s">
        <v>1317</v>
      </c>
      <c r="E433" s="118"/>
      <c r="F433" s="96" t="s">
        <v>1318</v>
      </c>
      <c r="G433" s="471">
        <v>1320</v>
      </c>
      <c r="H433" s="80" t="str">
        <f t="shared" si="11"/>
        <v/>
      </c>
      <c r="I433" s="259">
        <v>849688010150</v>
      </c>
    </row>
    <row r="434" spans="1:9" s="9" customFormat="1" ht="30">
      <c r="B434" s="81" t="s">
        <v>1305</v>
      </c>
      <c r="C434" s="128" t="s">
        <v>1319</v>
      </c>
      <c r="D434" s="102" t="s">
        <v>1320</v>
      </c>
      <c r="E434" s="118"/>
      <c r="F434" s="96" t="s">
        <v>1321</v>
      </c>
      <c r="G434" s="471">
        <v>2640</v>
      </c>
      <c r="H434" s="80" t="str">
        <f t="shared" si="11"/>
        <v/>
      </c>
      <c r="I434" s="259">
        <v>849688010167</v>
      </c>
    </row>
    <row r="435" spans="1:9" s="9" customFormat="1" ht="30">
      <c r="B435" s="81" t="s">
        <v>1305</v>
      </c>
      <c r="C435" s="128" t="s">
        <v>1322</v>
      </c>
      <c r="D435" s="102" t="s">
        <v>1323</v>
      </c>
      <c r="E435" s="118"/>
      <c r="F435" s="96" t="s">
        <v>1324</v>
      </c>
      <c r="G435" s="471">
        <v>3960</v>
      </c>
      <c r="H435" s="80" t="str">
        <f t="shared" si="11"/>
        <v/>
      </c>
      <c r="I435" s="259">
        <v>849688010174</v>
      </c>
    </row>
    <row r="436" spans="1:9" s="9" customFormat="1" ht="30">
      <c r="B436" s="81" t="s">
        <v>1305</v>
      </c>
      <c r="C436" s="128" t="s">
        <v>1325</v>
      </c>
      <c r="D436" s="102" t="s">
        <v>1326</v>
      </c>
      <c r="E436" s="118"/>
      <c r="F436" s="96" t="s">
        <v>1327</v>
      </c>
      <c r="G436" s="471">
        <v>7920</v>
      </c>
      <c r="H436" s="80" t="str">
        <f t="shared" si="11"/>
        <v/>
      </c>
      <c r="I436" s="259">
        <v>849688010181</v>
      </c>
    </row>
    <row r="437" spans="1:9" s="9" customFormat="1" ht="15">
      <c r="B437" s="81" t="s">
        <v>1305</v>
      </c>
      <c r="C437" s="128" t="s">
        <v>1328</v>
      </c>
      <c r="D437" s="102" t="s">
        <v>1329</v>
      </c>
      <c r="E437" s="118"/>
      <c r="F437" s="96" t="s">
        <v>1330</v>
      </c>
      <c r="G437" s="471">
        <v>1400</v>
      </c>
      <c r="H437" s="80" t="str">
        <f t="shared" si="11"/>
        <v/>
      </c>
      <c r="I437" s="259">
        <v>849688010204</v>
      </c>
    </row>
    <row r="438" spans="1:9" s="9" customFormat="1" ht="30">
      <c r="B438" s="81" t="s">
        <v>1305</v>
      </c>
      <c r="C438" s="128" t="s">
        <v>1331</v>
      </c>
      <c r="D438" s="102" t="s">
        <v>1332</v>
      </c>
      <c r="E438" s="118"/>
      <c r="F438" s="96" t="s">
        <v>1333</v>
      </c>
      <c r="G438" s="471">
        <v>165</v>
      </c>
      <c r="H438" s="80" t="str">
        <f t="shared" si="11"/>
        <v/>
      </c>
      <c r="I438" s="259">
        <v>849688010198</v>
      </c>
    </row>
    <row r="439" spans="1:9" s="9" customFormat="1" ht="15">
      <c r="B439" s="81" t="s">
        <v>1305</v>
      </c>
      <c r="C439" s="128" t="s">
        <v>1334</v>
      </c>
      <c r="D439" s="102" t="s">
        <v>1335</v>
      </c>
      <c r="E439" s="118"/>
      <c r="F439" s="108" t="s">
        <v>1336</v>
      </c>
      <c r="G439" s="471">
        <v>165</v>
      </c>
      <c r="H439" s="80" t="str">
        <f t="shared" si="11"/>
        <v/>
      </c>
      <c r="I439" s="259">
        <v>849688010211</v>
      </c>
    </row>
    <row r="440" spans="1:9" s="9" customFormat="1" ht="30">
      <c r="B440" s="81" t="s">
        <v>1305</v>
      </c>
      <c r="C440" s="128" t="s">
        <v>1337</v>
      </c>
      <c r="D440" s="102" t="s">
        <v>1338</v>
      </c>
      <c r="E440" s="118"/>
      <c r="F440" s="82" t="s">
        <v>1339</v>
      </c>
      <c r="G440" s="471">
        <v>110</v>
      </c>
      <c r="H440" s="80" t="str">
        <f t="shared" si="11"/>
        <v/>
      </c>
      <c r="I440" s="259">
        <v>849688010228</v>
      </c>
    </row>
    <row r="441" spans="1:9" s="9" customFormat="1" ht="30">
      <c r="B441" s="81" t="s">
        <v>1305</v>
      </c>
      <c r="C441" s="128" t="s">
        <v>1340</v>
      </c>
      <c r="D441" s="102" t="s">
        <v>1341</v>
      </c>
      <c r="E441" s="118"/>
      <c r="F441" s="82" t="s">
        <v>1342</v>
      </c>
      <c r="G441" s="471">
        <v>220</v>
      </c>
      <c r="H441" s="80" t="str">
        <f t="shared" si="11"/>
        <v/>
      </c>
      <c r="I441" s="259">
        <v>849688010242</v>
      </c>
    </row>
    <row r="442" spans="1:9" s="9" customFormat="1" ht="30">
      <c r="B442" s="81" t="s">
        <v>1305</v>
      </c>
      <c r="C442" s="128" t="s">
        <v>1343</v>
      </c>
      <c r="D442" s="102" t="s">
        <v>1344</v>
      </c>
      <c r="E442" s="118"/>
      <c r="F442" s="82" t="s">
        <v>1345</v>
      </c>
      <c r="G442" s="471">
        <v>440</v>
      </c>
      <c r="H442" s="80" t="str">
        <f t="shared" si="11"/>
        <v/>
      </c>
      <c r="I442" s="259">
        <v>849688010259</v>
      </c>
    </row>
    <row r="443" spans="1:9" s="9" customFormat="1" ht="30">
      <c r="B443" s="81" t="s">
        <v>1305</v>
      </c>
      <c r="C443" s="128" t="s">
        <v>1346</v>
      </c>
      <c r="D443" s="102" t="s">
        <v>1347</v>
      </c>
      <c r="E443" s="118"/>
      <c r="F443" s="82" t="s">
        <v>1348</v>
      </c>
      <c r="G443" s="471">
        <v>880</v>
      </c>
      <c r="H443" s="80" t="str">
        <f t="shared" si="11"/>
        <v/>
      </c>
      <c r="I443" s="259">
        <v>849688010266</v>
      </c>
    </row>
    <row r="444" spans="1:9" s="9" customFormat="1" ht="30">
      <c r="B444" s="81" t="s">
        <v>1305</v>
      </c>
      <c r="C444" s="128" t="s">
        <v>1349</v>
      </c>
      <c r="D444" s="102" t="s">
        <v>1350</v>
      </c>
      <c r="E444" s="118"/>
      <c r="F444" s="82" t="s">
        <v>1351</v>
      </c>
      <c r="G444" s="471">
        <v>1760</v>
      </c>
      <c r="H444" s="80" t="str">
        <f t="shared" si="11"/>
        <v/>
      </c>
      <c r="I444" s="259">
        <v>849688010273</v>
      </c>
    </row>
    <row r="445" spans="1:9" s="9" customFormat="1" ht="45">
      <c r="A445" s="185"/>
      <c r="B445" s="93" t="s">
        <v>1305</v>
      </c>
      <c r="C445" s="93" t="s">
        <v>1352</v>
      </c>
      <c r="D445" s="158" t="s">
        <v>1353</v>
      </c>
      <c r="E445" s="89" t="s">
        <v>95</v>
      </c>
      <c r="F445" s="88" t="s">
        <v>1354</v>
      </c>
      <c r="G445" s="467">
        <v>165</v>
      </c>
      <c r="H445" s="80" t="str">
        <f t="shared" si="11"/>
        <v/>
      </c>
      <c r="I445" s="95">
        <v>849688022627</v>
      </c>
    </row>
    <row r="446" spans="1:9" s="9" customFormat="1" ht="45">
      <c r="A446" s="185"/>
      <c r="B446" s="93" t="s">
        <v>1305</v>
      </c>
      <c r="C446" s="93" t="s">
        <v>1355</v>
      </c>
      <c r="D446" s="158" t="s">
        <v>1356</v>
      </c>
      <c r="E446" s="89" t="s">
        <v>95</v>
      </c>
      <c r="F446" s="88" t="s">
        <v>1357</v>
      </c>
      <c r="G446" s="467">
        <v>660</v>
      </c>
      <c r="H446" s="80" t="str">
        <f t="shared" si="11"/>
        <v/>
      </c>
      <c r="I446" s="95">
        <v>849688022634</v>
      </c>
    </row>
    <row r="447" spans="1:9" s="9" customFormat="1" ht="45">
      <c r="A447" s="185"/>
      <c r="B447" s="93" t="s">
        <v>1305</v>
      </c>
      <c r="C447" s="93" t="s">
        <v>1358</v>
      </c>
      <c r="D447" s="158" t="s">
        <v>1359</v>
      </c>
      <c r="E447" s="89" t="s">
        <v>95</v>
      </c>
      <c r="F447" s="88" t="s">
        <v>1360</v>
      </c>
      <c r="G447" s="467">
        <v>1320</v>
      </c>
      <c r="H447" s="80" t="str">
        <f t="shared" si="11"/>
        <v/>
      </c>
      <c r="I447" s="95">
        <v>849688022641</v>
      </c>
    </row>
    <row r="448" spans="1:9" s="9" customFormat="1" ht="45">
      <c r="A448" s="185"/>
      <c r="B448" s="93" t="s">
        <v>1305</v>
      </c>
      <c r="C448" s="93" t="s">
        <v>1361</v>
      </c>
      <c r="D448" s="158" t="s">
        <v>1362</v>
      </c>
      <c r="E448" s="89" t="s">
        <v>95</v>
      </c>
      <c r="F448" s="88" t="s">
        <v>1363</v>
      </c>
      <c r="G448" s="467">
        <v>2640</v>
      </c>
      <c r="H448" s="80" t="str">
        <f t="shared" si="11"/>
        <v/>
      </c>
      <c r="I448" s="95">
        <v>849688022658</v>
      </c>
    </row>
    <row r="449" spans="2:9" s="9" customFormat="1" ht="45">
      <c r="B449" s="87" t="s">
        <v>1364</v>
      </c>
      <c r="C449" s="107" t="s">
        <v>1365</v>
      </c>
      <c r="D449" s="89" t="s">
        <v>1366</v>
      </c>
      <c r="E449" s="94" t="s">
        <v>1367</v>
      </c>
      <c r="F449" s="87" t="s">
        <v>1368</v>
      </c>
      <c r="G449" s="91">
        <v>3910</v>
      </c>
      <c r="H449" s="80" t="str">
        <f t="shared" si="11"/>
        <v/>
      </c>
      <c r="I449" s="134">
        <v>849688023983</v>
      </c>
    </row>
    <row r="450" spans="2:9" s="9" customFormat="1" ht="30">
      <c r="B450" s="87" t="s">
        <v>1369</v>
      </c>
      <c r="C450" s="107" t="s">
        <v>1370</v>
      </c>
      <c r="D450" s="89" t="s">
        <v>1371</v>
      </c>
      <c r="E450" s="94" t="s">
        <v>1367</v>
      </c>
      <c r="F450" s="87" t="s">
        <v>1372</v>
      </c>
      <c r="G450" s="91">
        <v>3910</v>
      </c>
      <c r="H450" s="80" t="str">
        <f t="shared" si="11"/>
        <v/>
      </c>
      <c r="I450" s="134">
        <v>849688023990</v>
      </c>
    </row>
    <row r="451" spans="2:9" s="9" customFormat="1" ht="45">
      <c r="B451" s="87" t="s">
        <v>1369</v>
      </c>
      <c r="C451" s="107" t="s">
        <v>1373</v>
      </c>
      <c r="D451" s="89" t="s">
        <v>1366</v>
      </c>
      <c r="E451" s="94" t="s">
        <v>1367</v>
      </c>
      <c r="F451" s="87" t="s">
        <v>1374</v>
      </c>
      <c r="G451" s="91">
        <v>3650</v>
      </c>
      <c r="H451" s="80" t="str">
        <f t="shared" si="11"/>
        <v/>
      </c>
      <c r="I451" s="134">
        <v>849688024003</v>
      </c>
    </row>
    <row r="452" spans="2:9" s="9" customFormat="1" ht="45">
      <c r="B452" s="87" t="s">
        <v>1369</v>
      </c>
      <c r="C452" s="107" t="s">
        <v>1375</v>
      </c>
      <c r="D452" s="89" t="s">
        <v>1371</v>
      </c>
      <c r="E452" s="94" t="s">
        <v>1367</v>
      </c>
      <c r="F452" s="87" t="s">
        <v>1376</v>
      </c>
      <c r="G452" s="91">
        <v>3650</v>
      </c>
      <c r="H452" s="80" t="str">
        <f t="shared" si="11"/>
        <v/>
      </c>
      <c r="I452" s="134">
        <v>849688024010</v>
      </c>
    </row>
    <row r="453" spans="2:9" s="9" customFormat="1" ht="45">
      <c r="B453" s="87" t="s">
        <v>1369</v>
      </c>
      <c r="C453" s="107" t="s">
        <v>1377</v>
      </c>
      <c r="D453" s="89" t="s">
        <v>1366</v>
      </c>
      <c r="E453" s="94" t="s">
        <v>1367</v>
      </c>
      <c r="F453" s="87" t="s">
        <v>1378</v>
      </c>
      <c r="G453" s="91">
        <v>4380</v>
      </c>
      <c r="H453" s="80" t="str">
        <f t="shared" si="11"/>
        <v/>
      </c>
      <c r="I453" s="134">
        <v>849688024027</v>
      </c>
    </row>
    <row r="454" spans="2:9" s="9" customFormat="1" ht="45">
      <c r="B454" s="87" t="s">
        <v>1369</v>
      </c>
      <c r="C454" s="107" t="s">
        <v>1379</v>
      </c>
      <c r="D454" s="89" t="s">
        <v>1371</v>
      </c>
      <c r="E454" s="94" t="s">
        <v>1367</v>
      </c>
      <c r="F454" s="87" t="s">
        <v>1380</v>
      </c>
      <c r="G454" s="91">
        <v>4380</v>
      </c>
      <c r="H454" s="80" t="str">
        <f t="shared" si="11"/>
        <v/>
      </c>
      <c r="I454" s="134">
        <v>849688024034</v>
      </c>
    </row>
    <row r="455" spans="2:9" s="9" customFormat="1" ht="45">
      <c r="B455" s="87" t="s">
        <v>1381</v>
      </c>
      <c r="C455" s="87" t="s">
        <v>1382</v>
      </c>
      <c r="D455" s="89" t="s">
        <v>1383</v>
      </c>
      <c r="E455" s="94" t="s">
        <v>1367</v>
      </c>
      <c r="F455" s="87" t="s">
        <v>1384</v>
      </c>
      <c r="G455" s="91">
        <v>3270</v>
      </c>
      <c r="H455" s="80" t="str">
        <f t="shared" si="11"/>
        <v/>
      </c>
      <c r="I455" s="134">
        <v>849688024041</v>
      </c>
    </row>
    <row r="456" spans="2:9" s="9" customFormat="1" ht="45">
      <c r="B456" s="87" t="s">
        <v>1381</v>
      </c>
      <c r="C456" s="87" t="s">
        <v>1385</v>
      </c>
      <c r="D456" s="89" t="s">
        <v>1383</v>
      </c>
      <c r="E456" s="94" t="s">
        <v>1367</v>
      </c>
      <c r="F456" s="87" t="s">
        <v>1386</v>
      </c>
      <c r="G456" s="91">
        <v>3410</v>
      </c>
      <c r="H456" s="80" t="str">
        <f t="shared" si="11"/>
        <v/>
      </c>
      <c r="I456" s="134">
        <v>849688024058</v>
      </c>
    </row>
    <row r="457" spans="2:9" s="9" customFormat="1" ht="60">
      <c r="B457" s="87" t="s">
        <v>1381</v>
      </c>
      <c r="C457" s="107" t="s">
        <v>1387</v>
      </c>
      <c r="D457" s="89" t="s">
        <v>1383</v>
      </c>
      <c r="E457" s="94" t="s">
        <v>1367</v>
      </c>
      <c r="F457" s="87" t="s">
        <v>1388</v>
      </c>
      <c r="G457" s="91">
        <v>5830</v>
      </c>
      <c r="H457" s="80" t="str">
        <f t="shared" si="11"/>
        <v/>
      </c>
      <c r="I457" s="134">
        <v>849688024065</v>
      </c>
    </row>
    <row r="458" spans="2:9" s="9" customFormat="1" ht="60">
      <c r="B458" s="87" t="s">
        <v>1381</v>
      </c>
      <c r="C458" s="107" t="s">
        <v>1389</v>
      </c>
      <c r="D458" s="89" t="s">
        <v>1383</v>
      </c>
      <c r="E458" s="94" t="s">
        <v>1367</v>
      </c>
      <c r="F458" s="87" t="s">
        <v>1390</v>
      </c>
      <c r="G458" s="91">
        <v>6280</v>
      </c>
      <c r="H458" s="80" t="str">
        <f t="shared" si="11"/>
        <v/>
      </c>
      <c r="I458" s="134">
        <v>849688024072</v>
      </c>
    </row>
    <row r="459" spans="2:9" s="9" customFormat="1" ht="60">
      <c r="B459" s="87" t="s">
        <v>1381</v>
      </c>
      <c r="C459" s="107" t="s">
        <v>1391</v>
      </c>
      <c r="D459" s="89" t="s">
        <v>1383</v>
      </c>
      <c r="E459" s="94" t="s">
        <v>1367</v>
      </c>
      <c r="F459" s="87" t="s">
        <v>1392</v>
      </c>
      <c r="G459" s="91">
        <v>6740</v>
      </c>
      <c r="H459" s="80" t="str">
        <f t="shared" si="11"/>
        <v/>
      </c>
      <c r="I459" s="134">
        <v>849688024089</v>
      </c>
    </row>
    <row r="460" spans="2:9" s="9" customFormat="1" ht="60">
      <c r="B460" s="87" t="s">
        <v>1381</v>
      </c>
      <c r="C460" s="107" t="s">
        <v>1393</v>
      </c>
      <c r="D460" s="89" t="s">
        <v>1383</v>
      </c>
      <c r="E460" s="94" t="s">
        <v>1367</v>
      </c>
      <c r="F460" s="87" t="s">
        <v>1394</v>
      </c>
      <c r="G460" s="91">
        <v>7120</v>
      </c>
      <c r="H460" s="80" t="str">
        <f t="shared" ref="H460:H523" si="13">IF($H$3=0,"",G460-(ROUND($H$3*G460/100,2)))</f>
        <v/>
      </c>
      <c r="I460" s="134">
        <v>849688024096</v>
      </c>
    </row>
    <row r="461" spans="2:9" s="9" customFormat="1" ht="60">
      <c r="B461" s="87" t="s">
        <v>1381</v>
      </c>
      <c r="C461" s="107" t="s">
        <v>1395</v>
      </c>
      <c r="D461" s="89" t="s">
        <v>1383</v>
      </c>
      <c r="E461" s="94" t="s">
        <v>1367</v>
      </c>
      <c r="F461" s="87" t="s">
        <v>1396</v>
      </c>
      <c r="G461" s="91">
        <v>6360</v>
      </c>
      <c r="H461" s="80" t="str">
        <f t="shared" si="13"/>
        <v/>
      </c>
      <c r="I461" s="134">
        <v>849688024102</v>
      </c>
    </row>
    <row r="462" spans="2:9" s="9" customFormat="1" ht="60">
      <c r="B462" s="87" t="s">
        <v>1381</v>
      </c>
      <c r="C462" s="107" t="s">
        <v>1397</v>
      </c>
      <c r="D462" s="89" t="s">
        <v>1383</v>
      </c>
      <c r="E462" s="94" t="s">
        <v>1367</v>
      </c>
      <c r="F462" s="87" t="s">
        <v>1398</v>
      </c>
      <c r="G462" s="91">
        <v>6820</v>
      </c>
      <c r="H462" s="80" t="str">
        <f t="shared" si="13"/>
        <v/>
      </c>
      <c r="I462" s="134">
        <v>849688024119</v>
      </c>
    </row>
    <row r="463" spans="2:9" s="9" customFormat="1" ht="60">
      <c r="B463" s="87" t="s">
        <v>1381</v>
      </c>
      <c r="C463" s="107" t="s">
        <v>1399</v>
      </c>
      <c r="D463" s="89" t="s">
        <v>1383</v>
      </c>
      <c r="E463" s="94" t="s">
        <v>1367</v>
      </c>
      <c r="F463" s="87" t="s">
        <v>1400</v>
      </c>
      <c r="G463" s="91">
        <v>7280</v>
      </c>
      <c r="H463" s="80" t="str">
        <f t="shared" si="13"/>
        <v/>
      </c>
      <c r="I463" s="134">
        <v>849688024126</v>
      </c>
    </row>
    <row r="464" spans="2:9" s="9" customFormat="1" ht="60">
      <c r="B464" s="87" t="s">
        <v>1381</v>
      </c>
      <c r="C464" s="107" t="s">
        <v>1401</v>
      </c>
      <c r="D464" s="89" t="s">
        <v>1383</v>
      </c>
      <c r="E464" s="94" t="s">
        <v>1367</v>
      </c>
      <c r="F464" s="87" t="s">
        <v>1402</v>
      </c>
      <c r="G464" s="91">
        <v>7660</v>
      </c>
      <c r="H464" s="80" t="str">
        <f t="shared" si="13"/>
        <v/>
      </c>
      <c r="I464" s="134">
        <v>849688024133</v>
      </c>
    </row>
    <row r="465" spans="2:9" s="9" customFormat="1" ht="60">
      <c r="B465" s="87" t="s">
        <v>1381</v>
      </c>
      <c r="C465" s="107" t="s">
        <v>1403</v>
      </c>
      <c r="D465" s="89" t="s">
        <v>1383</v>
      </c>
      <c r="E465" s="94" t="s">
        <v>1367</v>
      </c>
      <c r="F465" s="87" t="s">
        <v>1404</v>
      </c>
      <c r="G465" s="91">
        <v>8240</v>
      </c>
      <c r="H465" s="80" t="str">
        <f t="shared" si="13"/>
        <v/>
      </c>
      <c r="I465" s="134">
        <v>849688024140</v>
      </c>
    </row>
    <row r="466" spans="2:9" s="9" customFormat="1" ht="60">
      <c r="B466" s="87" t="s">
        <v>1381</v>
      </c>
      <c r="C466" s="87" t="s">
        <v>1405</v>
      </c>
      <c r="D466" s="89" t="s">
        <v>1383</v>
      </c>
      <c r="E466" s="94" t="s">
        <v>1367</v>
      </c>
      <c r="F466" s="87" t="s">
        <v>1406</v>
      </c>
      <c r="G466" s="91">
        <v>9410</v>
      </c>
      <c r="H466" s="80" t="str">
        <f t="shared" si="13"/>
        <v/>
      </c>
      <c r="I466" s="134">
        <v>849688024157</v>
      </c>
    </row>
    <row r="467" spans="2:9" s="9" customFormat="1" ht="45">
      <c r="B467" s="87" t="s">
        <v>1381</v>
      </c>
      <c r="C467" s="107" t="s">
        <v>1407</v>
      </c>
      <c r="D467" s="89" t="s">
        <v>1408</v>
      </c>
      <c r="E467" s="94" t="s">
        <v>1367</v>
      </c>
      <c r="F467" s="87" t="s">
        <v>1409</v>
      </c>
      <c r="G467" s="91">
        <v>5830</v>
      </c>
      <c r="H467" s="80" t="str">
        <f t="shared" si="13"/>
        <v/>
      </c>
      <c r="I467" s="134">
        <v>849688024164</v>
      </c>
    </row>
    <row r="468" spans="2:9" s="9" customFormat="1" ht="45">
      <c r="B468" s="87" t="s">
        <v>1381</v>
      </c>
      <c r="C468" s="107" t="s">
        <v>1410</v>
      </c>
      <c r="D468" s="89" t="s">
        <v>1408</v>
      </c>
      <c r="E468" s="94" t="s">
        <v>1367</v>
      </c>
      <c r="F468" s="87" t="s">
        <v>1411</v>
      </c>
      <c r="G468" s="91">
        <v>6280</v>
      </c>
      <c r="H468" s="80" t="str">
        <f t="shared" si="13"/>
        <v/>
      </c>
      <c r="I468" s="134">
        <v>849688024171</v>
      </c>
    </row>
    <row r="469" spans="2:9" s="9" customFormat="1" ht="45">
      <c r="B469" s="87" t="s">
        <v>1381</v>
      </c>
      <c r="C469" s="87" t="s">
        <v>1412</v>
      </c>
      <c r="D469" s="89" t="s">
        <v>1408</v>
      </c>
      <c r="E469" s="94" t="s">
        <v>1367</v>
      </c>
      <c r="F469" s="87" t="s">
        <v>1413</v>
      </c>
      <c r="G469" s="91">
        <v>6740</v>
      </c>
      <c r="H469" s="80" t="str">
        <f t="shared" si="13"/>
        <v/>
      </c>
      <c r="I469" s="134">
        <v>849688024188</v>
      </c>
    </row>
    <row r="470" spans="2:9" s="9" customFormat="1" ht="45">
      <c r="B470" s="87" t="s">
        <v>1381</v>
      </c>
      <c r="C470" s="87" t="s">
        <v>1414</v>
      </c>
      <c r="D470" s="89" t="s">
        <v>1408</v>
      </c>
      <c r="E470" s="94" t="s">
        <v>1367</v>
      </c>
      <c r="F470" s="87" t="s">
        <v>1415</v>
      </c>
      <c r="G470" s="91">
        <v>7120</v>
      </c>
      <c r="H470" s="80" t="str">
        <f t="shared" si="13"/>
        <v/>
      </c>
      <c r="I470" s="134">
        <v>849688024195</v>
      </c>
    </row>
    <row r="471" spans="2:9" s="9" customFormat="1" ht="60">
      <c r="B471" s="87" t="s">
        <v>1381</v>
      </c>
      <c r="C471" s="87" t="s">
        <v>1416</v>
      </c>
      <c r="D471" s="89" t="s">
        <v>1408</v>
      </c>
      <c r="E471" s="94" t="s">
        <v>1367</v>
      </c>
      <c r="F471" s="87" t="s">
        <v>1417</v>
      </c>
      <c r="G471" s="91">
        <v>6360</v>
      </c>
      <c r="H471" s="80" t="str">
        <f t="shared" si="13"/>
        <v/>
      </c>
      <c r="I471" s="134">
        <v>849688024201</v>
      </c>
    </row>
    <row r="472" spans="2:9" s="9" customFormat="1" ht="60">
      <c r="B472" s="87" t="s">
        <v>1381</v>
      </c>
      <c r="C472" s="87" t="s">
        <v>1418</v>
      </c>
      <c r="D472" s="89" t="s">
        <v>1408</v>
      </c>
      <c r="E472" s="94" t="s">
        <v>1367</v>
      </c>
      <c r="F472" s="87" t="s">
        <v>1419</v>
      </c>
      <c r="G472" s="91">
        <v>6820</v>
      </c>
      <c r="H472" s="80" t="str">
        <f t="shared" si="13"/>
        <v/>
      </c>
      <c r="I472" s="134">
        <v>849688024218</v>
      </c>
    </row>
    <row r="473" spans="2:9" s="9" customFormat="1" ht="60">
      <c r="B473" s="87" t="s">
        <v>1381</v>
      </c>
      <c r="C473" s="87" t="s">
        <v>1420</v>
      </c>
      <c r="D473" s="89" t="s">
        <v>1408</v>
      </c>
      <c r="E473" s="94" t="s">
        <v>1367</v>
      </c>
      <c r="F473" s="87" t="s">
        <v>1421</v>
      </c>
      <c r="G473" s="91">
        <v>7280</v>
      </c>
      <c r="H473" s="80" t="str">
        <f t="shared" si="13"/>
        <v/>
      </c>
      <c r="I473" s="134">
        <v>849688024225</v>
      </c>
    </row>
    <row r="474" spans="2:9" s="9" customFormat="1" ht="60">
      <c r="B474" s="87" t="s">
        <v>1381</v>
      </c>
      <c r="C474" s="87" t="s">
        <v>1422</v>
      </c>
      <c r="D474" s="89" t="s">
        <v>1408</v>
      </c>
      <c r="E474" s="94" t="s">
        <v>1367</v>
      </c>
      <c r="F474" s="87" t="s">
        <v>1423</v>
      </c>
      <c r="G474" s="91">
        <v>7660</v>
      </c>
      <c r="H474" s="80" t="str">
        <f t="shared" si="13"/>
        <v/>
      </c>
      <c r="I474" s="134">
        <v>849688024232</v>
      </c>
    </row>
    <row r="475" spans="2:9" s="9" customFormat="1" ht="60">
      <c r="B475" s="87" t="s">
        <v>1381</v>
      </c>
      <c r="C475" s="87" t="s">
        <v>1424</v>
      </c>
      <c r="D475" s="89" t="s">
        <v>1408</v>
      </c>
      <c r="E475" s="94" t="s">
        <v>1367</v>
      </c>
      <c r="F475" s="87" t="s">
        <v>1425</v>
      </c>
      <c r="G475" s="91">
        <v>8240</v>
      </c>
      <c r="H475" s="80" t="str">
        <f t="shared" si="13"/>
        <v/>
      </c>
      <c r="I475" s="134">
        <v>849688024249</v>
      </c>
    </row>
    <row r="476" spans="2:9" s="9" customFormat="1" ht="60">
      <c r="B476" s="87" t="s">
        <v>1381</v>
      </c>
      <c r="C476" s="107" t="s">
        <v>1426</v>
      </c>
      <c r="D476" s="89" t="s">
        <v>1408</v>
      </c>
      <c r="E476" s="94" t="s">
        <v>1367</v>
      </c>
      <c r="F476" s="87" t="s">
        <v>1427</v>
      </c>
      <c r="G476" s="91">
        <v>9410</v>
      </c>
      <c r="H476" s="80" t="str">
        <f t="shared" si="13"/>
        <v/>
      </c>
      <c r="I476" s="134">
        <v>849688024256</v>
      </c>
    </row>
    <row r="477" spans="2:9" s="9" customFormat="1" ht="45">
      <c r="B477" s="107" t="s">
        <v>1381</v>
      </c>
      <c r="C477" s="107" t="s">
        <v>1428</v>
      </c>
      <c r="D477" s="89" t="s">
        <v>1429</v>
      </c>
      <c r="E477" s="94" t="s">
        <v>944</v>
      </c>
      <c r="F477" s="87" t="s">
        <v>1430</v>
      </c>
      <c r="G477" s="148">
        <v>3495</v>
      </c>
      <c r="H477" s="80" t="str">
        <f t="shared" si="13"/>
        <v/>
      </c>
      <c r="I477" s="109">
        <v>849688022818</v>
      </c>
    </row>
    <row r="478" spans="2:9" s="9" customFormat="1" ht="45">
      <c r="B478" s="107" t="s">
        <v>1381</v>
      </c>
      <c r="C478" s="107" t="s">
        <v>1431</v>
      </c>
      <c r="D478" s="89" t="s">
        <v>1429</v>
      </c>
      <c r="E478" s="94" t="s">
        <v>944</v>
      </c>
      <c r="F478" s="87" t="s">
        <v>1432</v>
      </c>
      <c r="G478" s="148">
        <v>3650</v>
      </c>
      <c r="H478" s="80" t="str">
        <f t="shared" si="13"/>
        <v/>
      </c>
      <c r="I478" s="109">
        <v>849688022825</v>
      </c>
    </row>
    <row r="479" spans="2:9" s="9" customFormat="1" ht="45">
      <c r="B479" s="107" t="s">
        <v>1381</v>
      </c>
      <c r="C479" s="107" t="s">
        <v>1433</v>
      </c>
      <c r="D479" s="89" t="s">
        <v>1429</v>
      </c>
      <c r="E479" s="94" t="s">
        <v>944</v>
      </c>
      <c r="F479" s="87" t="s">
        <v>1434</v>
      </c>
      <c r="G479" s="148">
        <v>3795</v>
      </c>
      <c r="H479" s="80" t="str">
        <f t="shared" si="13"/>
        <v/>
      </c>
      <c r="I479" s="109">
        <v>849688022832</v>
      </c>
    </row>
    <row r="480" spans="2:9" s="9" customFormat="1" ht="45">
      <c r="B480" s="107" t="s">
        <v>1381</v>
      </c>
      <c r="C480" s="107" t="s">
        <v>1435</v>
      </c>
      <c r="D480" s="89" t="s">
        <v>1429</v>
      </c>
      <c r="E480" s="94" t="s">
        <v>944</v>
      </c>
      <c r="F480" s="87" t="s">
        <v>1436</v>
      </c>
      <c r="G480" s="148">
        <v>4040</v>
      </c>
      <c r="H480" s="80" t="str">
        <f t="shared" si="13"/>
        <v/>
      </c>
      <c r="I480" s="109">
        <v>849688022849</v>
      </c>
    </row>
    <row r="481" spans="2:9" s="9" customFormat="1" ht="45">
      <c r="B481" s="107" t="s">
        <v>1381</v>
      </c>
      <c r="C481" s="87" t="s">
        <v>1437</v>
      </c>
      <c r="D481" s="89" t="s">
        <v>1429</v>
      </c>
      <c r="E481" s="94" t="s">
        <v>944</v>
      </c>
      <c r="F481" s="87" t="s">
        <v>1438</v>
      </c>
      <c r="G481" s="148">
        <v>4430</v>
      </c>
      <c r="H481" s="80" t="str">
        <f t="shared" si="13"/>
        <v/>
      </c>
      <c r="I481" s="109">
        <v>849688022856</v>
      </c>
    </row>
    <row r="482" spans="2:9" s="9" customFormat="1" ht="45">
      <c r="B482" s="107" t="s">
        <v>1381</v>
      </c>
      <c r="C482" s="87" t="s">
        <v>1439</v>
      </c>
      <c r="D482" s="89" t="s">
        <v>1429</v>
      </c>
      <c r="E482" s="94" t="s">
        <v>944</v>
      </c>
      <c r="F482" s="87" t="s">
        <v>1440</v>
      </c>
      <c r="G482" s="148">
        <v>4865</v>
      </c>
      <c r="H482" s="80" t="str">
        <f t="shared" si="13"/>
        <v/>
      </c>
      <c r="I482" s="109">
        <v>849688022863</v>
      </c>
    </row>
    <row r="483" spans="2:9" s="9" customFormat="1" ht="45">
      <c r="B483" s="107" t="s">
        <v>1381</v>
      </c>
      <c r="C483" s="87" t="s">
        <v>1441</v>
      </c>
      <c r="D483" s="89" t="s">
        <v>1429</v>
      </c>
      <c r="E483" s="94" t="s">
        <v>944</v>
      </c>
      <c r="F483" s="87" t="s">
        <v>1442</v>
      </c>
      <c r="G483" s="148">
        <v>5060</v>
      </c>
      <c r="H483" s="80" t="str">
        <f t="shared" si="13"/>
        <v/>
      </c>
      <c r="I483" s="109">
        <v>849688022870</v>
      </c>
    </row>
    <row r="484" spans="2:9" s="9" customFormat="1" ht="45">
      <c r="B484" s="107" t="s">
        <v>1381</v>
      </c>
      <c r="C484" s="87" t="s">
        <v>1443</v>
      </c>
      <c r="D484" s="89" t="s">
        <v>1429</v>
      </c>
      <c r="E484" s="94" t="s">
        <v>944</v>
      </c>
      <c r="F484" s="87" t="s">
        <v>1444</v>
      </c>
      <c r="G484" s="148">
        <v>5660</v>
      </c>
      <c r="H484" s="80" t="str">
        <f t="shared" si="13"/>
        <v/>
      </c>
      <c r="I484" s="109">
        <v>849688022887</v>
      </c>
    </row>
    <row r="485" spans="2:9" s="9" customFormat="1" ht="30">
      <c r="B485" s="107" t="s">
        <v>1381</v>
      </c>
      <c r="C485" s="107" t="s">
        <v>1445</v>
      </c>
      <c r="D485" s="89" t="s">
        <v>1446</v>
      </c>
      <c r="E485" s="94" t="s">
        <v>944</v>
      </c>
      <c r="F485" s="87" t="s">
        <v>1447</v>
      </c>
      <c r="G485" s="148">
        <v>3195</v>
      </c>
      <c r="H485" s="80" t="str">
        <f t="shared" si="13"/>
        <v/>
      </c>
      <c r="I485" s="109">
        <v>849688022894</v>
      </c>
    </row>
    <row r="486" spans="2:9" s="9" customFormat="1" ht="30">
      <c r="B486" s="107" t="s">
        <v>1381</v>
      </c>
      <c r="C486" s="107" t="s">
        <v>1448</v>
      </c>
      <c r="D486" s="89" t="s">
        <v>1446</v>
      </c>
      <c r="E486" s="94" t="s">
        <v>944</v>
      </c>
      <c r="F486" s="87" t="s">
        <v>1449</v>
      </c>
      <c r="G486" s="148">
        <v>3350</v>
      </c>
      <c r="H486" s="80" t="str">
        <f t="shared" si="13"/>
        <v/>
      </c>
      <c r="I486" s="109">
        <v>849688022900</v>
      </c>
    </row>
    <row r="487" spans="2:9" s="9" customFormat="1" ht="30">
      <c r="B487" s="107" t="s">
        <v>1381</v>
      </c>
      <c r="C487" s="107" t="s">
        <v>1450</v>
      </c>
      <c r="D487" s="89" t="s">
        <v>1446</v>
      </c>
      <c r="E487" s="94" t="s">
        <v>944</v>
      </c>
      <c r="F487" s="87" t="s">
        <v>1451</v>
      </c>
      <c r="G487" s="148">
        <v>3495</v>
      </c>
      <c r="H487" s="80" t="str">
        <f t="shared" si="13"/>
        <v/>
      </c>
      <c r="I487" s="109">
        <v>849688022917</v>
      </c>
    </row>
    <row r="488" spans="2:9" s="9" customFormat="1" ht="30">
      <c r="B488" s="107" t="s">
        <v>1381</v>
      </c>
      <c r="C488" s="107" t="s">
        <v>1452</v>
      </c>
      <c r="D488" s="89" t="s">
        <v>1446</v>
      </c>
      <c r="E488" s="94" t="s">
        <v>944</v>
      </c>
      <c r="F488" s="87" t="s">
        <v>1453</v>
      </c>
      <c r="G488" s="148">
        <v>3740</v>
      </c>
      <c r="H488" s="80" t="str">
        <f t="shared" si="13"/>
        <v/>
      </c>
      <c r="I488" s="109">
        <v>849688022924</v>
      </c>
    </row>
    <row r="489" spans="2:9" s="9" customFormat="1" ht="30">
      <c r="B489" s="107" t="s">
        <v>1381</v>
      </c>
      <c r="C489" s="87" t="s">
        <v>1454</v>
      </c>
      <c r="D489" s="89" t="s">
        <v>1446</v>
      </c>
      <c r="E489" s="94" t="s">
        <v>944</v>
      </c>
      <c r="F489" s="87" t="s">
        <v>1455</v>
      </c>
      <c r="G489" s="148">
        <v>4130</v>
      </c>
      <c r="H489" s="80" t="str">
        <f t="shared" si="13"/>
        <v/>
      </c>
      <c r="I489" s="109">
        <v>849688022931</v>
      </c>
    </row>
    <row r="490" spans="2:9" s="9" customFormat="1" ht="30">
      <c r="B490" s="107" t="s">
        <v>1381</v>
      </c>
      <c r="C490" s="87" t="s">
        <v>1456</v>
      </c>
      <c r="D490" s="89" t="s">
        <v>1446</v>
      </c>
      <c r="E490" s="94" t="s">
        <v>944</v>
      </c>
      <c r="F490" s="87" t="s">
        <v>1457</v>
      </c>
      <c r="G490" s="148">
        <v>4565</v>
      </c>
      <c r="H490" s="80" t="str">
        <f t="shared" si="13"/>
        <v/>
      </c>
      <c r="I490" s="109">
        <v>849688022948</v>
      </c>
    </row>
    <row r="491" spans="2:9" s="9" customFormat="1" ht="30">
      <c r="B491" s="107" t="s">
        <v>1381</v>
      </c>
      <c r="C491" s="87" t="s">
        <v>1458</v>
      </c>
      <c r="D491" s="89" t="s">
        <v>1446</v>
      </c>
      <c r="E491" s="94" t="s">
        <v>944</v>
      </c>
      <c r="F491" s="87" t="s">
        <v>1459</v>
      </c>
      <c r="G491" s="148">
        <v>4760</v>
      </c>
      <c r="H491" s="80" t="str">
        <f t="shared" si="13"/>
        <v/>
      </c>
      <c r="I491" s="109">
        <v>849688022955</v>
      </c>
    </row>
    <row r="492" spans="2:9" s="9" customFormat="1" ht="30">
      <c r="B492" s="107" t="s">
        <v>1381</v>
      </c>
      <c r="C492" s="87" t="s">
        <v>1460</v>
      </c>
      <c r="D492" s="89" t="s">
        <v>1446</v>
      </c>
      <c r="E492" s="94" t="s">
        <v>944</v>
      </c>
      <c r="F492" s="87" t="s">
        <v>1461</v>
      </c>
      <c r="G492" s="148">
        <v>5360</v>
      </c>
      <c r="H492" s="80" t="str">
        <f t="shared" si="13"/>
        <v/>
      </c>
      <c r="I492" s="109">
        <v>849688022962</v>
      </c>
    </row>
    <row r="493" spans="2:9" s="9" customFormat="1" ht="45">
      <c r="B493" s="107" t="s">
        <v>1381</v>
      </c>
      <c r="C493" s="107" t="s">
        <v>1462</v>
      </c>
      <c r="D493" s="89" t="s">
        <v>1429</v>
      </c>
      <c r="E493" s="94" t="s">
        <v>944</v>
      </c>
      <c r="F493" s="87" t="s">
        <v>1463</v>
      </c>
      <c r="G493" s="148">
        <v>2995</v>
      </c>
      <c r="H493" s="80" t="str">
        <f t="shared" si="13"/>
        <v/>
      </c>
      <c r="I493" s="109">
        <v>849688022979</v>
      </c>
    </row>
    <row r="494" spans="2:9" s="9" customFormat="1" ht="45">
      <c r="B494" s="107" t="s">
        <v>1381</v>
      </c>
      <c r="C494" s="107" t="s">
        <v>1464</v>
      </c>
      <c r="D494" s="89" t="s">
        <v>1429</v>
      </c>
      <c r="E494" s="94" t="s">
        <v>944</v>
      </c>
      <c r="F494" s="87" t="s">
        <v>1465</v>
      </c>
      <c r="G494" s="148">
        <v>3150</v>
      </c>
      <c r="H494" s="80" t="str">
        <f t="shared" si="13"/>
        <v/>
      </c>
      <c r="I494" s="109">
        <v>849688022986</v>
      </c>
    </row>
    <row r="495" spans="2:9" s="9" customFormat="1" ht="45">
      <c r="B495" s="107" t="s">
        <v>1381</v>
      </c>
      <c r="C495" s="87" t="s">
        <v>1466</v>
      </c>
      <c r="D495" s="89" t="s">
        <v>1429</v>
      </c>
      <c r="E495" s="94" t="s">
        <v>944</v>
      </c>
      <c r="F495" s="87" t="s">
        <v>1467</v>
      </c>
      <c r="G495" s="148">
        <v>3295</v>
      </c>
      <c r="H495" s="80" t="str">
        <f t="shared" si="13"/>
        <v/>
      </c>
      <c r="I495" s="109">
        <v>849688022993</v>
      </c>
    </row>
    <row r="496" spans="2:9" s="9" customFormat="1" ht="45">
      <c r="B496" s="107" t="s">
        <v>1381</v>
      </c>
      <c r="C496" s="87" t="s">
        <v>1468</v>
      </c>
      <c r="D496" s="89" t="s">
        <v>1429</v>
      </c>
      <c r="E496" s="94" t="s">
        <v>944</v>
      </c>
      <c r="F496" s="87" t="s">
        <v>1469</v>
      </c>
      <c r="G496" s="274">
        <v>3540</v>
      </c>
      <c r="H496" s="80" t="str">
        <f t="shared" si="13"/>
        <v/>
      </c>
      <c r="I496" s="109">
        <v>849688023006</v>
      </c>
    </row>
    <row r="497" spans="2:9" s="9" customFormat="1" ht="45">
      <c r="B497" s="107" t="s">
        <v>1381</v>
      </c>
      <c r="C497" s="87" t="s">
        <v>1470</v>
      </c>
      <c r="D497" s="89" t="s">
        <v>1429</v>
      </c>
      <c r="E497" s="94" t="s">
        <v>944</v>
      </c>
      <c r="F497" s="87" t="s">
        <v>1471</v>
      </c>
      <c r="G497" s="274">
        <v>3830</v>
      </c>
      <c r="H497" s="80" t="str">
        <f t="shared" si="13"/>
        <v/>
      </c>
      <c r="I497" s="109">
        <v>849688023013</v>
      </c>
    </row>
    <row r="498" spans="2:9" s="9" customFormat="1" ht="45">
      <c r="B498" s="107" t="s">
        <v>1381</v>
      </c>
      <c r="C498" s="87" t="s">
        <v>1472</v>
      </c>
      <c r="D498" s="89" t="s">
        <v>1429</v>
      </c>
      <c r="E498" s="94" t="s">
        <v>944</v>
      </c>
      <c r="F498" s="87" t="s">
        <v>1473</v>
      </c>
      <c r="G498" s="274">
        <v>3960</v>
      </c>
      <c r="H498" s="80" t="str">
        <f t="shared" si="13"/>
        <v/>
      </c>
      <c r="I498" s="109">
        <v>849688023020</v>
      </c>
    </row>
    <row r="499" spans="2:9" s="275" customFormat="1" ht="60">
      <c r="B499" s="16" t="s">
        <v>1474</v>
      </c>
      <c r="C499" s="16" t="s">
        <v>1475</v>
      </c>
      <c r="D499" s="17" t="s">
        <v>1383</v>
      </c>
      <c r="E499" s="18" t="s">
        <v>1367</v>
      </c>
      <c r="F499" s="16" t="s">
        <v>1476</v>
      </c>
      <c r="G499" s="49">
        <v>11165</v>
      </c>
      <c r="H499" s="80" t="str">
        <f t="shared" si="13"/>
        <v/>
      </c>
      <c r="I499" s="260">
        <v>849688021637</v>
      </c>
    </row>
    <row r="500" spans="2:9" s="275" customFormat="1" ht="60">
      <c r="B500" s="16" t="s">
        <v>1474</v>
      </c>
      <c r="C500" s="16" t="s">
        <v>1477</v>
      </c>
      <c r="D500" s="17" t="s">
        <v>1383</v>
      </c>
      <c r="E500" s="18" t="s">
        <v>1367</v>
      </c>
      <c r="F500" s="16" t="s">
        <v>1478</v>
      </c>
      <c r="G500" s="49">
        <v>12925</v>
      </c>
      <c r="H500" s="80" t="str">
        <f t="shared" si="13"/>
        <v/>
      </c>
      <c r="I500" s="260">
        <v>849688021644</v>
      </c>
    </row>
    <row r="501" spans="2:9" s="275" customFormat="1" ht="60">
      <c r="B501" s="16" t="s">
        <v>1474</v>
      </c>
      <c r="C501" s="16" t="s">
        <v>1479</v>
      </c>
      <c r="D501" s="17" t="s">
        <v>1383</v>
      </c>
      <c r="E501" s="18" t="s">
        <v>1367</v>
      </c>
      <c r="F501" s="16" t="s">
        <v>1480</v>
      </c>
      <c r="G501" s="49">
        <v>13825</v>
      </c>
      <c r="H501" s="80" t="str">
        <f t="shared" si="13"/>
        <v/>
      </c>
      <c r="I501" s="260">
        <v>849688021651</v>
      </c>
    </row>
    <row r="502" spans="2:9" s="275" customFormat="1" ht="60">
      <c r="B502" s="16" t="s">
        <v>1474</v>
      </c>
      <c r="C502" s="16" t="s">
        <v>1481</v>
      </c>
      <c r="D502" s="17" t="s">
        <v>1383</v>
      </c>
      <c r="E502" s="18" t="s">
        <v>1367</v>
      </c>
      <c r="F502" s="16" t="s">
        <v>1482</v>
      </c>
      <c r="G502" s="49">
        <v>14315</v>
      </c>
      <c r="H502" s="80" t="str">
        <f t="shared" si="13"/>
        <v/>
      </c>
      <c r="I502" s="260">
        <v>849688021668</v>
      </c>
    </row>
    <row r="503" spans="2:9" s="275" customFormat="1" ht="60">
      <c r="B503" s="16" t="s">
        <v>1474</v>
      </c>
      <c r="C503" s="16" t="s">
        <v>1483</v>
      </c>
      <c r="D503" s="17" t="s">
        <v>1383</v>
      </c>
      <c r="E503" s="18" t="s">
        <v>1367</v>
      </c>
      <c r="F503" s="16" t="s">
        <v>1484</v>
      </c>
      <c r="G503" s="49">
        <v>16245</v>
      </c>
      <c r="H503" s="80" t="str">
        <f t="shared" si="13"/>
        <v/>
      </c>
      <c r="I503" s="260">
        <v>849688021675</v>
      </c>
    </row>
    <row r="504" spans="2:9" s="275" customFormat="1" ht="60">
      <c r="B504" s="16" t="s">
        <v>1381</v>
      </c>
      <c r="C504" s="16" t="s">
        <v>1485</v>
      </c>
      <c r="D504" s="17" t="s">
        <v>1486</v>
      </c>
      <c r="E504" s="18" t="s">
        <v>1367</v>
      </c>
      <c r="F504" s="16" t="s">
        <v>1487</v>
      </c>
      <c r="G504" s="49">
        <v>14115</v>
      </c>
      <c r="H504" s="80" t="str">
        <f t="shared" si="13"/>
        <v/>
      </c>
      <c r="I504" s="260">
        <v>849688021682</v>
      </c>
    </row>
    <row r="505" spans="2:9" s="275" customFormat="1" ht="60">
      <c r="B505" s="16" t="s">
        <v>1381</v>
      </c>
      <c r="C505" s="16" t="s">
        <v>1488</v>
      </c>
      <c r="D505" s="17" t="s">
        <v>1486</v>
      </c>
      <c r="E505" s="18" t="s">
        <v>1367</v>
      </c>
      <c r="F505" s="16" t="s">
        <v>1489</v>
      </c>
      <c r="G505" s="49">
        <v>15875</v>
      </c>
      <c r="H505" s="80" t="str">
        <f t="shared" si="13"/>
        <v/>
      </c>
      <c r="I505" s="260">
        <v>849688021699</v>
      </c>
    </row>
    <row r="506" spans="2:9" s="275" customFormat="1" ht="60">
      <c r="B506" s="16" t="s">
        <v>1381</v>
      </c>
      <c r="C506" s="16" t="s">
        <v>1490</v>
      </c>
      <c r="D506" s="17" t="s">
        <v>1486</v>
      </c>
      <c r="E506" s="18" t="s">
        <v>1367</v>
      </c>
      <c r="F506" s="16" t="s">
        <v>1491</v>
      </c>
      <c r="G506" s="49">
        <v>16775</v>
      </c>
      <c r="H506" s="80" t="str">
        <f t="shared" si="13"/>
        <v/>
      </c>
      <c r="I506" s="260">
        <v>849688021705</v>
      </c>
    </row>
    <row r="507" spans="2:9" s="275" customFormat="1" ht="60">
      <c r="B507" s="16" t="s">
        <v>1381</v>
      </c>
      <c r="C507" s="16" t="s">
        <v>1492</v>
      </c>
      <c r="D507" s="17" t="s">
        <v>1486</v>
      </c>
      <c r="E507" s="18" t="s">
        <v>1367</v>
      </c>
      <c r="F507" s="16" t="s">
        <v>1493</v>
      </c>
      <c r="G507" s="49">
        <v>17265</v>
      </c>
      <c r="H507" s="80" t="str">
        <f t="shared" si="13"/>
        <v/>
      </c>
      <c r="I507" s="260">
        <v>849688021712</v>
      </c>
    </row>
    <row r="508" spans="2:9" s="275" customFormat="1" ht="60">
      <c r="B508" s="16" t="s">
        <v>1381</v>
      </c>
      <c r="C508" s="16" t="s">
        <v>1494</v>
      </c>
      <c r="D508" s="17" t="s">
        <v>1486</v>
      </c>
      <c r="E508" s="18" t="s">
        <v>1367</v>
      </c>
      <c r="F508" s="16" t="s">
        <v>1495</v>
      </c>
      <c r="G508" s="49">
        <v>19195</v>
      </c>
      <c r="H508" s="80" t="str">
        <f t="shared" si="13"/>
        <v/>
      </c>
      <c r="I508" s="260">
        <v>849688021729</v>
      </c>
    </row>
    <row r="509" spans="2:9" s="275" customFormat="1" ht="60">
      <c r="B509" s="16" t="s">
        <v>1381</v>
      </c>
      <c r="C509" s="16" t="s">
        <v>1496</v>
      </c>
      <c r="D509" s="17" t="s">
        <v>1408</v>
      </c>
      <c r="E509" s="18" t="s">
        <v>1367</v>
      </c>
      <c r="F509" s="16" t="s">
        <v>1497</v>
      </c>
      <c r="G509" s="49">
        <v>11000</v>
      </c>
      <c r="H509" s="80" t="str">
        <f t="shared" si="13"/>
        <v/>
      </c>
      <c r="I509" s="260">
        <v>849688021736</v>
      </c>
    </row>
    <row r="510" spans="2:9" s="275" customFormat="1" ht="60">
      <c r="B510" s="16" t="s">
        <v>1381</v>
      </c>
      <c r="C510" s="16" t="s">
        <v>1498</v>
      </c>
      <c r="D510" s="17" t="s">
        <v>1408</v>
      </c>
      <c r="E510" s="18" t="s">
        <v>1367</v>
      </c>
      <c r="F510" s="16" t="s">
        <v>1499</v>
      </c>
      <c r="G510" s="49">
        <v>12760</v>
      </c>
      <c r="H510" s="80" t="str">
        <f t="shared" si="13"/>
        <v/>
      </c>
      <c r="I510" s="260">
        <v>849688021743</v>
      </c>
    </row>
    <row r="511" spans="2:9" s="275" customFormat="1" ht="60">
      <c r="B511" s="16" t="s">
        <v>1381</v>
      </c>
      <c r="C511" s="16" t="s">
        <v>1500</v>
      </c>
      <c r="D511" s="17" t="s">
        <v>1408</v>
      </c>
      <c r="E511" s="18" t="s">
        <v>1367</v>
      </c>
      <c r="F511" s="16" t="s">
        <v>1501</v>
      </c>
      <c r="G511" s="49">
        <v>13660</v>
      </c>
      <c r="H511" s="80" t="str">
        <f t="shared" si="13"/>
        <v/>
      </c>
      <c r="I511" s="260">
        <v>849688021750</v>
      </c>
    </row>
    <row r="512" spans="2:9" s="275" customFormat="1" ht="60">
      <c r="B512" s="16" t="s">
        <v>1381</v>
      </c>
      <c r="C512" s="16" t="s">
        <v>1502</v>
      </c>
      <c r="D512" s="17" t="s">
        <v>1408</v>
      </c>
      <c r="E512" s="18" t="s">
        <v>1367</v>
      </c>
      <c r="F512" s="16" t="s">
        <v>1503</v>
      </c>
      <c r="G512" s="49">
        <v>14150</v>
      </c>
      <c r="H512" s="80" t="str">
        <f t="shared" si="13"/>
        <v/>
      </c>
      <c r="I512" s="260">
        <v>849688021767</v>
      </c>
    </row>
    <row r="513" spans="2:9" s="275" customFormat="1" ht="60">
      <c r="B513" s="16" t="s">
        <v>1381</v>
      </c>
      <c r="C513" s="16" t="s">
        <v>1504</v>
      </c>
      <c r="D513" s="17" t="s">
        <v>1408</v>
      </c>
      <c r="E513" s="18" t="s">
        <v>1367</v>
      </c>
      <c r="F513" s="16" t="s">
        <v>1505</v>
      </c>
      <c r="G513" s="49">
        <v>16080</v>
      </c>
      <c r="H513" s="80" t="str">
        <f t="shared" si="13"/>
        <v/>
      </c>
      <c r="I513" s="260">
        <v>849688021774</v>
      </c>
    </row>
    <row r="514" spans="2:9" s="275" customFormat="1" ht="15">
      <c r="B514" s="96" t="s">
        <v>1381</v>
      </c>
      <c r="C514" s="132" t="s">
        <v>1506</v>
      </c>
      <c r="D514" s="276" t="s">
        <v>1507</v>
      </c>
      <c r="E514" s="276"/>
      <c r="F514" s="132" t="s">
        <v>1508</v>
      </c>
      <c r="G514" s="467">
        <v>1675</v>
      </c>
      <c r="H514" s="80" t="str">
        <f t="shared" si="13"/>
        <v/>
      </c>
      <c r="I514" s="92">
        <v>849688021781</v>
      </c>
    </row>
    <row r="515" spans="2:9" s="275" customFormat="1" ht="60">
      <c r="B515" s="16" t="s">
        <v>1474</v>
      </c>
      <c r="C515" s="16" t="s">
        <v>1509</v>
      </c>
      <c r="D515" s="17" t="s">
        <v>1383</v>
      </c>
      <c r="E515" s="18" t="s">
        <v>1367</v>
      </c>
      <c r="F515" s="16" t="s">
        <v>1510</v>
      </c>
      <c r="G515" s="49">
        <v>22680</v>
      </c>
      <c r="H515" s="80" t="str">
        <f t="shared" si="13"/>
        <v/>
      </c>
      <c r="I515" s="260">
        <v>849688021798</v>
      </c>
    </row>
    <row r="516" spans="2:9" s="275" customFormat="1" ht="60">
      <c r="B516" s="16" t="s">
        <v>1474</v>
      </c>
      <c r="C516" s="16" t="s">
        <v>1511</v>
      </c>
      <c r="D516" s="17" t="s">
        <v>1383</v>
      </c>
      <c r="E516" s="18" t="s">
        <v>1367</v>
      </c>
      <c r="F516" s="16" t="s">
        <v>1512</v>
      </c>
      <c r="G516" s="49">
        <v>26988</v>
      </c>
      <c r="H516" s="80" t="str">
        <f t="shared" si="13"/>
        <v/>
      </c>
      <c r="I516" s="260">
        <v>849688021804</v>
      </c>
    </row>
    <row r="517" spans="2:9" s="275" customFormat="1" ht="60">
      <c r="B517" s="16" t="s">
        <v>1474</v>
      </c>
      <c r="C517" s="16" t="s">
        <v>1513</v>
      </c>
      <c r="D517" s="17" t="s">
        <v>1383</v>
      </c>
      <c r="E517" s="18" t="s">
        <v>1367</v>
      </c>
      <c r="F517" s="16" t="s">
        <v>1514</v>
      </c>
      <c r="G517" s="49">
        <v>30625</v>
      </c>
      <c r="H517" s="80" t="str">
        <f t="shared" si="13"/>
        <v/>
      </c>
      <c r="I517" s="260">
        <v>849688021811</v>
      </c>
    </row>
    <row r="518" spans="2:9" s="275" customFormat="1" ht="60">
      <c r="B518" s="16" t="s">
        <v>1474</v>
      </c>
      <c r="C518" s="16" t="s">
        <v>1515</v>
      </c>
      <c r="D518" s="17" t="s">
        <v>1383</v>
      </c>
      <c r="E518" s="18" t="s">
        <v>1367</v>
      </c>
      <c r="F518" s="16" t="s">
        <v>1516</v>
      </c>
      <c r="G518" s="49">
        <v>31960</v>
      </c>
      <c r="H518" s="80" t="str">
        <f t="shared" si="13"/>
        <v/>
      </c>
      <c r="I518" s="260">
        <v>849688021828</v>
      </c>
    </row>
    <row r="519" spans="2:9" s="275" customFormat="1" ht="60">
      <c r="B519" s="16" t="s">
        <v>1474</v>
      </c>
      <c r="C519" s="16" t="s">
        <v>1517</v>
      </c>
      <c r="D519" s="17" t="s">
        <v>1383</v>
      </c>
      <c r="E519" s="18" t="s">
        <v>1367</v>
      </c>
      <c r="F519" s="16" t="s">
        <v>1518</v>
      </c>
      <c r="G519" s="49">
        <v>33286</v>
      </c>
      <c r="H519" s="80" t="str">
        <f t="shared" si="13"/>
        <v/>
      </c>
      <c r="I519" s="260">
        <v>849688021835</v>
      </c>
    </row>
    <row r="520" spans="2:9" s="275" customFormat="1" ht="60">
      <c r="B520" s="16" t="s">
        <v>1474</v>
      </c>
      <c r="C520" s="16" t="s">
        <v>1519</v>
      </c>
      <c r="D520" s="17" t="s">
        <v>1383</v>
      </c>
      <c r="E520" s="18" t="s">
        <v>1367</v>
      </c>
      <c r="F520" s="16" t="s">
        <v>1520</v>
      </c>
      <c r="G520" s="49">
        <v>34620</v>
      </c>
      <c r="H520" s="80" t="str">
        <f t="shared" si="13"/>
        <v/>
      </c>
      <c r="I520" s="260">
        <v>849688021842</v>
      </c>
    </row>
    <row r="521" spans="2:9" s="275" customFormat="1" ht="60">
      <c r="B521" s="16" t="s">
        <v>1474</v>
      </c>
      <c r="C521" s="16" t="s">
        <v>1521</v>
      </c>
      <c r="D521" s="17" t="s">
        <v>1383</v>
      </c>
      <c r="E521" s="18" t="s">
        <v>1367</v>
      </c>
      <c r="F521" s="16" t="s">
        <v>1522</v>
      </c>
      <c r="G521" s="49">
        <v>35000</v>
      </c>
      <c r="H521" s="80" t="str">
        <f t="shared" si="13"/>
        <v/>
      </c>
      <c r="I521" s="260">
        <v>849688021859</v>
      </c>
    </row>
    <row r="522" spans="2:9" s="275" customFormat="1" ht="60">
      <c r="B522" s="16" t="s">
        <v>1474</v>
      </c>
      <c r="C522" s="16" t="s">
        <v>1523</v>
      </c>
      <c r="D522" s="17" t="s">
        <v>1383</v>
      </c>
      <c r="E522" s="18" t="s">
        <v>1367</v>
      </c>
      <c r="F522" s="16" t="s">
        <v>1524</v>
      </c>
      <c r="G522" s="49">
        <v>36091</v>
      </c>
      <c r="H522" s="80" t="str">
        <f t="shared" si="13"/>
        <v/>
      </c>
      <c r="I522" s="260">
        <v>849688021866</v>
      </c>
    </row>
    <row r="523" spans="2:9" s="275" customFormat="1" ht="60">
      <c r="B523" s="16" t="s">
        <v>1474</v>
      </c>
      <c r="C523" s="16" t="s">
        <v>1525</v>
      </c>
      <c r="D523" s="17" t="s">
        <v>1383</v>
      </c>
      <c r="E523" s="18" t="s">
        <v>1367</v>
      </c>
      <c r="F523" s="16" t="s">
        <v>1526</v>
      </c>
      <c r="G523" s="49">
        <v>39219</v>
      </c>
      <c r="H523" s="80" t="str">
        <f t="shared" si="13"/>
        <v/>
      </c>
      <c r="I523" s="260">
        <v>849688021873</v>
      </c>
    </row>
    <row r="524" spans="2:9" s="275" customFormat="1" ht="60">
      <c r="B524" s="16" t="s">
        <v>1474</v>
      </c>
      <c r="C524" s="16" t="s">
        <v>1527</v>
      </c>
      <c r="D524" s="17" t="s">
        <v>1383</v>
      </c>
      <c r="E524" s="18" t="s">
        <v>1367</v>
      </c>
      <c r="F524" s="16" t="s">
        <v>1528</v>
      </c>
      <c r="G524" s="49">
        <v>42631</v>
      </c>
      <c r="H524" s="80" t="str">
        <f t="shared" ref="H524:H552" si="14">IF($H$3=0,"",G524-(ROUND($H$3*G524/100,2)))</f>
        <v/>
      </c>
      <c r="I524" s="260">
        <v>849688021880</v>
      </c>
    </row>
    <row r="525" spans="2:9" s="275" customFormat="1" ht="60">
      <c r="B525" s="16" t="s">
        <v>1381</v>
      </c>
      <c r="C525" s="16" t="s">
        <v>1529</v>
      </c>
      <c r="D525" s="17" t="s">
        <v>1486</v>
      </c>
      <c r="E525" s="18" t="s">
        <v>1367</v>
      </c>
      <c r="F525" s="16" t="s">
        <v>1530</v>
      </c>
      <c r="G525" s="49">
        <v>25330</v>
      </c>
      <c r="H525" s="80" t="str">
        <f t="shared" si="14"/>
        <v/>
      </c>
      <c r="I525" s="260">
        <v>849688021897</v>
      </c>
    </row>
    <row r="526" spans="2:9" s="275" customFormat="1" ht="60">
      <c r="B526" s="16" t="s">
        <v>1381</v>
      </c>
      <c r="C526" s="16" t="s">
        <v>1531</v>
      </c>
      <c r="D526" s="17" t="s">
        <v>1486</v>
      </c>
      <c r="E526" s="18" t="s">
        <v>1367</v>
      </c>
      <c r="F526" s="16" t="s">
        <v>1532</v>
      </c>
      <c r="G526" s="49">
        <v>29000</v>
      </c>
      <c r="H526" s="80" t="str">
        <f t="shared" si="14"/>
        <v/>
      </c>
      <c r="I526" s="260">
        <v>849688021903</v>
      </c>
    </row>
    <row r="527" spans="2:9" s="275" customFormat="1" ht="60">
      <c r="B527" s="16" t="s">
        <v>1381</v>
      </c>
      <c r="C527" s="16" t="s">
        <v>1533</v>
      </c>
      <c r="D527" s="17" t="s">
        <v>1486</v>
      </c>
      <c r="E527" s="18" t="s">
        <v>1367</v>
      </c>
      <c r="F527" s="16" t="s">
        <v>1534</v>
      </c>
      <c r="G527" s="49">
        <v>33275</v>
      </c>
      <c r="H527" s="80" t="str">
        <f t="shared" si="14"/>
        <v/>
      </c>
      <c r="I527" s="260">
        <v>849688021910</v>
      </c>
    </row>
    <row r="528" spans="2:9" s="275" customFormat="1" ht="60">
      <c r="B528" s="16" t="s">
        <v>1381</v>
      </c>
      <c r="C528" s="16" t="s">
        <v>1535</v>
      </c>
      <c r="D528" s="17" t="s">
        <v>1486</v>
      </c>
      <c r="E528" s="18" t="s">
        <v>1367</v>
      </c>
      <c r="F528" s="16" t="s">
        <v>1536</v>
      </c>
      <c r="G528" s="49">
        <v>34610</v>
      </c>
      <c r="H528" s="80" t="str">
        <f t="shared" si="14"/>
        <v/>
      </c>
      <c r="I528" s="260">
        <v>849688021927</v>
      </c>
    </row>
    <row r="529" spans="2:9" s="275" customFormat="1" ht="60">
      <c r="B529" s="16" t="s">
        <v>1381</v>
      </c>
      <c r="C529" s="16" t="s">
        <v>1537</v>
      </c>
      <c r="D529" s="17" t="s">
        <v>1486</v>
      </c>
      <c r="E529" s="18" t="s">
        <v>1367</v>
      </c>
      <c r="F529" s="16" t="s">
        <v>1538</v>
      </c>
      <c r="G529" s="49">
        <v>35936</v>
      </c>
      <c r="H529" s="80" t="str">
        <f t="shared" si="14"/>
        <v/>
      </c>
      <c r="I529" s="260">
        <v>849688021934</v>
      </c>
    </row>
    <row r="530" spans="2:9" s="275" customFormat="1" ht="60">
      <c r="B530" s="16" t="s">
        <v>1381</v>
      </c>
      <c r="C530" s="16" t="s">
        <v>1539</v>
      </c>
      <c r="D530" s="17" t="s">
        <v>1486</v>
      </c>
      <c r="E530" s="18" t="s">
        <v>1367</v>
      </c>
      <c r="F530" s="16" t="s">
        <v>1540</v>
      </c>
      <c r="G530" s="49">
        <v>37270</v>
      </c>
      <c r="H530" s="80" t="str">
        <f t="shared" si="14"/>
        <v/>
      </c>
      <c r="I530" s="260">
        <v>849688021941</v>
      </c>
    </row>
    <row r="531" spans="2:9" s="275" customFormat="1" ht="60">
      <c r="B531" s="16" t="s">
        <v>1381</v>
      </c>
      <c r="C531" s="16" t="s">
        <v>1541</v>
      </c>
      <c r="D531" s="17" t="s">
        <v>1486</v>
      </c>
      <c r="E531" s="18" t="s">
        <v>1367</v>
      </c>
      <c r="F531" s="16" t="s">
        <v>1542</v>
      </c>
      <c r="G531" s="49">
        <v>37650</v>
      </c>
      <c r="H531" s="80" t="str">
        <f t="shared" si="14"/>
        <v/>
      </c>
      <c r="I531" s="260">
        <v>849688021958</v>
      </c>
    </row>
    <row r="532" spans="2:9" s="275" customFormat="1" ht="60">
      <c r="B532" s="16" t="s">
        <v>1381</v>
      </c>
      <c r="C532" s="16" t="s">
        <v>1543</v>
      </c>
      <c r="D532" s="17" t="s">
        <v>1486</v>
      </c>
      <c r="E532" s="18" t="s">
        <v>1367</v>
      </c>
      <c r="F532" s="16" t="s">
        <v>1544</v>
      </c>
      <c r="G532" s="49">
        <v>38741</v>
      </c>
      <c r="H532" s="80" t="str">
        <f t="shared" si="14"/>
        <v/>
      </c>
      <c r="I532" s="260">
        <v>849688021965</v>
      </c>
    </row>
    <row r="533" spans="2:9" s="275" customFormat="1" ht="60">
      <c r="B533" s="16" t="s">
        <v>1381</v>
      </c>
      <c r="C533" s="16" t="s">
        <v>1545</v>
      </c>
      <c r="D533" s="17" t="s">
        <v>1486</v>
      </c>
      <c r="E533" s="18" t="s">
        <v>1367</v>
      </c>
      <c r="F533" s="16" t="s">
        <v>1546</v>
      </c>
      <c r="G533" s="49">
        <v>41869</v>
      </c>
      <c r="H533" s="80" t="str">
        <f t="shared" si="14"/>
        <v/>
      </c>
      <c r="I533" s="260">
        <v>849688021972</v>
      </c>
    </row>
    <row r="534" spans="2:9" s="275" customFormat="1" ht="60">
      <c r="B534" s="16" t="s">
        <v>1381</v>
      </c>
      <c r="C534" s="16" t="s">
        <v>1547</v>
      </c>
      <c r="D534" s="17" t="s">
        <v>1486</v>
      </c>
      <c r="E534" s="18" t="s">
        <v>1367</v>
      </c>
      <c r="F534" s="16" t="s">
        <v>1548</v>
      </c>
      <c r="G534" s="49">
        <v>45281</v>
      </c>
      <c r="H534" s="80" t="str">
        <f t="shared" si="14"/>
        <v/>
      </c>
      <c r="I534" s="260">
        <v>849688021989</v>
      </c>
    </row>
    <row r="535" spans="2:9" s="275" customFormat="1" ht="75">
      <c r="B535" s="15" t="s">
        <v>1381</v>
      </c>
      <c r="C535" s="15" t="s">
        <v>1549</v>
      </c>
      <c r="D535" s="17" t="s">
        <v>1486</v>
      </c>
      <c r="E535" s="18" t="s">
        <v>1367</v>
      </c>
      <c r="F535" s="16" t="s">
        <v>1550</v>
      </c>
      <c r="G535" s="49">
        <v>69580</v>
      </c>
      <c r="H535" s="80" t="str">
        <f t="shared" si="14"/>
        <v/>
      </c>
      <c r="I535" s="260">
        <v>849688023068</v>
      </c>
    </row>
    <row r="536" spans="2:9" s="275" customFormat="1" ht="75">
      <c r="B536" s="15" t="s">
        <v>1381</v>
      </c>
      <c r="C536" s="15" t="s">
        <v>1551</v>
      </c>
      <c r="D536" s="17" t="s">
        <v>1486</v>
      </c>
      <c r="E536" s="18" t="s">
        <v>1367</v>
      </c>
      <c r="F536" s="16" t="s">
        <v>1552</v>
      </c>
      <c r="G536" s="49">
        <v>71910</v>
      </c>
      <c r="H536" s="80" t="str">
        <f t="shared" si="14"/>
        <v/>
      </c>
      <c r="I536" s="260">
        <v>849688023075</v>
      </c>
    </row>
    <row r="537" spans="2:9" s="275" customFormat="1" ht="75">
      <c r="B537" s="15" t="s">
        <v>1381</v>
      </c>
      <c r="C537" s="15" t="s">
        <v>1553</v>
      </c>
      <c r="D537" s="17" t="s">
        <v>1486</v>
      </c>
      <c r="E537" s="18" t="s">
        <v>1367</v>
      </c>
      <c r="F537" s="16" t="s">
        <v>1554</v>
      </c>
      <c r="G537" s="49">
        <v>75380</v>
      </c>
      <c r="H537" s="80" t="str">
        <f t="shared" si="14"/>
        <v/>
      </c>
      <c r="I537" s="260">
        <v>849688023082</v>
      </c>
    </row>
    <row r="538" spans="2:9" s="275" customFormat="1" ht="75">
      <c r="B538" s="15" t="s">
        <v>1381</v>
      </c>
      <c r="C538" s="15" t="s">
        <v>1555</v>
      </c>
      <c r="D538" s="17" t="s">
        <v>1486</v>
      </c>
      <c r="E538" s="18" t="s">
        <v>1367</v>
      </c>
      <c r="F538" s="16" t="s">
        <v>1556</v>
      </c>
      <c r="G538" s="49">
        <v>78840</v>
      </c>
      <c r="H538" s="80" t="str">
        <f t="shared" si="14"/>
        <v/>
      </c>
      <c r="I538" s="260">
        <v>849688023099</v>
      </c>
    </row>
    <row r="539" spans="2:9" s="275" customFormat="1" ht="75">
      <c r="B539" s="15" t="s">
        <v>1381</v>
      </c>
      <c r="C539" s="15" t="s">
        <v>1557</v>
      </c>
      <c r="D539" s="17" t="s">
        <v>1486</v>
      </c>
      <c r="E539" s="18" t="s">
        <v>1367</v>
      </c>
      <c r="F539" s="16" t="s">
        <v>1558</v>
      </c>
      <c r="G539" s="49">
        <v>82310</v>
      </c>
      <c r="H539" s="80" t="str">
        <f t="shared" si="14"/>
        <v/>
      </c>
      <c r="I539" s="260">
        <v>849688023105</v>
      </c>
    </row>
    <row r="540" spans="2:9" s="275" customFormat="1" ht="75">
      <c r="B540" s="15" t="s">
        <v>1381</v>
      </c>
      <c r="C540" s="15" t="s">
        <v>1559</v>
      </c>
      <c r="D540" s="17" t="s">
        <v>1486</v>
      </c>
      <c r="E540" s="18" t="s">
        <v>1367</v>
      </c>
      <c r="F540" s="16" t="s">
        <v>1560</v>
      </c>
      <c r="G540" s="49">
        <v>85770</v>
      </c>
      <c r="H540" s="80" t="str">
        <f t="shared" si="14"/>
        <v/>
      </c>
      <c r="I540" s="260">
        <v>849688023112</v>
      </c>
    </row>
    <row r="541" spans="2:9" s="275" customFormat="1" ht="60">
      <c r="B541" s="16" t="s">
        <v>1381</v>
      </c>
      <c r="C541" s="16" t="s">
        <v>1561</v>
      </c>
      <c r="D541" s="17" t="s">
        <v>1408</v>
      </c>
      <c r="E541" s="18" t="s">
        <v>1367</v>
      </c>
      <c r="F541" s="16" t="s">
        <v>1562</v>
      </c>
      <c r="G541" s="49">
        <v>22155</v>
      </c>
      <c r="H541" s="80" t="str">
        <f t="shared" si="14"/>
        <v/>
      </c>
      <c r="I541" s="260">
        <v>849688021996</v>
      </c>
    </row>
    <row r="542" spans="2:9" s="275" customFormat="1" ht="60">
      <c r="B542" s="16" t="s">
        <v>1381</v>
      </c>
      <c r="C542" s="16" t="s">
        <v>1563</v>
      </c>
      <c r="D542" s="17" t="s">
        <v>1408</v>
      </c>
      <c r="E542" s="18" t="s">
        <v>1367</v>
      </c>
      <c r="F542" s="16" t="s">
        <v>1564</v>
      </c>
      <c r="G542" s="49">
        <v>26463</v>
      </c>
      <c r="H542" s="80" t="str">
        <f t="shared" si="14"/>
        <v/>
      </c>
      <c r="I542" s="260">
        <v>849688022009</v>
      </c>
    </row>
    <row r="543" spans="2:9" s="275" customFormat="1" ht="60">
      <c r="B543" s="16" t="s">
        <v>1381</v>
      </c>
      <c r="C543" s="16" t="s">
        <v>1565</v>
      </c>
      <c r="D543" s="17" t="s">
        <v>1408</v>
      </c>
      <c r="E543" s="18" t="s">
        <v>1367</v>
      </c>
      <c r="F543" s="16" t="s">
        <v>1566</v>
      </c>
      <c r="G543" s="49">
        <v>30100</v>
      </c>
      <c r="H543" s="80" t="str">
        <f t="shared" si="14"/>
        <v/>
      </c>
      <c r="I543" s="260">
        <v>849688022016</v>
      </c>
    </row>
    <row r="544" spans="2:9" s="275" customFormat="1" ht="60">
      <c r="B544" s="16" t="s">
        <v>1381</v>
      </c>
      <c r="C544" s="16" t="s">
        <v>1567</v>
      </c>
      <c r="D544" s="17" t="s">
        <v>1408</v>
      </c>
      <c r="E544" s="18" t="s">
        <v>1367</v>
      </c>
      <c r="F544" s="16" t="s">
        <v>1568</v>
      </c>
      <c r="G544" s="49">
        <v>31435</v>
      </c>
      <c r="H544" s="80" t="str">
        <f t="shared" si="14"/>
        <v/>
      </c>
      <c r="I544" s="260">
        <v>849688022023</v>
      </c>
    </row>
    <row r="545" spans="1:9" s="275" customFormat="1" ht="60">
      <c r="B545" s="16" t="s">
        <v>1381</v>
      </c>
      <c r="C545" s="16" t="s">
        <v>1569</v>
      </c>
      <c r="D545" s="17" t="s">
        <v>1408</v>
      </c>
      <c r="E545" s="18" t="s">
        <v>1367</v>
      </c>
      <c r="F545" s="16" t="s">
        <v>1570</v>
      </c>
      <c r="G545" s="49">
        <v>32761</v>
      </c>
      <c r="H545" s="80" t="str">
        <f t="shared" si="14"/>
        <v/>
      </c>
      <c r="I545" s="260">
        <v>849688022030</v>
      </c>
    </row>
    <row r="546" spans="1:9" s="275" customFormat="1" ht="60">
      <c r="B546" s="16" t="s">
        <v>1381</v>
      </c>
      <c r="C546" s="16" t="s">
        <v>1571</v>
      </c>
      <c r="D546" s="17" t="s">
        <v>1408</v>
      </c>
      <c r="E546" s="18" t="s">
        <v>1367</v>
      </c>
      <c r="F546" s="16" t="s">
        <v>1572</v>
      </c>
      <c r="G546" s="49">
        <v>34095</v>
      </c>
      <c r="H546" s="80" t="str">
        <f t="shared" si="14"/>
        <v/>
      </c>
      <c r="I546" s="260">
        <v>849688022047</v>
      </c>
    </row>
    <row r="547" spans="1:9" s="275" customFormat="1" ht="60">
      <c r="B547" s="16" t="s">
        <v>1381</v>
      </c>
      <c r="C547" s="16" t="s">
        <v>1573</v>
      </c>
      <c r="D547" s="17" t="s">
        <v>1408</v>
      </c>
      <c r="E547" s="18" t="s">
        <v>1367</v>
      </c>
      <c r="F547" s="16" t="s">
        <v>1574</v>
      </c>
      <c r="G547" s="49">
        <v>34475</v>
      </c>
      <c r="H547" s="80" t="str">
        <f t="shared" si="14"/>
        <v/>
      </c>
      <c r="I547" s="260">
        <v>849688022054</v>
      </c>
    </row>
    <row r="548" spans="1:9" s="275" customFormat="1" ht="60">
      <c r="B548" s="16" t="s">
        <v>1381</v>
      </c>
      <c r="C548" s="16" t="s">
        <v>1575</v>
      </c>
      <c r="D548" s="17" t="s">
        <v>1408</v>
      </c>
      <c r="E548" s="18" t="s">
        <v>1367</v>
      </c>
      <c r="F548" s="16" t="s">
        <v>1576</v>
      </c>
      <c r="G548" s="49">
        <v>35566</v>
      </c>
      <c r="H548" s="80" t="str">
        <f t="shared" si="14"/>
        <v/>
      </c>
      <c r="I548" s="260">
        <v>849688022061</v>
      </c>
    </row>
    <row r="549" spans="1:9" s="275" customFormat="1" ht="60">
      <c r="B549" s="16" t="s">
        <v>1381</v>
      </c>
      <c r="C549" s="16" t="s">
        <v>1577</v>
      </c>
      <c r="D549" s="17" t="s">
        <v>1408</v>
      </c>
      <c r="E549" s="18" t="s">
        <v>1367</v>
      </c>
      <c r="F549" s="16" t="s">
        <v>1578</v>
      </c>
      <c r="G549" s="49">
        <v>38694</v>
      </c>
      <c r="H549" s="80" t="str">
        <f t="shared" si="14"/>
        <v/>
      </c>
      <c r="I549" s="260">
        <v>849688022078</v>
      </c>
    </row>
    <row r="550" spans="1:9" s="275" customFormat="1" ht="60">
      <c r="B550" s="16" t="s">
        <v>1381</v>
      </c>
      <c r="C550" s="16" t="s">
        <v>1579</v>
      </c>
      <c r="D550" s="17" t="s">
        <v>1408</v>
      </c>
      <c r="E550" s="18" t="s">
        <v>1367</v>
      </c>
      <c r="F550" s="16" t="s">
        <v>1580</v>
      </c>
      <c r="G550" s="49">
        <v>42106</v>
      </c>
      <c r="H550" s="80" t="str">
        <f t="shared" si="14"/>
        <v/>
      </c>
      <c r="I550" s="260">
        <v>849688022085</v>
      </c>
    </row>
    <row r="551" spans="1:9" s="275" customFormat="1" ht="15">
      <c r="B551" s="108" t="s">
        <v>1381</v>
      </c>
      <c r="C551" s="173" t="s">
        <v>1581</v>
      </c>
      <c r="D551" s="276" t="s">
        <v>1582</v>
      </c>
      <c r="E551" s="94"/>
      <c r="F551" s="258" t="s">
        <v>1583</v>
      </c>
      <c r="G551" s="467">
        <v>150</v>
      </c>
      <c r="H551" s="80" t="str">
        <f t="shared" si="14"/>
        <v/>
      </c>
      <c r="I551" s="109">
        <v>849688023327</v>
      </c>
    </row>
    <row r="552" spans="1:9" s="275" customFormat="1" ht="15">
      <c r="B552" s="87" t="s">
        <v>1381</v>
      </c>
      <c r="C552" s="87" t="s">
        <v>1584</v>
      </c>
      <c r="D552" s="277" t="s">
        <v>1507</v>
      </c>
      <c r="E552" s="94" t="s">
        <v>95</v>
      </c>
      <c r="F552" s="278" t="s">
        <v>1585</v>
      </c>
      <c r="G552" s="148">
        <v>950</v>
      </c>
      <c r="H552" s="80" t="str">
        <f t="shared" si="14"/>
        <v/>
      </c>
      <c r="I552" s="109">
        <v>849688022092</v>
      </c>
    </row>
    <row r="553" spans="1:9" s="275" customFormat="1" ht="26.25">
      <c r="A553" s="279"/>
      <c r="B553" s="69" t="s">
        <v>1586</v>
      </c>
      <c r="C553" s="280"/>
      <c r="D553" s="281"/>
      <c r="E553" s="282"/>
      <c r="F553" s="283"/>
      <c r="G553" s="485"/>
      <c r="H553" s="157"/>
      <c r="I553" s="284"/>
    </row>
    <row r="554" spans="1:9" s="9" customFormat="1" ht="30">
      <c r="A554" s="185"/>
      <c r="B554" s="87" t="s">
        <v>1587</v>
      </c>
      <c r="C554" s="87" t="s">
        <v>1588</v>
      </c>
      <c r="D554" s="89" t="s">
        <v>1589</v>
      </c>
      <c r="E554" s="94"/>
      <c r="F554" s="87" t="s">
        <v>1590</v>
      </c>
      <c r="G554" s="148">
        <v>3000</v>
      </c>
      <c r="H554" s="80" t="str">
        <f t="shared" ref="H554:H603" si="15">IF($H$3=0,"",G554-(ROUND($H$3*G554/100,2)))</f>
        <v/>
      </c>
      <c r="I554" s="109" t="s">
        <v>1591</v>
      </c>
    </row>
    <row r="555" spans="1:9" s="9" customFormat="1" ht="30">
      <c r="A555" s="185"/>
      <c r="B555" s="96" t="s">
        <v>1587</v>
      </c>
      <c r="C555" s="101" t="s">
        <v>1592</v>
      </c>
      <c r="D555" s="102" t="s">
        <v>1593</v>
      </c>
      <c r="E555" s="84"/>
      <c r="F555" s="87" t="s">
        <v>1594</v>
      </c>
      <c r="G555" s="148">
        <v>3000</v>
      </c>
      <c r="H555" s="80" t="str">
        <f t="shared" si="15"/>
        <v/>
      </c>
      <c r="I555" s="109" t="s">
        <v>1591</v>
      </c>
    </row>
    <row r="556" spans="1:9" s="9" customFormat="1" ht="30">
      <c r="A556" s="185"/>
      <c r="B556" s="107" t="s">
        <v>1587</v>
      </c>
      <c r="C556" s="88" t="s">
        <v>1595</v>
      </c>
      <c r="D556" s="285" t="s">
        <v>1596</v>
      </c>
      <c r="E556" s="94"/>
      <c r="F556" s="88" t="s">
        <v>1597</v>
      </c>
      <c r="G556" s="467">
        <v>5000</v>
      </c>
      <c r="H556" s="80" t="str">
        <f t="shared" si="15"/>
        <v/>
      </c>
      <c r="I556" s="109" t="s">
        <v>1591</v>
      </c>
    </row>
    <row r="557" spans="1:9" s="9" customFormat="1" ht="45">
      <c r="A557" s="185"/>
      <c r="B557" s="110" t="s">
        <v>1598</v>
      </c>
      <c r="C557" s="88" t="s">
        <v>1599</v>
      </c>
      <c r="D557" s="89" t="s">
        <v>1600</v>
      </c>
      <c r="E557" s="90"/>
      <c r="F557" s="88" t="s">
        <v>1601</v>
      </c>
      <c r="G557" s="467">
        <v>310</v>
      </c>
      <c r="H557" s="80" t="str">
        <f t="shared" si="15"/>
        <v/>
      </c>
      <c r="I557" s="95" t="s">
        <v>1591</v>
      </c>
    </row>
    <row r="558" spans="1:9" s="9" customFormat="1" ht="90">
      <c r="A558" s="185"/>
      <c r="B558" s="110" t="s">
        <v>1598</v>
      </c>
      <c r="C558" s="88" t="s">
        <v>1602</v>
      </c>
      <c r="D558" s="89" t="s">
        <v>1603</v>
      </c>
      <c r="E558" s="84" t="s">
        <v>1604</v>
      </c>
      <c r="F558" s="88" t="s">
        <v>1605</v>
      </c>
      <c r="G558" s="91">
        <v>90</v>
      </c>
      <c r="H558" s="80" t="str">
        <f t="shared" si="15"/>
        <v/>
      </c>
      <c r="I558" s="95" t="s">
        <v>1591</v>
      </c>
    </row>
    <row r="559" spans="1:9" s="9" customFormat="1" ht="90">
      <c r="A559" s="185"/>
      <c r="B559" s="110" t="s">
        <v>1598</v>
      </c>
      <c r="C559" s="173" t="s">
        <v>1606</v>
      </c>
      <c r="D559" s="89" t="s">
        <v>1607</v>
      </c>
      <c r="E559" s="84" t="s">
        <v>1608</v>
      </c>
      <c r="F559" s="88" t="s">
        <v>1609</v>
      </c>
      <c r="G559" s="91">
        <v>170</v>
      </c>
      <c r="H559" s="80" t="str">
        <f t="shared" si="15"/>
        <v/>
      </c>
      <c r="I559" s="95" t="s">
        <v>1591</v>
      </c>
    </row>
    <row r="560" spans="1:9" s="9" customFormat="1" ht="26.25">
      <c r="A560" s="185"/>
      <c r="B560" s="286" t="s">
        <v>1610</v>
      </c>
      <c r="C560" s="287"/>
      <c r="D560" s="288"/>
      <c r="E560" s="289"/>
      <c r="F560" s="289"/>
      <c r="G560" s="290"/>
      <c r="H560" s="289"/>
      <c r="I560" s="291"/>
    </row>
    <row r="561" spans="1:9" s="9" customFormat="1" ht="15">
      <c r="A561" s="185"/>
      <c r="B561" s="292" t="s">
        <v>1611</v>
      </c>
      <c r="C561" s="293" t="s">
        <v>1612</v>
      </c>
      <c r="D561" s="294" t="s">
        <v>1613</v>
      </c>
      <c r="E561" s="295"/>
      <c r="F561" s="293" t="s">
        <v>1614</v>
      </c>
      <c r="G561" s="296">
        <v>199</v>
      </c>
      <c r="H561" s="80" t="str">
        <f t="shared" si="15"/>
        <v/>
      </c>
      <c r="I561" s="297" t="s">
        <v>1591</v>
      </c>
    </row>
    <row r="562" spans="1:9" s="9" customFormat="1" ht="15">
      <c r="A562" s="185"/>
      <c r="B562" s="292" t="s">
        <v>1611</v>
      </c>
      <c r="C562" s="293" t="s">
        <v>1615</v>
      </c>
      <c r="D562" s="294" t="s">
        <v>1613</v>
      </c>
      <c r="E562" s="295"/>
      <c r="F562" s="293" t="s">
        <v>1616</v>
      </c>
      <c r="G562" s="296">
        <v>549</v>
      </c>
      <c r="H562" s="80" t="str">
        <f t="shared" si="15"/>
        <v/>
      </c>
      <c r="I562" s="297" t="s">
        <v>1591</v>
      </c>
    </row>
    <row r="563" spans="1:9" s="9" customFormat="1" ht="15">
      <c r="A563" s="185"/>
      <c r="B563" s="292" t="s">
        <v>1611</v>
      </c>
      <c r="C563" s="293" t="s">
        <v>1617</v>
      </c>
      <c r="D563" s="294" t="s">
        <v>1613</v>
      </c>
      <c r="E563" s="295"/>
      <c r="F563" s="293" t="s">
        <v>1618</v>
      </c>
      <c r="G563" s="296">
        <v>899</v>
      </c>
      <c r="H563" s="80" t="str">
        <f t="shared" si="15"/>
        <v/>
      </c>
      <c r="I563" s="297" t="s">
        <v>1591</v>
      </c>
    </row>
    <row r="564" spans="1:9" s="9" customFormat="1" ht="15">
      <c r="A564" s="185"/>
      <c r="B564" s="298" t="s">
        <v>1611</v>
      </c>
      <c r="C564" s="299" t="s">
        <v>1619</v>
      </c>
      <c r="D564" s="300" t="s">
        <v>1613</v>
      </c>
      <c r="E564" s="301"/>
      <c r="F564" s="299" t="s">
        <v>1620</v>
      </c>
      <c r="G564" s="474">
        <v>450</v>
      </c>
      <c r="H564" s="80" t="str">
        <f t="shared" si="15"/>
        <v/>
      </c>
      <c r="I564" s="302" t="s">
        <v>1591</v>
      </c>
    </row>
    <row r="565" spans="1:9" s="9" customFormat="1" ht="15">
      <c r="A565" s="185"/>
      <c r="B565" s="298" t="s">
        <v>1611</v>
      </c>
      <c r="C565" s="299" t="s">
        <v>1621</v>
      </c>
      <c r="D565" s="300" t="s">
        <v>1613</v>
      </c>
      <c r="E565" s="301"/>
      <c r="F565" s="299" t="s">
        <v>1622</v>
      </c>
      <c r="G565" s="474">
        <v>900</v>
      </c>
      <c r="H565" s="80" t="str">
        <f t="shared" si="15"/>
        <v/>
      </c>
      <c r="I565" s="302" t="s">
        <v>1591</v>
      </c>
    </row>
    <row r="566" spans="1:9" s="9" customFormat="1" ht="15">
      <c r="A566" s="185"/>
      <c r="B566" s="298" t="s">
        <v>1611</v>
      </c>
      <c r="C566" s="299" t="s">
        <v>1623</v>
      </c>
      <c r="D566" s="300" t="s">
        <v>1613</v>
      </c>
      <c r="E566" s="301"/>
      <c r="F566" s="299" t="s">
        <v>1624</v>
      </c>
      <c r="G566" s="474">
        <v>1350</v>
      </c>
      <c r="H566" s="80" t="str">
        <f t="shared" si="15"/>
        <v/>
      </c>
      <c r="I566" s="302" t="s">
        <v>1591</v>
      </c>
    </row>
    <row r="567" spans="1:9" s="9" customFormat="1" ht="15">
      <c r="A567" s="185"/>
      <c r="B567" s="298" t="s">
        <v>1611</v>
      </c>
      <c r="C567" s="299" t="s">
        <v>1625</v>
      </c>
      <c r="D567" s="300" t="s">
        <v>1613</v>
      </c>
      <c r="E567" s="301"/>
      <c r="F567" s="299" t="s">
        <v>1626</v>
      </c>
      <c r="G567" s="474">
        <v>2700</v>
      </c>
      <c r="H567" s="80" t="str">
        <f t="shared" si="15"/>
        <v/>
      </c>
      <c r="I567" s="302" t="s">
        <v>1591</v>
      </c>
    </row>
    <row r="568" spans="1:9" s="9" customFormat="1" ht="15">
      <c r="A568" s="185"/>
      <c r="B568" s="298" t="s">
        <v>1611</v>
      </c>
      <c r="C568" s="299" t="s">
        <v>1627</v>
      </c>
      <c r="D568" s="300" t="s">
        <v>1613</v>
      </c>
      <c r="E568" s="301"/>
      <c r="F568" s="299" t="s">
        <v>1628</v>
      </c>
      <c r="G568" s="474">
        <v>5400</v>
      </c>
      <c r="H568" s="80" t="str">
        <f t="shared" si="15"/>
        <v/>
      </c>
      <c r="I568" s="302" t="s">
        <v>1591</v>
      </c>
    </row>
    <row r="569" spans="1:9" s="9" customFormat="1" ht="15">
      <c r="A569" s="185"/>
      <c r="B569" s="298" t="s">
        <v>1611</v>
      </c>
      <c r="C569" s="299" t="s">
        <v>1629</v>
      </c>
      <c r="D569" s="300" t="s">
        <v>1613</v>
      </c>
      <c r="E569" s="301"/>
      <c r="F569" s="299" t="s">
        <v>1630</v>
      </c>
      <c r="G569" s="474">
        <v>520</v>
      </c>
      <c r="H569" s="80" t="str">
        <f t="shared" si="15"/>
        <v/>
      </c>
      <c r="I569" s="302" t="s">
        <v>1591</v>
      </c>
    </row>
    <row r="570" spans="1:9" s="9" customFormat="1" ht="15">
      <c r="A570" s="185"/>
      <c r="B570" s="298" t="s">
        <v>1611</v>
      </c>
      <c r="C570" s="299" t="s">
        <v>1631</v>
      </c>
      <c r="D570" s="300" t="s">
        <v>1613</v>
      </c>
      <c r="E570" s="301"/>
      <c r="F570" s="299" t="s">
        <v>1632</v>
      </c>
      <c r="G570" s="474">
        <v>1040</v>
      </c>
      <c r="H570" s="80" t="str">
        <f t="shared" si="15"/>
        <v/>
      </c>
      <c r="I570" s="302" t="s">
        <v>1591</v>
      </c>
    </row>
    <row r="571" spans="1:9" s="9" customFormat="1" ht="15">
      <c r="A571" s="185"/>
      <c r="B571" s="298" t="s">
        <v>1611</v>
      </c>
      <c r="C571" s="299" t="s">
        <v>1633</v>
      </c>
      <c r="D571" s="300" t="s">
        <v>1613</v>
      </c>
      <c r="E571" s="301"/>
      <c r="F571" s="299" t="s">
        <v>1634</v>
      </c>
      <c r="G571" s="474">
        <v>1560</v>
      </c>
      <c r="H571" s="80" t="str">
        <f t="shared" si="15"/>
        <v/>
      </c>
      <c r="I571" s="302" t="s">
        <v>1591</v>
      </c>
    </row>
    <row r="572" spans="1:9" s="9" customFormat="1" ht="15">
      <c r="A572" s="185"/>
      <c r="B572" s="298" t="s">
        <v>1611</v>
      </c>
      <c r="C572" s="299" t="s">
        <v>1635</v>
      </c>
      <c r="D572" s="300" t="s">
        <v>1613</v>
      </c>
      <c r="E572" s="301"/>
      <c r="F572" s="299" t="s">
        <v>1636</v>
      </c>
      <c r="G572" s="474">
        <v>3120</v>
      </c>
      <c r="H572" s="80" t="str">
        <f t="shared" si="15"/>
        <v/>
      </c>
      <c r="I572" s="302" t="s">
        <v>1591</v>
      </c>
    </row>
    <row r="573" spans="1:9" s="9" customFormat="1" ht="15">
      <c r="A573" s="185"/>
      <c r="B573" s="298" t="s">
        <v>1611</v>
      </c>
      <c r="C573" s="299" t="s">
        <v>1637</v>
      </c>
      <c r="D573" s="300" t="s">
        <v>1613</v>
      </c>
      <c r="E573" s="301"/>
      <c r="F573" s="299" t="s">
        <v>1638</v>
      </c>
      <c r="G573" s="474">
        <v>6240</v>
      </c>
      <c r="H573" s="80" t="str">
        <f t="shared" si="15"/>
        <v/>
      </c>
      <c r="I573" s="302" t="s">
        <v>1591</v>
      </c>
    </row>
    <row r="574" spans="1:9" s="9" customFormat="1" ht="15">
      <c r="A574" s="185"/>
      <c r="B574" s="298" t="s">
        <v>1611</v>
      </c>
      <c r="C574" s="299" t="s">
        <v>1639</v>
      </c>
      <c r="D574" s="300" t="s">
        <v>1613</v>
      </c>
      <c r="E574" s="301"/>
      <c r="F574" s="299" t="s">
        <v>1640</v>
      </c>
      <c r="G574" s="474">
        <v>595</v>
      </c>
      <c r="H574" s="80" t="str">
        <f t="shared" si="15"/>
        <v/>
      </c>
      <c r="I574" s="302" t="s">
        <v>1591</v>
      </c>
    </row>
    <row r="575" spans="1:9" s="9" customFormat="1" ht="15">
      <c r="A575" s="185"/>
      <c r="B575" s="298" t="s">
        <v>1611</v>
      </c>
      <c r="C575" s="299" t="s">
        <v>1641</v>
      </c>
      <c r="D575" s="300" t="s">
        <v>1613</v>
      </c>
      <c r="E575" s="301"/>
      <c r="F575" s="299" t="s">
        <v>1642</v>
      </c>
      <c r="G575" s="474">
        <v>1190</v>
      </c>
      <c r="H575" s="80" t="str">
        <f t="shared" si="15"/>
        <v/>
      </c>
      <c r="I575" s="302" t="s">
        <v>1591</v>
      </c>
    </row>
    <row r="576" spans="1:9" s="9" customFormat="1" ht="15">
      <c r="A576" s="185"/>
      <c r="B576" s="298" t="s">
        <v>1611</v>
      </c>
      <c r="C576" s="299" t="s">
        <v>1643</v>
      </c>
      <c r="D576" s="300" t="s">
        <v>1613</v>
      </c>
      <c r="E576" s="301"/>
      <c r="F576" s="299" t="s">
        <v>1644</v>
      </c>
      <c r="G576" s="474">
        <v>1785</v>
      </c>
      <c r="H576" s="80" t="str">
        <f t="shared" si="15"/>
        <v/>
      </c>
      <c r="I576" s="302" t="s">
        <v>1591</v>
      </c>
    </row>
    <row r="577" spans="1:9" s="9" customFormat="1" ht="15">
      <c r="A577" s="185"/>
      <c r="B577" s="298" t="s">
        <v>1611</v>
      </c>
      <c r="C577" s="299" t="s">
        <v>1645</v>
      </c>
      <c r="D577" s="300" t="s">
        <v>1613</v>
      </c>
      <c r="E577" s="301"/>
      <c r="F577" s="299" t="s">
        <v>1646</v>
      </c>
      <c r="G577" s="474">
        <v>3570</v>
      </c>
      <c r="H577" s="80" t="str">
        <f t="shared" si="15"/>
        <v/>
      </c>
      <c r="I577" s="302" t="s">
        <v>1591</v>
      </c>
    </row>
    <row r="578" spans="1:9" s="9" customFormat="1" ht="15">
      <c r="A578" s="185"/>
      <c r="B578" s="298" t="s">
        <v>1611</v>
      </c>
      <c r="C578" s="299" t="s">
        <v>1647</v>
      </c>
      <c r="D578" s="300" t="s">
        <v>1613</v>
      </c>
      <c r="E578" s="301"/>
      <c r="F578" s="299" t="s">
        <v>1648</v>
      </c>
      <c r="G578" s="474">
        <v>7140</v>
      </c>
      <c r="H578" s="80" t="str">
        <f t="shared" si="15"/>
        <v/>
      </c>
      <c r="I578" s="302" t="s">
        <v>1591</v>
      </c>
    </row>
    <row r="579" spans="1:9" s="9" customFormat="1" ht="15">
      <c r="A579" s="185"/>
      <c r="B579" s="298" t="s">
        <v>1611</v>
      </c>
      <c r="C579" s="299" t="s">
        <v>1649</v>
      </c>
      <c r="D579" s="300" t="s">
        <v>1613</v>
      </c>
      <c r="E579" s="301"/>
      <c r="F579" s="299" t="s">
        <v>1650</v>
      </c>
      <c r="G579" s="474">
        <v>1350</v>
      </c>
      <c r="H579" s="80" t="str">
        <f t="shared" si="15"/>
        <v/>
      </c>
      <c r="I579" s="302" t="s">
        <v>1591</v>
      </c>
    </row>
    <row r="580" spans="1:9" s="9" customFormat="1" ht="15">
      <c r="A580" s="185"/>
      <c r="B580" s="298" t="s">
        <v>1611</v>
      </c>
      <c r="C580" s="299" t="s">
        <v>1651</v>
      </c>
      <c r="D580" s="300" t="s">
        <v>1613</v>
      </c>
      <c r="E580" s="303"/>
      <c r="F580" s="299" t="s">
        <v>1652</v>
      </c>
      <c r="G580" s="474">
        <v>2700</v>
      </c>
      <c r="H580" s="80" t="str">
        <f t="shared" si="15"/>
        <v/>
      </c>
      <c r="I580" s="302" t="s">
        <v>1591</v>
      </c>
    </row>
    <row r="581" spans="1:9" s="9" customFormat="1" ht="15">
      <c r="A581" s="185"/>
      <c r="B581" s="298" t="s">
        <v>1611</v>
      </c>
      <c r="C581" s="299" t="s">
        <v>1653</v>
      </c>
      <c r="D581" s="300" t="s">
        <v>1613</v>
      </c>
      <c r="E581" s="301"/>
      <c r="F581" s="299" t="s">
        <v>1654</v>
      </c>
      <c r="G581" s="474">
        <v>4050</v>
      </c>
      <c r="H581" s="80" t="str">
        <f t="shared" si="15"/>
        <v/>
      </c>
      <c r="I581" s="302" t="s">
        <v>1591</v>
      </c>
    </row>
    <row r="582" spans="1:9" s="9" customFormat="1" ht="15">
      <c r="A582" s="185"/>
      <c r="B582" s="298" t="s">
        <v>1611</v>
      </c>
      <c r="C582" s="299" t="s">
        <v>1655</v>
      </c>
      <c r="D582" s="300" t="s">
        <v>1613</v>
      </c>
      <c r="E582" s="301"/>
      <c r="F582" s="299" t="s">
        <v>1656</v>
      </c>
      <c r="G582" s="474">
        <v>8100</v>
      </c>
      <c r="H582" s="80" t="str">
        <f t="shared" si="15"/>
        <v/>
      </c>
      <c r="I582" s="302" t="s">
        <v>1591</v>
      </c>
    </row>
    <row r="583" spans="1:9" s="9" customFormat="1" ht="15">
      <c r="A583" s="185"/>
      <c r="B583" s="298" t="s">
        <v>1611</v>
      </c>
      <c r="C583" s="299" t="s">
        <v>1657</v>
      </c>
      <c r="D583" s="300" t="s">
        <v>1613</v>
      </c>
      <c r="E583" s="301"/>
      <c r="F583" s="299" t="s">
        <v>1658</v>
      </c>
      <c r="G583" s="474">
        <v>16200</v>
      </c>
      <c r="H583" s="80" t="str">
        <f t="shared" si="15"/>
        <v/>
      </c>
      <c r="I583" s="302" t="s">
        <v>1591</v>
      </c>
    </row>
    <row r="584" spans="1:9" s="9" customFormat="1" ht="15">
      <c r="A584" s="185"/>
      <c r="B584" s="298" t="s">
        <v>1611</v>
      </c>
      <c r="C584" s="299" t="s">
        <v>1659</v>
      </c>
      <c r="D584" s="300" t="s">
        <v>1613</v>
      </c>
      <c r="E584" s="301"/>
      <c r="F584" s="299" t="s">
        <v>1660</v>
      </c>
      <c r="G584" s="474">
        <v>1560</v>
      </c>
      <c r="H584" s="80" t="str">
        <f t="shared" si="15"/>
        <v/>
      </c>
      <c r="I584" s="302" t="s">
        <v>1591</v>
      </c>
    </row>
    <row r="585" spans="1:9" s="9" customFormat="1" ht="15">
      <c r="A585" s="185"/>
      <c r="B585" s="298" t="s">
        <v>1611</v>
      </c>
      <c r="C585" s="299" t="s">
        <v>1661</v>
      </c>
      <c r="D585" s="300" t="s">
        <v>1613</v>
      </c>
      <c r="E585" s="301"/>
      <c r="F585" s="299" t="s">
        <v>1662</v>
      </c>
      <c r="G585" s="474">
        <v>3120</v>
      </c>
      <c r="H585" s="80" t="str">
        <f t="shared" si="15"/>
        <v/>
      </c>
      <c r="I585" s="302" t="s">
        <v>1591</v>
      </c>
    </row>
    <row r="586" spans="1:9" s="9" customFormat="1" ht="15">
      <c r="A586" s="185"/>
      <c r="B586" s="298" t="s">
        <v>1611</v>
      </c>
      <c r="C586" s="299" t="s">
        <v>1663</v>
      </c>
      <c r="D586" s="300" t="s">
        <v>1613</v>
      </c>
      <c r="E586" s="301"/>
      <c r="F586" s="299" t="s">
        <v>1664</v>
      </c>
      <c r="G586" s="474">
        <v>4680</v>
      </c>
      <c r="H586" s="80" t="str">
        <f t="shared" si="15"/>
        <v/>
      </c>
      <c r="I586" s="302" t="s">
        <v>1591</v>
      </c>
    </row>
    <row r="587" spans="1:9" s="9" customFormat="1" ht="15">
      <c r="A587" s="185"/>
      <c r="B587" s="298" t="s">
        <v>1611</v>
      </c>
      <c r="C587" s="299" t="s">
        <v>1665</v>
      </c>
      <c r="D587" s="300" t="s">
        <v>1613</v>
      </c>
      <c r="E587" s="301"/>
      <c r="F587" s="299" t="s">
        <v>1666</v>
      </c>
      <c r="G587" s="474">
        <v>9360</v>
      </c>
      <c r="H587" s="80" t="str">
        <f t="shared" si="15"/>
        <v/>
      </c>
      <c r="I587" s="302" t="s">
        <v>1591</v>
      </c>
    </row>
    <row r="588" spans="1:9" s="9" customFormat="1" ht="15">
      <c r="A588" s="185"/>
      <c r="B588" s="298" t="s">
        <v>1611</v>
      </c>
      <c r="C588" s="299" t="s">
        <v>1667</v>
      </c>
      <c r="D588" s="300" t="s">
        <v>1613</v>
      </c>
      <c r="E588" s="301"/>
      <c r="F588" s="299" t="s">
        <v>1668</v>
      </c>
      <c r="G588" s="474">
        <v>18720</v>
      </c>
      <c r="H588" s="80" t="str">
        <f t="shared" si="15"/>
        <v/>
      </c>
      <c r="I588" s="302" t="s">
        <v>1591</v>
      </c>
    </row>
    <row r="589" spans="1:9" s="9" customFormat="1" ht="15">
      <c r="A589" s="185"/>
      <c r="B589" s="298" t="s">
        <v>1611</v>
      </c>
      <c r="C589" s="299" t="s">
        <v>1669</v>
      </c>
      <c r="D589" s="300" t="s">
        <v>1613</v>
      </c>
      <c r="E589" s="301"/>
      <c r="F589" s="299" t="s">
        <v>1670</v>
      </c>
      <c r="G589" s="474">
        <v>1785</v>
      </c>
      <c r="H589" s="80" t="str">
        <f t="shared" si="15"/>
        <v/>
      </c>
      <c r="I589" s="302" t="s">
        <v>1591</v>
      </c>
    </row>
    <row r="590" spans="1:9" s="9" customFormat="1" ht="15">
      <c r="A590" s="185"/>
      <c r="B590" s="298" t="s">
        <v>1611</v>
      </c>
      <c r="C590" s="299" t="s">
        <v>1671</v>
      </c>
      <c r="D590" s="300" t="s">
        <v>1613</v>
      </c>
      <c r="E590" s="301"/>
      <c r="F590" s="299" t="s">
        <v>1672</v>
      </c>
      <c r="G590" s="474">
        <v>3570</v>
      </c>
      <c r="H590" s="80" t="str">
        <f t="shared" si="15"/>
        <v/>
      </c>
      <c r="I590" s="302" t="s">
        <v>1591</v>
      </c>
    </row>
    <row r="591" spans="1:9" s="9" customFormat="1" ht="15">
      <c r="A591" s="185"/>
      <c r="B591" s="298" t="s">
        <v>1611</v>
      </c>
      <c r="C591" s="299" t="s">
        <v>1673</v>
      </c>
      <c r="D591" s="300" t="s">
        <v>1613</v>
      </c>
      <c r="E591" s="301"/>
      <c r="F591" s="299" t="s">
        <v>1674</v>
      </c>
      <c r="G591" s="474">
        <v>5355</v>
      </c>
      <c r="H591" s="80" t="str">
        <f t="shared" si="15"/>
        <v/>
      </c>
      <c r="I591" s="302" t="s">
        <v>1591</v>
      </c>
    </row>
    <row r="592" spans="1:9" s="9" customFormat="1" ht="15">
      <c r="A592" s="185"/>
      <c r="B592" s="298" t="s">
        <v>1611</v>
      </c>
      <c r="C592" s="299" t="s">
        <v>1675</v>
      </c>
      <c r="D592" s="300" t="s">
        <v>1613</v>
      </c>
      <c r="E592" s="301"/>
      <c r="F592" s="299" t="s">
        <v>1676</v>
      </c>
      <c r="G592" s="474">
        <v>10710</v>
      </c>
      <c r="H592" s="80" t="str">
        <f t="shared" si="15"/>
        <v/>
      </c>
      <c r="I592" s="302" t="s">
        <v>1591</v>
      </c>
    </row>
    <row r="593" spans="1:9" s="9" customFormat="1" ht="15">
      <c r="A593" s="185"/>
      <c r="B593" s="298" t="s">
        <v>1611</v>
      </c>
      <c r="C593" s="299" t="s">
        <v>1677</v>
      </c>
      <c r="D593" s="300" t="s">
        <v>1613</v>
      </c>
      <c r="E593" s="301"/>
      <c r="F593" s="299" t="s">
        <v>1678</v>
      </c>
      <c r="G593" s="474">
        <v>21420</v>
      </c>
      <c r="H593" s="80" t="str">
        <f t="shared" si="15"/>
        <v/>
      </c>
      <c r="I593" s="302" t="s">
        <v>1591</v>
      </c>
    </row>
    <row r="594" spans="1:9" s="9" customFormat="1" ht="30">
      <c r="A594" s="185"/>
      <c r="B594" s="16" t="s">
        <v>59</v>
      </c>
      <c r="C594" s="16" t="s">
        <v>60</v>
      </c>
      <c r="D594" s="36" t="s">
        <v>61</v>
      </c>
      <c r="E594" s="18"/>
      <c r="F594" s="37" t="s">
        <v>62</v>
      </c>
      <c r="G594" s="49">
        <v>480</v>
      </c>
      <c r="H594" s="80" t="str">
        <f t="shared" si="15"/>
        <v/>
      </c>
      <c r="I594" s="41" t="s">
        <v>63</v>
      </c>
    </row>
    <row r="595" spans="1:9" s="9" customFormat="1" ht="15">
      <c r="A595" s="185"/>
      <c r="B595" s="293" t="s">
        <v>1679</v>
      </c>
      <c r="C595" s="293" t="s">
        <v>1680</v>
      </c>
      <c r="D595" s="294" t="s">
        <v>1681</v>
      </c>
      <c r="E595" s="295"/>
      <c r="F595" s="293" t="s">
        <v>1682</v>
      </c>
      <c r="G595" s="296">
        <v>15</v>
      </c>
      <c r="H595" s="80" t="str">
        <f t="shared" si="15"/>
        <v/>
      </c>
      <c r="I595" s="304" t="s">
        <v>1591</v>
      </c>
    </row>
    <row r="596" spans="1:9" s="9" customFormat="1" ht="15">
      <c r="A596" s="185"/>
      <c r="B596" s="293" t="s">
        <v>1679</v>
      </c>
      <c r="C596" s="293" t="s">
        <v>1683</v>
      </c>
      <c r="D596" s="294" t="s">
        <v>1684</v>
      </c>
      <c r="E596" s="295"/>
      <c r="F596" s="293" t="s">
        <v>1685</v>
      </c>
      <c r="G596" s="296">
        <v>43</v>
      </c>
      <c r="H596" s="80" t="str">
        <f t="shared" si="15"/>
        <v/>
      </c>
      <c r="I596" s="304" t="s">
        <v>1591</v>
      </c>
    </row>
    <row r="597" spans="1:9" s="9" customFormat="1" ht="15">
      <c r="A597" s="185"/>
      <c r="B597" s="293" t="s">
        <v>1679</v>
      </c>
      <c r="C597" s="293" t="s">
        <v>1686</v>
      </c>
      <c r="D597" s="294" t="s">
        <v>1687</v>
      </c>
      <c r="E597" s="295"/>
      <c r="F597" s="293" t="s">
        <v>1688</v>
      </c>
      <c r="G597" s="296">
        <v>70</v>
      </c>
      <c r="H597" s="80" t="str">
        <f t="shared" si="15"/>
        <v/>
      </c>
      <c r="I597" s="304" t="s">
        <v>1591</v>
      </c>
    </row>
    <row r="598" spans="1:9" s="9" customFormat="1" ht="15">
      <c r="A598" s="185"/>
      <c r="B598" s="305" t="s">
        <v>1689</v>
      </c>
      <c r="C598" s="306" t="s">
        <v>1690</v>
      </c>
      <c r="D598" s="294" t="s">
        <v>1691</v>
      </c>
      <c r="E598" s="307"/>
      <c r="F598" s="306" t="s">
        <v>1692</v>
      </c>
      <c r="G598" s="467">
        <v>210</v>
      </c>
      <c r="H598" s="80" t="str">
        <f t="shared" si="15"/>
        <v/>
      </c>
      <c r="I598" s="304" t="s">
        <v>1591</v>
      </c>
    </row>
    <row r="599" spans="1:9" s="9" customFormat="1" ht="15">
      <c r="A599" s="185"/>
      <c r="B599" s="305" t="s">
        <v>1689</v>
      </c>
      <c r="C599" s="306" t="s">
        <v>1693</v>
      </c>
      <c r="D599" s="294" t="s">
        <v>1694</v>
      </c>
      <c r="E599" s="307"/>
      <c r="F599" s="306" t="s">
        <v>1695</v>
      </c>
      <c r="G599" s="467">
        <v>630</v>
      </c>
      <c r="H599" s="80" t="str">
        <f t="shared" si="15"/>
        <v/>
      </c>
      <c r="I599" s="304" t="s">
        <v>1591</v>
      </c>
    </row>
    <row r="600" spans="1:9" s="9" customFormat="1" ht="15">
      <c r="A600" s="185"/>
      <c r="B600" s="305" t="s">
        <v>1689</v>
      </c>
      <c r="C600" s="306" t="s">
        <v>1696</v>
      </c>
      <c r="D600" s="294" t="s">
        <v>1697</v>
      </c>
      <c r="E600" s="307"/>
      <c r="F600" s="306" t="s">
        <v>1698</v>
      </c>
      <c r="G600" s="467">
        <v>1050</v>
      </c>
      <c r="H600" s="80" t="str">
        <f t="shared" si="15"/>
        <v/>
      </c>
      <c r="I600" s="304" t="s">
        <v>1591</v>
      </c>
    </row>
    <row r="601" spans="1:9" s="9" customFormat="1" ht="15">
      <c r="A601" s="185"/>
      <c r="B601" s="305" t="s">
        <v>1699</v>
      </c>
      <c r="C601" s="306" t="s">
        <v>1700</v>
      </c>
      <c r="D601" s="294" t="s">
        <v>1701</v>
      </c>
      <c r="E601" s="307"/>
      <c r="F601" s="306" t="s">
        <v>1702</v>
      </c>
      <c r="G601" s="467">
        <v>200</v>
      </c>
      <c r="H601" s="80" t="str">
        <f t="shared" si="15"/>
        <v/>
      </c>
      <c r="I601" s="304" t="s">
        <v>1591</v>
      </c>
    </row>
    <row r="602" spans="1:9" s="9" customFormat="1" ht="30">
      <c r="A602" s="185"/>
      <c r="B602" s="305" t="s">
        <v>1699</v>
      </c>
      <c r="C602" s="306" t="s">
        <v>1703</v>
      </c>
      <c r="D602" s="294" t="s">
        <v>1704</v>
      </c>
      <c r="E602" s="295" t="s">
        <v>1705</v>
      </c>
      <c r="F602" s="306" t="s">
        <v>1706</v>
      </c>
      <c r="G602" s="467">
        <v>50</v>
      </c>
      <c r="H602" s="80" t="str">
        <f t="shared" si="15"/>
        <v/>
      </c>
      <c r="I602" s="304" t="s">
        <v>1591</v>
      </c>
    </row>
    <row r="603" spans="1:9" s="9" customFormat="1" ht="15">
      <c r="A603" s="185"/>
      <c r="B603" s="305" t="s">
        <v>1699</v>
      </c>
      <c r="C603" s="306" t="s">
        <v>1707</v>
      </c>
      <c r="D603" s="294" t="s">
        <v>1708</v>
      </c>
      <c r="E603" s="295" t="s">
        <v>1709</v>
      </c>
      <c r="F603" s="306" t="s">
        <v>1710</v>
      </c>
      <c r="G603" s="467">
        <v>240</v>
      </c>
      <c r="H603" s="80" t="str">
        <f t="shared" si="15"/>
        <v/>
      </c>
      <c r="I603" s="304" t="s">
        <v>1591</v>
      </c>
    </row>
    <row r="604" spans="1:9" s="9" customFormat="1" ht="26.25">
      <c r="A604" s="185"/>
      <c r="B604" s="69" t="s">
        <v>1711</v>
      </c>
      <c r="C604" s="287" t="s">
        <v>1712</v>
      </c>
      <c r="D604" s="308"/>
      <c r="E604" s="289"/>
      <c r="F604" s="289"/>
      <c r="G604" s="290"/>
      <c r="H604" s="289"/>
      <c r="I604" s="291"/>
    </row>
    <row r="605" spans="1:9" s="9" customFormat="1" ht="45.75">
      <c r="B605" s="203" t="s">
        <v>1713</v>
      </c>
      <c r="C605" s="88" t="s">
        <v>1714</v>
      </c>
      <c r="D605" s="102" t="s">
        <v>1715</v>
      </c>
      <c r="E605" s="84" t="s">
        <v>1716</v>
      </c>
      <c r="F605" s="88" t="s">
        <v>1717</v>
      </c>
      <c r="G605" s="91">
        <v>940</v>
      </c>
      <c r="H605" s="80" t="str">
        <f t="shared" ref="H605:H668" si="16">IF($H$3=0,"",G605-(ROUND($H$3*G605/100,2)))</f>
        <v/>
      </c>
      <c r="I605" s="120">
        <v>849688017845</v>
      </c>
    </row>
    <row r="606" spans="1:9" s="9" customFormat="1" ht="45.75">
      <c r="B606" s="203" t="s">
        <v>1713</v>
      </c>
      <c r="C606" s="88" t="s">
        <v>1718</v>
      </c>
      <c r="D606" s="102" t="s">
        <v>1719</v>
      </c>
      <c r="E606" s="84" t="s">
        <v>1716</v>
      </c>
      <c r="F606" s="88" t="s">
        <v>1720</v>
      </c>
      <c r="G606" s="91">
        <v>940</v>
      </c>
      <c r="H606" s="80" t="str">
        <f t="shared" si="16"/>
        <v/>
      </c>
      <c r="I606" s="120">
        <v>849688018972</v>
      </c>
    </row>
    <row r="607" spans="1:9" s="9" customFormat="1" ht="45.75">
      <c r="B607" s="203" t="s">
        <v>1713</v>
      </c>
      <c r="C607" s="88" t="s">
        <v>1721</v>
      </c>
      <c r="D607" s="102" t="s">
        <v>1722</v>
      </c>
      <c r="E607" s="84" t="s">
        <v>1716</v>
      </c>
      <c r="F607" s="88" t="s">
        <v>1723</v>
      </c>
      <c r="G607" s="91">
        <v>1306</v>
      </c>
      <c r="H607" s="80" t="str">
        <f t="shared" si="16"/>
        <v/>
      </c>
      <c r="I607" s="120">
        <v>849688018392</v>
      </c>
    </row>
    <row r="608" spans="1:9" s="9" customFormat="1" ht="45.75">
      <c r="B608" s="203" t="s">
        <v>1713</v>
      </c>
      <c r="C608" s="88" t="s">
        <v>1724</v>
      </c>
      <c r="D608" s="102" t="s">
        <v>1725</v>
      </c>
      <c r="E608" s="84" t="s">
        <v>1716</v>
      </c>
      <c r="F608" s="88" t="s">
        <v>1726</v>
      </c>
      <c r="G608" s="91">
        <v>1568</v>
      </c>
      <c r="H608" s="80" t="str">
        <f t="shared" si="16"/>
        <v/>
      </c>
      <c r="I608" s="120">
        <v>849688017876</v>
      </c>
    </row>
    <row r="609" spans="2:9" s="9" customFormat="1" ht="45.75">
      <c r="B609" s="203" t="s">
        <v>1713</v>
      </c>
      <c r="C609" s="88" t="s">
        <v>1727</v>
      </c>
      <c r="D609" s="102" t="s">
        <v>1728</v>
      </c>
      <c r="E609" s="84" t="s">
        <v>1716</v>
      </c>
      <c r="F609" s="88" t="s">
        <v>1729</v>
      </c>
      <c r="G609" s="91">
        <v>1830</v>
      </c>
      <c r="H609" s="80" t="str">
        <f t="shared" si="16"/>
        <v/>
      </c>
      <c r="I609" s="120">
        <v>849688020609</v>
      </c>
    </row>
    <row r="610" spans="2:9" s="9" customFormat="1" ht="45.75">
      <c r="B610" s="203" t="s">
        <v>1713</v>
      </c>
      <c r="C610" s="88" t="s">
        <v>1730</v>
      </c>
      <c r="D610" s="102" t="s">
        <v>1731</v>
      </c>
      <c r="E610" s="84" t="s">
        <v>1716</v>
      </c>
      <c r="F610" s="88" t="s">
        <v>1732</v>
      </c>
      <c r="G610" s="91">
        <v>2091</v>
      </c>
      <c r="H610" s="80" t="str">
        <f t="shared" si="16"/>
        <v/>
      </c>
      <c r="I610" s="120">
        <v>849688017883</v>
      </c>
    </row>
    <row r="611" spans="2:9" s="9" customFormat="1" ht="45.75">
      <c r="B611" s="203" t="s">
        <v>1713</v>
      </c>
      <c r="C611" s="88" t="s">
        <v>1733</v>
      </c>
      <c r="D611" s="102" t="s">
        <v>1734</v>
      </c>
      <c r="E611" s="84" t="s">
        <v>1716</v>
      </c>
      <c r="F611" s="88" t="s">
        <v>1735</v>
      </c>
      <c r="G611" s="91">
        <v>2615</v>
      </c>
      <c r="H611" s="80" t="str">
        <f t="shared" si="16"/>
        <v/>
      </c>
      <c r="I611" s="120">
        <v>849688019948</v>
      </c>
    </row>
    <row r="612" spans="2:9" s="9" customFormat="1" ht="45.75">
      <c r="B612" s="203" t="s">
        <v>1713</v>
      </c>
      <c r="C612" s="88" t="s">
        <v>1736</v>
      </c>
      <c r="D612" s="102" t="s">
        <v>1737</v>
      </c>
      <c r="E612" s="84" t="s">
        <v>1716</v>
      </c>
      <c r="F612" s="88" t="s">
        <v>1738</v>
      </c>
      <c r="G612" s="91">
        <v>1394</v>
      </c>
      <c r="H612" s="80" t="str">
        <f t="shared" si="16"/>
        <v/>
      </c>
      <c r="I612" s="120">
        <v>849688017906</v>
      </c>
    </row>
    <row r="613" spans="2:9" s="9" customFormat="1" ht="45.75">
      <c r="B613" s="203" t="s">
        <v>1713</v>
      </c>
      <c r="C613" s="88" t="s">
        <v>1739</v>
      </c>
      <c r="D613" s="102" t="s">
        <v>1740</v>
      </c>
      <c r="E613" s="84" t="s">
        <v>1716</v>
      </c>
      <c r="F613" s="88" t="s">
        <v>1741</v>
      </c>
      <c r="G613" s="91">
        <v>1394</v>
      </c>
      <c r="H613" s="80" t="str">
        <f t="shared" si="16"/>
        <v/>
      </c>
      <c r="I613" s="120">
        <v>849688019016</v>
      </c>
    </row>
    <row r="614" spans="2:9" s="9" customFormat="1">
      <c r="B614" s="96" t="s">
        <v>1713</v>
      </c>
      <c r="C614" s="173" t="s">
        <v>1742</v>
      </c>
      <c r="D614" s="102" t="s">
        <v>1743</v>
      </c>
      <c r="E614" s="84" t="s">
        <v>1716</v>
      </c>
      <c r="F614" s="108" t="s">
        <v>1744</v>
      </c>
      <c r="G614" s="467">
        <v>1655</v>
      </c>
      <c r="H614" s="80" t="str">
        <f t="shared" si="16"/>
        <v/>
      </c>
      <c r="I614" s="109">
        <v>849688018385</v>
      </c>
    </row>
    <row r="615" spans="2:9" s="9" customFormat="1" ht="45.75">
      <c r="B615" s="203" t="s">
        <v>1713</v>
      </c>
      <c r="C615" s="88" t="s">
        <v>1745</v>
      </c>
      <c r="D615" s="102" t="s">
        <v>1746</v>
      </c>
      <c r="E615" s="84" t="s">
        <v>1716</v>
      </c>
      <c r="F615" s="88" t="s">
        <v>1747</v>
      </c>
      <c r="G615" s="91">
        <v>2963</v>
      </c>
      <c r="H615" s="80" t="str">
        <f t="shared" si="16"/>
        <v/>
      </c>
      <c r="I615" s="120">
        <v>849688020616</v>
      </c>
    </row>
    <row r="616" spans="2:9" s="9" customFormat="1">
      <c r="B616" s="96" t="s">
        <v>1713</v>
      </c>
      <c r="C616" s="173" t="s">
        <v>1748</v>
      </c>
      <c r="D616" s="102" t="s">
        <v>1749</v>
      </c>
      <c r="E616" s="84" t="s">
        <v>1716</v>
      </c>
      <c r="F616" s="108" t="s">
        <v>1750</v>
      </c>
      <c r="G616" s="467">
        <v>4359</v>
      </c>
      <c r="H616" s="80" t="str">
        <f t="shared" si="16"/>
        <v/>
      </c>
      <c r="I616" s="109">
        <v>849688020623</v>
      </c>
    </row>
    <row r="617" spans="2:9" s="9" customFormat="1" ht="45.75">
      <c r="B617" s="203" t="s">
        <v>1713</v>
      </c>
      <c r="C617" s="88" t="s">
        <v>1751</v>
      </c>
      <c r="D617" s="102" t="s">
        <v>1752</v>
      </c>
      <c r="E617" s="84" t="s">
        <v>1716</v>
      </c>
      <c r="F617" s="88" t="s">
        <v>1753</v>
      </c>
      <c r="G617" s="91">
        <v>2963</v>
      </c>
      <c r="H617" s="80" t="str">
        <f t="shared" si="16"/>
        <v/>
      </c>
      <c r="I617" s="120">
        <v>849688017920</v>
      </c>
    </row>
    <row r="618" spans="2:9" s="9" customFormat="1" ht="60.75">
      <c r="B618" s="203" t="s">
        <v>1713</v>
      </c>
      <c r="C618" s="88" t="s">
        <v>1754</v>
      </c>
      <c r="D618" s="102" t="s">
        <v>1755</v>
      </c>
      <c r="E618" s="84" t="s">
        <v>1716</v>
      </c>
      <c r="F618" s="88" t="s">
        <v>1756</v>
      </c>
      <c r="G618" s="91">
        <v>6975</v>
      </c>
      <c r="H618" s="80" t="str">
        <f t="shared" si="16"/>
        <v/>
      </c>
      <c r="I618" s="120">
        <v>849688017937</v>
      </c>
    </row>
    <row r="619" spans="2:9" s="9" customFormat="1" ht="60.75">
      <c r="B619" s="203" t="s">
        <v>1713</v>
      </c>
      <c r="C619" s="88" t="s">
        <v>1757</v>
      </c>
      <c r="D619" s="102" t="s">
        <v>1758</v>
      </c>
      <c r="E619" s="84" t="s">
        <v>1716</v>
      </c>
      <c r="F619" s="88" t="s">
        <v>1759</v>
      </c>
      <c r="G619" s="91">
        <v>12208</v>
      </c>
      <c r="H619" s="80" t="str">
        <f t="shared" si="16"/>
        <v/>
      </c>
      <c r="I619" s="120">
        <v>849688017944</v>
      </c>
    </row>
    <row r="620" spans="2:9" s="9" customFormat="1" ht="60.75">
      <c r="B620" s="203" t="s">
        <v>1713</v>
      </c>
      <c r="C620" s="88" t="s">
        <v>1760</v>
      </c>
      <c r="D620" s="102" t="s">
        <v>1761</v>
      </c>
      <c r="E620" s="84" t="s">
        <v>1716</v>
      </c>
      <c r="F620" s="88" t="s">
        <v>1762</v>
      </c>
      <c r="G620" s="91">
        <v>20928</v>
      </c>
      <c r="H620" s="80" t="str">
        <f t="shared" si="16"/>
        <v/>
      </c>
      <c r="I620" s="120">
        <v>849688017951</v>
      </c>
    </row>
    <row r="621" spans="2:9" s="9" customFormat="1" ht="90">
      <c r="B621" s="203" t="s">
        <v>1713</v>
      </c>
      <c r="C621" s="88" t="s">
        <v>1763</v>
      </c>
      <c r="D621" s="102" t="s">
        <v>1764</v>
      </c>
      <c r="E621" s="84" t="s">
        <v>1765</v>
      </c>
      <c r="F621" s="88" t="s">
        <v>1766</v>
      </c>
      <c r="G621" s="91">
        <v>399</v>
      </c>
      <c r="H621" s="80" t="str">
        <f t="shared" si="16"/>
        <v/>
      </c>
      <c r="I621" s="120">
        <v>849688020630</v>
      </c>
    </row>
    <row r="622" spans="2:9" s="9" customFormat="1" ht="90">
      <c r="B622" s="203" t="s">
        <v>1713</v>
      </c>
      <c r="C622" s="88" t="s">
        <v>1767</v>
      </c>
      <c r="D622" s="102" t="s">
        <v>1768</v>
      </c>
      <c r="E622" s="84" t="s">
        <v>1765</v>
      </c>
      <c r="F622" s="88" t="s">
        <v>1769</v>
      </c>
      <c r="G622" s="91">
        <v>870</v>
      </c>
      <c r="H622" s="80" t="str">
        <f t="shared" si="16"/>
        <v/>
      </c>
      <c r="I622" s="120">
        <v>849688020647</v>
      </c>
    </row>
    <row r="623" spans="2:9" s="9" customFormat="1" ht="90">
      <c r="B623" s="203" t="s">
        <v>1713</v>
      </c>
      <c r="C623" s="88" t="s">
        <v>1770</v>
      </c>
      <c r="D623" s="102" t="s">
        <v>1771</v>
      </c>
      <c r="E623" s="84" t="s">
        <v>1765</v>
      </c>
      <c r="F623" s="88" t="s">
        <v>1772</v>
      </c>
      <c r="G623" s="91">
        <v>1394</v>
      </c>
      <c r="H623" s="80" t="str">
        <f t="shared" si="16"/>
        <v/>
      </c>
      <c r="I623" s="120">
        <v>849688020654</v>
      </c>
    </row>
    <row r="624" spans="2:9" s="9" customFormat="1" ht="45">
      <c r="B624" s="203" t="s">
        <v>1713</v>
      </c>
      <c r="C624" s="88" t="s">
        <v>1773</v>
      </c>
      <c r="D624" s="102" t="s">
        <v>1774</v>
      </c>
      <c r="E624" s="84" t="s">
        <v>1716</v>
      </c>
      <c r="F624" s="88" t="s">
        <v>1775</v>
      </c>
      <c r="G624" s="91">
        <v>68</v>
      </c>
      <c r="H624" s="80" t="str">
        <f t="shared" si="16"/>
        <v/>
      </c>
      <c r="I624" s="120">
        <v>849688020661</v>
      </c>
    </row>
    <row r="625" spans="1:9" s="9" customFormat="1" ht="45">
      <c r="B625" s="203" t="s">
        <v>1713</v>
      </c>
      <c r="C625" s="88" t="s">
        <v>1776</v>
      </c>
      <c r="D625" s="102" t="s">
        <v>1774</v>
      </c>
      <c r="E625" s="84" t="s">
        <v>1716</v>
      </c>
      <c r="F625" s="88" t="s">
        <v>1777</v>
      </c>
      <c r="G625" s="91">
        <v>68</v>
      </c>
      <c r="H625" s="80" t="str">
        <f t="shared" si="16"/>
        <v/>
      </c>
      <c r="I625" s="120">
        <v>849688018026</v>
      </c>
    </row>
    <row r="626" spans="1:9" s="185" customFormat="1" ht="26.25">
      <c r="B626" s="309" t="s">
        <v>1778</v>
      </c>
      <c r="C626" s="310"/>
      <c r="D626" s="311"/>
      <c r="E626" s="311"/>
      <c r="F626" s="311"/>
      <c r="G626" s="486"/>
      <c r="H626" s="157"/>
      <c r="I626" s="312"/>
    </row>
    <row r="627" spans="1:9" s="9" customFormat="1" ht="60">
      <c r="A627" s="185"/>
      <c r="B627" s="258" t="s">
        <v>1779</v>
      </c>
      <c r="C627" s="87" t="s">
        <v>1780</v>
      </c>
      <c r="D627" s="89" t="s">
        <v>1781</v>
      </c>
      <c r="E627" s="94" t="s">
        <v>1782</v>
      </c>
      <c r="F627" s="87" t="s">
        <v>1783</v>
      </c>
      <c r="G627" s="467">
        <v>4174</v>
      </c>
      <c r="H627" s="80" t="str">
        <f t="shared" ref="H627:H648" si="17">IF($H$3=0,"",G627-(ROUND($H$3*G627/100,2)))</f>
        <v/>
      </c>
      <c r="I627" s="226">
        <v>8801089221438</v>
      </c>
    </row>
    <row r="628" spans="1:9" s="9" customFormat="1" ht="60">
      <c r="A628" s="185"/>
      <c r="B628" s="258" t="s">
        <v>1779</v>
      </c>
      <c r="C628" s="87" t="s">
        <v>1784</v>
      </c>
      <c r="D628" s="89" t="s">
        <v>1781</v>
      </c>
      <c r="E628" s="94"/>
      <c r="F628" s="87" t="s">
        <v>1785</v>
      </c>
      <c r="G628" s="467">
        <v>5134</v>
      </c>
      <c r="H628" s="80" t="str">
        <f t="shared" si="17"/>
        <v/>
      </c>
      <c r="I628" s="226">
        <v>849688023532</v>
      </c>
    </row>
    <row r="629" spans="1:9" s="9" customFormat="1" ht="60">
      <c r="A629" s="185"/>
      <c r="B629" s="258" t="s">
        <v>1779</v>
      </c>
      <c r="C629" s="87" t="s">
        <v>1786</v>
      </c>
      <c r="D629" s="89" t="s">
        <v>1781</v>
      </c>
      <c r="E629" s="94"/>
      <c r="F629" s="87" t="s">
        <v>1787</v>
      </c>
      <c r="G629" s="467">
        <v>5374</v>
      </c>
      <c r="H629" s="80" t="str">
        <f t="shared" si="17"/>
        <v/>
      </c>
      <c r="I629" s="226">
        <v>849688023549</v>
      </c>
    </row>
    <row r="630" spans="1:9" s="9" customFormat="1" ht="60">
      <c r="A630" s="185"/>
      <c r="B630" s="258" t="s">
        <v>1779</v>
      </c>
      <c r="C630" s="87" t="s">
        <v>1788</v>
      </c>
      <c r="D630" s="89" t="s">
        <v>1781</v>
      </c>
      <c r="E630" s="94"/>
      <c r="F630" s="87" t="s">
        <v>1789</v>
      </c>
      <c r="G630" s="467">
        <v>6094</v>
      </c>
      <c r="H630" s="80" t="str">
        <f t="shared" si="17"/>
        <v/>
      </c>
      <c r="I630" s="226">
        <v>849688023556</v>
      </c>
    </row>
    <row r="631" spans="1:9" s="9" customFormat="1" ht="60">
      <c r="A631" s="185"/>
      <c r="B631" s="258" t="s">
        <v>1779</v>
      </c>
      <c r="C631" s="87" t="s">
        <v>1790</v>
      </c>
      <c r="D631" s="89" t="s">
        <v>1781</v>
      </c>
      <c r="E631" s="94"/>
      <c r="F631" s="87" t="s">
        <v>1791</v>
      </c>
      <c r="G631" s="467">
        <v>6574</v>
      </c>
      <c r="H631" s="80" t="str">
        <f t="shared" si="17"/>
        <v/>
      </c>
      <c r="I631" s="226">
        <v>849688023563</v>
      </c>
    </row>
    <row r="632" spans="1:9" s="9" customFormat="1" ht="60">
      <c r="A632" s="185"/>
      <c r="B632" s="258" t="s">
        <v>1779</v>
      </c>
      <c r="C632" s="87" t="s">
        <v>1792</v>
      </c>
      <c r="D632" s="89" t="s">
        <v>1781</v>
      </c>
      <c r="E632" s="94"/>
      <c r="F632" s="87" t="s">
        <v>1793</v>
      </c>
      <c r="G632" s="467">
        <v>8014</v>
      </c>
      <c r="H632" s="80" t="str">
        <f t="shared" si="17"/>
        <v/>
      </c>
      <c r="I632" s="226">
        <v>849688023570</v>
      </c>
    </row>
    <row r="633" spans="1:9" s="9" customFormat="1" ht="60">
      <c r="A633" s="185"/>
      <c r="B633" s="88" t="s">
        <v>1779</v>
      </c>
      <c r="C633" s="87" t="s">
        <v>1794</v>
      </c>
      <c r="D633" s="89" t="s">
        <v>1781</v>
      </c>
      <c r="E633" s="94"/>
      <c r="F633" s="87" t="s">
        <v>1795</v>
      </c>
      <c r="G633" s="467">
        <v>8974</v>
      </c>
      <c r="H633" s="80" t="str">
        <f t="shared" si="17"/>
        <v/>
      </c>
      <c r="I633" s="226">
        <v>849688023587</v>
      </c>
    </row>
    <row r="634" spans="1:9" s="9" customFormat="1" ht="60">
      <c r="A634" s="185"/>
      <c r="B634" s="88" t="s">
        <v>1779</v>
      </c>
      <c r="C634" s="87" t="s">
        <v>1796</v>
      </c>
      <c r="D634" s="89" t="s">
        <v>1781</v>
      </c>
      <c r="E634" s="94"/>
      <c r="F634" s="87" t="s">
        <v>1797</v>
      </c>
      <c r="G634" s="467">
        <v>9934</v>
      </c>
      <c r="H634" s="80" t="str">
        <f t="shared" si="17"/>
        <v/>
      </c>
      <c r="I634" s="226">
        <v>849688023594</v>
      </c>
    </row>
    <row r="635" spans="1:9" s="9" customFormat="1" ht="60">
      <c r="A635" s="185"/>
      <c r="B635" s="88" t="s">
        <v>1779</v>
      </c>
      <c r="C635" s="87" t="s">
        <v>1798</v>
      </c>
      <c r="D635" s="89" t="s">
        <v>1781</v>
      </c>
      <c r="E635" s="94"/>
      <c r="F635" s="87" t="s">
        <v>1799</v>
      </c>
      <c r="G635" s="467">
        <v>11374</v>
      </c>
      <c r="H635" s="80" t="str">
        <f t="shared" si="17"/>
        <v/>
      </c>
      <c r="I635" s="226">
        <v>849688023600</v>
      </c>
    </row>
    <row r="636" spans="1:9" s="9" customFormat="1" ht="60">
      <c r="A636" s="185"/>
      <c r="B636" s="88" t="s">
        <v>1779</v>
      </c>
      <c r="C636" s="87" t="s">
        <v>1800</v>
      </c>
      <c r="D636" s="89" t="s">
        <v>1781</v>
      </c>
      <c r="E636" s="94"/>
      <c r="F636" s="87" t="s">
        <v>1801</v>
      </c>
      <c r="G636" s="467">
        <v>11854</v>
      </c>
      <c r="H636" s="80" t="str">
        <f t="shared" si="17"/>
        <v/>
      </c>
      <c r="I636" s="226">
        <v>849688023617</v>
      </c>
    </row>
    <row r="637" spans="1:9" s="9" customFormat="1" ht="60">
      <c r="A637" s="185"/>
      <c r="B637" s="88" t="s">
        <v>1779</v>
      </c>
      <c r="C637" s="87" t="s">
        <v>1802</v>
      </c>
      <c r="D637" s="89" t="s">
        <v>1781</v>
      </c>
      <c r="E637" s="94"/>
      <c r="F637" s="87" t="s">
        <v>1803</v>
      </c>
      <c r="G637" s="467">
        <v>13774</v>
      </c>
      <c r="H637" s="80" t="str">
        <f t="shared" si="17"/>
        <v/>
      </c>
      <c r="I637" s="226">
        <v>849688023624</v>
      </c>
    </row>
    <row r="638" spans="1:9" s="9" customFormat="1" ht="75">
      <c r="A638" s="185"/>
      <c r="B638" s="88" t="s">
        <v>1779</v>
      </c>
      <c r="C638" s="87" t="s">
        <v>1804</v>
      </c>
      <c r="D638" s="89" t="s">
        <v>1781</v>
      </c>
      <c r="E638" s="94" t="s">
        <v>1782</v>
      </c>
      <c r="F638" s="87" t="s">
        <v>1805</v>
      </c>
      <c r="G638" s="467">
        <v>5454</v>
      </c>
      <c r="H638" s="80" t="str">
        <f t="shared" si="17"/>
        <v/>
      </c>
      <c r="I638" s="226">
        <v>8801089221353</v>
      </c>
    </row>
    <row r="639" spans="1:9" s="9" customFormat="1" ht="75">
      <c r="A639" s="185"/>
      <c r="B639" s="88" t="s">
        <v>1779</v>
      </c>
      <c r="C639" s="87" t="s">
        <v>1806</v>
      </c>
      <c r="D639" s="89" t="s">
        <v>1781</v>
      </c>
      <c r="E639" s="94"/>
      <c r="F639" s="87" t="s">
        <v>1807</v>
      </c>
      <c r="G639" s="467">
        <v>6414</v>
      </c>
      <c r="H639" s="80" t="str">
        <f t="shared" si="17"/>
        <v/>
      </c>
      <c r="I639" s="226">
        <v>849688023631</v>
      </c>
    </row>
    <row r="640" spans="1:9" s="9" customFormat="1" ht="75">
      <c r="A640" s="185"/>
      <c r="B640" s="88" t="s">
        <v>1779</v>
      </c>
      <c r="C640" s="87" t="s">
        <v>1808</v>
      </c>
      <c r="D640" s="89" t="s">
        <v>1781</v>
      </c>
      <c r="E640" s="94"/>
      <c r="F640" s="87" t="s">
        <v>1809</v>
      </c>
      <c r="G640" s="467">
        <v>6654</v>
      </c>
      <c r="H640" s="80" t="str">
        <f t="shared" si="17"/>
        <v/>
      </c>
      <c r="I640" s="226">
        <v>849688023648</v>
      </c>
    </row>
    <row r="641" spans="1:9" s="9" customFormat="1" ht="75">
      <c r="A641" s="185"/>
      <c r="B641" s="88" t="s">
        <v>1779</v>
      </c>
      <c r="C641" s="87" t="s">
        <v>1810</v>
      </c>
      <c r="D641" s="89" t="s">
        <v>1781</v>
      </c>
      <c r="E641" s="94"/>
      <c r="F641" s="87" t="s">
        <v>1811</v>
      </c>
      <c r="G641" s="467">
        <v>7374</v>
      </c>
      <c r="H641" s="80" t="str">
        <f t="shared" si="17"/>
        <v/>
      </c>
      <c r="I641" s="226">
        <v>849688023655</v>
      </c>
    </row>
    <row r="642" spans="1:9" s="9" customFormat="1" ht="75">
      <c r="A642" s="185"/>
      <c r="B642" s="88" t="s">
        <v>1779</v>
      </c>
      <c r="C642" s="87" t="s">
        <v>1812</v>
      </c>
      <c r="D642" s="89" t="s">
        <v>1781</v>
      </c>
      <c r="E642" s="94"/>
      <c r="F642" s="87" t="s">
        <v>1813</v>
      </c>
      <c r="G642" s="467">
        <v>7854</v>
      </c>
      <c r="H642" s="80" t="str">
        <f t="shared" si="17"/>
        <v/>
      </c>
      <c r="I642" s="226">
        <v>849688023662</v>
      </c>
    </row>
    <row r="643" spans="1:9" s="9" customFormat="1" ht="75">
      <c r="A643" s="185"/>
      <c r="B643" s="88" t="s">
        <v>1779</v>
      </c>
      <c r="C643" s="87" t="s">
        <v>1814</v>
      </c>
      <c r="D643" s="89" t="s">
        <v>1781</v>
      </c>
      <c r="E643" s="94"/>
      <c r="F643" s="87" t="s">
        <v>1815</v>
      </c>
      <c r="G643" s="467">
        <v>9294</v>
      </c>
      <c r="H643" s="80" t="str">
        <f t="shared" si="17"/>
        <v/>
      </c>
      <c r="I643" s="226">
        <v>849688023679</v>
      </c>
    </row>
    <row r="644" spans="1:9" s="9" customFormat="1" ht="75">
      <c r="A644" s="185"/>
      <c r="B644" s="88" t="s">
        <v>1779</v>
      </c>
      <c r="C644" s="87" t="s">
        <v>1816</v>
      </c>
      <c r="D644" s="89" t="s">
        <v>1781</v>
      </c>
      <c r="E644" s="94"/>
      <c r="F644" s="87" t="s">
        <v>1817</v>
      </c>
      <c r="G644" s="467">
        <v>10254</v>
      </c>
      <c r="H644" s="80" t="str">
        <f t="shared" si="17"/>
        <v/>
      </c>
      <c r="I644" s="226">
        <v>849688023686</v>
      </c>
    </row>
    <row r="645" spans="1:9" s="9" customFormat="1" ht="75">
      <c r="A645" s="185"/>
      <c r="B645" s="88" t="s">
        <v>1779</v>
      </c>
      <c r="C645" s="87" t="s">
        <v>1818</v>
      </c>
      <c r="D645" s="89" t="s">
        <v>1781</v>
      </c>
      <c r="E645" s="94"/>
      <c r="F645" s="87" t="s">
        <v>1819</v>
      </c>
      <c r="G645" s="467">
        <v>11214</v>
      </c>
      <c r="H645" s="80" t="str">
        <f t="shared" si="17"/>
        <v/>
      </c>
      <c r="I645" s="226">
        <v>849688023693</v>
      </c>
    </row>
    <row r="646" spans="1:9" s="9" customFormat="1" ht="75">
      <c r="A646" s="185"/>
      <c r="B646" s="88" t="s">
        <v>1779</v>
      </c>
      <c r="C646" s="87" t="s">
        <v>1820</v>
      </c>
      <c r="D646" s="89" t="s">
        <v>1781</v>
      </c>
      <c r="E646" s="94"/>
      <c r="F646" s="87" t="s">
        <v>1821</v>
      </c>
      <c r="G646" s="467">
        <v>12654</v>
      </c>
      <c r="H646" s="80" t="str">
        <f t="shared" si="17"/>
        <v/>
      </c>
      <c r="I646" s="226">
        <v>849688023709</v>
      </c>
    </row>
    <row r="647" spans="1:9" s="9" customFormat="1" ht="75">
      <c r="A647" s="185"/>
      <c r="B647" s="88" t="s">
        <v>1779</v>
      </c>
      <c r="C647" s="87" t="s">
        <v>1822</v>
      </c>
      <c r="D647" s="89" t="s">
        <v>1781</v>
      </c>
      <c r="E647" s="94"/>
      <c r="F647" s="87" t="s">
        <v>1823</v>
      </c>
      <c r="G647" s="467">
        <v>13134</v>
      </c>
      <c r="H647" s="80" t="str">
        <f t="shared" si="17"/>
        <v/>
      </c>
      <c r="I647" s="226">
        <v>849688023716</v>
      </c>
    </row>
    <row r="648" spans="1:9" s="9" customFormat="1" ht="75">
      <c r="A648" s="185"/>
      <c r="B648" s="88" t="s">
        <v>1779</v>
      </c>
      <c r="C648" s="87" t="s">
        <v>1824</v>
      </c>
      <c r="D648" s="89" t="s">
        <v>1781</v>
      </c>
      <c r="E648" s="94"/>
      <c r="F648" s="87" t="s">
        <v>1825</v>
      </c>
      <c r="G648" s="467">
        <v>15054</v>
      </c>
      <c r="H648" s="80" t="str">
        <f t="shared" si="17"/>
        <v/>
      </c>
      <c r="I648" s="226">
        <v>849688023723</v>
      </c>
    </row>
    <row r="649" spans="1:9" s="9" customFormat="1" ht="75">
      <c r="A649" s="185"/>
      <c r="B649" s="16" t="s">
        <v>1779</v>
      </c>
      <c r="C649" s="216" t="s">
        <v>1826</v>
      </c>
      <c r="D649" s="102" t="s">
        <v>1827</v>
      </c>
      <c r="E649" s="313" t="s">
        <v>1782</v>
      </c>
      <c r="F649" s="314" t="s">
        <v>1828</v>
      </c>
      <c r="G649" s="467">
        <v>13120</v>
      </c>
      <c r="H649" s="80" t="str">
        <f t="shared" si="16"/>
        <v/>
      </c>
      <c r="I649" s="109">
        <v>8801089204974</v>
      </c>
    </row>
    <row r="650" spans="1:9" s="9" customFormat="1" ht="75">
      <c r="A650" s="185"/>
      <c r="B650" s="16" t="s">
        <v>1779</v>
      </c>
      <c r="C650" s="216" t="s">
        <v>1829</v>
      </c>
      <c r="D650" s="102" t="s">
        <v>1827</v>
      </c>
      <c r="E650" s="313"/>
      <c r="F650" s="112" t="s">
        <v>1830</v>
      </c>
      <c r="G650" s="467">
        <v>14560</v>
      </c>
      <c r="H650" s="80" t="str">
        <f t="shared" si="16"/>
        <v/>
      </c>
      <c r="I650" s="109">
        <v>849688019221</v>
      </c>
    </row>
    <row r="651" spans="1:9" s="9" customFormat="1" ht="75">
      <c r="A651" s="185"/>
      <c r="B651" s="16" t="s">
        <v>1779</v>
      </c>
      <c r="C651" s="216" t="s">
        <v>1831</v>
      </c>
      <c r="D651" s="102" t="s">
        <v>1827</v>
      </c>
      <c r="E651" s="313"/>
      <c r="F651" s="112" t="s">
        <v>1832</v>
      </c>
      <c r="G651" s="467">
        <v>15040</v>
      </c>
      <c r="H651" s="80" t="str">
        <f t="shared" si="16"/>
        <v/>
      </c>
      <c r="I651" s="109">
        <v>849688019238</v>
      </c>
    </row>
    <row r="652" spans="1:9" s="9" customFormat="1" ht="75">
      <c r="A652" s="185"/>
      <c r="B652" s="16" t="s">
        <v>1779</v>
      </c>
      <c r="C652" s="216" t="s">
        <v>1833</v>
      </c>
      <c r="D652" s="102" t="s">
        <v>1827</v>
      </c>
      <c r="E652" s="313"/>
      <c r="F652" s="112" t="s">
        <v>1834</v>
      </c>
      <c r="G652" s="467">
        <v>15520</v>
      </c>
      <c r="H652" s="80" t="str">
        <f t="shared" si="16"/>
        <v/>
      </c>
      <c r="I652" s="109">
        <v>849688019245</v>
      </c>
    </row>
    <row r="653" spans="1:9" s="9" customFormat="1" ht="75">
      <c r="A653" s="185"/>
      <c r="B653" s="16" t="s">
        <v>1779</v>
      </c>
      <c r="C653" s="216" t="s">
        <v>1835</v>
      </c>
      <c r="D653" s="102" t="s">
        <v>1827</v>
      </c>
      <c r="E653" s="313"/>
      <c r="F653" s="112" t="s">
        <v>1836</v>
      </c>
      <c r="G653" s="467">
        <v>16000</v>
      </c>
      <c r="H653" s="80" t="str">
        <f t="shared" si="16"/>
        <v/>
      </c>
      <c r="I653" s="109">
        <v>849688019252</v>
      </c>
    </row>
    <row r="654" spans="1:9" s="9" customFormat="1" ht="75">
      <c r="A654" s="185"/>
      <c r="B654" s="16" t="s">
        <v>1779</v>
      </c>
      <c r="C654" s="216" t="s">
        <v>1837</v>
      </c>
      <c r="D654" s="102" t="s">
        <v>1827</v>
      </c>
      <c r="E654" s="313"/>
      <c r="F654" s="112" t="s">
        <v>1838</v>
      </c>
      <c r="G654" s="467">
        <v>16960</v>
      </c>
      <c r="H654" s="80" t="str">
        <f t="shared" si="16"/>
        <v/>
      </c>
      <c r="I654" s="109">
        <v>849688019269</v>
      </c>
    </row>
    <row r="655" spans="1:9" s="9" customFormat="1" ht="75">
      <c r="A655" s="185"/>
      <c r="B655" s="16" t="s">
        <v>1779</v>
      </c>
      <c r="C655" s="216" t="s">
        <v>1839</v>
      </c>
      <c r="D655" s="102" t="s">
        <v>1827</v>
      </c>
      <c r="E655" s="313"/>
      <c r="F655" s="112" t="s">
        <v>1840</v>
      </c>
      <c r="G655" s="467">
        <v>17920</v>
      </c>
      <c r="H655" s="80" t="str">
        <f t="shared" si="16"/>
        <v/>
      </c>
      <c r="I655" s="109">
        <v>849688019276</v>
      </c>
    </row>
    <row r="656" spans="1:9" s="9" customFormat="1" ht="75">
      <c r="A656" s="185"/>
      <c r="B656" s="16" t="s">
        <v>1779</v>
      </c>
      <c r="C656" s="216" t="s">
        <v>1841</v>
      </c>
      <c r="D656" s="102" t="s">
        <v>1827</v>
      </c>
      <c r="E656" s="313"/>
      <c r="F656" s="112" t="s">
        <v>1842</v>
      </c>
      <c r="G656" s="467">
        <v>18880</v>
      </c>
      <c r="H656" s="80" t="str">
        <f t="shared" si="16"/>
        <v/>
      </c>
      <c r="I656" s="109">
        <v>849688019283</v>
      </c>
    </row>
    <row r="657" spans="1:9" s="9" customFormat="1" ht="75">
      <c r="A657" s="185"/>
      <c r="B657" s="16" t="s">
        <v>1779</v>
      </c>
      <c r="C657" s="216" t="s">
        <v>1843</v>
      </c>
      <c r="D657" s="102" t="s">
        <v>1827</v>
      </c>
      <c r="E657" s="313"/>
      <c r="F657" s="112" t="s">
        <v>1844</v>
      </c>
      <c r="G657" s="467">
        <v>19840</v>
      </c>
      <c r="H657" s="80" t="str">
        <f t="shared" si="16"/>
        <v/>
      </c>
      <c r="I657" s="109">
        <v>849688019290</v>
      </c>
    </row>
    <row r="658" spans="1:9" s="9" customFormat="1" ht="75">
      <c r="A658" s="185"/>
      <c r="B658" s="16" t="s">
        <v>1779</v>
      </c>
      <c r="C658" s="216" t="s">
        <v>1845</v>
      </c>
      <c r="D658" s="102" t="s">
        <v>1827</v>
      </c>
      <c r="E658" s="313"/>
      <c r="F658" s="112" t="s">
        <v>1846</v>
      </c>
      <c r="G658" s="467">
        <v>20800</v>
      </c>
      <c r="H658" s="80" t="str">
        <f t="shared" si="16"/>
        <v/>
      </c>
      <c r="I658" s="109">
        <v>849688019306</v>
      </c>
    </row>
    <row r="659" spans="1:9" s="9" customFormat="1" ht="75">
      <c r="A659" s="185"/>
      <c r="B659" s="16" t="s">
        <v>1779</v>
      </c>
      <c r="C659" s="216" t="s">
        <v>1847</v>
      </c>
      <c r="D659" s="102" t="s">
        <v>1827</v>
      </c>
      <c r="E659" s="313"/>
      <c r="F659" s="314" t="s">
        <v>1848</v>
      </c>
      <c r="G659" s="467">
        <v>23680</v>
      </c>
      <c r="H659" s="80" t="str">
        <f t="shared" si="16"/>
        <v/>
      </c>
      <c r="I659" s="109">
        <v>849688019320</v>
      </c>
    </row>
    <row r="660" spans="1:9" s="9" customFormat="1" ht="75">
      <c r="A660" s="185"/>
      <c r="B660" s="16" t="s">
        <v>1779</v>
      </c>
      <c r="C660" s="216" t="s">
        <v>1849</v>
      </c>
      <c r="D660" s="102" t="s">
        <v>1827</v>
      </c>
      <c r="E660" s="313"/>
      <c r="F660" s="112" t="s">
        <v>1850</v>
      </c>
      <c r="G660" s="467">
        <v>24640</v>
      </c>
      <c r="H660" s="80" t="str">
        <f t="shared" si="16"/>
        <v/>
      </c>
      <c r="I660" s="109">
        <v>849688019337</v>
      </c>
    </row>
    <row r="661" spans="1:9" s="9" customFormat="1" ht="75">
      <c r="A661" s="185"/>
      <c r="B661" s="81" t="s">
        <v>1779</v>
      </c>
      <c r="C661" s="101" t="s">
        <v>1851</v>
      </c>
      <c r="D661" s="102" t="s">
        <v>1827</v>
      </c>
      <c r="E661" s="84" t="s">
        <v>95</v>
      </c>
      <c r="F661" s="88" t="s">
        <v>1852</v>
      </c>
      <c r="G661" s="469">
        <v>25600</v>
      </c>
      <c r="H661" s="80" t="str">
        <f t="shared" si="16"/>
        <v/>
      </c>
      <c r="I661" s="106" t="s">
        <v>1853</v>
      </c>
    </row>
    <row r="662" spans="1:9" s="9" customFormat="1" ht="75">
      <c r="A662" s="185"/>
      <c r="B662" s="81" t="s">
        <v>1779</v>
      </c>
      <c r="C662" s="101" t="s">
        <v>1854</v>
      </c>
      <c r="D662" s="102" t="s">
        <v>1827</v>
      </c>
      <c r="E662" s="84" t="s">
        <v>95</v>
      </c>
      <c r="F662" s="88" t="s">
        <v>1855</v>
      </c>
      <c r="G662" s="469">
        <v>26560</v>
      </c>
      <c r="H662" s="80" t="str">
        <f t="shared" si="16"/>
        <v/>
      </c>
      <c r="I662" s="106" t="s">
        <v>1856</v>
      </c>
    </row>
    <row r="663" spans="1:9" s="9" customFormat="1" ht="75">
      <c r="A663" s="185"/>
      <c r="B663" s="81" t="s">
        <v>1779</v>
      </c>
      <c r="C663" s="101" t="s">
        <v>1857</v>
      </c>
      <c r="D663" s="102" t="s">
        <v>1827</v>
      </c>
      <c r="E663" s="84" t="s">
        <v>95</v>
      </c>
      <c r="F663" s="88" t="s">
        <v>1858</v>
      </c>
      <c r="G663" s="469">
        <v>27520</v>
      </c>
      <c r="H663" s="80" t="str">
        <f t="shared" si="16"/>
        <v/>
      </c>
      <c r="I663" s="106" t="s">
        <v>1859</v>
      </c>
    </row>
    <row r="664" spans="1:9" s="9" customFormat="1" ht="75">
      <c r="A664" s="185"/>
      <c r="B664" s="81" t="s">
        <v>1779</v>
      </c>
      <c r="C664" s="101" t="s">
        <v>1860</v>
      </c>
      <c r="D664" s="102" t="s">
        <v>1827</v>
      </c>
      <c r="E664" s="84" t="s">
        <v>95</v>
      </c>
      <c r="F664" s="88" t="s">
        <v>1861</v>
      </c>
      <c r="G664" s="469">
        <v>28480</v>
      </c>
      <c r="H664" s="80" t="str">
        <f t="shared" si="16"/>
        <v/>
      </c>
      <c r="I664" s="106" t="s">
        <v>1862</v>
      </c>
    </row>
    <row r="665" spans="1:9" s="9" customFormat="1" ht="75">
      <c r="A665" s="185"/>
      <c r="B665" s="81" t="s">
        <v>1779</v>
      </c>
      <c r="C665" s="101" t="s">
        <v>1863</v>
      </c>
      <c r="D665" s="102" t="s">
        <v>1827</v>
      </c>
      <c r="E665" s="84" t="s">
        <v>95</v>
      </c>
      <c r="F665" s="88" t="s">
        <v>1864</v>
      </c>
      <c r="G665" s="469">
        <v>29920</v>
      </c>
      <c r="H665" s="80" t="str">
        <f t="shared" si="16"/>
        <v/>
      </c>
      <c r="I665" s="106" t="s">
        <v>1865</v>
      </c>
    </row>
    <row r="666" spans="1:9" s="9" customFormat="1" ht="75">
      <c r="A666" s="185"/>
      <c r="B666" s="81" t="s">
        <v>1779</v>
      </c>
      <c r="C666" s="101" t="s">
        <v>1866</v>
      </c>
      <c r="D666" s="102" t="s">
        <v>1827</v>
      </c>
      <c r="E666" s="84" t="s">
        <v>95</v>
      </c>
      <c r="F666" s="88" t="s">
        <v>1867</v>
      </c>
      <c r="G666" s="469">
        <v>31120</v>
      </c>
      <c r="H666" s="80" t="str">
        <f t="shared" si="16"/>
        <v/>
      </c>
      <c r="I666" s="106" t="s">
        <v>1868</v>
      </c>
    </row>
    <row r="667" spans="1:9" s="9" customFormat="1" ht="75">
      <c r="A667" s="185"/>
      <c r="B667" s="81" t="s">
        <v>1779</v>
      </c>
      <c r="C667" s="101" t="s">
        <v>1869</v>
      </c>
      <c r="D667" s="102" t="s">
        <v>1827</v>
      </c>
      <c r="E667" s="84" t="s">
        <v>95</v>
      </c>
      <c r="F667" s="88" t="s">
        <v>1870</v>
      </c>
      <c r="G667" s="469">
        <v>32320</v>
      </c>
      <c r="H667" s="80" t="str">
        <f t="shared" si="16"/>
        <v/>
      </c>
      <c r="I667" s="106" t="s">
        <v>1871</v>
      </c>
    </row>
    <row r="668" spans="1:9" s="9" customFormat="1" ht="75">
      <c r="A668" s="185"/>
      <c r="B668" s="16" t="s">
        <v>1779</v>
      </c>
      <c r="C668" s="216" t="s">
        <v>1872</v>
      </c>
      <c r="D668" s="102" t="s">
        <v>1827</v>
      </c>
      <c r="E668" s="313" t="s">
        <v>1782</v>
      </c>
      <c r="F668" s="314" t="s">
        <v>1873</v>
      </c>
      <c r="G668" s="467">
        <v>9107</v>
      </c>
      <c r="H668" s="80" t="str">
        <f t="shared" si="16"/>
        <v/>
      </c>
      <c r="I668" s="109">
        <v>8801089204851</v>
      </c>
    </row>
    <row r="669" spans="1:9" s="9" customFormat="1" ht="75">
      <c r="A669" s="185"/>
      <c r="B669" s="16" t="s">
        <v>1779</v>
      </c>
      <c r="C669" s="216" t="s">
        <v>1874</v>
      </c>
      <c r="D669" s="102" t="s">
        <v>1827</v>
      </c>
      <c r="E669" s="313"/>
      <c r="F669" s="112" t="s">
        <v>1875</v>
      </c>
      <c r="G669" s="467">
        <v>10547</v>
      </c>
      <c r="H669" s="80" t="str">
        <f t="shared" ref="H669:H749" si="18">IF($H$3=0,"",G669-(ROUND($H$3*G669/100,2)))</f>
        <v/>
      </c>
      <c r="I669" s="109">
        <v>849688019351</v>
      </c>
    </row>
    <row r="670" spans="1:9" s="9" customFormat="1" ht="75">
      <c r="A670" s="185"/>
      <c r="B670" s="16" t="s">
        <v>1779</v>
      </c>
      <c r="C670" s="216" t="s">
        <v>1876</v>
      </c>
      <c r="D670" s="102" t="s">
        <v>1827</v>
      </c>
      <c r="E670" s="313"/>
      <c r="F670" s="112" t="s">
        <v>1877</v>
      </c>
      <c r="G670" s="467">
        <v>11027</v>
      </c>
      <c r="H670" s="80" t="str">
        <f t="shared" si="18"/>
        <v/>
      </c>
      <c r="I670" s="109">
        <v>849688019368</v>
      </c>
    </row>
    <row r="671" spans="1:9" s="9" customFormat="1" ht="75">
      <c r="A671" s="185"/>
      <c r="B671" s="16" t="s">
        <v>1779</v>
      </c>
      <c r="C671" s="216" t="s">
        <v>1878</v>
      </c>
      <c r="D671" s="102" t="s">
        <v>1827</v>
      </c>
      <c r="E671" s="313"/>
      <c r="F671" s="112" t="s">
        <v>1879</v>
      </c>
      <c r="G671" s="467">
        <v>11507</v>
      </c>
      <c r="H671" s="80" t="str">
        <f t="shared" si="18"/>
        <v/>
      </c>
      <c r="I671" s="109">
        <v>849688019375</v>
      </c>
    </row>
    <row r="672" spans="1:9" s="9" customFormat="1" ht="75">
      <c r="A672" s="185"/>
      <c r="B672" s="16" t="s">
        <v>1779</v>
      </c>
      <c r="C672" s="216" t="s">
        <v>1880</v>
      </c>
      <c r="D672" s="102" t="s">
        <v>1827</v>
      </c>
      <c r="E672" s="313"/>
      <c r="F672" s="112" t="s">
        <v>1881</v>
      </c>
      <c r="G672" s="467">
        <v>11987</v>
      </c>
      <c r="H672" s="80" t="str">
        <f t="shared" si="18"/>
        <v/>
      </c>
      <c r="I672" s="109">
        <v>849688019382</v>
      </c>
    </row>
    <row r="673" spans="1:9" s="9" customFormat="1" ht="75">
      <c r="A673" s="185"/>
      <c r="B673" s="16" t="s">
        <v>1779</v>
      </c>
      <c r="C673" s="216" t="s">
        <v>1882</v>
      </c>
      <c r="D673" s="102" t="s">
        <v>1827</v>
      </c>
      <c r="E673" s="313"/>
      <c r="F673" s="112" t="s">
        <v>1883</v>
      </c>
      <c r="G673" s="467">
        <v>12947</v>
      </c>
      <c r="H673" s="80" t="str">
        <f t="shared" si="18"/>
        <v/>
      </c>
      <c r="I673" s="109">
        <v>849688019399</v>
      </c>
    </row>
    <row r="674" spans="1:9" s="9" customFormat="1" ht="75">
      <c r="A674" s="185"/>
      <c r="B674" s="16" t="s">
        <v>1779</v>
      </c>
      <c r="C674" s="216" t="s">
        <v>1884</v>
      </c>
      <c r="D674" s="102" t="s">
        <v>1827</v>
      </c>
      <c r="E674" s="313"/>
      <c r="F674" s="112" t="s">
        <v>1885</v>
      </c>
      <c r="G674" s="467">
        <v>13907</v>
      </c>
      <c r="H674" s="80" t="str">
        <f t="shared" si="18"/>
        <v/>
      </c>
      <c r="I674" s="109">
        <v>849688019405</v>
      </c>
    </row>
    <row r="675" spans="1:9" s="9" customFormat="1" ht="75">
      <c r="A675" s="185"/>
      <c r="B675" s="16" t="s">
        <v>1779</v>
      </c>
      <c r="C675" s="216" t="s">
        <v>1886</v>
      </c>
      <c r="D675" s="102" t="s">
        <v>1827</v>
      </c>
      <c r="E675" s="313"/>
      <c r="F675" s="112" t="s">
        <v>1887</v>
      </c>
      <c r="G675" s="467">
        <v>14867</v>
      </c>
      <c r="H675" s="80" t="str">
        <f t="shared" si="18"/>
        <v/>
      </c>
      <c r="I675" s="109">
        <v>849688019412</v>
      </c>
    </row>
    <row r="676" spans="1:9" s="9" customFormat="1" ht="75">
      <c r="A676" s="185"/>
      <c r="B676" s="16" t="s">
        <v>1779</v>
      </c>
      <c r="C676" s="216" t="s">
        <v>1888</v>
      </c>
      <c r="D676" s="102" t="s">
        <v>1827</v>
      </c>
      <c r="E676" s="313"/>
      <c r="F676" s="112" t="s">
        <v>1889</v>
      </c>
      <c r="G676" s="467">
        <v>15827</v>
      </c>
      <c r="H676" s="80" t="str">
        <f t="shared" si="18"/>
        <v/>
      </c>
      <c r="I676" s="109">
        <v>849688019429</v>
      </c>
    </row>
    <row r="677" spans="1:9" s="9" customFormat="1" ht="75">
      <c r="A677" s="185"/>
      <c r="B677" s="16" t="s">
        <v>1779</v>
      </c>
      <c r="C677" s="216" t="s">
        <v>1890</v>
      </c>
      <c r="D677" s="102" t="s">
        <v>1827</v>
      </c>
      <c r="E677" s="313"/>
      <c r="F677" s="112" t="s">
        <v>1891</v>
      </c>
      <c r="G677" s="467">
        <v>16787</v>
      </c>
      <c r="H677" s="80" t="str">
        <f t="shared" si="18"/>
        <v/>
      </c>
      <c r="I677" s="109">
        <v>849688019436</v>
      </c>
    </row>
    <row r="678" spans="1:9" s="9" customFormat="1" ht="75">
      <c r="A678" s="185"/>
      <c r="B678" s="16" t="s">
        <v>1779</v>
      </c>
      <c r="C678" s="216" t="s">
        <v>1892</v>
      </c>
      <c r="D678" s="102" t="s">
        <v>1827</v>
      </c>
      <c r="E678" s="313"/>
      <c r="F678" s="314" t="s">
        <v>1893</v>
      </c>
      <c r="G678" s="467">
        <v>19667</v>
      </c>
      <c r="H678" s="80" t="str">
        <f t="shared" si="18"/>
        <v/>
      </c>
      <c r="I678" s="109">
        <v>849688019450</v>
      </c>
    </row>
    <row r="679" spans="1:9" s="9" customFormat="1" ht="75">
      <c r="A679" s="185"/>
      <c r="B679" s="16" t="s">
        <v>1779</v>
      </c>
      <c r="C679" s="216" t="s">
        <v>1894</v>
      </c>
      <c r="D679" s="102" t="s">
        <v>1827</v>
      </c>
      <c r="E679" s="313"/>
      <c r="F679" s="112" t="s">
        <v>1895</v>
      </c>
      <c r="G679" s="467">
        <v>20627</v>
      </c>
      <c r="H679" s="80" t="str">
        <f t="shared" si="18"/>
        <v/>
      </c>
      <c r="I679" s="109">
        <v>849688019467</v>
      </c>
    </row>
    <row r="680" spans="1:9" s="9" customFormat="1" ht="75">
      <c r="A680" s="185"/>
      <c r="B680" s="81" t="s">
        <v>1779</v>
      </c>
      <c r="C680" s="101" t="s">
        <v>1896</v>
      </c>
      <c r="D680" s="102" t="s">
        <v>1827</v>
      </c>
      <c r="E680" s="84" t="s">
        <v>95</v>
      </c>
      <c r="F680" s="88" t="s">
        <v>1897</v>
      </c>
      <c r="G680" s="469">
        <v>21587</v>
      </c>
      <c r="H680" s="80" t="str">
        <f t="shared" si="18"/>
        <v/>
      </c>
      <c r="I680" s="106" t="s">
        <v>1898</v>
      </c>
    </row>
    <row r="681" spans="1:9" s="9" customFormat="1" ht="75">
      <c r="A681" s="185"/>
      <c r="B681" s="81" t="s">
        <v>1779</v>
      </c>
      <c r="C681" s="101" t="s">
        <v>1899</v>
      </c>
      <c r="D681" s="102" t="s">
        <v>1827</v>
      </c>
      <c r="E681" s="84" t="s">
        <v>95</v>
      </c>
      <c r="F681" s="88" t="s">
        <v>1900</v>
      </c>
      <c r="G681" s="469">
        <v>23987</v>
      </c>
      <c r="H681" s="80" t="str">
        <f t="shared" si="18"/>
        <v/>
      </c>
      <c r="I681" s="106" t="s">
        <v>1901</v>
      </c>
    </row>
    <row r="682" spans="1:9" s="9" customFormat="1" ht="75">
      <c r="A682" s="185"/>
      <c r="B682" s="81" t="s">
        <v>1779</v>
      </c>
      <c r="C682" s="101" t="s">
        <v>1902</v>
      </c>
      <c r="D682" s="102" t="s">
        <v>1827</v>
      </c>
      <c r="E682" s="84" t="s">
        <v>95</v>
      </c>
      <c r="F682" s="88" t="s">
        <v>1903</v>
      </c>
      <c r="G682" s="469">
        <v>25427</v>
      </c>
      <c r="H682" s="80" t="str">
        <f t="shared" si="18"/>
        <v/>
      </c>
      <c r="I682" s="106" t="s">
        <v>1904</v>
      </c>
    </row>
    <row r="683" spans="1:9" s="9" customFormat="1" ht="75">
      <c r="A683" s="185"/>
      <c r="B683" s="81" t="s">
        <v>1779</v>
      </c>
      <c r="C683" s="101" t="s">
        <v>1905</v>
      </c>
      <c r="D683" s="102" t="s">
        <v>1827</v>
      </c>
      <c r="E683" s="84" t="s">
        <v>95</v>
      </c>
      <c r="F683" s="88" t="s">
        <v>1906</v>
      </c>
      <c r="G683" s="469">
        <v>26867</v>
      </c>
      <c r="H683" s="80" t="str">
        <f t="shared" si="18"/>
        <v/>
      </c>
      <c r="I683" s="106" t="s">
        <v>1907</v>
      </c>
    </row>
    <row r="684" spans="1:9" s="9" customFormat="1" ht="75">
      <c r="A684" s="185"/>
      <c r="B684" s="81" t="s">
        <v>1779</v>
      </c>
      <c r="C684" s="101" t="s">
        <v>1908</v>
      </c>
      <c r="D684" s="102" t="s">
        <v>1827</v>
      </c>
      <c r="E684" s="84" t="s">
        <v>95</v>
      </c>
      <c r="F684" s="88" t="s">
        <v>1909</v>
      </c>
      <c r="G684" s="469">
        <v>28787</v>
      </c>
      <c r="H684" s="80" t="str">
        <f t="shared" si="18"/>
        <v/>
      </c>
      <c r="I684" s="106" t="s">
        <v>1910</v>
      </c>
    </row>
    <row r="685" spans="1:9" s="9" customFormat="1" ht="75">
      <c r="A685" s="185"/>
      <c r="B685" s="81" t="s">
        <v>1779</v>
      </c>
      <c r="C685" s="101" t="s">
        <v>1911</v>
      </c>
      <c r="D685" s="102" t="s">
        <v>1827</v>
      </c>
      <c r="E685" s="84" t="s">
        <v>95</v>
      </c>
      <c r="F685" s="88" t="s">
        <v>1912</v>
      </c>
      <c r="G685" s="469">
        <v>30947</v>
      </c>
      <c r="H685" s="80" t="str">
        <f t="shared" si="18"/>
        <v/>
      </c>
      <c r="I685" s="106" t="s">
        <v>1913</v>
      </c>
    </row>
    <row r="686" spans="1:9" s="9" customFormat="1" ht="75">
      <c r="A686" s="185"/>
      <c r="B686" s="81" t="s">
        <v>1779</v>
      </c>
      <c r="C686" s="101" t="s">
        <v>1914</v>
      </c>
      <c r="D686" s="102" t="s">
        <v>1827</v>
      </c>
      <c r="E686" s="84" t="s">
        <v>95</v>
      </c>
      <c r="F686" s="88" t="s">
        <v>1915</v>
      </c>
      <c r="G686" s="469">
        <v>33107</v>
      </c>
      <c r="H686" s="80" t="str">
        <f t="shared" si="18"/>
        <v/>
      </c>
      <c r="I686" s="106" t="s">
        <v>1916</v>
      </c>
    </row>
    <row r="687" spans="1:9" s="9" customFormat="1" ht="105">
      <c r="A687" s="185"/>
      <c r="B687" s="107" t="s">
        <v>1779</v>
      </c>
      <c r="C687" s="87" t="s">
        <v>1917</v>
      </c>
      <c r="D687" s="89" t="s">
        <v>1827</v>
      </c>
      <c r="E687" s="131" t="s">
        <v>95</v>
      </c>
      <c r="F687" s="87" t="s">
        <v>1918</v>
      </c>
      <c r="G687" s="467">
        <v>7107</v>
      </c>
      <c r="H687" s="80" t="str">
        <f t="shared" si="18"/>
        <v/>
      </c>
      <c r="I687" s="213">
        <v>8801089205520</v>
      </c>
    </row>
    <row r="688" spans="1:9" s="9" customFormat="1" ht="105">
      <c r="A688" s="185"/>
      <c r="B688" s="107" t="s">
        <v>1779</v>
      </c>
      <c r="C688" s="87" t="s">
        <v>1919</v>
      </c>
      <c r="D688" s="89" t="s">
        <v>1827</v>
      </c>
      <c r="E688" s="131" t="s">
        <v>95</v>
      </c>
      <c r="F688" s="87" t="s">
        <v>1920</v>
      </c>
      <c r="G688" s="467">
        <v>8067</v>
      </c>
      <c r="H688" s="80" t="str">
        <f t="shared" si="18"/>
        <v/>
      </c>
      <c r="I688" s="213">
        <v>849688019863</v>
      </c>
    </row>
    <row r="689" spans="1:9" s="9" customFormat="1" ht="105">
      <c r="A689" s="185"/>
      <c r="B689" s="107" t="s">
        <v>1779</v>
      </c>
      <c r="C689" s="87" t="s">
        <v>1921</v>
      </c>
      <c r="D689" s="89" t="s">
        <v>1827</v>
      </c>
      <c r="E689" s="131" t="s">
        <v>95</v>
      </c>
      <c r="F689" s="87" t="s">
        <v>1922</v>
      </c>
      <c r="G689" s="467">
        <v>9027</v>
      </c>
      <c r="H689" s="80" t="str">
        <f t="shared" si="18"/>
        <v/>
      </c>
      <c r="I689" s="213">
        <v>849688019870</v>
      </c>
    </row>
    <row r="690" spans="1:9" s="9" customFormat="1" ht="105">
      <c r="A690" s="185"/>
      <c r="B690" s="107" t="s">
        <v>1779</v>
      </c>
      <c r="C690" s="87" t="s">
        <v>1923</v>
      </c>
      <c r="D690" s="89" t="s">
        <v>1827</v>
      </c>
      <c r="E690" s="131" t="s">
        <v>95</v>
      </c>
      <c r="F690" s="87" t="s">
        <v>1924</v>
      </c>
      <c r="G690" s="467">
        <v>9987</v>
      </c>
      <c r="H690" s="80" t="str">
        <f t="shared" si="18"/>
        <v/>
      </c>
      <c r="I690" s="213">
        <v>849688019887</v>
      </c>
    </row>
    <row r="691" spans="1:9" s="9" customFormat="1" ht="105">
      <c r="A691" s="185"/>
      <c r="B691" s="107" t="s">
        <v>1779</v>
      </c>
      <c r="C691" s="87" t="s">
        <v>1925</v>
      </c>
      <c r="D691" s="89" t="s">
        <v>1827</v>
      </c>
      <c r="E691" s="131" t="s">
        <v>95</v>
      </c>
      <c r="F691" s="87" t="s">
        <v>1926</v>
      </c>
      <c r="G691" s="467">
        <v>10947</v>
      </c>
      <c r="H691" s="80" t="str">
        <f t="shared" si="18"/>
        <v/>
      </c>
      <c r="I691" s="213">
        <v>849688019894</v>
      </c>
    </row>
    <row r="692" spans="1:9" s="9" customFormat="1" ht="105">
      <c r="A692" s="185"/>
      <c r="B692" s="107" t="s">
        <v>1779</v>
      </c>
      <c r="C692" s="87" t="s">
        <v>1927</v>
      </c>
      <c r="D692" s="89" t="s">
        <v>1827</v>
      </c>
      <c r="E692" s="131" t="s">
        <v>95</v>
      </c>
      <c r="F692" s="87" t="s">
        <v>1928</v>
      </c>
      <c r="G692" s="467">
        <v>12867</v>
      </c>
      <c r="H692" s="80" t="str">
        <f t="shared" si="18"/>
        <v/>
      </c>
      <c r="I692" s="213">
        <v>849688019900</v>
      </c>
    </row>
    <row r="693" spans="1:9" s="9" customFormat="1" ht="105">
      <c r="A693" s="185"/>
      <c r="B693" s="107" t="s">
        <v>1779</v>
      </c>
      <c r="C693" s="87" t="s">
        <v>1929</v>
      </c>
      <c r="D693" s="89" t="s">
        <v>1827</v>
      </c>
      <c r="E693" s="131" t="s">
        <v>95</v>
      </c>
      <c r="F693" s="87" t="s">
        <v>1930</v>
      </c>
      <c r="G693" s="467">
        <v>14787</v>
      </c>
      <c r="H693" s="80" t="str">
        <f t="shared" si="18"/>
        <v/>
      </c>
      <c r="I693" s="213">
        <v>849688019917</v>
      </c>
    </row>
    <row r="694" spans="1:9" s="9" customFormat="1" ht="105">
      <c r="A694" s="185"/>
      <c r="B694" s="107" t="s">
        <v>1779</v>
      </c>
      <c r="C694" s="87" t="s">
        <v>1931</v>
      </c>
      <c r="D694" s="89" t="s">
        <v>1827</v>
      </c>
      <c r="E694" s="131" t="s">
        <v>95</v>
      </c>
      <c r="F694" s="87" t="s">
        <v>1932</v>
      </c>
      <c r="G694" s="467">
        <v>16707</v>
      </c>
      <c r="H694" s="80" t="str">
        <f t="shared" si="18"/>
        <v/>
      </c>
      <c r="I694" s="213">
        <v>849688019924</v>
      </c>
    </row>
    <row r="695" spans="1:9" s="9" customFormat="1" ht="105">
      <c r="A695" s="185"/>
      <c r="B695" s="107" t="s">
        <v>1779</v>
      </c>
      <c r="C695" s="87" t="s">
        <v>1933</v>
      </c>
      <c r="D695" s="89" t="s">
        <v>1827</v>
      </c>
      <c r="E695" s="131" t="s">
        <v>95</v>
      </c>
      <c r="F695" s="87" t="s">
        <v>1934</v>
      </c>
      <c r="G695" s="467">
        <v>6200</v>
      </c>
      <c r="H695" s="80" t="str">
        <f t="shared" si="18"/>
        <v/>
      </c>
      <c r="I695" s="213">
        <v>8801089205629</v>
      </c>
    </row>
    <row r="696" spans="1:9" s="9" customFormat="1" ht="105">
      <c r="A696" s="185"/>
      <c r="B696" s="107" t="s">
        <v>1779</v>
      </c>
      <c r="C696" s="87" t="s">
        <v>1935</v>
      </c>
      <c r="D696" s="89" t="s">
        <v>1827</v>
      </c>
      <c r="E696" s="131" t="s">
        <v>95</v>
      </c>
      <c r="F696" s="87" t="s">
        <v>1936</v>
      </c>
      <c r="G696" s="467">
        <v>7160</v>
      </c>
      <c r="H696" s="80" t="str">
        <f t="shared" si="18"/>
        <v/>
      </c>
      <c r="I696" s="213">
        <v>849688019788</v>
      </c>
    </row>
    <row r="697" spans="1:9" s="9" customFormat="1" ht="105">
      <c r="A697" s="185"/>
      <c r="B697" s="107" t="s">
        <v>1779</v>
      </c>
      <c r="C697" s="87" t="s">
        <v>1937</v>
      </c>
      <c r="D697" s="89" t="s">
        <v>1827</v>
      </c>
      <c r="E697" s="131" t="s">
        <v>95</v>
      </c>
      <c r="F697" s="87" t="s">
        <v>1938</v>
      </c>
      <c r="G697" s="467">
        <v>8120</v>
      </c>
      <c r="H697" s="80" t="str">
        <f t="shared" si="18"/>
        <v/>
      </c>
      <c r="I697" s="213">
        <v>849688019795</v>
      </c>
    </row>
    <row r="698" spans="1:9" s="9" customFormat="1" ht="105">
      <c r="A698" s="185"/>
      <c r="B698" s="107" t="s">
        <v>1779</v>
      </c>
      <c r="C698" s="87" t="s">
        <v>1939</v>
      </c>
      <c r="D698" s="89" t="s">
        <v>1827</v>
      </c>
      <c r="E698" s="131" t="s">
        <v>95</v>
      </c>
      <c r="F698" s="87" t="s">
        <v>1940</v>
      </c>
      <c r="G698" s="467">
        <v>9080</v>
      </c>
      <c r="H698" s="80" t="str">
        <f t="shared" si="18"/>
        <v/>
      </c>
      <c r="I698" s="213">
        <v>849688019801</v>
      </c>
    </row>
    <row r="699" spans="1:9" s="9" customFormat="1" ht="105">
      <c r="A699" s="185"/>
      <c r="B699" s="107" t="s">
        <v>1779</v>
      </c>
      <c r="C699" s="87" t="s">
        <v>1941</v>
      </c>
      <c r="D699" s="89" t="s">
        <v>1827</v>
      </c>
      <c r="E699" s="131" t="s">
        <v>95</v>
      </c>
      <c r="F699" s="87" t="s">
        <v>1942</v>
      </c>
      <c r="G699" s="467">
        <v>10040</v>
      </c>
      <c r="H699" s="80" t="str">
        <f t="shared" si="18"/>
        <v/>
      </c>
      <c r="I699" s="213">
        <v>849688019825</v>
      </c>
    </row>
    <row r="700" spans="1:9" s="9" customFormat="1" ht="105">
      <c r="A700" s="185"/>
      <c r="B700" s="107" t="s">
        <v>1779</v>
      </c>
      <c r="C700" s="87" t="s">
        <v>1943</v>
      </c>
      <c r="D700" s="89" t="s">
        <v>1827</v>
      </c>
      <c r="E700" s="131" t="s">
        <v>95</v>
      </c>
      <c r="F700" s="87" t="s">
        <v>1944</v>
      </c>
      <c r="G700" s="467">
        <v>11960</v>
      </c>
      <c r="H700" s="80" t="str">
        <f t="shared" si="18"/>
        <v/>
      </c>
      <c r="I700" s="213">
        <v>849688019832</v>
      </c>
    </row>
    <row r="701" spans="1:9" s="9" customFormat="1" ht="105">
      <c r="A701" s="185"/>
      <c r="B701" s="107" t="s">
        <v>1779</v>
      </c>
      <c r="C701" s="87" t="s">
        <v>1945</v>
      </c>
      <c r="D701" s="89" t="s">
        <v>1827</v>
      </c>
      <c r="E701" s="131" t="s">
        <v>95</v>
      </c>
      <c r="F701" s="87" t="s">
        <v>1946</v>
      </c>
      <c r="G701" s="467">
        <v>13880</v>
      </c>
      <c r="H701" s="80" t="str">
        <f t="shared" si="18"/>
        <v/>
      </c>
      <c r="I701" s="213">
        <v>849688019849</v>
      </c>
    </row>
    <row r="702" spans="1:9" s="9" customFormat="1" ht="105">
      <c r="A702" s="185"/>
      <c r="B702" s="107" t="s">
        <v>1779</v>
      </c>
      <c r="C702" s="87" t="s">
        <v>1947</v>
      </c>
      <c r="D702" s="89" t="s">
        <v>1827</v>
      </c>
      <c r="E702" s="131" t="s">
        <v>95</v>
      </c>
      <c r="F702" s="87" t="s">
        <v>1948</v>
      </c>
      <c r="G702" s="467">
        <v>15800</v>
      </c>
      <c r="H702" s="80" t="str">
        <f t="shared" si="18"/>
        <v/>
      </c>
      <c r="I702" s="213">
        <v>849688019856</v>
      </c>
    </row>
    <row r="703" spans="1:9" s="9" customFormat="1" ht="30">
      <c r="A703" s="185"/>
      <c r="B703" s="107" t="s">
        <v>1779</v>
      </c>
      <c r="C703" s="16" t="s">
        <v>1949</v>
      </c>
      <c r="D703" s="17" t="s">
        <v>1950</v>
      </c>
      <c r="E703" s="315" t="s">
        <v>95</v>
      </c>
      <c r="F703" s="16" t="s">
        <v>1951</v>
      </c>
      <c r="G703" s="45">
        <v>350</v>
      </c>
      <c r="H703" s="80" t="str">
        <f t="shared" si="18"/>
        <v/>
      </c>
      <c r="I703" s="316">
        <v>8801089209924</v>
      </c>
    </row>
    <row r="704" spans="1:9" s="9" customFormat="1" ht="45">
      <c r="A704" s="185"/>
      <c r="B704" s="107" t="s">
        <v>1779</v>
      </c>
      <c r="C704" s="16" t="s">
        <v>1952</v>
      </c>
      <c r="D704" s="17" t="s">
        <v>1950</v>
      </c>
      <c r="E704" s="315" t="s">
        <v>95</v>
      </c>
      <c r="F704" s="16" t="s">
        <v>1953</v>
      </c>
      <c r="G704" s="45">
        <v>600</v>
      </c>
      <c r="H704" s="80" t="str">
        <f t="shared" si="18"/>
        <v/>
      </c>
      <c r="I704" s="316">
        <v>8801089210395</v>
      </c>
    </row>
    <row r="705" spans="1:9" s="9" customFormat="1" ht="30">
      <c r="A705" s="185"/>
      <c r="B705" s="107" t="s">
        <v>1779</v>
      </c>
      <c r="C705" s="16" t="s">
        <v>1954</v>
      </c>
      <c r="D705" s="17" t="s">
        <v>1955</v>
      </c>
      <c r="E705" s="315" t="s">
        <v>95</v>
      </c>
      <c r="F705" s="16" t="s">
        <v>1956</v>
      </c>
      <c r="G705" s="45">
        <v>430</v>
      </c>
      <c r="H705" s="80" t="str">
        <f t="shared" si="18"/>
        <v/>
      </c>
      <c r="I705" s="316">
        <v>8801089210043</v>
      </c>
    </row>
    <row r="706" spans="1:9" s="9" customFormat="1" ht="45">
      <c r="A706" s="185"/>
      <c r="B706" s="107" t="s">
        <v>1779</v>
      </c>
      <c r="C706" s="16" t="s">
        <v>1957</v>
      </c>
      <c r="D706" s="17" t="s">
        <v>1955</v>
      </c>
      <c r="E706" s="315" t="s">
        <v>95</v>
      </c>
      <c r="F706" s="16" t="s">
        <v>1958</v>
      </c>
      <c r="G706" s="45">
        <v>670</v>
      </c>
      <c r="H706" s="80" t="str">
        <f t="shared" si="18"/>
        <v/>
      </c>
      <c r="I706" s="316">
        <v>8801089210449</v>
      </c>
    </row>
    <row r="707" spans="1:9" s="9" customFormat="1" ht="45">
      <c r="A707" s="185"/>
      <c r="B707" s="81" t="s">
        <v>1779</v>
      </c>
      <c r="C707" s="101" t="s">
        <v>1959</v>
      </c>
      <c r="D707" s="102" t="s">
        <v>1955</v>
      </c>
      <c r="E707" s="84" t="s">
        <v>95</v>
      </c>
      <c r="F707" s="88" t="s">
        <v>1960</v>
      </c>
      <c r="G707" s="469">
        <v>910</v>
      </c>
      <c r="H707" s="80" t="str">
        <f t="shared" si="18"/>
        <v/>
      </c>
      <c r="I707" s="106" t="s">
        <v>1961</v>
      </c>
    </row>
    <row r="708" spans="1:9" s="9" customFormat="1" ht="45">
      <c r="A708" s="185"/>
      <c r="B708" s="81" t="s">
        <v>1779</v>
      </c>
      <c r="C708" s="101" t="s">
        <v>1962</v>
      </c>
      <c r="D708" s="102" t="s">
        <v>1955</v>
      </c>
      <c r="E708" s="84" t="s">
        <v>95</v>
      </c>
      <c r="F708" s="88" t="s">
        <v>1963</v>
      </c>
      <c r="G708" s="469">
        <v>1150</v>
      </c>
      <c r="H708" s="80" t="str">
        <f t="shared" si="18"/>
        <v/>
      </c>
      <c r="I708" s="106" t="s">
        <v>1964</v>
      </c>
    </row>
    <row r="709" spans="1:9" s="9" customFormat="1" ht="45">
      <c r="A709" s="185"/>
      <c r="B709" s="107" t="s">
        <v>1779</v>
      </c>
      <c r="C709" s="16" t="s">
        <v>1965</v>
      </c>
      <c r="D709" s="17" t="s">
        <v>1966</v>
      </c>
      <c r="E709" s="315" t="s">
        <v>95</v>
      </c>
      <c r="F709" s="16" t="s">
        <v>1967</v>
      </c>
      <c r="G709" s="45">
        <v>600</v>
      </c>
      <c r="H709" s="80" t="str">
        <f t="shared" si="18"/>
        <v/>
      </c>
      <c r="I709" s="316">
        <v>8801089210289</v>
      </c>
    </row>
    <row r="710" spans="1:9" s="9" customFormat="1" ht="45">
      <c r="A710" s="185"/>
      <c r="B710" s="107" t="s">
        <v>1779</v>
      </c>
      <c r="C710" s="16" t="s">
        <v>1968</v>
      </c>
      <c r="D710" s="17" t="s">
        <v>1966</v>
      </c>
      <c r="E710" s="315" t="s">
        <v>95</v>
      </c>
      <c r="F710" s="16" t="s">
        <v>1969</v>
      </c>
      <c r="G710" s="45">
        <v>1120</v>
      </c>
      <c r="H710" s="80" t="str">
        <f t="shared" si="18"/>
        <v/>
      </c>
      <c r="I710" s="316">
        <v>8801089210470</v>
      </c>
    </row>
    <row r="711" spans="1:9" s="9" customFormat="1" ht="45">
      <c r="A711" s="185"/>
      <c r="B711" s="81" t="s">
        <v>1779</v>
      </c>
      <c r="C711" s="101" t="s">
        <v>1970</v>
      </c>
      <c r="D711" s="102" t="s">
        <v>1966</v>
      </c>
      <c r="E711" s="84" t="s">
        <v>95</v>
      </c>
      <c r="F711" s="88" t="s">
        <v>1971</v>
      </c>
      <c r="G711" s="469">
        <v>1380</v>
      </c>
      <c r="H711" s="80" t="str">
        <f t="shared" si="18"/>
        <v/>
      </c>
      <c r="I711" s="106" t="s">
        <v>1972</v>
      </c>
    </row>
    <row r="712" spans="1:9" s="9" customFormat="1" ht="90">
      <c r="A712" s="185"/>
      <c r="B712" s="96" t="s">
        <v>1779</v>
      </c>
      <c r="C712" s="173" t="s">
        <v>1973</v>
      </c>
      <c r="D712" s="102" t="s">
        <v>1781</v>
      </c>
      <c r="E712" s="94" t="s">
        <v>1782</v>
      </c>
      <c r="F712" s="155" t="s">
        <v>1974</v>
      </c>
      <c r="G712" s="317">
        <v>8320</v>
      </c>
      <c r="H712" s="80" t="str">
        <f t="shared" si="18"/>
        <v/>
      </c>
      <c r="I712" s="86">
        <v>8801089221032</v>
      </c>
    </row>
    <row r="713" spans="1:9" s="9" customFormat="1" ht="90">
      <c r="A713" s="185"/>
      <c r="B713" s="96" t="s">
        <v>1779</v>
      </c>
      <c r="C713" s="173" t="s">
        <v>1975</v>
      </c>
      <c r="D713" s="102" t="s">
        <v>1781</v>
      </c>
      <c r="E713" s="94"/>
      <c r="F713" s="152" t="s">
        <v>1976</v>
      </c>
      <c r="G713" s="317">
        <v>9760</v>
      </c>
      <c r="H713" s="80" t="str">
        <f t="shared" si="18"/>
        <v/>
      </c>
      <c r="I713" s="86">
        <v>849688021446</v>
      </c>
    </row>
    <row r="714" spans="1:9" s="9" customFormat="1" ht="90">
      <c r="A714" s="185"/>
      <c r="B714" s="96" t="s">
        <v>1779</v>
      </c>
      <c r="C714" s="173" t="s">
        <v>1977</v>
      </c>
      <c r="D714" s="102" t="s">
        <v>1781</v>
      </c>
      <c r="E714" s="94"/>
      <c r="F714" s="152" t="s">
        <v>1978</v>
      </c>
      <c r="G714" s="317">
        <v>10240</v>
      </c>
      <c r="H714" s="80" t="str">
        <f t="shared" si="18"/>
        <v/>
      </c>
      <c r="I714" s="86">
        <v>849688021453</v>
      </c>
    </row>
    <row r="715" spans="1:9" s="9" customFormat="1" ht="90">
      <c r="A715" s="185"/>
      <c r="B715" s="96" t="s">
        <v>1779</v>
      </c>
      <c r="C715" s="173" t="s">
        <v>1979</v>
      </c>
      <c r="D715" s="102" t="s">
        <v>1781</v>
      </c>
      <c r="E715" s="94"/>
      <c r="F715" s="152" t="s">
        <v>1980</v>
      </c>
      <c r="G715" s="317">
        <v>10720</v>
      </c>
      <c r="H715" s="80" t="str">
        <f t="shared" si="18"/>
        <v/>
      </c>
      <c r="I715" s="86">
        <v>849688021460</v>
      </c>
    </row>
    <row r="716" spans="1:9" s="9" customFormat="1" ht="90">
      <c r="A716" s="185"/>
      <c r="B716" s="96" t="s">
        <v>1779</v>
      </c>
      <c r="C716" s="173" t="s">
        <v>1981</v>
      </c>
      <c r="D716" s="102" t="s">
        <v>1781</v>
      </c>
      <c r="E716" s="84"/>
      <c r="F716" s="152" t="s">
        <v>1982</v>
      </c>
      <c r="G716" s="317">
        <v>11200</v>
      </c>
      <c r="H716" s="80" t="str">
        <f t="shared" si="18"/>
        <v/>
      </c>
      <c r="I716" s="86">
        <v>849688021477</v>
      </c>
    </row>
    <row r="717" spans="1:9" s="9" customFormat="1" ht="90">
      <c r="A717" s="185"/>
      <c r="B717" s="96" t="s">
        <v>1779</v>
      </c>
      <c r="C717" s="173" t="s">
        <v>1983</v>
      </c>
      <c r="D717" s="102" t="s">
        <v>1781</v>
      </c>
      <c r="E717" s="84"/>
      <c r="F717" s="152" t="s">
        <v>1984</v>
      </c>
      <c r="G717" s="317">
        <v>12160</v>
      </c>
      <c r="H717" s="80" t="str">
        <f t="shared" si="18"/>
        <v/>
      </c>
      <c r="I717" s="86">
        <v>849688021484</v>
      </c>
    </row>
    <row r="718" spans="1:9" s="9" customFormat="1" ht="90">
      <c r="A718" s="185"/>
      <c r="B718" s="96" t="s">
        <v>1779</v>
      </c>
      <c r="C718" s="173" t="s">
        <v>1985</v>
      </c>
      <c r="D718" s="102" t="s">
        <v>1781</v>
      </c>
      <c r="E718" s="84"/>
      <c r="F718" s="152" t="s">
        <v>1986</v>
      </c>
      <c r="G718" s="317">
        <v>13120</v>
      </c>
      <c r="H718" s="80" t="str">
        <f t="shared" si="18"/>
        <v/>
      </c>
      <c r="I718" s="86">
        <v>849688021491</v>
      </c>
    </row>
    <row r="719" spans="1:9" s="9" customFormat="1" ht="90">
      <c r="A719" s="185"/>
      <c r="B719" s="96" t="s">
        <v>1779</v>
      </c>
      <c r="C719" s="173" t="s">
        <v>1987</v>
      </c>
      <c r="D719" s="102" t="s">
        <v>1781</v>
      </c>
      <c r="E719" s="84"/>
      <c r="F719" s="152" t="s">
        <v>1988</v>
      </c>
      <c r="G719" s="317">
        <v>14080</v>
      </c>
      <c r="H719" s="80" t="str">
        <f t="shared" si="18"/>
        <v/>
      </c>
      <c r="I719" s="86">
        <v>849688021507</v>
      </c>
    </row>
    <row r="720" spans="1:9" s="9" customFormat="1" ht="90">
      <c r="A720" s="185"/>
      <c r="B720" s="96" t="s">
        <v>1779</v>
      </c>
      <c r="C720" s="173" t="s">
        <v>1989</v>
      </c>
      <c r="D720" s="102" t="s">
        <v>1781</v>
      </c>
      <c r="E720" s="84"/>
      <c r="F720" s="152" t="s">
        <v>1990</v>
      </c>
      <c r="G720" s="317">
        <v>15040</v>
      </c>
      <c r="H720" s="80" t="str">
        <f t="shared" si="18"/>
        <v/>
      </c>
      <c r="I720" s="86">
        <v>849688021514</v>
      </c>
    </row>
    <row r="721" spans="1:9" s="9" customFormat="1" ht="90">
      <c r="A721" s="185"/>
      <c r="B721" s="96" t="s">
        <v>1779</v>
      </c>
      <c r="C721" s="173" t="s">
        <v>1991</v>
      </c>
      <c r="D721" s="102" t="s">
        <v>1781</v>
      </c>
      <c r="E721" s="84"/>
      <c r="F721" s="152" t="s">
        <v>1992</v>
      </c>
      <c r="G721" s="317">
        <v>16000</v>
      </c>
      <c r="H721" s="80" t="str">
        <f t="shared" si="18"/>
        <v/>
      </c>
      <c r="I721" s="86">
        <v>849688021521</v>
      </c>
    </row>
    <row r="722" spans="1:9" s="9" customFormat="1" ht="90">
      <c r="A722" s="185"/>
      <c r="B722" s="96" t="s">
        <v>1779</v>
      </c>
      <c r="C722" s="173" t="s">
        <v>1993</v>
      </c>
      <c r="D722" s="102" t="s">
        <v>1781</v>
      </c>
      <c r="E722" s="84"/>
      <c r="F722" s="152" t="s">
        <v>1994</v>
      </c>
      <c r="G722" s="317">
        <v>17920</v>
      </c>
      <c r="H722" s="80" t="str">
        <f t="shared" si="18"/>
        <v/>
      </c>
      <c r="I722" s="86">
        <v>849688021538</v>
      </c>
    </row>
    <row r="723" spans="1:9" s="9" customFormat="1" ht="90">
      <c r="A723" s="185"/>
      <c r="B723" s="96" t="s">
        <v>1779</v>
      </c>
      <c r="C723" s="173" t="s">
        <v>1995</v>
      </c>
      <c r="D723" s="102" t="s">
        <v>1781</v>
      </c>
      <c r="E723" s="84"/>
      <c r="F723" s="152" t="s">
        <v>1996</v>
      </c>
      <c r="G723" s="317">
        <v>18880</v>
      </c>
      <c r="H723" s="80" t="str">
        <f t="shared" si="18"/>
        <v/>
      </c>
      <c r="I723" s="86">
        <v>849688021545</v>
      </c>
    </row>
    <row r="724" spans="1:9" s="9" customFormat="1" ht="90">
      <c r="A724" s="185"/>
      <c r="B724" s="96" t="s">
        <v>1779</v>
      </c>
      <c r="C724" s="173" t="s">
        <v>1997</v>
      </c>
      <c r="D724" s="102" t="s">
        <v>1781</v>
      </c>
      <c r="E724" s="84"/>
      <c r="F724" s="152" t="s">
        <v>1998</v>
      </c>
      <c r="G724" s="317">
        <v>19840</v>
      </c>
      <c r="H724" s="80" t="str">
        <f t="shared" si="18"/>
        <v/>
      </c>
      <c r="I724" s="86">
        <v>849688021552</v>
      </c>
    </row>
    <row r="725" spans="1:9" s="9" customFormat="1" ht="90">
      <c r="A725" s="185"/>
      <c r="B725" s="96" t="s">
        <v>1779</v>
      </c>
      <c r="C725" s="173" t="s">
        <v>1999</v>
      </c>
      <c r="D725" s="102" t="s">
        <v>1781</v>
      </c>
      <c r="E725" s="84"/>
      <c r="F725" s="152" t="s">
        <v>2000</v>
      </c>
      <c r="G725" s="317">
        <v>20800</v>
      </c>
      <c r="H725" s="80" t="str">
        <f t="shared" si="18"/>
        <v/>
      </c>
      <c r="I725" s="86">
        <v>849688021569</v>
      </c>
    </row>
    <row r="726" spans="1:9" s="9" customFormat="1" ht="90">
      <c r="A726" s="185"/>
      <c r="B726" s="96" t="s">
        <v>1779</v>
      </c>
      <c r="C726" s="173" t="s">
        <v>2001</v>
      </c>
      <c r="D726" s="102" t="s">
        <v>1781</v>
      </c>
      <c r="E726" s="84"/>
      <c r="F726" s="152" t="s">
        <v>2002</v>
      </c>
      <c r="G726" s="317">
        <v>21760</v>
      </c>
      <c r="H726" s="80" t="str">
        <f t="shared" si="18"/>
        <v/>
      </c>
      <c r="I726" s="86">
        <v>849688021576</v>
      </c>
    </row>
    <row r="727" spans="1:9" s="9" customFormat="1" ht="90">
      <c r="A727" s="185"/>
      <c r="B727" s="96" t="s">
        <v>1779</v>
      </c>
      <c r="C727" s="173" t="s">
        <v>2003</v>
      </c>
      <c r="D727" s="102" t="s">
        <v>1781</v>
      </c>
      <c r="E727" s="84"/>
      <c r="F727" s="152" t="s">
        <v>2004</v>
      </c>
      <c r="G727" s="317">
        <v>22720</v>
      </c>
      <c r="H727" s="80" t="str">
        <f t="shared" si="18"/>
        <v/>
      </c>
      <c r="I727" s="86">
        <v>849688021583</v>
      </c>
    </row>
    <row r="728" spans="1:9" s="9" customFormat="1" ht="90">
      <c r="A728" s="185"/>
      <c r="B728" s="96" t="s">
        <v>1779</v>
      </c>
      <c r="C728" s="173" t="s">
        <v>2005</v>
      </c>
      <c r="D728" s="102" t="s">
        <v>1781</v>
      </c>
      <c r="E728" s="84"/>
      <c r="F728" s="152" t="s">
        <v>2006</v>
      </c>
      <c r="G728" s="317">
        <v>23680</v>
      </c>
      <c r="H728" s="80" t="str">
        <f t="shared" si="18"/>
        <v/>
      </c>
      <c r="I728" s="86">
        <v>849688021590</v>
      </c>
    </row>
    <row r="729" spans="1:9" s="9" customFormat="1" ht="90">
      <c r="A729" s="185"/>
      <c r="B729" s="96" t="s">
        <v>1779</v>
      </c>
      <c r="C729" s="173" t="s">
        <v>2007</v>
      </c>
      <c r="D729" s="102" t="s">
        <v>1781</v>
      </c>
      <c r="E729" s="84"/>
      <c r="F729" s="152" t="s">
        <v>2008</v>
      </c>
      <c r="G729" s="317">
        <v>25120</v>
      </c>
      <c r="H729" s="80" t="str">
        <f t="shared" si="18"/>
        <v/>
      </c>
      <c r="I729" s="86">
        <v>849688021606</v>
      </c>
    </row>
    <row r="730" spans="1:9" s="9" customFormat="1" ht="90">
      <c r="A730" s="185"/>
      <c r="B730" s="96" t="s">
        <v>1779</v>
      </c>
      <c r="C730" s="173" t="s">
        <v>2009</v>
      </c>
      <c r="D730" s="102" t="s">
        <v>1781</v>
      </c>
      <c r="E730" s="84"/>
      <c r="F730" s="152" t="s">
        <v>2010</v>
      </c>
      <c r="G730" s="317">
        <v>26320</v>
      </c>
      <c r="H730" s="80" t="str">
        <f t="shared" si="18"/>
        <v/>
      </c>
      <c r="I730" s="86">
        <v>849688021613</v>
      </c>
    </row>
    <row r="731" spans="1:9" s="9" customFormat="1" ht="90">
      <c r="A731" s="185"/>
      <c r="B731" s="96" t="s">
        <v>1779</v>
      </c>
      <c r="C731" s="173" t="s">
        <v>2011</v>
      </c>
      <c r="D731" s="102" t="s">
        <v>1781</v>
      </c>
      <c r="E731" s="84"/>
      <c r="F731" s="152" t="s">
        <v>2012</v>
      </c>
      <c r="G731" s="317">
        <v>27520</v>
      </c>
      <c r="H731" s="80" t="str">
        <f t="shared" si="18"/>
        <v/>
      </c>
      <c r="I731" s="86">
        <v>849688021620</v>
      </c>
    </row>
    <row r="732" spans="1:9" s="9" customFormat="1" ht="60">
      <c r="A732" s="185"/>
      <c r="B732" s="258" t="s">
        <v>1779</v>
      </c>
      <c r="C732" s="145" t="s">
        <v>2013</v>
      </c>
      <c r="D732" s="89" t="s">
        <v>2014</v>
      </c>
      <c r="E732" s="94" t="s">
        <v>1782</v>
      </c>
      <c r="F732" s="87" t="s">
        <v>2015</v>
      </c>
      <c r="G732" s="467">
        <v>3427</v>
      </c>
      <c r="H732" s="80" t="str">
        <f t="shared" si="18"/>
        <v/>
      </c>
      <c r="I732" s="226">
        <v>8801089221841</v>
      </c>
    </row>
    <row r="733" spans="1:9" s="9" customFormat="1" ht="60">
      <c r="A733" s="185"/>
      <c r="B733" s="258" t="s">
        <v>1779</v>
      </c>
      <c r="C733" s="145" t="s">
        <v>2016</v>
      </c>
      <c r="D733" s="89" t="s">
        <v>2014</v>
      </c>
      <c r="E733" s="94"/>
      <c r="F733" s="87" t="s">
        <v>2017</v>
      </c>
      <c r="G733" s="467">
        <v>4387</v>
      </c>
      <c r="H733" s="80" t="str">
        <f t="shared" si="18"/>
        <v/>
      </c>
      <c r="I733" s="226">
        <v>849688023334</v>
      </c>
    </row>
    <row r="734" spans="1:9" s="9" customFormat="1" ht="60">
      <c r="A734" s="185"/>
      <c r="B734" s="258" t="s">
        <v>1779</v>
      </c>
      <c r="C734" s="145" t="s">
        <v>2018</v>
      </c>
      <c r="D734" s="89" t="s">
        <v>2014</v>
      </c>
      <c r="E734" s="94"/>
      <c r="F734" s="87" t="s">
        <v>2019</v>
      </c>
      <c r="G734" s="467">
        <v>4627</v>
      </c>
      <c r="H734" s="80" t="str">
        <f t="shared" si="18"/>
        <v/>
      </c>
      <c r="I734" s="226">
        <v>849688023341</v>
      </c>
    </row>
    <row r="735" spans="1:9" s="9" customFormat="1" ht="60">
      <c r="A735" s="185"/>
      <c r="B735" s="258" t="s">
        <v>1779</v>
      </c>
      <c r="C735" s="145" t="s">
        <v>2020</v>
      </c>
      <c r="D735" s="89" t="s">
        <v>2014</v>
      </c>
      <c r="E735" s="94"/>
      <c r="F735" s="87" t="s">
        <v>2021</v>
      </c>
      <c r="G735" s="467">
        <v>5347</v>
      </c>
      <c r="H735" s="80" t="str">
        <f t="shared" si="18"/>
        <v/>
      </c>
      <c r="I735" s="226">
        <v>849688023358</v>
      </c>
    </row>
    <row r="736" spans="1:9" s="9" customFormat="1" ht="60">
      <c r="A736" s="185"/>
      <c r="B736" s="258" t="s">
        <v>1779</v>
      </c>
      <c r="C736" s="145" t="s">
        <v>2022</v>
      </c>
      <c r="D736" s="89" t="s">
        <v>2014</v>
      </c>
      <c r="E736" s="94"/>
      <c r="F736" s="87" t="s">
        <v>2023</v>
      </c>
      <c r="G736" s="467">
        <v>5827</v>
      </c>
      <c r="H736" s="80" t="str">
        <f t="shared" si="18"/>
        <v/>
      </c>
      <c r="I736" s="226">
        <v>849688023365</v>
      </c>
    </row>
    <row r="737" spans="1:9" s="9" customFormat="1" ht="60">
      <c r="A737" s="185"/>
      <c r="B737" s="258" t="s">
        <v>1779</v>
      </c>
      <c r="C737" s="145" t="s">
        <v>2024</v>
      </c>
      <c r="D737" s="89" t="s">
        <v>2014</v>
      </c>
      <c r="E737" s="94"/>
      <c r="F737" s="87" t="s">
        <v>2025</v>
      </c>
      <c r="G737" s="467">
        <v>7267</v>
      </c>
      <c r="H737" s="80" t="str">
        <f t="shared" si="18"/>
        <v/>
      </c>
      <c r="I737" s="226">
        <v>849688023372</v>
      </c>
    </row>
    <row r="738" spans="1:9" s="9" customFormat="1" ht="60">
      <c r="A738" s="185"/>
      <c r="B738" s="258" t="s">
        <v>1779</v>
      </c>
      <c r="C738" s="145" t="s">
        <v>2026</v>
      </c>
      <c r="D738" s="89" t="s">
        <v>2014</v>
      </c>
      <c r="E738" s="94"/>
      <c r="F738" s="87" t="s">
        <v>2027</v>
      </c>
      <c r="G738" s="467">
        <v>8227</v>
      </c>
      <c r="H738" s="80" t="str">
        <f t="shared" si="18"/>
        <v/>
      </c>
      <c r="I738" s="226">
        <v>849688023389</v>
      </c>
    </row>
    <row r="739" spans="1:9" s="9" customFormat="1" ht="60">
      <c r="A739" s="185"/>
      <c r="B739" s="258" t="s">
        <v>1779</v>
      </c>
      <c r="C739" s="145" t="s">
        <v>2028</v>
      </c>
      <c r="D739" s="89" t="s">
        <v>2014</v>
      </c>
      <c r="E739" s="94"/>
      <c r="F739" s="87" t="s">
        <v>2029</v>
      </c>
      <c r="G739" s="467">
        <v>9187</v>
      </c>
      <c r="H739" s="80" t="str">
        <f t="shared" si="18"/>
        <v/>
      </c>
      <c r="I739" s="226">
        <v>849688023396</v>
      </c>
    </row>
    <row r="740" spans="1:9" s="9" customFormat="1" ht="60">
      <c r="A740" s="185"/>
      <c r="B740" s="258" t="s">
        <v>1779</v>
      </c>
      <c r="C740" s="145" t="s">
        <v>2030</v>
      </c>
      <c r="D740" s="89" t="s">
        <v>2014</v>
      </c>
      <c r="E740" s="94"/>
      <c r="F740" s="87" t="s">
        <v>2031</v>
      </c>
      <c r="G740" s="467">
        <v>10627</v>
      </c>
      <c r="H740" s="80" t="str">
        <f t="shared" si="18"/>
        <v/>
      </c>
      <c r="I740" s="226">
        <v>849688023402</v>
      </c>
    </row>
    <row r="741" spans="1:9" s="9" customFormat="1" ht="60">
      <c r="A741" s="185"/>
      <c r="B741" s="258" t="s">
        <v>1779</v>
      </c>
      <c r="C741" s="145" t="s">
        <v>2032</v>
      </c>
      <c r="D741" s="89" t="s">
        <v>2014</v>
      </c>
      <c r="E741" s="94"/>
      <c r="F741" s="87" t="s">
        <v>2033</v>
      </c>
      <c r="G741" s="467">
        <v>11107</v>
      </c>
      <c r="H741" s="80" t="str">
        <f t="shared" si="18"/>
        <v/>
      </c>
      <c r="I741" s="226">
        <v>849688023419</v>
      </c>
    </row>
    <row r="742" spans="1:9" s="9" customFormat="1" ht="60">
      <c r="A742" s="185"/>
      <c r="B742" s="258" t="s">
        <v>1779</v>
      </c>
      <c r="C742" s="145" t="s">
        <v>2034</v>
      </c>
      <c r="D742" s="89" t="s">
        <v>2014</v>
      </c>
      <c r="E742" s="94"/>
      <c r="F742" s="87" t="s">
        <v>2035</v>
      </c>
      <c r="G742" s="467">
        <v>13027</v>
      </c>
      <c r="H742" s="80" t="str">
        <f t="shared" si="18"/>
        <v/>
      </c>
      <c r="I742" s="226">
        <v>849688023426</v>
      </c>
    </row>
    <row r="743" spans="1:9" s="9" customFormat="1" ht="75">
      <c r="A743" s="185"/>
      <c r="B743" s="258" t="s">
        <v>1779</v>
      </c>
      <c r="C743" s="87" t="s">
        <v>2036</v>
      </c>
      <c r="D743" s="89" t="s">
        <v>2014</v>
      </c>
      <c r="E743" s="94" t="s">
        <v>1782</v>
      </c>
      <c r="F743" s="87" t="s">
        <v>2037</v>
      </c>
      <c r="G743" s="467">
        <v>4707</v>
      </c>
      <c r="H743" s="80" t="str">
        <f t="shared" si="18"/>
        <v/>
      </c>
      <c r="I743" s="226">
        <v>8801089221582</v>
      </c>
    </row>
    <row r="744" spans="1:9" s="9" customFormat="1" ht="75">
      <c r="A744" s="185"/>
      <c r="B744" s="258" t="s">
        <v>1779</v>
      </c>
      <c r="C744" s="87" t="s">
        <v>2038</v>
      </c>
      <c r="D744" s="89" t="s">
        <v>2014</v>
      </c>
      <c r="E744" s="94"/>
      <c r="F744" s="87" t="s">
        <v>2039</v>
      </c>
      <c r="G744" s="467">
        <v>5667</v>
      </c>
      <c r="H744" s="80" t="str">
        <f t="shared" si="18"/>
        <v/>
      </c>
      <c r="I744" s="226">
        <v>849688023433</v>
      </c>
    </row>
    <row r="745" spans="1:9" s="9" customFormat="1" ht="75">
      <c r="A745" s="185"/>
      <c r="B745" s="258" t="s">
        <v>1779</v>
      </c>
      <c r="C745" s="87" t="s">
        <v>2040</v>
      </c>
      <c r="D745" s="89" t="s">
        <v>2014</v>
      </c>
      <c r="E745" s="94"/>
      <c r="F745" s="87" t="s">
        <v>2041</v>
      </c>
      <c r="G745" s="467">
        <v>5907</v>
      </c>
      <c r="H745" s="80" t="str">
        <f t="shared" si="18"/>
        <v/>
      </c>
      <c r="I745" s="226">
        <v>849688023440</v>
      </c>
    </row>
    <row r="746" spans="1:9" s="9" customFormat="1" ht="75">
      <c r="A746" s="185"/>
      <c r="B746" s="258" t="s">
        <v>1779</v>
      </c>
      <c r="C746" s="87" t="s">
        <v>2042</v>
      </c>
      <c r="D746" s="89" t="s">
        <v>2014</v>
      </c>
      <c r="E746" s="94"/>
      <c r="F746" s="87" t="s">
        <v>2043</v>
      </c>
      <c r="G746" s="467">
        <v>6627</v>
      </c>
      <c r="H746" s="80" t="str">
        <f t="shared" si="18"/>
        <v/>
      </c>
      <c r="I746" s="226">
        <v>849688023457</v>
      </c>
    </row>
    <row r="747" spans="1:9" s="9" customFormat="1" ht="75">
      <c r="A747" s="185"/>
      <c r="B747" s="258" t="s">
        <v>1779</v>
      </c>
      <c r="C747" s="87" t="s">
        <v>2044</v>
      </c>
      <c r="D747" s="89" t="s">
        <v>2014</v>
      </c>
      <c r="E747" s="94"/>
      <c r="F747" s="87" t="s">
        <v>2045</v>
      </c>
      <c r="G747" s="467">
        <v>7107</v>
      </c>
      <c r="H747" s="80" t="str">
        <f t="shared" si="18"/>
        <v/>
      </c>
      <c r="I747" s="226">
        <v>849688023464</v>
      </c>
    </row>
    <row r="748" spans="1:9" s="9" customFormat="1" ht="75">
      <c r="A748" s="185"/>
      <c r="B748" s="258" t="s">
        <v>1779</v>
      </c>
      <c r="C748" s="87" t="s">
        <v>2046</v>
      </c>
      <c r="D748" s="89" t="s">
        <v>2014</v>
      </c>
      <c r="E748" s="94"/>
      <c r="F748" s="87" t="s">
        <v>2047</v>
      </c>
      <c r="G748" s="467">
        <v>8547</v>
      </c>
      <c r="H748" s="80" t="str">
        <f t="shared" si="18"/>
        <v/>
      </c>
      <c r="I748" s="226">
        <v>849688023471</v>
      </c>
    </row>
    <row r="749" spans="1:9" s="9" customFormat="1" ht="75">
      <c r="A749" s="185"/>
      <c r="B749" s="258" t="s">
        <v>1779</v>
      </c>
      <c r="C749" s="87" t="s">
        <v>2048</v>
      </c>
      <c r="D749" s="89" t="s">
        <v>2014</v>
      </c>
      <c r="E749" s="94"/>
      <c r="F749" s="87" t="s">
        <v>2049</v>
      </c>
      <c r="G749" s="467">
        <v>9507</v>
      </c>
      <c r="H749" s="80" t="str">
        <f t="shared" si="18"/>
        <v/>
      </c>
      <c r="I749" s="226">
        <v>849688023488</v>
      </c>
    </row>
    <row r="750" spans="1:9" s="9" customFormat="1" ht="75">
      <c r="A750" s="185"/>
      <c r="B750" s="258" t="s">
        <v>1779</v>
      </c>
      <c r="C750" s="87" t="s">
        <v>2050</v>
      </c>
      <c r="D750" s="89" t="s">
        <v>2014</v>
      </c>
      <c r="E750" s="94"/>
      <c r="F750" s="87" t="s">
        <v>2051</v>
      </c>
      <c r="G750" s="467">
        <v>10467</v>
      </c>
      <c r="H750" s="80" t="str">
        <f t="shared" ref="H750:H828" si="19">IF($H$3=0,"",G750-(ROUND($H$3*G750/100,2)))</f>
        <v/>
      </c>
      <c r="I750" s="226">
        <v>849688023495</v>
      </c>
    </row>
    <row r="751" spans="1:9" s="9" customFormat="1" ht="75">
      <c r="A751" s="185"/>
      <c r="B751" s="258" t="s">
        <v>1779</v>
      </c>
      <c r="C751" s="87" t="s">
        <v>2052</v>
      </c>
      <c r="D751" s="89" t="s">
        <v>2014</v>
      </c>
      <c r="E751" s="94"/>
      <c r="F751" s="87" t="s">
        <v>2053</v>
      </c>
      <c r="G751" s="467">
        <v>11907</v>
      </c>
      <c r="H751" s="80" t="str">
        <f t="shared" si="19"/>
        <v/>
      </c>
      <c r="I751" s="226">
        <v>849688023501</v>
      </c>
    </row>
    <row r="752" spans="1:9" s="9" customFormat="1" ht="75">
      <c r="A752" s="185"/>
      <c r="B752" s="258" t="s">
        <v>1779</v>
      </c>
      <c r="C752" s="87" t="s">
        <v>2054</v>
      </c>
      <c r="D752" s="89" t="s">
        <v>2014</v>
      </c>
      <c r="E752" s="94"/>
      <c r="F752" s="87" t="s">
        <v>2055</v>
      </c>
      <c r="G752" s="467">
        <v>12387</v>
      </c>
      <c r="H752" s="80" t="str">
        <f t="shared" si="19"/>
        <v/>
      </c>
      <c r="I752" s="226">
        <v>849688023518</v>
      </c>
    </row>
    <row r="753" spans="1:9" s="9" customFormat="1" ht="75">
      <c r="A753" s="185"/>
      <c r="B753" s="258" t="s">
        <v>1779</v>
      </c>
      <c r="C753" s="87" t="s">
        <v>2056</v>
      </c>
      <c r="D753" s="89" t="s">
        <v>2014</v>
      </c>
      <c r="E753" s="94"/>
      <c r="F753" s="87" t="s">
        <v>2057</v>
      </c>
      <c r="G753" s="467">
        <v>14307</v>
      </c>
      <c r="H753" s="80" t="str">
        <f t="shared" si="19"/>
        <v/>
      </c>
      <c r="I753" s="226">
        <v>849688023525</v>
      </c>
    </row>
    <row r="754" spans="1:9" s="9" customFormat="1" ht="75">
      <c r="A754" s="185"/>
      <c r="B754" s="96" t="s">
        <v>1779</v>
      </c>
      <c r="C754" s="173" t="s">
        <v>2058</v>
      </c>
      <c r="D754" s="102" t="s">
        <v>2014</v>
      </c>
      <c r="E754" s="178" t="s">
        <v>1782</v>
      </c>
      <c r="F754" s="155" t="s">
        <v>2059</v>
      </c>
      <c r="G754" s="272">
        <v>6710</v>
      </c>
      <c r="H754" s="80" t="str">
        <f t="shared" si="19"/>
        <v/>
      </c>
      <c r="I754" s="86">
        <v>8801089221261</v>
      </c>
    </row>
    <row r="755" spans="1:9" s="9" customFormat="1" ht="75">
      <c r="A755" s="185"/>
      <c r="B755" s="96" t="s">
        <v>1779</v>
      </c>
      <c r="C755" s="173" t="s">
        <v>2060</v>
      </c>
      <c r="D755" s="102" t="s">
        <v>2014</v>
      </c>
      <c r="E755" s="182" t="s">
        <v>95</v>
      </c>
      <c r="F755" s="152" t="s">
        <v>2061</v>
      </c>
      <c r="G755" s="317">
        <v>8150</v>
      </c>
      <c r="H755" s="80" t="str">
        <f t="shared" si="19"/>
        <v/>
      </c>
      <c r="I755" s="86">
        <v>849688021262</v>
      </c>
    </row>
    <row r="756" spans="1:9" s="9" customFormat="1" ht="75">
      <c r="A756" s="185"/>
      <c r="B756" s="96" t="s">
        <v>1779</v>
      </c>
      <c r="C756" s="173" t="s">
        <v>2062</v>
      </c>
      <c r="D756" s="102" t="s">
        <v>2014</v>
      </c>
      <c r="E756" s="182" t="s">
        <v>95</v>
      </c>
      <c r="F756" s="152" t="s">
        <v>2063</v>
      </c>
      <c r="G756" s="317">
        <v>8630</v>
      </c>
      <c r="H756" s="80" t="str">
        <f t="shared" si="19"/>
        <v/>
      </c>
      <c r="I756" s="86">
        <v>849688021279</v>
      </c>
    </row>
    <row r="757" spans="1:9" s="9" customFormat="1" ht="75">
      <c r="A757" s="185"/>
      <c r="B757" s="96" t="s">
        <v>1779</v>
      </c>
      <c r="C757" s="173" t="s">
        <v>2064</v>
      </c>
      <c r="D757" s="102" t="s">
        <v>2014</v>
      </c>
      <c r="E757" s="182" t="s">
        <v>95</v>
      </c>
      <c r="F757" s="152" t="s">
        <v>2065</v>
      </c>
      <c r="G757" s="317">
        <v>9110</v>
      </c>
      <c r="H757" s="80" t="str">
        <f t="shared" si="19"/>
        <v/>
      </c>
      <c r="I757" s="86">
        <v>849688021286</v>
      </c>
    </row>
    <row r="758" spans="1:9" s="9" customFormat="1" ht="75">
      <c r="A758" s="185"/>
      <c r="B758" s="96" t="s">
        <v>1779</v>
      </c>
      <c r="C758" s="173" t="s">
        <v>2066</v>
      </c>
      <c r="D758" s="102" t="s">
        <v>2014</v>
      </c>
      <c r="E758" s="182" t="s">
        <v>95</v>
      </c>
      <c r="F758" s="152" t="s">
        <v>2067</v>
      </c>
      <c r="G758" s="317">
        <v>9590</v>
      </c>
      <c r="H758" s="80" t="str">
        <f t="shared" si="19"/>
        <v/>
      </c>
      <c r="I758" s="86">
        <v>849688021293</v>
      </c>
    </row>
    <row r="759" spans="1:9" s="9" customFormat="1" ht="75">
      <c r="A759" s="185"/>
      <c r="B759" s="96" t="s">
        <v>1779</v>
      </c>
      <c r="C759" s="173" t="s">
        <v>2068</v>
      </c>
      <c r="D759" s="102" t="s">
        <v>2014</v>
      </c>
      <c r="E759" s="182" t="s">
        <v>95</v>
      </c>
      <c r="F759" s="152" t="s">
        <v>2069</v>
      </c>
      <c r="G759" s="317">
        <v>10550</v>
      </c>
      <c r="H759" s="80" t="str">
        <f t="shared" si="19"/>
        <v/>
      </c>
      <c r="I759" s="86">
        <v>849688021309</v>
      </c>
    </row>
    <row r="760" spans="1:9" s="9" customFormat="1" ht="75">
      <c r="A760" s="185"/>
      <c r="B760" s="96" t="s">
        <v>1779</v>
      </c>
      <c r="C760" s="173" t="s">
        <v>2070</v>
      </c>
      <c r="D760" s="102" t="s">
        <v>2014</v>
      </c>
      <c r="E760" s="182" t="s">
        <v>95</v>
      </c>
      <c r="F760" s="152" t="s">
        <v>2071</v>
      </c>
      <c r="G760" s="317">
        <v>11510</v>
      </c>
      <c r="H760" s="80" t="str">
        <f t="shared" si="19"/>
        <v/>
      </c>
      <c r="I760" s="86">
        <v>849688021316</v>
      </c>
    </row>
    <row r="761" spans="1:9" s="9" customFormat="1" ht="75">
      <c r="A761" s="185"/>
      <c r="B761" s="96" t="s">
        <v>1779</v>
      </c>
      <c r="C761" s="173" t="s">
        <v>2072</v>
      </c>
      <c r="D761" s="102" t="s">
        <v>2014</v>
      </c>
      <c r="E761" s="182" t="s">
        <v>95</v>
      </c>
      <c r="F761" s="152" t="s">
        <v>2073</v>
      </c>
      <c r="G761" s="317">
        <v>12470</v>
      </c>
      <c r="H761" s="80" t="str">
        <f t="shared" si="19"/>
        <v/>
      </c>
      <c r="I761" s="86">
        <v>849688021323</v>
      </c>
    </row>
    <row r="762" spans="1:9" s="9" customFormat="1" ht="75">
      <c r="A762" s="185"/>
      <c r="B762" s="96" t="s">
        <v>1779</v>
      </c>
      <c r="C762" s="173" t="s">
        <v>2074</v>
      </c>
      <c r="D762" s="102" t="s">
        <v>2014</v>
      </c>
      <c r="E762" s="182" t="s">
        <v>95</v>
      </c>
      <c r="F762" s="152" t="s">
        <v>2075</v>
      </c>
      <c r="G762" s="317">
        <v>13430</v>
      </c>
      <c r="H762" s="80" t="str">
        <f t="shared" si="19"/>
        <v/>
      </c>
      <c r="I762" s="86">
        <v>849688021330</v>
      </c>
    </row>
    <row r="763" spans="1:9" s="9" customFormat="1" ht="75">
      <c r="A763" s="185"/>
      <c r="B763" s="96" t="s">
        <v>1779</v>
      </c>
      <c r="C763" s="173" t="s">
        <v>2076</v>
      </c>
      <c r="D763" s="102" t="s">
        <v>2014</v>
      </c>
      <c r="E763" s="182" t="s">
        <v>95</v>
      </c>
      <c r="F763" s="152" t="s">
        <v>2077</v>
      </c>
      <c r="G763" s="317">
        <v>14390</v>
      </c>
      <c r="H763" s="80" t="str">
        <f t="shared" si="19"/>
        <v/>
      </c>
      <c r="I763" s="86">
        <v>849688021347</v>
      </c>
    </row>
    <row r="764" spans="1:9" s="9" customFormat="1" ht="75">
      <c r="A764" s="185"/>
      <c r="B764" s="96" t="s">
        <v>1779</v>
      </c>
      <c r="C764" s="173" t="s">
        <v>2078</v>
      </c>
      <c r="D764" s="102" t="s">
        <v>2014</v>
      </c>
      <c r="E764" s="182"/>
      <c r="F764" s="152" t="s">
        <v>2079</v>
      </c>
      <c r="G764" s="317">
        <v>16310</v>
      </c>
      <c r="H764" s="80" t="str">
        <f t="shared" si="19"/>
        <v/>
      </c>
      <c r="I764" s="86">
        <v>849688021354</v>
      </c>
    </row>
    <row r="765" spans="1:9" s="9" customFormat="1" ht="75">
      <c r="A765" s="185"/>
      <c r="B765" s="96" t="s">
        <v>1779</v>
      </c>
      <c r="C765" s="173" t="s">
        <v>2080</v>
      </c>
      <c r="D765" s="102" t="s">
        <v>2014</v>
      </c>
      <c r="E765" s="182" t="s">
        <v>95</v>
      </c>
      <c r="F765" s="152" t="s">
        <v>2081</v>
      </c>
      <c r="G765" s="317">
        <v>17270</v>
      </c>
      <c r="H765" s="80" t="str">
        <f t="shared" si="19"/>
        <v/>
      </c>
      <c r="I765" s="86">
        <v>849688021361</v>
      </c>
    </row>
    <row r="766" spans="1:9" s="9" customFormat="1" ht="75">
      <c r="A766" s="185"/>
      <c r="B766" s="96" t="s">
        <v>1779</v>
      </c>
      <c r="C766" s="173" t="s">
        <v>2082</v>
      </c>
      <c r="D766" s="102" t="s">
        <v>2014</v>
      </c>
      <c r="E766" s="182" t="s">
        <v>95</v>
      </c>
      <c r="F766" s="152" t="s">
        <v>2083</v>
      </c>
      <c r="G766" s="317">
        <v>18230</v>
      </c>
      <c r="H766" s="80" t="str">
        <f t="shared" si="19"/>
        <v/>
      </c>
      <c r="I766" s="86">
        <v>849688021378</v>
      </c>
    </row>
    <row r="767" spans="1:9" s="9" customFormat="1" ht="75">
      <c r="A767" s="185"/>
      <c r="B767" s="96" t="s">
        <v>1779</v>
      </c>
      <c r="C767" s="173" t="s">
        <v>2084</v>
      </c>
      <c r="D767" s="102" t="s">
        <v>2014</v>
      </c>
      <c r="E767" s="182" t="s">
        <v>95</v>
      </c>
      <c r="F767" s="152" t="s">
        <v>2085</v>
      </c>
      <c r="G767" s="317">
        <v>19190</v>
      </c>
      <c r="H767" s="80" t="str">
        <f t="shared" si="19"/>
        <v/>
      </c>
      <c r="I767" s="86">
        <v>849688021385</v>
      </c>
    </row>
    <row r="768" spans="1:9" s="9" customFormat="1" ht="75">
      <c r="A768" s="185"/>
      <c r="B768" s="96" t="s">
        <v>1779</v>
      </c>
      <c r="C768" s="173" t="s">
        <v>2086</v>
      </c>
      <c r="D768" s="102" t="s">
        <v>2014</v>
      </c>
      <c r="E768" s="182" t="s">
        <v>95</v>
      </c>
      <c r="F768" s="152" t="s">
        <v>2087</v>
      </c>
      <c r="G768" s="317">
        <v>20150</v>
      </c>
      <c r="H768" s="80" t="str">
        <f t="shared" si="19"/>
        <v/>
      </c>
      <c r="I768" s="86">
        <v>849688021392</v>
      </c>
    </row>
    <row r="769" spans="1:9" s="9" customFormat="1" ht="75">
      <c r="A769" s="185"/>
      <c r="B769" s="96" t="s">
        <v>1779</v>
      </c>
      <c r="C769" s="173" t="s">
        <v>2088</v>
      </c>
      <c r="D769" s="102" t="s">
        <v>2014</v>
      </c>
      <c r="E769" s="153" t="s">
        <v>95</v>
      </c>
      <c r="F769" s="152" t="s">
        <v>2089</v>
      </c>
      <c r="G769" s="317">
        <v>21110</v>
      </c>
      <c r="H769" s="80" t="str">
        <f t="shared" si="19"/>
        <v/>
      </c>
      <c r="I769" s="86">
        <v>849688021408</v>
      </c>
    </row>
    <row r="770" spans="1:9" s="9" customFormat="1" ht="75">
      <c r="A770" s="185"/>
      <c r="B770" s="96" t="s">
        <v>1779</v>
      </c>
      <c r="C770" s="173" t="s">
        <v>2090</v>
      </c>
      <c r="D770" s="102" t="s">
        <v>2014</v>
      </c>
      <c r="E770" s="182" t="s">
        <v>95</v>
      </c>
      <c r="F770" s="152" t="s">
        <v>2091</v>
      </c>
      <c r="G770" s="317">
        <v>22070</v>
      </c>
      <c r="H770" s="80" t="str">
        <f t="shared" si="19"/>
        <v/>
      </c>
      <c r="I770" s="86">
        <v>849688021415</v>
      </c>
    </row>
    <row r="771" spans="1:9" s="9" customFormat="1" ht="75">
      <c r="A771" s="185"/>
      <c r="B771" s="96" t="s">
        <v>1779</v>
      </c>
      <c r="C771" s="173" t="s">
        <v>2092</v>
      </c>
      <c r="D771" s="102" t="s">
        <v>2014</v>
      </c>
      <c r="E771" s="182" t="s">
        <v>95</v>
      </c>
      <c r="F771" s="152" t="s">
        <v>2093</v>
      </c>
      <c r="G771" s="317">
        <v>23510</v>
      </c>
      <c r="H771" s="80" t="str">
        <f t="shared" si="19"/>
        <v/>
      </c>
      <c r="I771" s="86">
        <v>849688021422</v>
      </c>
    </row>
    <row r="772" spans="1:9" s="9" customFormat="1" ht="75">
      <c r="A772" s="185"/>
      <c r="B772" s="96" t="s">
        <v>1779</v>
      </c>
      <c r="C772" s="173" t="s">
        <v>2094</v>
      </c>
      <c r="D772" s="102" t="s">
        <v>2014</v>
      </c>
      <c r="E772" s="182" t="s">
        <v>95</v>
      </c>
      <c r="F772" s="152" t="s">
        <v>2095</v>
      </c>
      <c r="G772" s="317">
        <v>24710</v>
      </c>
      <c r="H772" s="80" t="str">
        <f t="shared" si="19"/>
        <v/>
      </c>
      <c r="I772" s="86">
        <v>849688021439</v>
      </c>
    </row>
    <row r="773" spans="1:9" s="9" customFormat="1" ht="75">
      <c r="A773" s="185"/>
      <c r="B773" s="96" t="s">
        <v>1779</v>
      </c>
      <c r="C773" s="173" t="s">
        <v>2096</v>
      </c>
      <c r="D773" s="102" t="s">
        <v>2014</v>
      </c>
      <c r="E773" s="182" t="s">
        <v>95</v>
      </c>
      <c r="F773" s="152" t="s">
        <v>2097</v>
      </c>
      <c r="G773" s="317">
        <v>25910</v>
      </c>
      <c r="H773" s="80" t="str">
        <f t="shared" si="19"/>
        <v/>
      </c>
      <c r="I773" s="86">
        <v>849688021255</v>
      </c>
    </row>
    <row r="774" spans="1:9" s="9" customFormat="1" ht="60">
      <c r="B774" s="205" t="s">
        <v>1779</v>
      </c>
      <c r="C774" s="318" t="s">
        <v>2098</v>
      </c>
      <c r="D774" s="319" t="s">
        <v>1827</v>
      </c>
      <c r="E774" s="320" t="s">
        <v>1782</v>
      </c>
      <c r="F774" s="321" t="s">
        <v>2099</v>
      </c>
      <c r="G774" s="487">
        <v>1750</v>
      </c>
      <c r="H774" s="80" t="str">
        <f t="shared" si="19"/>
        <v/>
      </c>
      <c r="I774" s="228">
        <v>8801089195692</v>
      </c>
    </row>
    <row r="775" spans="1:9" s="9" customFormat="1" ht="60">
      <c r="B775" s="205" t="s">
        <v>1779</v>
      </c>
      <c r="C775" s="318" t="s">
        <v>2100</v>
      </c>
      <c r="D775" s="319" t="s">
        <v>1827</v>
      </c>
      <c r="E775" s="129"/>
      <c r="F775" s="321" t="s">
        <v>2101</v>
      </c>
      <c r="G775" s="487">
        <v>1990</v>
      </c>
      <c r="H775" s="80" t="str">
        <f t="shared" si="19"/>
        <v/>
      </c>
      <c r="I775" s="228">
        <v>849688017562</v>
      </c>
    </row>
    <row r="776" spans="1:9" s="9" customFormat="1" ht="60">
      <c r="B776" s="87" t="s">
        <v>1779</v>
      </c>
      <c r="C776" s="87" t="s">
        <v>2102</v>
      </c>
      <c r="D776" s="89" t="s">
        <v>1827</v>
      </c>
      <c r="E776" s="94"/>
      <c r="F776" s="87" t="s">
        <v>2103</v>
      </c>
      <c r="G776" s="148">
        <v>2230</v>
      </c>
      <c r="H776" s="80" t="str">
        <f t="shared" si="19"/>
        <v/>
      </c>
      <c r="I776" s="134" t="s">
        <v>2104</v>
      </c>
    </row>
    <row r="777" spans="1:9" s="9" customFormat="1" ht="60">
      <c r="B777" s="205" t="s">
        <v>1779</v>
      </c>
      <c r="C777" s="318" t="s">
        <v>2105</v>
      </c>
      <c r="D777" s="319" t="s">
        <v>1827</v>
      </c>
      <c r="E777" s="129"/>
      <c r="F777" s="321" t="s">
        <v>2106</v>
      </c>
      <c r="G777" s="487">
        <v>2710</v>
      </c>
      <c r="H777" s="80" t="str">
        <f t="shared" si="19"/>
        <v/>
      </c>
      <c r="I777" s="228">
        <v>849688017586</v>
      </c>
    </row>
    <row r="778" spans="1:9" s="9" customFormat="1" ht="60">
      <c r="B778" s="205" t="s">
        <v>1779</v>
      </c>
      <c r="C778" s="318" t="s">
        <v>2107</v>
      </c>
      <c r="D778" s="319" t="s">
        <v>1827</v>
      </c>
      <c r="E778" s="129"/>
      <c r="F778" s="321" t="s">
        <v>2108</v>
      </c>
      <c r="G778" s="487">
        <v>3190</v>
      </c>
      <c r="H778" s="80" t="str">
        <f t="shared" si="19"/>
        <v/>
      </c>
      <c r="I778" s="228">
        <v>849688017593</v>
      </c>
    </row>
    <row r="779" spans="1:9" s="9" customFormat="1" ht="60">
      <c r="B779" s="205" t="s">
        <v>1779</v>
      </c>
      <c r="C779" s="318" t="s">
        <v>2109</v>
      </c>
      <c r="D779" s="319" t="s">
        <v>1827</v>
      </c>
      <c r="E779" s="129"/>
      <c r="F779" s="321" t="s">
        <v>2110</v>
      </c>
      <c r="G779" s="487">
        <v>3670</v>
      </c>
      <c r="H779" s="80" t="str">
        <f t="shared" si="19"/>
        <v/>
      </c>
      <c r="I779" s="228">
        <v>849688017609</v>
      </c>
    </row>
    <row r="780" spans="1:9" s="9" customFormat="1" ht="60">
      <c r="B780" s="205" t="s">
        <v>1779</v>
      </c>
      <c r="C780" s="318" t="s">
        <v>2111</v>
      </c>
      <c r="D780" s="319" t="s">
        <v>1827</v>
      </c>
      <c r="E780" s="129"/>
      <c r="F780" s="321" t="s">
        <v>2112</v>
      </c>
      <c r="G780" s="487">
        <v>4630</v>
      </c>
      <c r="H780" s="80" t="str">
        <f t="shared" si="19"/>
        <v/>
      </c>
      <c r="I780" s="228">
        <v>849688017616</v>
      </c>
    </row>
    <row r="781" spans="1:9" s="9" customFormat="1" ht="60">
      <c r="B781" s="205" t="s">
        <v>1779</v>
      </c>
      <c r="C781" s="318" t="s">
        <v>2113</v>
      </c>
      <c r="D781" s="319" t="s">
        <v>1827</v>
      </c>
      <c r="E781" s="129"/>
      <c r="F781" s="321" t="s">
        <v>2114</v>
      </c>
      <c r="G781" s="487">
        <v>5350</v>
      </c>
      <c r="H781" s="80" t="str">
        <f t="shared" si="19"/>
        <v/>
      </c>
      <c r="I781" s="228">
        <v>849688017623</v>
      </c>
    </row>
    <row r="782" spans="1:9" s="9" customFormat="1" ht="60">
      <c r="B782" s="205" t="s">
        <v>1779</v>
      </c>
      <c r="C782" s="318" t="s">
        <v>2115</v>
      </c>
      <c r="D782" s="319" t="s">
        <v>1827</v>
      </c>
      <c r="E782" s="129"/>
      <c r="F782" s="321" t="s">
        <v>2116</v>
      </c>
      <c r="G782" s="487">
        <v>6070</v>
      </c>
      <c r="H782" s="80" t="str">
        <f t="shared" si="19"/>
        <v/>
      </c>
      <c r="I782" s="228">
        <v>849688017630</v>
      </c>
    </row>
    <row r="783" spans="1:9" s="1" customFormat="1" ht="60">
      <c r="B783" s="81" t="s">
        <v>1779</v>
      </c>
      <c r="C783" s="82" t="s">
        <v>2117</v>
      </c>
      <c r="D783" s="83" t="s">
        <v>1827</v>
      </c>
      <c r="E783" s="84"/>
      <c r="F783" s="85" t="s">
        <v>2118</v>
      </c>
      <c r="G783" s="471">
        <v>7510</v>
      </c>
      <c r="H783" s="80" t="str">
        <f t="shared" si="19"/>
        <v/>
      </c>
      <c r="I783" s="228">
        <v>849688017647</v>
      </c>
    </row>
    <row r="784" spans="1:9" s="1" customFormat="1" ht="60">
      <c r="B784" s="205" t="s">
        <v>1779</v>
      </c>
      <c r="C784" s="318" t="s">
        <v>2119</v>
      </c>
      <c r="D784" s="102" t="s">
        <v>2120</v>
      </c>
      <c r="E784" s="320" t="s">
        <v>1782</v>
      </c>
      <c r="F784" s="321" t="s">
        <v>2121</v>
      </c>
      <c r="G784" s="471">
        <v>1934</v>
      </c>
      <c r="H784" s="80" t="str">
        <f t="shared" si="19"/>
        <v/>
      </c>
      <c r="I784" s="228">
        <v>8801089195791</v>
      </c>
    </row>
    <row r="785" spans="1:9" s="1" customFormat="1" ht="60">
      <c r="B785" s="205" t="s">
        <v>1779</v>
      </c>
      <c r="C785" s="318" t="s">
        <v>2122</v>
      </c>
      <c r="D785" s="102" t="s">
        <v>2120</v>
      </c>
      <c r="E785" s="129"/>
      <c r="F785" s="321" t="s">
        <v>2123</v>
      </c>
      <c r="G785" s="471">
        <v>2174</v>
      </c>
      <c r="H785" s="80" t="str">
        <f t="shared" si="19"/>
        <v/>
      </c>
      <c r="I785" s="228">
        <v>849688017654</v>
      </c>
    </row>
    <row r="786" spans="1:9" s="1" customFormat="1" ht="60">
      <c r="B786" s="205" t="s">
        <v>1779</v>
      </c>
      <c r="C786" s="318" t="s">
        <v>2124</v>
      </c>
      <c r="D786" s="102" t="s">
        <v>2120</v>
      </c>
      <c r="E786" s="129"/>
      <c r="F786" s="321" t="s">
        <v>2125</v>
      </c>
      <c r="G786" s="471">
        <v>2414</v>
      </c>
      <c r="H786" s="80" t="str">
        <f t="shared" si="19"/>
        <v/>
      </c>
      <c r="I786" s="228">
        <v>849688017661</v>
      </c>
    </row>
    <row r="787" spans="1:9" s="1" customFormat="1" ht="60">
      <c r="B787" s="205" t="s">
        <v>1779</v>
      </c>
      <c r="C787" s="318" t="s">
        <v>2126</v>
      </c>
      <c r="D787" s="102" t="s">
        <v>2120</v>
      </c>
      <c r="E787" s="129"/>
      <c r="F787" s="321" t="s">
        <v>2127</v>
      </c>
      <c r="G787" s="471">
        <v>2894</v>
      </c>
      <c r="H787" s="80" t="str">
        <f t="shared" si="19"/>
        <v/>
      </c>
      <c r="I787" s="228">
        <v>849688017678</v>
      </c>
    </row>
    <row r="788" spans="1:9" s="1" customFormat="1" ht="60">
      <c r="B788" s="205" t="s">
        <v>1779</v>
      </c>
      <c r="C788" s="318" t="s">
        <v>2128</v>
      </c>
      <c r="D788" s="102" t="s">
        <v>2120</v>
      </c>
      <c r="E788" s="129"/>
      <c r="F788" s="321" t="s">
        <v>2129</v>
      </c>
      <c r="G788" s="471">
        <v>3374</v>
      </c>
      <c r="H788" s="80" t="str">
        <f t="shared" si="19"/>
        <v/>
      </c>
      <c r="I788" s="228">
        <v>849688017685</v>
      </c>
    </row>
    <row r="789" spans="1:9" s="1" customFormat="1" ht="60">
      <c r="B789" s="205" t="s">
        <v>1779</v>
      </c>
      <c r="C789" s="318" t="s">
        <v>2130</v>
      </c>
      <c r="D789" s="102" t="s">
        <v>2120</v>
      </c>
      <c r="E789" s="129"/>
      <c r="F789" s="321" t="s">
        <v>2131</v>
      </c>
      <c r="G789" s="471">
        <v>3854</v>
      </c>
      <c r="H789" s="80" t="str">
        <f t="shared" si="19"/>
        <v/>
      </c>
      <c r="I789" s="228">
        <v>849688017692</v>
      </c>
    </row>
    <row r="790" spans="1:9" s="1" customFormat="1" ht="60">
      <c r="B790" s="205" t="s">
        <v>1779</v>
      </c>
      <c r="C790" s="318" t="s">
        <v>2132</v>
      </c>
      <c r="D790" s="102" t="s">
        <v>2120</v>
      </c>
      <c r="E790" s="129"/>
      <c r="F790" s="321" t="s">
        <v>2133</v>
      </c>
      <c r="G790" s="471">
        <v>4814</v>
      </c>
      <c r="H790" s="80" t="str">
        <f t="shared" si="19"/>
        <v/>
      </c>
      <c r="I790" s="228">
        <v>849688017708</v>
      </c>
    </row>
    <row r="791" spans="1:9" s="1" customFormat="1" ht="60">
      <c r="B791" s="205" t="s">
        <v>1779</v>
      </c>
      <c r="C791" s="318" t="s">
        <v>2134</v>
      </c>
      <c r="D791" s="118" t="s">
        <v>2120</v>
      </c>
      <c r="E791" s="320" t="s">
        <v>1782</v>
      </c>
      <c r="F791" s="321" t="s">
        <v>2135</v>
      </c>
      <c r="G791" s="487">
        <v>1367</v>
      </c>
      <c r="H791" s="80" t="str">
        <f t="shared" si="19"/>
        <v/>
      </c>
      <c r="I791" s="228">
        <v>8801089177919</v>
      </c>
    </row>
    <row r="792" spans="1:9" s="1" customFormat="1" ht="60">
      <c r="B792" s="205" t="s">
        <v>1779</v>
      </c>
      <c r="C792" s="318" t="s">
        <v>2136</v>
      </c>
      <c r="D792" s="118" t="s">
        <v>2120</v>
      </c>
      <c r="E792" s="129"/>
      <c r="F792" s="321" t="s">
        <v>2137</v>
      </c>
      <c r="G792" s="487">
        <v>1607</v>
      </c>
      <c r="H792" s="80" t="str">
        <f t="shared" si="19"/>
        <v/>
      </c>
      <c r="I792" s="228">
        <v>849688017715</v>
      </c>
    </row>
    <row r="793" spans="1:9" s="1" customFormat="1" ht="60">
      <c r="B793" s="205" t="s">
        <v>1779</v>
      </c>
      <c r="C793" s="318" t="s">
        <v>2138</v>
      </c>
      <c r="D793" s="118" t="s">
        <v>2120</v>
      </c>
      <c r="E793" s="129"/>
      <c r="F793" s="321" t="s">
        <v>2139</v>
      </c>
      <c r="G793" s="487">
        <v>1847</v>
      </c>
      <c r="H793" s="80" t="str">
        <f t="shared" si="19"/>
        <v/>
      </c>
      <c r="I793" s="228">
        <v>849688017722</v>
      </c>
    </row>
    <row r="794" spans="1:9" s="1" customFormat="1" ht="60">
      <c r="B794" s="205" t="s">
        <v>1779</v>
      </c>
      <c r="C794" s="318" t="s">
        <v>2140</v>
      </c>
      <c r="D794" s="118" t="s">
        <v>2120</v>
      </c>
      <c r="E794" s="129"/>
      <c r="F794" s="321" t="s">
        <v>2141</v>
      </c>
      <c r="G794" s="487">
        <v>2087</v>
      </c>
      <c r="H794" s="80" t="str">
        <f t="shared" si="19"/>
        <v/>
      </c>
      <c r="I794" s="228">
        <v>849688017739</v>
      </c>
    </row>
    <row r="795" spans="1:9" s="1" customFormat="1" ht="60">
      <c r="B795" s="205" t="s">
        <v>1779</v>
      </c>
      <c r="C795" s="318" t="s">
        <v>2142</v>
      </c>
      <c r="D795" s="118" t="s">
        <v>2120</v>
      </c>
      <c r="E795" s="129"/>
      <c r="F795" s="321" t="s">
        <v>2143</v>
      </c>
      <c r="G795" s="487">
        <v>2327</v>
      </c>
      <c r="H795" s="80" t="str">
        <f t="shared" si="19"/>
        <v/>
      </c>
      <c r="I795" s="228">
        <v>849688017746</v>
      </c>
    </row>
    <row r="796" spans="1:9" s="1" customFormat="1" ht="60">
      <c r="B796" s="205" t="s">
        <v>1779</v>
      </c>
      <c r="C796" s="318" t="s">
        <v>2144</v>
      </c>
      <c r="D796" s="118" t="s">
        <v>2120</v>
      </c>
      <c r="E796" s="129"/>
      <c r="F796" s="321" t="s">
        <v>2145</v>
      </c>
      <c r="G796" s="487">
        <v>2807</v>
      </c>
      <c r="H796" s="80" t="str">
        <f t="shared" si="19"/>
        <v/>
      </c>
      <c r="I796" s="228">
        <v>849688017753</v>
      </c>
    </row>
    <row r="797" spans="1:9" s="1" customFormat="1" ht="75">
      <c r="A797" s="240"/>
      <c r="B797" s="107" t="s">
        <v>1779</v>
      </c>
      <c r="C797" s="87" t="s">
        <v>2146</v>
      </c>
      <c r="D797" s="89" t="s">
        <v>1827</v>
      </c>
      <c r="E797" s="322"/>
      <c r="F797" s="87" t="s">
        <v>2147</v>
      </c>
      <c r="G797" s="467">
        <v>1150</v>
      </c>
      <c r="H797" s="80" t="str">
        <f t="shared" si="19"/>
        <v/>
      </c>
      <c r="I797" s="95">
        <v>8801089210135</v>
      </c>
    </row>
    <row r="798" spans="1:9" s="1" customFormat="1" ht="90">
      <c r="A798" s="240"/>
      <c r="B798" s="81" t="s">
        <v>1779</v>
      </c>
      <c r="C798" s="88" t="s">
        <v>2148</v>
      </c>
      <c r="D798" s="89" t="s">
        <v>2149</v>
      </c>
      <c r="E798" s="94"/>
      <c r="F798" s="314" t="s">
        <v>2150</v>
      </c>
      <c r="G798" s="91">
        <v>1390</v>
      </c>
      <c r="H798" s="80" t="str">
        <f t="shared" si="19"/>
        <v/>
      </c>
      <c r="I798" s="86">
        <v>849688019702</v>
      </c>
    </row>
    <row r="799" spans="1:9" s="1" customFormat="1" ht="90">
      <c r="A799" s="240"/>
      <c r="B799" s="87" t="s">
        <v>1779</v>
      </c>
      <c r="C799" s="87" t="s">
        <v>2151</v>
      </c>
      <c r="D799" s="89" t="s">
        <v>2149</v>
      </c>
      <c r="E799" s="94"/>
      <c r="F799" s="87" t="s">
        <v>2152</v>
      </c>
      <c r="G799" s="148">
        <v>1630</v>
      </c>
      <c r="H799" s="80" t="str">
        <f t="shared" si="19"/>
        <v/>
      </c>
      <c r="I799" s="134" t="s">
        <v>2153</v>
      </c>
    </row>
    <row r="800" spans="1:9" s="1" customFormat="1" ht="90">
      <c r="A800" s="240"/>
      <c r="B800" s="81" t="s">
        <v>1779</v>
      </c>
      <c r="C800" s="88" t="s">
        <v>2154</v>
      </c>
      <c r="D800" s="89" t="s">
        <v>2149</v>
      </c>
      <c r="E800" s="94"/>
      <c r="F800" s="314" t="s">
        <v>2155</v>
      </c>
      <c r="G800" s="91">
        <v>1870</v>
      </c>
      <c r="H800" s="80" t="str">
        <f t="shared" si="19"/>
        <v/>
      </c>
      <c r="I800" s="86">
        <v>849688019733</v>
      </c>
    </row>
    <row r="801" spans="1:9" s="1" customFormat="1" ht="90">
      <c r="A801" s="240"/>
      <c r="B801" s="81" t="s">
        <v>1779</v>
      </c>
      <c r="C801" s="88" t="s">
        <v>2156</v>
      </c>
      <c r="D801" s="89" t="s">
        <v>2149</v>
      </c>
      <c r="E801" s="94"/>
      <c r="F801" s="314" t="s">
        <v>2157</v>
      </c>
      <c r="G801" s="91">
        <v>2110</v>
      </c>
      <c r="H801" s="80" t="str">
        <f t="shared" si="19"/>
        <v/>
      </c>
      <c r="I801" s="86">
        <v>849688019740</v>
      </c>
    </row>
    <row r="802" spans="1:9" s="1" customFormat="1" ht="90">
      <c r="A802" s="240"/>
      <c r="B802" s="81" t="s">
        <v>1779</v>
      </c>
      <c r="C802" s="88" t="s">
        <v>2158</v>
      </c>
      <c r="D802" s="89" t="s">
        <v>2149</v>
      </c>
      <c r="E802" s="94"/>
      <c r="F802" s="314" t="s">
        <v>2159</v>
      </c>
      <c r="G802" s="91">
        <v>2350</v>
      </c>
      <c r="H802" s="80" t="str">
        <f t="shared" si="19"/>
        <v/>
      </c>
      <c r="I802" s="86">
        <v>849688019757</v>
      </c>
    </row>
    <row r="803" spans="1:9" s="1" customFormat="1" ht="90">
      <c r="A803" s="240"/>
      <c r="B803" s="81" t="s">
        <v>1779</v>
      </c>
      <c r="C803" s="88" t="s">
        <v>2160</v>
      </c>
      <c r="D803" s="89" t="s">
        <v>2149</v>
      </c>
      <c r="E803" s="94"/>
      <c r="F803" s="314" t="s">
        <v>2161</v>
      </c>
      <c r="G803" s="91">
        <v>2590</v>
      </c>
      <c r="H803" s="80" t="str">
        <f t="shared" si="19"/>
        <v/>
      </c>
      <c r="I803" s="86">
        <v>849688019771</v>
      </c>
    </row>
    <row r="804" spans="1:9" s="1" customFormat="1" ht="90">
      <c r="A804" s="240"/>
      <c r="B804" s="81" t="s">
        <v>1779</v>
      </c>
      <c r="C804" s="88" t="s">
        <v>2162</v>
      </c>
      <c r="D804" s="89" t="s">
        <v>2149</v>
      </c>
      <c r="E804" s="94"/>
      <c r="F804" s="314" t="s">
        <v>2163</v>
      </c>
      <c r="G804" s="91">
        <v>3070</v>
      </c>
      <c r="H804" s="80" t="str">
        <f t="shared" si="19"/>
        <v/>
      </c>
      <c r="I804" s="86">
        <v>849688019764</v>
      </c>
    </row>
    <row r="805" spans="1:9" s="1" customFormat="1" ht="90">
      <c r="A805" s="240"/>
      <c r="B805" s="81" t="s">
        <v>1779</v>
      </c>
      <c r="C805" s="88" t="s">
        <v>2164</v>
      </c>
      <c r="D805" s="89" t="s">
        <v>2149</v>
      </c>
      <c r="E805" s="94"/>
      <c r="F805" s="314" t="s">
        <v>2165</v>
      </c>
      <c r="G805" s="91">
        <v>3550</v>
      </c>
      <c r="H805" s="80" t="str">
        <f t="shared" si="19"/>
        <v/>
      </c>
      <c r="I805" s="86">
        <v>849688019931</v>
      </c>
    </row>
    <row r="806" spans="1:9" s="1" customFormat="1" ht="75">
      <c r="A806" s="240"/>
      <c r="B806" s="81" t="s">
        <v>1779</v>
      </c>
      <c r="C806" s="323" t="s">
        <v>2166</v>
      </c>
      <c r="D806" s="324" t="s">
        <v>2167</v>
      </c>
      <c r="E806" s="325"/>
      <c r="F806" s="326" t="s">
        <v>2168</v>
      </c>
      <c r="G806" s="467">
        <v>760</v>
      </c>
      <c r="H806" s="80" t="str">
        <f t="shared" si="19"/>
        <v/>
      </c>
      <c r="I806" s="109">
        <v>8801089210203</v>
      </c>
    </row>
    <row r="807" spans="1:9" s="1" customFormat="1" ht="75">
      <c r="A807" s="240"/>
      <c r="B807" s="81" t="s">
        <v>1779</v>
      </c>
      <c r="C807" s="88" t="s">
        <v>2169</v>
      </c>
      <c r="D807" s="89" t="s">
        <v>2170</v>
      </c>
      <c r="E807" s="94"/>
      <c r="F807" s="327" t="s">
        <v>2171</v>
      </c>
      <c r="G807" s="91">
        <v>1000</v>
      </c>
      <c r="H807" s="80" t="str">
        <f t="shared" si="19"/>
        <v/>
      </c>
      <c r="I807" s="86">
        <v>849688019962</v>
      </c>
    </row>
    <row r="808" spans="1:9" s="1" customFormat="1" ht="75">
      <c r="A808" s="240"/>
      <c r="B808" s="81" t="s">
        <v>1779</v>
      </c>
      <c r="C808" s="88" t="s">
        <v>2172</v>
      </c>
      <c r="D808" s="89" t="s">
        <v>2170</v>
      </c>
      <c r="E808" s="94"/>
      <c r="F808" s="327" t="s">
        <v>2173</v>
      </c>
      <c r="G808" s="91">
        <v>1240</v>
      </c>
      <c r="H808" s="80" t="str">
        <f t="shared" si="19"/>
        <v/>
      </c>
      <c r="I808" s="86">
        <v>849688019979</v>
      </c>
    </row>
    <row r="809" spans="1:9" s="1" customFormat="1" ht="75">
      <c r="A809" s="240"/>
      <c r="B809" s="81" t="s">
        <v>1779</v>
      </c>
      <c r="C809" s="88" t="s">
        <v>2174</v>
      </c>
      <c r="D809" s="89" t="s">
        <v>2170</v>
      </c>
      <c r="E809" s="94"/>
      <c r="F809" s="327" t="s">
        <v>2175</v>
      </c>
      <c r="G809" s="91">
        <v>1480</v>
      </c>
      <c r="H809" s="80" t="str">
        <f t="shared" si="19"/>
        <v/>
      </c>
      <c r="I809" s="86">
        <v>849688019986</v>
      </c>
    </row>
    <row r="810" spans="1:9" s="1" customFormat="1" ht="60">
      <c r="B810" s="88" t="s">
        <v>1779</v>
      </c>
      <c r="C810" s="101" t="s">
        <v>2176</v>
      </c>
      <c r="D810" s="102" t="s">
        <v>2177</v>
      </c>
      <c r="E810" s="84"/>
      <c r="F810" s="108" t="s">
        <v>2178</v>
      </c>
      <c r="G810" s="467">
        <v>1245</v>
      </c>
      <c r="H810" s="80" t="str">
        <f t="shared" si="19"/>
        <v/>
      </c>
      <c r="I810" s="109">
        <v>8801089233790</v>
      </c>
    </row>
    <row r="811" spans="1:9" s="1" customFormat="1" ht="45">
      <c r="B811" s="81" t="s">
        <v>1779</v>
      </c>
      <c r="C811" s="173" t="s">
        <v>2179</v>
      </c>
      <c r="D811" s="102" t="s">
        <v>2120</v>
      </c>
      <c r="E811" s="320" t="s">
        <v>1782</v>
      </c>
      <c r="F811" s="96" t="s">
        <v>2180</v>
      </c>
      <c r="G811" s="471">
        <v>587</v>
      </c>
      <c r="H811" s="80" t="str">
        <f t="shared" si="19"/>
        <v/>
      </c>
      <c r="I811" s="328" t="s">
        <v>2181</v>
      </c>
    </row>
    <row r="812" spans="1:9" s="1" customFormat="1" ht="60">
      <c r="B812" s="81" t="s">
        <v>1779</v>
      </c>
      <c r="C812" s="108" t="s">
        <v>2182</v>
      </c>
      <c r="D812" s="102" t="s">
        <v>2120</v>
      </c>
      <c r="E812" s="212"/>
      <c r="F812" s="96" t="s">
        <v>2183</v>
      </c>
      <c r="G812" s="471">
        <v>947</v>
      </c>
      <c r="H812" s="80" t="str">
        <f t="shared" si="19"/>
        <v/>
      </c>
      <c r="I812" s="328" t="s">
        <v>2184</v>
      </c>
    </row>
    <row r="813" spans="1:9" s="1" customFormat="1" ht="60">
      <c r="B813" s="81" t="s">
        <v>1779</v>
      </c>
      <c r="C813" s="108" t="s">
        <v>2185</v>
      </c>
      <c r="D813" s="102" t="s">
        <v>2120</v>
      </c>
      <c r="E813" s="212"/>
      <c r="F813" s="96" t="s">
        <v>2186</v>
      </c>
      <c r="G813" s="471">
        <v>1307</v>
      </c>
      <c r="H813" s="80" t="str">
        <f t="shared" si="19"/>
        <v/>
      </c>
      <c r="I813" s="328" t="s">
        <v>2187</v>
      </c>
    </row>
    <row r="814" spans="1:9" s="1" customFormat="1" ht="60">
      <c r="B814" s="81" t="s">
        <v>1779</v>
      </c>
      <c r="C814" s="108" t="s">
        <v>2188</v>
      </c>
      <c r="D814" s="102" t="s">
        <v>2120</v>
      </c>
      <c r="E814" s="212"/>
      <c r="F814" s="96" t="s">
        <v>2189</v>
      </c>
      <c r="G814" s="471">
        <v>1667</v>
      </c>
      <c r="H814" s="80" t="str">
        <f t="shared" si="19"/>
        <v/>
      </c>
      <c r="I814" s="328" t="s">
        <v>2190</v>
      </c>
    </row>
    <row r="815" spans="1:9" s="1" customFormat="1" ht="45">
      <c r="B815" s="81" t="s">
        <v>1779</v>
      </c>
      <c r="C815" s="108" t="s">
        <v>2191</v>
      </c>
      <c r="D815" s="102" t="s">
        <v>2120</v>
      </c>
      <c r="E815" s="320" t="s">
        <v>1782</v>
      </c>
      <c r="F815" s="96" t="s">
        <v>2192</v>
      </c>
      <c r="G815" s="471">
        <v>517</v>
      </c>
      <c r="H815" s="80" t="str">
        <f t="shared" si="19"/>
        <v/>
      </c>
      <c r="I815" s="328" t="s">
        <v>2193</v>
      </c>
    </row>
    <row r="816" spans="1:9" s="1" customFormat="1" ht="45">
      <c r="B816" s="81" t="s">
        <v>1779</v>
      </c>
      <c r="C816" s="88" t="s">
        <v>2194</v>
      </c>
      <c r="D816" s="89" t="s">
        <v>2177</v>
      </c>
      <c r="E816" s="94"/>
      <c r="F816" s="314" t="s">
        <v>2195</v>
      </c>
      <c r="G816" s="91">
        <v>757</v>
      </c>
      <c r="H816" s="80" t="str">
        <f t="shared" si="19"/>
        <v/>
      </c>
      <c r="I816" s="86" t="s">
        <v>2196</v>
      </c>
    </row>
    <row r="817" spans="1:9" s="1" customFormat="1" ht="45">
      <c r="B817" s="81" t="s">
        <v>1779</v>
      </c>
      <c r="C817" s="88" t="s">
        <v>2197</v>
      </c>
      <c r="D817" s="89" t="s">
        <v>2177</v>
      </c>
      <c r="E817" s="94"/>
      <c r="F817" s="314" t="s">
        <v>2198</v>
      </c>
      <c r="G817" s="91">
        <v>997</v>
      </c>
      <c r="H817" s="80" t="str">
        <f t="shared" si="19"/>
        <v/>
      </c>
      <c r="I817" s="86" t="s">
        <v>2199</v>
      </c>
    </row>
    <row r="818" spans="1:9" s="1" customFormat="1" ht="45">
      <c r="B818" s="81" t="s">
        <v>1779</v>
      </c>
      <c r="C818" s="88" t="s">
        <v>2200</v>
      </c>
      <c r="D818" s="89" t="s">
        <v>2177</v>
      </c>
      <c r="E818" s="94"/>
      <c r="F818" s="314" t="s">
        <v>2201</v>
      </c>
      <c r="G818" s="91">
        <v>1237</v>
      </c>
      <c r="H818" s="80" t="str">
        <f t="shared" si="19"/>
        <v/>
      </c>
      <c r="I818" s="86" t="s">
        <v>2202</v>
      </c>
    </row>
    <row r="819" spans="1:9" s="185" customFormat="1" ht="26.25">
      <c r="B819" s="69" t="s">
        <v>2203</v>
      </c>
      <c r="C819" s="255"/>
      <c r="D819" s="157"/>
      <c r="E819" s="157"/>
      <c r="F819" s="157"/>
      <c r="G819" s="481"/>
      <c r="H819" s="157"/>
      <c r="I819" s="256"/>
    </row>
    <row r="820" spans="1:9" s="9" customFormat="1" ht="45">
      <c r="B820" s="16" t="s">
        <v>2204</v>
      </c>
      <c r="C820" s="216" t="s">
        <v>2205</v>
      </c>
      <c r="D820" s="102" t="s">
        <v>2206</v>
      </c>
      <c r="E820" s="313"/>
      <c r="F820" s="216" t="s">
        <v>2207</v>
      </c>
      <c r="G820" s="467">
        <v>1375</v>
      </c>
      <c r="H820" s="80" t="str">
        <f t="shared" si="19"/>
        <v/>
      </c>
      <c r="I820" s="109">
        <v>8801089213624</v>
      </c>
    </row>
    <row r="821" spans="1:9" s="9" customFormat="1" ht="45">
      <c r="A821" s="185"/>
      <c r="B821" s="81" t="s">
        <v>2204</v>
      </c>
      <c r="C821" s="101" t="s">
        <v>2208</v>
      </c>
      <c r="D821" s="102" t="s">
        <v>2206</v>
      </c>
      <c r="E821" s="84" t="s">
        <v>2209</v>
      </c>
      <c r="F821" s="231" t="s">
        <v>2210</v>
      </c>
      <c r="G821" s="471">
        <v>1365</v>
      </c>
      <c r="H821" s="80" t="str">
        <f t="shared" si="19"/>
        <v/>
      </c>
      <c r="I821" s="259">
        <v>8801089130846</v>
      </c>
    </row>
    <row r="822" spans="1:9" s="9" customFormat="1" ht="45">
      <c r="A822" s="185"/>
      <c r="B822" s="107" t="s">
        <v>2204</v>
      </c>
      <c r="C822" s="16" t="s">
        <v>2211</v>
      </c>
      <c r="D822" s="17" t="s">
        <v>2212</v>
      </c>
      <c r="E822" s="315"/>
      <c r="F822" s="16" t="s">
        <v>2213</v>
      </c>
      <c r="G822" s="45">
        <v>535</v>
      </c>
      <c r="H822" s="80" t="str">
        <f t="shared" si="19"/>
        <v/>
      </c>
      <c r="I822" s="316">
        <v>8801089207593</v>
      </c>
    </row>
    <row r="823" spans="1:9" s="9" customFormat="1" ht="30">
      <c r="A823" s="185"/>
      <c r="B823" s="329" t="s">
        <v>2214</v>
      </c>
      <c r="C823" s="323" t="s">
        <v>2215</v>
      </c>
      <c r="D823" s="330" t="s">
        <v>2216</v>
      </c>
      <c r="E823" s="331"/>
      <c r="F823" s="332" t="s">
        <v>2217</v>
      </c>
      <c r="G823" s="45">
        <v>850</v>
      </c>
      <c r="H823" s="80" t="str">
        <f t="shared" si="19"/>
        <v/>
      </c>
      <c r="I823" s="316">
        <v>8801089218957</v>
      </c>
    </row>
    <row r="824" spans="1:9" s="185" customFormat="1" ht="26.25">
      <c r="B824" s="69" t="s">
        <v>2218</v>
      </c>
      <c r="C824" s="255"/>
      <c r="D824" s="157"/>
      <c r="E824" s="157"/>
      <c r="F824" s="157"/>
      <c r="G824" s="481"/>
      <c r="H824" s="157"/>
      <c r="I824" s="256"/>
    </row>
    <row r="825" spans="1:9" s="9" customFormat="1" ht="120">
      <c r="A825" s="185"/>
      <c r="B825" s="78" t="s">
        <v>2219</v>
      </c>
      <c r="C825" s="78" t="s">
        <v>2220</v>
      </c>
      <c r="D825" s="17" t="s">
        <v>2221</v>
      </c>
      <c r="E825" s="18" t="s">
        <v>2222</v>
      </c>
      <c r="F825" s="16" t="s">
        <v>2223</v>
      </c>
      <c r="G825" s="148">
        <v>2360</v>
      </c>
      <c r="H825" s="80" t="str">
        <f t="shared" si="19"/>
        <v/>
      </c>
      <c r="I825" s="134">
        <v>90849688023221</v>
      </c>
    </row>
    <row r="826" spans="1:9" s="9" customFormat="1" ht="90">
      <c r="A826" s="185"/>
      <c r="B826" s="78" t="s">
        <v>2219</v>
      </c>
      <c r="C826" s="78" t="s">
        <v>2224</v>
      </c>
      <c r="D826" s="17" t="s">
        <v>2221</v>
      </c>
      <c r="E826" s="18" t="s">
        <v>2222</v>
      </c>
      <c r="F826" s="16" t="s">
        <v>2225</v>
      </c>
      <c r="G826" s="148">
        <v>1890</v>
      </c>
      <c r="H826" s="80" t="str">
        <f t="shared" si="19"/>
        <v/>
      </c>
      <c r="I826" s="333">
        <v>90849688023238</v>
      </c>
    </row>
    <row r="827" spans="1:9" s="9" customFormat="1" ht="75">
      <c r="A827" s="185"/>
      <c r="B827" s="78" t="s">
        <v>2219</v>
      </c>
      <c r="C827" s="78" t="s">
        <v>2226</v>
      </c>
      <c r="D827" s="17" t="s">
        <v>2221</v>
      </c>
      <c r="E827" s="18" t="s">
        <v>2222</v>
      </c>
      <c r="F827" s="16" t="s">
        <v>2227</v>
      </c>
      <c r="G827" s="148">
        <v>1420</v>
      </c>
      <c r="H827" s="80" t="str">
        <f t="shared" si="19"/>
        <v/>
      </c>
      <c r="I827" s="333">
        <v>90849688023245</v>
      </c>
    </row>
    <row r="828" spans="1:9" s="9" customFormat="1" ht="75">
      <c r="A828" s="185"/>
      <c r="B828" s="334" t="s">
        <v>2228</v>
      </c>
      <c r="C828" s="78" t="s">
        <v>2229</v>
      </c>
      <c r="D828" s="17" t="s">
        <v>2230</v>
      </c>
      <c r="E828" s="18" t="s">
        <v>2222</v>
      </c>
      <c r="F828" s="16" t="s">
        <v>2231</v>
      </c>
      <c r="G828" s="148">
        <v>380</v>
      </c>
      <c r="H828" s="80" t="str">
        <f t="shared" si="19"/>
        <v/>
      </c>
      <c r="I828" s="333">
        <v>90849688023252</v>
      </c>
    </row>
    <row r="829" spans="1:9" s="9" customFormat="1" ht="75">
      <c r="A829" s="185"/>
      <c r="B829" s="334" t="s">
        <v>2228</v>
      </c>
      <c r="C829" s="78" t="s">
        <v>2232</v>
      </c>
      <c r="D829" s="17" t="s">
        <v>2233</v>
      </c>
      <c r="E829" s="18" t="s">
        <v>2222</v>
      </c>
      <c r="F829" s="16" t="s">
        <v>2234</v>
      </c>
      <c r="G829" s="148">
        <v>1610</v>
      </c>
      <c r="H829" s="80" t="str">
        <f t="shared" ref="H829:H917" si="20">IF($H$3=0,"",G829-(ROUND($H$3*G829/100,2)))</f>
        <v/>
      </c>
      <c r="I829" s="333">
        <v>90849688023269</v>
      </c>
    </row>
    <row r="830" spans="1:9" s="9" customFormat="1" ht="75">
      <c r="A830" s="185"/>
      <c r="B830" s="334" t="s">
        <v>2228</v>
      </c>
      <c r="C830" s="334" t="s">
        <v>2235</v>
      </c>
      <c r="D830" s="17" t="s">
        <v>2236</v>
      </c>
      <c r="E830" s="18" t="s">
        <v>2222</v>
      </c>
      <c r="F830" s="16" t="s">
        <v>2237</v>
      </c>
      <c r="G830" s="148">
        <v>2830</v>
      </c>
      <c r="H830" s="80" t="str">
        <f t="shared" si="20"/>
        <v/>
      </c>
      <c r="I830" s="333">
        <v>90849688023276</v>
      </c>
    </row>
    <row r="831" spans="1:9" s="9" customFormat="1" ht="15">
      <c r="A831" s="185"/>
      <c r="B831" s="78" t="s">
        <v>2238</v>
      </c>
      <c r="C831" s="78" t="s">
        <v>2239</v>
      </c>
      <c r="D831" s="17" t="s">
        <v>2240</v>
      </c>
      <c r="E831" s="18" t="s">
        <v>2222</v>
      </c>
      <c r="F831" s="16" t="s">
        <v>2241</v>
      </c>
      <c r="G831" s="148">
        <v>260</v>
      </c>
      <c r="H831" s="80" t="str">
        <f t="shared" si="20"/>
        <v/>
      </c>
      <c r="I831" s="333">
        <v>90849688023283</v>
      </c>
    </row>
    <row r="832" spans="1:9" s="9" customFormat="1" ht="15">
      <c r="A832" s="185"/>
      <c r="B832" s="334" t="s">
        <v>2242</v>
      </c>
      <c r="C832" s="78" t="s">
        <v>2243</v>
      </c>
      <c r="D832" s="17" t="s">
        <v>2244</v>
      </c>
      <c r="E832" s="18" t="s">
        <v>2222</v>
      </c>
      <c r="F832" s="16" t="s">
        <v>2245</v>
      </c>
      <c r="G832" s="148">
        <v>400</v>
      </c>
      <c r="H832" s="80" t="str">
        <f t="shared" si="20"/>
        <v/>
      </c>
      <c r="I832" s="333">
        <v>90849688023290</v>
      </c>
    </row>
    <row r="833" spans="1:9" s="185" customFormat="1" ht="26.25">
      <c r="B833" s="69" t="s">
        <v>2246</v>
      </c>
      <c r="C833" s="255"/>
      <c r="D833" s="157"/>
      <c r="E833" s="157"/>
      <c r="F833" s="157"/>
      <c r="G833" s="481"/>
      <c r="H833" s="157"/>
      <c r="I833" s="256"/>
    </row>
    <row r="834" spans="1:9" s="9" customFormat="1" ht="15">
      <c r="A834" s="185"/>
      <c r="B834" s="87" t="s">
        <v>2247</v>
      </c>
      <c r="C834" s="87" t="s">
        <v>2248</v>
      </c>
      <c r="D834" s="89" t="s">
        <v>2249</v>
      </c>
      <c r="E834" s="94" t="s">
        <v>2250</v>
      </c>
      <c r="F834" s="87" t="s">
        <v>2251</v>
      </c>
      <c r="G834" s="148">
        <v>710</v>
      </c>
      <c r="H834" s="80" t="str">
        <f t="shared" ref="H834:H873" si="21">IF($H$3=0,"",G834-(ROUND($H$3*G834/100,2)))</f>
        <v/>
      </c>
      <c r="I834" s="213">
        <v>849688024348</v>
      </c>
    </row>
    <row r="835" spans="1:9" s="9" customFormat="1" ht="15">
      <c r="A835" s="185"/>
      <c r="B835" s="87" t="s">
        <v>2247</v>
      </c>
      <c r="C835" s="87" t="s">
        <v>2252</v>
      </c>
      <c r="D835" s="89" t="s">
        <v>2253</v>
      </c>
      <c r="E835" s="94" t="s">
        <v>2250</v>
      </c>
      <c r="F835" s="87" t="s">
        <v>2254</v>
      </c>
      <c r="G835" s="148">
        <v>1110</v>
      </c>
      <c r="H835" s="80" t="str">
        <f t="shared" si="21"/>
        <v/>
      </c>
      <c r="I835" s="213">
        <v>849688024355</v>
      </c>
    </row>
    <row r="836" spans="1:9" s="9" customFormat="1" ht="15">
      <c r="A836" s="185"/>
      <c r="B836" s="87" t="s">
        <v>2247</v>
      </c>
      <c r="C836" s="87" t="s">
        <v>2255</v>
      </c>
      <c r="D836" s="89" t="s">
        <v>2256</v>
      </c>
      <c r="E836" s="94" t="s">
        <v>2250</v>
      </c>
      <c r="F836" s="87" t="s">
        <v>2257</v>
      </c>
      <c r="G836" s="148">
        <v>1510</v>
      </c>
      <c r="H836" s="80" t="str">
        <f t="shared" si="21"/>
        <v/>
      </c>
      <c r="I836" s="213">
        <v>849688024362</v>
      </c>
    </row>
    <row r="837" spans="1:9" s="9" customFormat="1" ht="15">
      <c r="A837" s="185"/>
      <c r="B837" s="87" t="s">
        <v>2247</v>
      </c>
      <c r="C837" s="87" t="s">
        <v>2258</v>
      </c>
      <c r="D837" s="89" t="s">
        <v>2259</v>
      </c>
      <c r="E837" s="94" t="s">
        <v>2250</v>
      </c>
      <c r="F837" s="87" t="s">
        <v>2260</v>
      </c>
      <c r="G837" s="148">
        <v>2710</v>
      </c>
      <c r="H837" s="80" t="str">
        <f t="shared" si="21"/>
        <v/>
      </c>
      <c r="I837" s="213">
        <v>849688024379</v>
      </c>
    </row>
    <row r="838" spans="1:9" s="9" customFormat="1" ht="30">
      <c r="A838" s="185"/>
      <c r="B838" s="87" t="s">
        <v>2247</v>
      </c>
      <c r="C838" s="143" t="s">
        <v>2261</v>
      </c>
      <c r="D838" s="89" t="s">
        <v>2262</v>
      </c>
      <c r="E838" s="94" t="s">
        <v>2263</v>
      </c>
      <c r="F838" s="87" t="s">
        <v>2264</v>
      </c>
      <c r="G838" s="488">
        <v>1840</v>
      </c>
      <c r="H838" s="80" t="str">
        <f t="shared" si="21"/>
        <v/>
      </c>
      <c r="I838" s="95">
        <v>90849688023924</v>
      </c>
    </row>
    <row r="839" spans="1:9" s="9" customFormat="1" ht="30">
      <c r="A839" s="185"/>
      <c r="B839" s="87" t="s">
        <v>2247</v>
      </c>
      <c r="C839" s="143" t="s">
        <v>2265</v>
      </c>
      <c r="D839" s="89" t="s">
        <v>2266</v>
      </c>
      <c r="E839" s="94" t="s">
        <v>2267</v>
      </c>
      <c r="F839" s="87" t="s">
        <v>2268</v>
      </c>
      <c r="G839" s="488">
        <v>4750</v>
      </c>
      <c r="H839" s="80" t="str">
        <f t="shared" si="21"/>
        <v/>
      </c>
      <c r="I839" s="95">
        <v>90849688023917</v>
      </c>
    </row>
    <row r="840" spans="1:9" s="9" customFormat="1" ht="30">
      <c r="A840" s="185"/>
      <c r="B840" s="87" t="s">
        <v>2247</v>
      </c>
      <c r="C840" s="143" t="s">
        <v>2269</v>
      </c>
      <c r="D840" s="89" t="s">
        <v>2266</v>
      </c>
      <c r="E840" s="94" t="s">
        <v>2267</v>
      </c>
      <c r="F840" s="87" t="s">
        <v>2270</v>
      </c>
      <c r="G840" s="488">
        <v>4050</v>
      </c>
      <c r="H840" s="80" t="str">
        <f t="shared" si="21"/>
        <v/>
      </c>
      <c r="I840" s="95" t="s">
        <v>2271</v>
      </c>
    </row>
    <row r="841" spans="1:9" s="9" customFormat="1" ht="30">
      <c r="A841" s="185"/>
      <c r="B841" s="87" t="s">
        <v>2247</v>
      </c>
      <c r="C841" s="143" t="s">
        <v>2272</v>
      </c>
      <c r="D841" s="89" t="s">
        <v>2266</v>
      </c>
      <c r="E841" s="94" t="s">
        <v>2267</v>
      </c>
      <c r="F841" s="87" t="s">
        <v>2273</v>
      </c>
      <c r="G841" s="488">
        <v>5200</v>
      </c>
      <c r="H841" s="80" t="str">
        <f t="shared" si="21"/>
        <v/>
      </c>
      <c r="I841" s="95">
        <v>90849688023894</v>
      </c>
    </row>
    <row r="842" spans="1:9" s="9" customFormat="1" ht="30">
      <c r="A842" s="185"/>
      <c r="B842" s="87" t="s">
        <v>2247</v>
      </c>
      <c r="C842" s="143" t="s">
        <v>2274</v>
      </c>
      <c r="D842" s="89" t="s">
        <v>2266</v>
      </c>
      <c r="E842" s="94" t="s">
        <v>2267</v>
      </c>
      <c r="F842" s="87" t="s">
        <v>2275</v>
      </c>
      <c r="G842" s="488">
        <v>4400</v>
      </c>
      <c r="H842" s="80" t="str">
        <f t="shared" si="21"/>
        <v/>
      </c>
      <c r="I842" s="95">
        <v>90849688023887</v>
      </c>
    </row>
    <row r="843" spans="1:9" s="9" customFormat="1" ht="30">
      <c r="A843" s="185"/>
      <c r="B843" s="87" t="s">
        <v>2247</v>
      </c>
      <c r="C843" s="143" t="s">
        <v>2276</v>
      </c>
      <c r="D843" s="89" t="s">
        <v>2277</v>
      </c>
      <c r="E843" s="94" t="s">
        <v>2267</v>
      </c>
      <c r="F843" s="87" t="s">
        <v>2278</v>
      </c>
      <c r="G843" s="488">
        <v>9950</v>
      </c>
      <c r="H843" s="80" t="str">
        <f t="shared" si="21"/>
        <v/>
      </c>
      <c r="I843" s="95">
        <v>90849688023870</v>
      </c>
    </row>
    <row r="844" spans="1:9" s="9" customFormat="1" ht="30">
      <c r="A844" s="185"/>
      <c r="B844" s="87" t="s">
        <v>2247</v>
      </c>
      <c r="C844" s="143" t="s">
        <v>2279</v>
      </c>
      <c r="D844" s="89" t="s">
        <v>2280</v>
      </c>
      <c r="E844" s="94" t="s">
        <v>2267</v>
      </c>
      <c r="F844" s="87" t="s">
        <v>2281</v>
      </c>
      <c r="G844" s="488">
        <v>8760</v>
      </c>
      <c r="H844" s="80" t="str">
        <f t="shared" si="21"/>
        <v/>
      </c>
      <c r="I844" s="95" t="s">
        <v>2282</v>
      </c>
    </row>
    <row r="845" spans="1:9" s="9" customFormat="1" ht="30">
      <c r="A845" s="185"/>
      <c r="B845" s="87" t="s">
        <v>2283</v>
      </c>
      <c r="C845" s="143" t="s">
        <v>2284</v>
      </c>
      <c r="D845" s="89" t="s">
        <v>2285</v>
      </c>
      <c r="E845" s="94" t="s">
        <v>2286</v>
      </c>
      <c r="F845" s="87" t="s">
        <v>2287</v>
      </c>
      <c r="G845" s="488">
        <v>10785</v>
      </c>
      <c r="H845" s="80" t="str">
        <f t="shared" si="21"/>
        <v/>
      </c>
      <c r="I845" s="95">
        <v>90849688023856</v>
      </c>
    </row>
    <row r="846" spans="1:9" s="9" customFormat="1" ht="30">
      <c r="A846" s="185"/>
      <c r="B846" s="87" t="s">
        <v>2247</v>
      </c>
      <c r="C846" s="143" t="s">
        <v>2288</v>
      </c>
      <c r="D846" s="89" t="s">
        <v>2289</v>
      </c>
      <c r="E846" s="94" t="s">
        <v>2267</v>
      </c>
      <c r="F846" s="87" t="s">
        <v>2290</v>
      </c>
      <c r="G846" s="488">
        <v>5940</v>
      </c>
      <c r="H846" s="80" t="str">
        <f t="shared" si="21"/>
        <v/>
      </c>
      <c r="I846" s="95" t="s">
        <v>2291</v>
      </c>
    </row>
    <row r="847" spans="1:9" s="9" customFormat="1" ht="30">
      <c r="A847" s="185"/>
      <c r="B847" s="87" t="s">
        <v>2247</v>
      </c>
      <c r="C847" s="143" t="s">
        <v>2292</v>
      </c>
      <c r="D847" s="89" t="s">
        <v>2289</v>
      </c>
      <c r="E847" s="94" t="s">
        <v>2267</v>
      </c>
      <c r="F847" s="87" t="s">
        <v>2293</v>
      </c>
      <c r="G847" s="488">
        <v>7130</v>
      </c>
      <c r="H847" s="80" t="str">
        <f t="shared" si="21"/>
        <v/>
      </c>
      <c r="I847" s="95">
        <v>90849688023832</v>
      </c>
    </row>
    <row r="848" spans="1:9" s="9" customFormat="1" ht="30">
      <c r="A848" s="185"/>
      <c r="B848" s="87" t="s">
        <v>2247</v>
      </c>
      <c r="C848" s="143" t="s">
        <v>2294</v>
      </c>
      <c r="D848" s="89" t="s">
        <v>2289</v>
      </c>
      <c r="E848" s="94" t="s">
        <v>2267</v>
      </c>
      <c r="F848" s="87" t="s">
        <v>2295</v>
      </c>
      <c r="G848" s="488">
        <v>5200</v>
      </c>
      <c r="H848" s="80" t="str">
        <f t="shared" si="21"/>
        <v/>
      </c>
      <c r="I848" s="95">
        <v>90849688023825</v>
      </c>
    </row>
    <row r="849" spans="1:9" s="9" customFormat="1" ht="30">
      <c r="A849" s="185"/>
      <c r="B849" s="87" t="s">
        <v>2247</v>
      </c>
      <c r="C849" s="143" t="s">
        <v>2296</v>
      </c>
      <c r="D849" s="89" t="s">
        <v>2289</v>
      </c>
      <c r="E849" s="94" t="s">
        <v>2267</v>
      </c>
      <c r="F849" s="87" t="s">
        <v>2297</v>
      </c>
      <c r="G849" s="488">
        <v>7130</v>
      </c>
      <c r="H849" s="80" t="str">
        <f t="shared" si="21"/>
        <v/>
      </c>
      <c r="I849" s="95" t="s">
        <v>2298</v>
      </c>
    </row>
    <row r="850" spans="1:9" s="9" customFormat="1" ht="30">
      <c r="A850" s="185"/>
      <c r="B850" s="87" t="s">
        <v>2247</v>
      </c>
      <c r="C850" s="143" t="s">
        <v>2299</v>
      </c>
      <c r="D850" s="89" t="s">
        <v>2300</v>
      </c>
      <c r="E850" s="94" t="s">
        <v>2286</v>
      </c>
      <c r="F850" s="87" t="s">
        <v>2301</v>
      </c>
      <c r="G850" s="488">
        <v>3800</v>
      </c>
      <c r="H850" s="80" t="str">
        <f t="shared" si="21"/>
        <v/>
      </c>
      <c r="I850" s="95">
        <v>90849688023801</v>
      </c>
    </row>
    <row r="851" spans="1:9" s="9" customFormat="1" ht="30">
      <c r="A851" s="185"/>
      <c r="B851" s="87" t="s">
        <v>2247</v>
      </c>
      <c r="C851" s="143" t="s">
        <v>2302</v>
      </c>
      <c r="D851" s="89" t="s">
        <v>2303</v>
      </c>
      <c r="E851" s="94" t="s">
        <v>2267</v>
      </c>
      <c r="F851" s="87" t="s">
        <v>2304</v>
      </c>
      <c r="G851" s="488">
        <v>360</v>
      </c>
      <c r="H851" s="80" t="str">
        <f t="shared" si="21"/>
        <v/>
      </c>
      <c r="I851" s="95">
        <v>90849688023795</v>
      </c>
    </row>
    <row r="852" spans="1:9" s="9" customFormat="1" ht="30">
      <c r="A852" s="185"/>
      <c r="B852" s="87" t="s">
        <v>2247</v>
      </c>
      <c r="C852" s="87" t="s">
        <v>2305</v>
      </c>
      <c r="D852" s="89" t="s">
        <v>2306</v>
      </c>
      <c r="E852" s="94" t="s">
        <v>2267</v>
      </c>
      <c r="F852" s="87" t="s">
        <v>2307</v>
      </c>
      <c r="G852" s="91">
        <v>1190</v>
      </c>
      <c r="H852" s="80" t="str">
        <f t="shared" si="21"/>
        <v/>
      </c>
      <c r="I852" s="95">
        <v>849688024386</v>
      </c>
    </row>
    <row r="853" spans="1:9" s="9" customFormat="1" ht="30">
      <c r="A853" s="185"/>
      <c r="B853" s="87" t="s">
        <v>2247</v>
      </c>
      <c r="C853" s="87" t="s">
        <v>2308</v>
      </c>
      <c r="D853" s="89" t="s">
        <v>2309</v>
      </c>
      <c r="E853" s="94" t="s">
        <v>2267</v>
      </c>
      <c r="F853" s="87" t="s">
        <v>2310</v>
      </c>
      <c r="G853" s="91">
        <v>1590</v>
      </c>
      <c r="H853" s="80" t="str">
        <f t="shared" si="21"/>
        <v/>
      </c>
      <c r="I853" s="95">
        <v>849688024393</v>
      </c>
    </row>
    <row r="854" spans="1:9" s="9" customFormat="1" ht="30">
      <c r="A854" s="185"/>
      <c r="B854" s="87" t="s">
        <v>2247</v>
      </c>
      <c r="C854" s="87" t="s">
        <v>2311</v>
      </c>
      <c r="D854" s="89" t="s">
        <v>2256</v>
      </c>
      <c r="E854" s="94" t="s">
        <v>2267</v>
      </c>
      <c r="F854" s="87" t="s">
        <v>2312</v>
      </c>
      <c r="G854" s="91">
        <v>2190</v>
      </c>
      <c r="H854" s="80" t="str">
        <f t="shared" si="21"/>
        <v/>
      </c>
      <c r="I854" s="95">
        <v>849688024409</v>
      </c>
    </row>
    <row r="855" spans="1:9" s="9" customFormat="1" ht="30">
      <c r="A855" s="185"/>
      <c r="B855" s="87" t="s">
        <v>2247</v>
      </c>
      <c r="C855" s="87" t="s">
        <v>2313</v>
      </c>
      <c r="D855" s="89" t="s">
        <v>2259</v>
      </c>
      <c r="E855" s="94" t="s">
        <v>2267</v>
      </c>
      <c r="F855" s="87" t="s">
        <v>2314</v>
      </c>
      <c r="G855" s="91">
        <v>3390</v>
      </c>
      <c r="H855" s="80" t="str">
        <f t="shared" si="21"/>
        <v/>
      </c>
      <c r="I855" s="95">
        <v>849688024416</v>
      </c>
    </row>
    <row r="856" spans="1:9" s="9" customFormat="1" ht="30">
      <c r="A856" s="185"/>
      <c r="B856" s="107" t="s">
        <v>2247</v>
      </c>
      <c r="C856" s="93" t="s">
        <v>2315</v>
      </c>
      <c r="D856" s="89" t="s">
        <v>2316</v>
      </c>
      <c r="E856" s="94" t="s">
        <v>2317</v>
      </c>
      <c r="F856" s="88" t="s">
        <v>2318</v>
      </c>
      <c r="G856" s="148">
        <v>5600</v>
      </c>
      <c r="H856" s="80" t="str">
        <f t="shared" si="21"/>
        <v/>
      </c>
      <c r="I856" s="335">
        <v>90849688023160</v>
      </c>
    </row>
    <row r="857" spans="1:9" s="9" customFormat="1" ht="60">
      <c r="A857" s="185"/>
      <c r="B857" s="132" t="s">
        <v>2247</v>
      </c>
      <c r="C857" s="87" t="s">
        <v>2319</v>
      </c>
      <c r="D857" s="89" t="s">
        <v>2316</v>
      </c>
      <c r="E857" s="94" t="s">
        <v>2320</v>
      </c>
      <c r="F857" s="87" t="s">
        <v>2321</v>
      </c>
      <c r="G857" s="474">
        <v>5600</v>
      </c>
      <c r="H857" s="80" t="str">
        <f t="shared" si="21"/>
        <v/>
      </c>
      <c r="I857" s="134">
        <v>90849688022149</v>
      </c>
    </row>
    <row r="858" spans="1:9" s="9" customFormat="1" ht="30">
      <c r="A858" s="185"/>
      <c r="B858" s="87" t="s">
        <v>2247</v>
      </c>
      <c r="C858" s="87" t="s">
        <v>2322</v>
      </c>
      <c r="D858" s="89" t="s">
        <v>2323</v>
      </c>
      <c r="E858" s="94" t="s">
        <v>2286</v>
      </c>
      <c r="F858" s="87" t="s">
        <v>2324</v>
      </c>
      <c r="G858" s="467">
        <v>11885</v>
      </c>
      <c r="H858" s="80" t="str">
        <f t="shared" si="21"/>
        <v/>
      </c>
      <c r="I858" s="95">
        <v>90849688023733</v>
      </c>
    </row>
    <row r="859" spans="1:9" s="9" customFormat="1" ht="45">
      <c r="A859" s="185"/>
      <c r="B859" s="87" t="s">
        <v>2247</v>
      </c>
      <c r="C859" s="87" t="s">
        <v>2325</v>
      </c>
      <c r="D859" s="89" t="s">
        <v>2326</v>
      </c>
      <c r="E859" s="94" t="s">
        <v>2286</v>
      </c>
      <c r="F859" s="87" t="s">
        <v>2327</v>
      </c>
      <c r="G859" s="467">
        <v>26200</v>
      </c>
      <c r="H859" s="80" t="str">
        <f t="shared" si="21"/>
        <v/>
      </c>
      <c r="I859" s="95">
        <v>90849688023757</v>
      </c>
    </row>
    <row r="860" spans="1:9" s="9" customFormat="1" ht="45">
      <c r="A860" s="185"/>
      <c r="B860" s="87" t="s">
        <v>2247</v>
      </c>
      <c r="C860" s="87" t="s">
        <v>2328</v>
      </c>
      <c r="D860" s="89" t="s">
        <v>2326</v>
      </c>
      <c r="E860" s="94" t="s">
        <v>2286</v>
      </c>
      <c r="F860" s="87" t="s">
        <v>2329</v>
      </c>
      <c r="G860" s="148">
        <v>34165</v>
      </c>
      <c r="H860" s="80" t="str">
        <f t="shared" si="21"/>
        <v/>
      </c>
      <c r="I860" s="95">
        <v>90849688023764</v>
      </c>
    </row>
    <row r="861" spans="1:9" s="9" customFormat="1" ht="15">
      <c r="A861" s="185"/>
      <c r="B861" s="87" t="s">
        <v>2247</v>
      </c>
      <c r="C861" s="143" t="s">
        <v>2330</v>
      </c>
      <c r="D861" s="89" t="s">
        <v>2331</v>
      </c>
      <c r="E861" s="94" t="s">
        <v>2267</v>
      </c>
      <c r="F861" s="87" t="s">
        <v>2332</v>
      </c>
      <c r="G861" s="488">
        <v>3360</v>
      </c>
      <c r="H861" s="80" t="str">
        <f t="shared" si="21"/>
        <v/>
      </c>
      <c r="I861" s="95" t="s">
        <v>2333</v>
      </c>
    </row>
    <row r="862" spans="1:9" s="9" customFormat="1" ht="30">
      <c r="A862" s="185"/>
      <c r="B862" s="87" t="s">
        <v>2247</v>
      </c>
      <c r="C862" s="143" t="s">
        <v>2334</v>
      </c>
      <c r="D862" s="89" t="s">
        <v>2335</v>
      </c>
      <c r="E862" s="94" t="s">
        <v>2267</v>
      </c>
      <c r="F862" s="87" t="s">
        <v>2336</v>
      </c>
      <c r="G862" s="488">
        <v>4000</v>
      </c>
      <c r="H862" s="80" t="str">
        <f t="shared" si="21"/>
        <v/>
      </c>
      <c r="I862" s="95">
        <v>90849688023788</v>
      </c>
    </row>
    <row r="863" spans="1:9" s="9" customFormat="1" ht="30">
      <c r="A863" s="185"/>
      <c r="B863" s="107" t="s">
        <v>2247</v>
      </c>
      <c r="C863" s="93" t="s">
        <v>2337</v>
      </c>
      <c r="D863" s="89" t="s">
        <v>2259</v>
      </c>
      <c r="E863" s="94" t="s">
        <v>2317</v>
      </c>
      <c r="F863" s="88" t="s">
        <v>2338</v>
      </c>
      <c r="G863" s="148">
        <v>9200</v>
      </c>
      <c r="H863" s="80" t="str">
        <f t="shared" si="21"/>
        <v/>
      </c>
      <c r="I863" s="335">
        <v>90849688023177</v>
      </c>
    </row>
    <row r="864" spans="1:9" s="9" customFormat="1" ht="30">
      <c r="A864" s="185"/>
      <c r="B864" s="107" t="s">
        <v>2247</v>
      </c>
      <c r="C864" s="93" t="s">
        <v>2339</v>
      </c>
      <c r="D864" s="111" t="s">
        <v>2340</v>
      </c>
      <c r="E864" s="94" t="s">
        <v>2317</v>
      </c>
      <c r="F864" s="88" t="s">
        <v>2341</v>
      </c>
      <c r="G864" s="148">
        <v>8000</v>
      </c>
      <c r="H864" s="80" t="str">
        <f t="shared" si="21"/>
        <v/>
      </c>
      <c r="I864" s="335">
        <v>90849688023184</v>
      </c>
    </row>
    <row r="865" spans="1:9" s="9" customFormat="1" ht="30">
      <c r="A865" s="185"/>
      <c r="B865" s="107" t="s">
        <v>2247</v>
      </c>
      <c r="C865" s="93" t="s">
        <v>2342</v>
      </c>
      <c r="D865" s="111" t="s">
        <v>2343</v>
      </c>
      <c r="E865" s="94" t="s">
        <v>2317</v>
      </c>
      <c r="F865" s="88" t="s">
        <v>2344</v>
      </c>
      <c r="G865" s="148">
        <v>10600</v>
      </c>
      <c r="H865" s="80" t="str">
        <f t="shared" si="21"/>
        <v/>
      </c>
      <c r="I865" s="335">
        <v>90849688023191</v>
      </c>
    </row>
    <row r="866" spans="1:9" s="9" customFormat="1" ht="75">
      <c r="A866" s="185"/>
      <c r="B866" s="87" t="s">
        <v>2247</v>
      </c>
      <c r="C866" s="87" t="s">
        <v>2345</v>
      </c>
      <c r="D866" s="89" t="s">
        <v>2346</v>
      </c>
      <c r="E866" s="94" t="s">
        <v>2347</v>
      </c>
      <c r="F866" s="87" t="s">
        <v>2348</v>
      </c>
      <c r="G866" s="91">
        <v>6700</v>
      </c>
      <c r="H866" s="80" t="str">
        <f t="shared" si="21"/>
        <v/>
      </c>
      <c r="I866" s="134">
        <v>90849688022187</v>
      </c>
    </row>
    <row r="867" spans="1:9" s="9" customFormat="1" ht="60">
      <c r="A867" s="185"/>
      <c r="B867" s="87" t="s">
        <v>2247</v>
      </c>
      <c r="C867" s="87" t="s">
        <v>2349</v>
      </c>
      <c r="D867" s="89" t="s">
        <v>2350</v>
      </c>
      <c r="E867" s="94" t="s">
        <v>2351</v>
      </c>
      <c r="F867" s="87" t="s">
        <v>2352</v>
      </c>
      <c r="G867" s="91">
        <v>3800</v>
      </c>
      <c r="H867" s="80" t="str">
        <f t="shared" si="21"/>
        <v/>
      </c>
      <c r="I867" s="95">
        <v>90849688022194</v>
      </c>
    </row>
    <row r="868" spans="1:9" s="9" customFormat="1" ht="30">
      <c r="A868" s="185"/>
      <c r="B868" s="107" t="s">
        <v>2247</v>
      </c>
      <c r="C868" s="93" t="s">
        <v>2353</v>
      </c>
      <c r="D868" s="111" t="s">
        <v>2354</v>
      </c>
      <c r="E868" s="94" t="s">
        <v>2250</v>
      </c>
      <c r="F868" s="88" t="s">
        <v>2355</v>
      </c>
      <c r="G868" s="148">
        <v>2300</v>
      </c>
      <c r="H868" s="80" t="str">
        <f t="shared" si="21"/>
        <v/>
      </c>
      <c r="I868" s="335">
        <v>90849688023207</v>
      </c>
    </row>
    <row r="869" spans="1:9" s="9" customFormat="1" ht="30">
      <c r="A869" s="185"/>
      <c r="B869" s="107" t="s">
        <v>2247</v>
      </c>
      <c r="C869" s="88" t="s">
        <v>2356</v>
      </c>
      <c r="D869" s="89" t="s">
        <v>2357</v>
      </c>
      <c r="E869" s="94" t="s">
        <v>2250</v>
      </c>
      <c r="F869" s="293" t="s">
        <v>2358</v>
      </c>
      <c r="G869" s="467">
        <v>2700</v>
      </c>
      <c r="H869" s="80" t="str">
        <f t="shared" si="21"/>
        <v/>
      </c>
      <c r="I869" s="95">
        <v>90849688023214</v>
      </c>
    </row>
    <row r="870" spans="1:9" s="9" customFormat="1" ht="30">
      <c r="A870" s="185"/>
      <c r="B870" s="107" t="s">
        <v>2247</v>
      </c>
      <c r="C870" s="93" t="s">
        <v>2359</v>
      </c>
      <c r="D870" s="89" t="s">
        <v>2360</v>
      </c>
      <c r="E870" s="94" t="s">
        <v>2250</v>
      </c>
      <c r="F870" s="203" t="s">
        <v>2361</v>
      </c>
      <c r="G870" s="467">
        <v>3000</v>
      </c>
      <c r="H870" s="80" t="str">
        <f t="shared" si="21"/>
        <v/>
      </c>
      <c r="I870" s="95">
        <v>90849688022224</v>
      </c>
    </row>
    <row r="871" spans="1:9" s="9" customFormat="1" ht="30">
      <c r="A871" s="185"/>
      <c r="B871" s="107" t="s">
        <v>2247</v>
      </c>
      <c r="C871" s="88" t="s">
        <v>2362</v>
      </c>
      <c r="D871" s="89" t="s">
        <v>2363</v>
      </c>
      <c r="E871" s="94" t="s">
        <v>2250</v>
      </c>
      <c r="F871" s="203" t="s">
        <v>2364</v>
      </c>
      <c r="G871" s="467">
        <v>4100</v>
      </c>
      <c r="H871" s="80" t="str">
        <f t="shared" si="21"/>
        <v/>
      </c>
      <c r="I871" s="116">
        <v>90849688022231</v>
      </c>
    </row>
    <row r="872" spans="1:9" s="9" customFormat="1" ht="30">
      <c r="A872" s="185"/>
      <c r="B872" s="107" t="s">
        <v>2247</v>
      </c>
      <c r="C872" s="88" t="s">
        <v>2365</v>
      </c>
      <c r="D872" s="89" t="s">
        <v>2366</v>
      </c>
      <c r="E872" s="94" t="s">
        <v>2267</v>
      </c>
      <c r="F872" s="96" t="s">
        <v>2367</v>
      </c>
      <c r="G872" s="148">
        <v>1000</v>
      </c>
      <c r="H872" s="80" t="str">
        <f t="shared" si="21"/>
        <v/>
      </c>
      <c r="I872" s="92">
        <v>90849688022248</v>
      </c>
    </row>
    <row r="873" spans="1:9" s="9" customFormat="1" ht="30">
      <c r="A873" s="185"/>
      <c r="B873" s="107" t="s">
        <v>2247</v>
      </c>
      <c r="C873" s="88" t="s">
        <v>2368</v>
      </c>
      <c r="D873" s="89" t="s">
        <v>2369</v>
      </c>
      <c r="E873" s="94" t="s">
        <v>2267</v>
      </c>
      <c r="F873" s="96" t="s">
        <v>2370</v>
      </c>
      <c r="G873" s="148">
        <v>850</v>
      </c>
      <c r="H873" s="80" t="str">
        <f t="shared" si="21"/>
        <v/>
      </c>
      <c r="I873" s="92">
        <v>90849688022255</v>
      </c>
    </row>
    <row r="874" spans="1:9" s="9" customFormat="1" ht="45">
      <c r="A874" s="185"/>
      <c r="B874" s="87" t="s">
        <v>2247</v>
      </c>
      <c r="C874" s="87" t="s">
        <v>2371</v>
      </c>
      <c r="D874" s="89" t="s">
        <v>2372</v>
      </c>
      <c r="E874" s="94" t="s">
        <v>2373</v>
      </c>
      <c r="F874" s="87" t="s">
        <v>2374</v>
      </c>
      <c r="G874" s="148">
        <v>3850</v>
      </c>
      <c r="H874" s="80" t="str">
        <f t="shared" si="20"/>
        <v/>
      </c>
      <c r="I874" s="95">
        <v>849688012307</v>
      </c>
    </row>
    <row r="875" spans="1:9" s="9" customFormat="1" ht="30">
      <c r="A875" s="185"/>
      <c r="B875" s="87" t="s">
        <v>2247</v>
      </c>
      <c r="C875" s="87" t="s">
        <v>2375</v>
      </c>
      <c r="D875" s="89" t="s">
        <v>2376</v>
      </c>
      <c r="E875" s="94" t="s">
        <v>2373</v>
      </c>
      <c r="F875" s="87" t="s">
        <v>2377</v>
      </c>
      <c r="G875" s="148">
        <v>3100</v>
      </c>
      <c r="H875" s="80" t="str">
        <f t="shared" si="20"/>
        <v/>
      </c>
      <c r="I875" s="95">
        <v>849688012321</v>
      </c>
    </row>
    <row r="876" spans="1:9" s="57" customFormat="1" ht="15">
      <c r="A876" s="50"/>
      <c r="B876" s="81" t="s">
        <v>2378</v>
      </c>
      <c r="C876" s="128" t="s">
        <v>2379</v>
      </c>
      <c r="D876" s="102" t="s">
        <v>2380</v>
      </c>
      <c r="E876" s="94" t="s">
        <v>2267</v>
      </c>
      <c r="F876" s="108" t="s">
        <v>2381</v>
      </c>
      <c r="G876" s="471">
        <v>269</v>
      </c>
      <c r="H876" s="80" t="str">
        <f t="shared" si="20"/>
        <v/>
      </c>
      <c r="I876" s="259">
        <v>8801089155849</v>
      </c>
    </row>
    <row r="877" spans="1:9" s="57" customFormat="1" ht="30">
      <c r="A877" s="50"/>
      <c r="B877" s="87" t="s">
        <v>2378</v>
      </c>
      <c r="C877" s="87" t="s">
        <v>2382</v>
      </c>
      <c r="D877" s="89" t="s">
        <v>2383</v>
      </c>
      <c r="E877" s="94" t="s">
        <v>2373</v>
      </c>
      <c r="F877" s="87" t="s">
        <v>2384</v>
      </c>
      <c r="G877" s="148">
        <v>730</v>
      </c>
      <c r="H877" s="80" t="str">
        <f t="shared" si="20"/>
        <v/>
      </c>
      <c r="I877" s="95">
        <v>849688011935</v>
      </c>
    </row>
    <row r="878" spans="1:9" s="57" customFormat="1" ht="30">
      <c r="A878" s="50"/>
      <c r="B878" s="87" t="s">
        <v>2378</v>
      </c>
      <c r="C878" s="87" t="s">
        <v>2385</v>
      </c>
      <c r="D878" s="89" t="s">
        <v>2383</v>
      </c>
      <c r="E878" s="94" t="s">
        <v>2373</v>
      </c>
      <c r="F878" s="87" t="s">
        <v>2386</v>
      </c>
      <c r="G878" s="148">
        <v>850</v>
      </c>
      <c r="H878" s="80" t="str">
        <f t="shared" si="20"/>
        <v/>
      </c>
      <c r="I878" s="95">
        <v>849688011942</v>
      </c>
    </row>
    <row r="879" spans="1:9" s="57" customFormat="1" ht="30">
      <c r="A879" s="50"/>
      <c r="B879" s="87" t="s">
        <v>2378</v>
      </c>
      <c r="C879" s="87" t="s">
        <v>2387</v>
      </c>
      <c r="D879" s="89" t="s">
        <v>2388</v>
      </c>
      <c r="E879" s="94" t="s">
        <v>2373</v>
      </c>
      <c r="F879" s="87" t="s">
        <v>2389</v>
      </c>
      <c r="G879" s="148">
        <v>900</v>
      </c>
      <c r="H879" s="80" t="str">
        <f t="shared" si="20"/>
        <v/>
      </c>
      <c r="I879" s="95">
        <v>849688011959</v>
      </c>
    </row>
    <row r="880" spans="1:9" s="57" customFormat="1" ht="30">
      <c r="A880" s="50"/>
      <c r="B880" s="87" t="s">
        <v>2378</v>
      </c>
      <c r="C880" s="87" t="s">
        <v>2390</v>
      </c>
      <c r="D880" s="89" t="s">
        <v>2388</v>
      </c>
      <c r="E880" s="94" t="s">
        <v>2373</v>
      </c>
      <c r="F880" s="87" t="s">
        <v>2391</v>
      </c>
      <c r="G880" s="148">
        <v>1025</v>
      </c>
      <c r="H880" s="80" t="str">
        <f t="shared" si="20"/>
        <v/>
      </c>
      <c r="I880" s="95">
        <v>849688011966</v>
      </c>
    </row>
    <row r="881" spans="1:9" s="57" customFormat="1" ht="30">
      <c r="A881" s="50"/>
      <c r="B881" s="87" t="s">
        <v>2378</v>
      </c>
      <c r="C881" s="87" t="s">
        <v>2392</v>
      </c>
      <c r="D881" s="89" t="s">
        <v>2393</v>
      </c>
      <c r="E881" s="94" t="s">
        <v>2373</v>
      </c>
      <c r="F881" s="87" t="s">
        <v>2394</v>
      </c>
      <c r="G881" s="148">
        <v>730</v>
      </c>
      <c r="H881" s="80" t="str">
        <f t="shared" si="20"/>
        <v/>
      </c>
      <c r="I881" s="95">
        <v>849688011973</v>
      </c>
    </row>
    <row r="882" spans="1:9" s="57" customFormat="1" ht="30">
      <c r="A882" s="50"/>
      <c r="B882" s="87" t="s">
        <v>2378</v>
      </c>
      <c r="C882" s="87" t="s">
        <v>2395</v>
      </c>
      <c r="D882" s="89" t="s">
        <v>2393</v>
      </c>
      <c r="E882" s="94" t="s">
        <v>2373</v>
      </c>
      <c r="F882" s="87" t="s">
        <v>2396</v>
      </c>
      <c r="G882" s="148">
        <v>850</v>
      </c>
      <c r="H882" s="80" t="str">
        <f t="shared" si="20"/>
        <v/>
      </c>
      <c r="I882" s="95">
        <v>849688011980</v>
      </c>
    </row>
    <row r="883" spans="1:9" s="57" customFormat="1" ht="30">
      <c r="A883" s="50"/>
      <c r="B883" s="87" t="s">
        <v>2378</v>
      </c>
      <c r="C883" s="87" t="s">
        <v>2397</v>
      </c>
      <c r="D883" s="89" t="s">
        <v>2383</v>
      </c>
      <c r="E883" s="94" t="s">
        <v>2373</v>
      </c>
      <c r="F883" s="87" t="s">
        <v>2398</v>
      </c>
      <c r="G883" s="148">
        <v>730</v>
      </c>
      <c r="H883" s="80" t="str">
        <f t="shared" si="20"/>
        <v/>
      </c>
      <c r="I883" s="95">
        <v>849688011997</v>
      </c>
    </row>
    <row r="884" spans="1:9" s="57" customFormat="1" ht="30">
      <c r="A884" s="50"/>
      <c r="B884" s="87" t="s">
        <v>2378</v>
      </c>
      <c r="C884" s="87" t="s">
        <v>2399</v>
      </c>
      <c r="D884" s="89" t="s">
        <v>2383</v>
      </c>
      <c r="E884" s="94" t="s">
        <v>2373</v>
      </c>
      <c r="F884" s="87" t="s">
        <v>2400</v>
      </c>
      <c r="G884" s="148">
        <v>850</v>
      </c>
      <c r="H884" s="80" t="str">
        <f t="shared" si="20"/>
        <v/>
      </c>
      <c r="I884" s="95">
        <v>849688012000</v>
      </c>
    </row>
    <row r="885" spans="1:9" s="57" customFormat="1" ht="30">
      <c r="A885" s="50"/>
      <c r="B885" s="87" t="s">
        <v>2378</v>
      </c>
      <c r="C885" s="87" t="s">
        <v>2401</v>
      </c>
      <c r="D885" s="89" t="s">
        <v>2388</v>
      </c>
      <c r="E885" s="94" t="s">
        <v>2373</v>
      </c>
      <c r="F885" s="87" t="s">
        <v>2402</v>
      </c>
      <c r="G885" s="148">
        <v>900</v>
      </c>
      <c r="H885" s="80" t="str">
        <f t="shared" si="20"/>
        <v/>
      </c>
      <c r="I885" s="95">
        <v>849688012017</v>
      </c>
    </row>
    <row r="886" spans="1:9" s="57" customFormat="1" ht="30">
      <c r="A886" s="50"/>
      <c r="B886" s="87" t="s">
        <v>2378</v>
      </c>
      <c r="C886" s="87" t="s">
        <v>2403</v>
      </c>
      <c r="D886" s="89" t="s">
        <v>2388</v>
      </c>
      <c r="E886" s="94" t="s">
        <v>2373</v>
      </c>
      <c r="F886" s="87" t="s">
        <v>2404</v>
      </c>
      <c r="G886" s="148">
        <v>1025</v>
      </c>
      <c r="H886" s="80" t="str">
        <f t="shared" si="20"/>
        <v/>
      </c>
      <c r="I886" s="95">
        <v>849688012024</v>
      </c>
    </row>
    <row r="887" spans="1:9" s="57" customFormat="1" ht="30">
      <c r="A887" s="50"/>
      <c r="B887" s="87" t="s">
        <v>2378</v>
      </c>
      <c r="C887" s="87" t="s">
        <v>2405</v>
      </c>
      <c r="D887" s="89" t="s">
        <v>2393</v>
      </c>
      <c r="E887" s="94" t="s">
        <v>2373</v>
      </c>
      <c r="F887" s="87" t="s">
        <v>2406</v>
      </c>
      <c r="G887" s="148">
        <v>730</v>
      </c>
      <c r="H887" s="80" t="str">
        <f t="shared" si="20"/>
        <v/>
      </c>
      <c r="I887" s="95">
        <v>849688012031</v>
      </c>
    </row>
    <row r="888" spans="1:9" s="57" customFormat="1" ht="30">
      <c r="A888" s="50"/>
      <c r="B888" s="87" t="s">
        <v>2378</v>
      </c>
      <c r="C888" s="87" t="s">
        <v>2407</v>
      </c>
      <c r="D888" s="89" t="s">
        <v>2393</v>
      </c>
      <c r="E888" s="94" t="s">
        <v>2373</v>
      </c>
      <c r="F888" s="87" t="s">
        <v>2408</v>
      </c>
      <c r="G888" s="148">
        <v>850</v>
      </c>
      <c r="H888" s="80" t="str">
        <f t="shared" si="20"/>
        <v/>
      </c>
      <c r="I888" s="95">
        <v>849688012048</v>
      </c>
    </row>
    <row r="889" spans="1:9" s="57" customFormat="1" ht="30">
      <c r="A889" s="50"/>
      <c r="B889" s="87" t="s">
        <v>2378</v>
      </c>
      <c r="C889" s="87" t="s">
        <v>2409</v>
      </c>
      <c r="D889" s="89" t="s">
        <v>2410</v>
      </c>
      <c r="E889" s="94" t="s">
        <v>2373</v>
      </c>
      <c r="F889" s="87" t="s">
        <v>2411</v>
      </c>
      <c r="G889" s="148">
        <v>1125</v>
      </c>
      <c r="H889" s="80" t="str">
        <f t="shared" si="20"/>
        <v/>
      </c>
      <c r="I889" s="95">
        <v>849688012055</v>
      </c>
    </row>
    <row r="890" spans="1:9" s="57" customFormat="1" ht="15">
      <c r="A890" s="50"/>
      <c r="B890" s="87" t="s">
        <v>2378</v>
      </c>
      <c r="C890" s="87" t="s">
        <v>2412</v>
      </c>
      <c r="D890" s="89" t="s">
        <v>2413</v>
      </c>
      <c r="E890" s="94" t="s">
        <v>2373</v>
      </c>
      <c r="F890" s="87" t="s">
        <v>2414</v>
      </c>
      <c r="G890" s="148">
        <v>1125</v>
      </c>
      <c r="H890" s="80" t="str">
        <f t="shared" si="20"/>
        <v/>
      </c>
      <c r="I890" s="95">
        <v>849688012062</v>
      </c>
    </row>
    <row r="891" spans="1:9" s="57" customFormat="1" ht="30">
      <c r="A891" s="50"/>
      <c r="B891" s="87" t="s">
        <v>2378</v>
      </c>
      <c r="C891" s="87" t="s">
        <v>2415</v>
      </c>
      <c r="D891" s="89" t="s">
        <v>2410</v>
      </c>
      <c r="E891" s="94" t="s">
        <v>2373</v>
      </c>
      <c r="F891" s="87" t="s">
        <v>2416</v>
      </c>
      <c r="G891" s="148">
        <v>1225</v>
      </c>
      <c r="H891" s="80" t="str">
        <f t="shared" si="20"/>
        <v/>
      </c>
      <c r="I891" s="95">
        <v>849688012079</v>
      </c>
    </row>
    <row r="892" spans="1:9" s="57" customFormat="1" ht="15">
      <c r="A892" s="50"/>
      <c r="B892" s="87" t="s">
        <v>2378</v>
      </c>
      <c r="C892" s="87" t="s">
        <v>2417</v>
      </c>
      <c r="D892" s="89" t="s">
        <v>2418</v>
      </c>
      <c r="E892" s="94" t="s">
        <v>2373</v>
      </c>
      <c r="F892" s="87" t="s">
        <v>2419</v>
      </c>
      <c r="G892" s="148">
        <v>760</v>
      </c>
      <c r="H892" s="80" t="str">
        <f t="shared" si="20"/>
        <v/>
      </c>
      <c r="I892" s="95">
        <v>849688012086</v>
      </c>
    </row>
    <row r="893" spans="1:9" s="57" customFormat="1" ht="15">
      <c r="A893" s="50"/>
      <c r="B893" s="87" t="s">
        <v>2420</v>
      </c>
      <c r="C893" s="87" t="s">
        <v>2421</v>
      </c>
      <c r="D893" s="89" t="s">
        <v>2422</v>
      </c>
      <c r="E893" s="94" t="s">
        <v>2373</v>
      </c>
      <c r="F893" s="87" t="s">
        <v>2423</v>
      </c>
      <c r="G893" s="148">
        <v>225</v>
      </c>
      <c r="H893" s="80" t="str">
        <f t="shared" si="20"/>
        <v/>
      </c>
      <c r="I893" s="95">
        <v>849688012093</v>
      </c>
    </row>
    <row r="894" spans="1:9" s="57" customFormat="1" ht="15">
      <c r="A894" s="50"/>
      <c r="B894" s="87" t="s">
        <v>2420</v>
      </c>
      <c r="C894" s="87" t="s">
        <v>2424</v>
      </c>
      <c r="D894" s="89" t="s">
        <v>2425</v>
      </c>
      <c r="E894" s="94" t="s">
        <v>2373</v>
      </c>
      <c r="F894" s="87" t="s">
        <v>2426</v>
      </c>
      <c r="G894" s="148">
        <v>160</v>
      </c>
      <c r="H894" s="80" t="str">
        <f t="shared" si="20"/>
        <v/>
      </c>
      <c r="I894" s="95">
        <v>849688012109</v>
      </c>
    </row>
    <row r="895" spans="1:9" s="57" customFormat="1" ht="15">
      <c r="A895" s="50"/>
      <c r="B895" s="87" t="s">
        <v>2420</v>
      </c>
      <c r="C895" s="87" t="s">
        <v>2427</v>
      </c>
      <c r="D895" s="89" t="s">
        <v>2428</v>
      </c>
      <c r="E895" s="94" t="s">
        <v>2373</v>
      </c>
      <c r="F895" s="87" t="s">
        <v>2429</v>
      </c>
      <c r="G895" s="148">
        <v>170</v>
      </c>
      <c r="H895" s="80" t="str">
        <f t="shared" si="20"/>
        <v/>
      </c>
      <c r="I895" s="95">
        <v>849688012116</v>
      </c>
    </row>
    <row r="896" spans="1:9" s="57" customFormat="1" ht="15">
      <c r="A896" s="50"/>
      <c r="B896" s="87" t="s">
        <v>2420</v>
      </c>
      <c r="C896" s="87" t="s">
        <v>2430</v>
      </c>
      <c r="D896" s="89" t="s">
        <v>2431</v>
      </c>
      <c r="E896" s="94" t="s">
        <v>2373</v>
      </c>
      <c r="F896" s="87" t="s">
        <v>2432</v>
      </c>
      <c r="G896" s="148">
        <v>260</v>
      </c>
      <c r="H896" s="80" t="str">
        <f t="shared" si="20"/>
        <v/>
      </c>
      <c r="I896" s="95">
        <v>849688012123</v>
      </c>
    </row>
    <row r="897" spans="1:9" s="57" customFormat="1" ht="15">
      <c r="A897" s="50"/>
      <c r="B897" s="87" t="s">
        <v>2420</v>
      </c>
      <c r="C897" s="87" t="s">
        <v>2433</v>
      </c>
      <c r="D897" s="89" t="s">
        <v>2434</v>
      </c>
      <c r="E897" s="94" t="s">
        <v>2373</v>
      </c>
      <c r="F897" s="87" t="s">
        <v>2435</v>
      </c>
      <c r="G897" s="148">
        <v>260</v>
      </c>
      <c r="H897" s="80" t="str">
        <f t="shared" si="20"/>
        <v/>
      </c>
      <c r="I897" s="95">
        <v>849688012130</v>
      </c>
    </row>
    <row r="898" spans="1:9" s="57" customFormat="1" ht="15">
      <c r="A898" s="50"/>
      <c r="B898" s="87" t="s">
        <v>2420</v>
      </c>
      <c r="C898" s="87" t="s">
        <v>2436</v>
      </c>
      <c r="D898" s="89" t="s">
        <v>2437</v>
      </c>
      <c r="E898" s="94" t="s">
        <v>2373</v>
      </c>
      <c r="F898" s="87" t="s">
        <v>2438</v>
      </c>
      <c r="G898" s="148">
        <v>260</v>
      </c>
      <c r="H898" s="80" t="str">
        <f t="shared" si="20"/>
        <v/>
      </c>
      <c r="I898" s="95">
        <v>849688012147</v>
      </c>
    </row>
    <row r="899" spans="1:9" s="57" customFormat="1" ht="15">
      <c r="A899" s="50"/>
      <c r="B899" s="87" t="s">
        <v>2420</v>
      </c>
      <c r="C899" s="87" t="s">
        <v>2439</v>
      </c>
      <c r="D899" s="89" t="s">
        <v>2440</v>
      </c>
      <c r="E899" s="94" t="s">
        <v>2373</v>
      </c>
      <c r="F899" s="87" t="s">
        <v>2441</v>
      </c>
      <c r="G899" s="148">
        <v>260</v>
      </c>
      <c r="H899" s="80" t="str">
        <f t="shared" si="20"/>
        <v/>
      </c>
      <c r="I899" s="95">
        <v>849688012154</v>
      </c>
    </row>
    <row r="900" spans="1:9" s="57" customFormat="1" ht="15">
      <c r="A900" s="50"/>
      <c r="B900" s="87" t="s">
        <v>2420</v>
      </c>
      <c r="C900" s="87" t="s">
        <v>2442</v>
      </c>
      <c r="D900" s="89" t="s">
        <v>2428</v>
      </c>
      <c r="E900" s="94" t="s">
        <v>2373</v>
      </c>
      <c r="F900" s="87" t="s">
        <v>2443</v>
      </c>
      <c r="G900" s="148">
        <v>160</v>
      </c>
      <c r="H900" s="80" t="str">
        <f t="shared" si="20"/>
        <v/>
      </c>
      <c r="I900" s="95">
        <v>849688012161</v>
      </c>
    </row>
    <row r="901" spans="1:9" s="57" customFormat="1" ht="15">
      <c r="A901" s="50"/>
      <c r="B901" s="87" t="s">
        <v>2420</v>
      </c>
      <c r="C901" s="87" t="s">
        <v>2444</v>
      </c>
      <c r="D901" s="89" t="s">
        <v>2437</v>
      </c>
      <c r="E901" s="94" t="s">
        <v>2373</v>
      </c>
      <c r="F901" s="87" t="s">
        <v>2445</v>
      </c>
      <c r="G901" s="148">
        <v>385</v>
      </c>
      <c r="H901" s="80" t="str">
        <f t="shared" si="20"/>
        <v/>
      </c>
      <c r="I901" s="95">
        <v>849688012178</v>
      </c>
    </row>
    <row r="902" spans="1:9" s="57" customFormat="1" ht="15">
      <c r="A902" s="50"/>
      <c r="B902" s="87" t="s">
        <v>2420</v>
      </c>
      <c r="C902" s="87" t="s">
        <v>2446</v>
      </c>
      <c r="D902" s="89" t="s">
        <v>2440</v>
      </c>
      <c r="E902" s="94" t="s">
        <v>2373</v>
      </c>
      <c r="F902" s="87" t="s">
        <v>2447</v>
      </c>
      <c r="G902" s="148">
        <v>385</v>
      </c>
      <c r="H902" s="80" t="str">
        <f t="shared" si="20"/>
        <v/>
      </c>
      <c r="I902" s="95">
        <v>849688012185</v>
      </c>
    </row>
    <row r="903" spans="1:9" s="57" customFormat="1" ht="15">
      <c r="A903" s="50"/>
      <c r="B903" s="87" t="s">
        <v>2420</v>
      </c>
      <c r="C903" s="87" t="s">
        <v>2448</v>
      </c>
      <c r="D903" s="89" t="s">
        <v>2425</v>
      </c>
      <c r="E903" s="94" t="s">
        <v>2373</v>
      </c>
      <c r="F903" s="87" t="s">
        <v>2449</v>
      </c>
      <c r="G903" s="148">
        <v>325</v>
      </c>
      <c r="H903" s="80" t="str">
        <f t="shared" si="20"/>
        <v/>
      </c>
      <c r="I903" s="95">
        <v>849688012192</v>
      </c>
    </row>
    <row r="904" spans="1:9" s="57" customFormat="1" ht="15">
      <c r="A904" s="50"/>
      <c r="B904" s="87" t="s">
        <v>2450</v>
      </c>
      <c r="C904" s="87" t="s">
        <v>2451</v>
      </c>
      <c r="D904" s="89" t="s">
        <v>2452</v>
      </c>
      <c r="E904" s="94" t="s">
        <v>2373</v>
      </c>
      <c r="F904" s="87" t="s">
        <v>2453</v>
      </c>
      <c r="G904" s="148">
        <v>1025</v>
      </c>
      <c r="H904" s="80" t="str">
        <f t="shared" si="20"/>
        <v/>
      </c>
      <c r="I904" s="95">
        <v>849688012208</v>
      </c>
    </row>
    <row r="905" spans="1:9" s="57" customFormat="1" ht="15">
      <c r="A905" s="50"/>
      <c r="B905" s="87" t="s">
        <v>2450</v>
      </c>
      <c r="C905" s="87" t="s">
        <v>2454</v>
      </c>
      <c r="D905" s="89" t="s">
        <v>2455</v>
      </c>
      <c r="E905" s="94" t="s">
        <v>2373</v>
      </c>
      <c r="F905" s="87" t="s">
        <v>2456</v>
      </c>
      <c r="G905" s="148">
        <v>580</v>
      </c>
      <c r="H905" s="80" t="str">
        <f t="shared" si="20"/>
        <v/>
      </c>
      <c r="I905" s="95">
        <v>849688012215</v>
      </c>
    </row>
    <row r="906" spans="1:9" s="57" customFormat="1" ht="15">
      <c r="A906" s="50"/>
      <c r="B906" s="87" t="s">
        <v>2450</v>
      </c>
      <c r="C906" s="87" t="s">
        <v>2457</v>
      </c>
      <c r="D906" s="89" t="s">
        <v>2458</v>
      </c>
      <c r="E906" s="94" t="s">
        <v>2373</v>
      </c>
      <c r="F906" s="87" t="s">
        <v>2459</v>
      </c>
      <c r="G906" s="148">
        <v>580</v>
      </c>
      <c r="H906" s="80" t="str">
        <f t="shared" si="20"/>
        <v/>
      </c>
      <c r="I906" s="95">
        <v>849688012222</v>
      </c>
    </row>
    <row r="907" spans="1:9" s="57" customFormat="1" ht="15">
      <c r="A907" s="50"/>
      <c r="B907" s="87" t="s">
        <v>2450</v>
      </c>
      <c r="C907" s="87" t="s">
        <v>2460</v>
      </c>
      <c r="D907" s="89" t="s">
        <v>2461</v>
      </c>
      <c r="E907" s="94" t="s">
        <v>2373</v>
      </c>
      <c r="F907" s="87" t="s">
        <v>2462</v>
      </c>
      <c r="G907" s="148">
        <v>35</v>
      </c>
      <c r="H907" s="80" t="str">
        <f t="shared" si="20"/>
        <v/>
      </c>
      <c r="I907" s="95">
        <v>849688012239</v>
      </c>
    </row>
    <row r="908" spans="1:9" s="57" customFormat="1" ht="15">
      <c r="A908" s="50"/>
      <c r="B908" s="87" t="s">
        <v>2450</v>
      </c>
      <c r="C908" s="87" t="s">
        <v>2463</v>
      </c>
      <c r="D908" s="89" t="s">
        <v>2464</v>
      </c>
      <c r="E908" s="94" t="s">
        <v>2373</v>
      </c>
      <c r="F908" s="87" t="s">
        <v>2465</v>
      </c>
      <c r="G908" s="148">
        <v>35</v>
      </c>
      <c r="H908" s="80" t="str">
        <f t="shared" si="20"/>
        <v/>
      </c>
      <c r="I908" s="95">
        <v>849688012246</v>
      </c>
    </row>
    <row r="909" spans="1:9" s="57" customFormat="1" ht="15">
      <c r="A909" s="50"/>
      <c r="B909" s="87" t="s">
        <v>2450</v>
      </c>
      <c r="C909" s="87" t="s">
        <v>2466</v>
      </c>
      <c r="D909" s="89" t="s">
        <v>2467</v>
      </c>
      <c r="E909" s="94" t="s">
        <v>2373</v>
      </c>
      <c r="F909" s="87" t="s">
        <v>2468</v>
      </c>
      <c r="G909" s="148">
        <v>35</v>
      </c>
      <c r="H909" s="80" t="str">
        <f t="shared" si="20"/>
        <v/>
      </c>
      <c r="I909" s="95">
        <v>849688012253</v>
      </c>
    </row>
    <row r="910" spans="1:9" s="57" customFormat="1" ht="15">
      <c r="A910" s="50"/>
      <c r="B910" s="87" t="s">
        <v>2469</v>
      </c>
      <c r="C910" s="87" t="s">
        <v>2470</v>
      </c>
      <c r="D910" s="89" t="s">
        <v>2471</v>
      </c>
      <c r="E910" s="94" t="s">
        <v>2373</v>
      </c>
      <c r="F910" s="87" t="s">
        <v>2472</v>
      </c>
      <c r="G910" s="148">
        <v>470</v>
      </c>
      <c r="H910" s="80" t="str">
        <f t="shared" si="20"/>
        <v/>
      </c>
      <c r="I910" s="95">
        <v>849688011850</v>
      </c>
    </row>
    <row r="911" spans="1:9" s="57" customFormat="1" ht="15">
      <c r="A911" s="50"/>
      <c r="B911" s="87" t="s">
        <v>2469</v>
      </c>
      <c r="C911" s="87" t="s">
        <v>2473</v>
      </c>
      <c r="D911" s="89" t="s">
        <v>2474</v>
      </c>
      <c r="E911" s="94" t="s">
        <v>2373</v>
      </c>
      <c r="F911" s="87" t="s">
        <v>2475</v>
      </c>
      <c r="G911" s="148">
        <v>440</v>
      </c>
      <c r="H911" s="80" t="str">
        <f t="shared" si="20"/>
        <v/>
      </c>
      <c r="I911" s="95">
        <v>849688011867</v>
      </c>
    </row>
    <row r="912" spans="1:9" s="57" customFormat="1" ht="15">
      <c r="A912" s="50"/>
      <c r="B912" s="87" t="s">
        <v>2469</v>
      </c>
      <c r="C912" s="87" t="s">
        <v>2476</v>
      </c>
      <c r="D912" s="89" t="s">
        <v>2477</v>
      </c>
      <c r="E912" s="94" t="s">
        <v>2373</v>
      </c>
      <c r="F912" s="87" t="s">
        <v>2478</v>
      </c>
      <c r="G912" s="148">
        <v>1700</v>
      </c>
      <c r="H912" s="80" t="str">
        <f t="shared" si="20"/>
        <v/>
      </c>
      <c r="I912" s="95">
        <v>849688011874</v>
      </c>
    </row>
    <row r="913" spans="1:9" s="57" customFormat="1" ht="15">
      <c r="A913" s="50"/>
      <c r="B913" s="87" t="s">
        <v>2469</v>
      </c>
      <c r="C913" s="87" t="s">
        <v>2479</v>
      </c>
      <c r="D913" s="89" t="s">
        <v>2480</v>
      </c>
      <c r="E913" s="94" t="s">
        <v>2373</v>
      </c>
      <c r="F913" s="87" t="s">
        <v>2481</v>
      </c>
      <c r="G913" s="148">
        <v>1650</v>
      </c>
      <c r="H913" s="80" t="str">
        <f t="shared" si="20"/>
        <v/>
      </c>
      <c r="I913" s="95">
        <v>849688011881</v>
      </c>
    </row>
    <row r="914" spans="1:9" s="57" customFormat="1" ht="15">
      <c r="A914" s="50"/>
      <c r="B914" s="87" t="s">
        <v>2469</v>
      </c>
      <c r="C914" s="87" t="s">
        <v>2482</v>
      </c>
      <c r="D914" s="89" t="s">
        <v>2483</v>
      </c>
      <c r="E914" s="94" t="s">
        <v>2373</v>
      </c>
      <c r="F914" s="87" t="s">
        <v>2484</v>
      </c>
      <c r="G914" s="148">
        <v>4900</v>
      </c>
      <c r="H914" s="80" t="str">
        <f t="shared" si="20"/>
        <v/>
      </c>
      <c r="I914" s="95">
        <v>849688011904</v>
      </c>
    </row>
    <row r="915" spans="1:9" s="57" customFormat="1" ht="15">
      <c r="A915" s="50"/>
      <c r="B915" s="87" t="s">
        <v>2469</v>
      </c>
      <c r="C915" s="87" t="s">
        <v>2485</v>
      </c>
      <c r="D915" s="89" t="s">
        <v>2486</v>
      </c>
      <c r="E915" s="94" t="s">
        <v>2373</v>
      </c>
      <c r="F915" s="87" t="s">
        <v>2487</v>
      </c>
      <c r="G915" s="148">
        <v>4850</v>
      </c>
      <c r="H915" s="80" t="str">
        <f t="shared" si="20"/>
        <v/>
      </c>
      <c r="I915" s="95">
        <v>849688011898</v>
      </c>
    </row>
    <row r="916" spans="1:9" s="57" customFormat="1" ht="15">
      <c r="A916" s="50"/>
      <c r="B916" s="87" t="s">
        <v>2469</v>
      </c>
      <c r="C916" s="87" t="s">
        <v>2488</v>
      </c>
      <c r="D916" s="89" t="s">
        <v>2489</v>
      </c>
      <c r="E916" s="94" t="s">
        <v>2373</v>
      </c>
      <c r="F916" s="87" t="s">
        <v>2490</v>
      </c>
      <c r="G916" s="148">
        <v>385</v>
      </c>
      <c r="H916" s="80" t="str">
        <f t="shared" si="20"/>
        <v/>
      </c>
      <c r="I916" s="95">
        <v>849688011911</v>
      </c>
    </row>
    <row r="917" spans="1:9" s="57" customFormat="1" ht="15">
      <c r="A917" s="50"/>
      <c r="B917" s="87" t="s">
        <v>2469</v>
      </c>
      <c r="C917" s="87" t="s">
        <v>2491</v>
      </c>
      <c r="D917" s="89" t="s">
        <v>2489</v>
      </c>
      <c r="E917" s="94" t="s">
        <v>2373</v>
      </c>
      <c r="F917" s="87" t="s">
        <v>2492</v>
      </c>
      <c r="G917" s="148">
        <v>385</v>
      </c>
      <c r="H917" s="80" t="str">
        <f t="shared" si="20"/>
        <v/>
      </c>
      <c r="I917" s="95">
        <v>849688011928</v>
      </c>
    </row>
    <row r="918" spans="1:9" s="185" customFormat="1" ht="26.25">
      <c r="B918" s="69" t="s">
        <v>2493</v>
      </c>
      <c r="C918" s="255"/>
      <c r="D918" s="157"/>
      <c r="E918" s="157"/>
      <c r="F918" s="157"/>
      <c r="G918" s="481"/>
      <c r="H918" s="157"/>
      <c r="I918" s="256"/>
    </row>
    <row r="919" spans="1:9" s="1" customFormat="1" ht="30">
      <c r="A919" s="240"/>
      <c r="B919" s="96" t="s">
        <v>2494</v>
      </c>
      <c r="C919" s="173" t="s">
        <v>2495</v>
      </c>
      <c r="D919" s="102" t="s">
        <v>2496</v>
      </c>
      <c r="E919" s="84"/>
      <c r="F919" s="96" t="s">
        <v>2497</v>
      </c>
      <c r="G919" s="467">
        <v>75</v>
      </c>
      <c r="H919" s="80" t="str">
        <f t="shared" ref="H919:H932" si="22">IF($H$3=0,"",G919-(ROUND($H$3*G919/100,2)))</f>
        <v/>
      </c>
      <c r="I919" s="95">
        <v>849688024447</v>
      </c>
    </row>
    <row r="920" spans="1:9" s="1" customFormat="1" ht="120">
      <c r="A920" s="240"/>
      <c r="B920" s="96" t="s">
        <v>2498</v>
      </c>
      <c r="C920" s="173" t="s">
        <v>2499</v>
      </c>
      <c r="D920" s="102" t="s">
        <v>2500</v>
      </c>
      <c r="E920" s="84"/>
      <c r="F920" s="96" t="s">
        <v>2501</v>
      </c>
      <c r="G920" s="467">
        <v>4275</v>
      </c>
      <c r="H920" s="80" t="str">
        <f t="shared" si="22"/>
        <v/>
      </c>
      <c r="I920" s="95">
        <v>849688024423</v>
      </c>
    </row>
    <row r="921" spans="1:9" s="1" customFormat="1" ht="120">
      <c r="A921" s="240"/>
      <c r="B921" s="96" t="s">
        <v>2498</v>
      </c>
      <c r="C921" s="173" t="s">
        <v>2502</v>
      </c>
      <c r="D921" s="102" t="s">
        <v>2500</v>
      </c>
      <c r="E921" s="84"/>
      <c r="F921" s="96" t="s">
        <v>2503</v>
      </c>
      <c r="G921" s="467">
        <v>2245</v>
      </c>
      <c r="H921" s="80" t="str">
        <f t="shared" si="22"/>
        <v/>
      </c>
      <c r="I921" s="95">
        <v>849688024430</v>
      </c>
    </row>
    <row r="922" spans="1:9" s="1" customFormat="1" ht="60">
      <c r="A922" s="240"/>
      <c r="B922" s="96" t="s">
        <v>2504</v>
      </c>
      <c r="C922" s="173" t="s">
        <v>2505</v>
      </c>
      <c r="D922" s="102" t="s">
        <v>2506</v>
      </c>
      <c r="E922" s="84" t="s">
        <v>2507</v>
      </c>
      <c r="F922" s="96" t="s">
        <v>2508</v>
      </c>
      <c r="G922" s="467">
        <v>1100</v>
      </c>
      <c r="H922" s="80" t="str">
        <f t="shared" si="22"/>
        <v/>
      </c>
      <c r="I922" s="95">
        <v>849688024492</v>
      </c>
    </row>
    <row r="923" spans="1:9" s="1" customFormat="1" ht="45">
      <c r="A923" s="240"/>
      <c r="B923" s="96" t="s">
        <v>2504</v>
      </c>
      <c r="C923" s="173" t="s">
        <v>2509</v>
      </c>
      <c r="D923" s="102" t="s">
        <v>2510</v>
      </c>
      <c r="E923" s="84" t="s">
        <v>2507</v>
      </c>
      <c r="F923" s="96" t="s">
        <v>2511</v>
      </c>
      <c r="G923" s="467">
        <v>1590</v>
      </c>
      <c r="H923" s="80" t="str">
        <f t="shared" si="22"/>
        <v/>
      </c>
      <c r="I923" s="95">
        <v>849688024508</v>
      </c>
    </row>
    <row r="924" spans="1:9" s="1" customFormat="1" ht="90">
      <c r="A924" s="240"/>
      <c r="B924" s="96" t="s">
        <v>2512</v>
      </c>
      <c r="C924" s="173" t="s">
        <v>2513</v>
      </c>
      <c r="D924" s="102" t="s">
        <v>2514</v>
      </c>
      <c r="E924" s="84"/>
      <c r="F924" s="96" t="s">
        <v>2515</v>
      </c>
      <c r="G924" s="467">
        <v>880</v>
      </c>
      <c r="H924" s="80" t="str">
        <f t="shared" si="22"/>
        <v/>
      </c>
      <c r="I924" s="95">
        <v>849688024454</v>
      </c>
    </row>
    <row r="925" spans="1:9" s="1" customFormat="1" ht="90">
      <c r="A925" s="240"/>
      <c r="B925" s="96" t="s">
        <v>2516</v>
      </c>
      <c r="C925" s="173" t="s">
        <v>2517</v>
      </c>
      <c r="D925" s="102" t="s">
        <v>2518</v>
      </c>
      <c r="E925" s="84"/>
      <c r="F925" s="96" t="s">
        <v>2519</v>
      </c>
      <c r="G925" s="467">
        <v>620</v>
      </c>
      <c r="H925" s="80" t="str">
        <f t="shared" si="22"/>
        <v/>
      </c>
      <c r="I925" s="95">
        <v>849688024461</v>
      </c>
    </row>
    <row r="926" spans="1:9" s="1" customFormat="1" ht="90">
      <c r="A926" s="240"/>
      <c r="B926" s="96" t="s">
        <v>2512</v>
      </c>
      <c r="C926" s="173" t="s">
        <v>2520</v>
      </c>
      <c r="D926" s="102" t="s">
        <v>2521</v>
      </c>
      <c r="E926" s="84"/>
      <c r="F926" s="96" t="s">
        <v>2522</v>
      </c>
      <c r="G926" s="467">
        <v>770</v>
      </c>
      <c r="H926" s="80" t="str">
        <f t="shared" si="22"/>
        <v/>
      </c>
      <c r="I926" s="95">
        <v>849688024478</v>
      </c>
    </row>
    <row r="927" spans="1:9" s="1" customFormat="1" ht="90">
      <c r="A927" s="240"/>
      <c r="B927" s="96" t="s">
        <v>2516</v>
      </c>
      <c r="C927" s="173" t="s">
        <v>2523</v>
      </c>
      <c r="D927" s="102" t="s">
        <v>2524</v>
      </c>
      <c r="E927" s="84"/>
      <c r="F927" s="96" t="s">
        <v>2525</v>
      </c>
      <c r="G927" s="467">
        <v>525</v>
      </c>
      <c r="H927" s="80" t="str">
        <f t="shared" si="22"/>
        <v/>
      </c>
      <c r="I927" s="95">
        <v>849688024485</v>
      </c>
    </row>
    <row r="928" spans="1:9" s="1" customFormat="1" ht="60">
      <c r="A928" s="240"/>
      <c r="B928" s="96" t="s">
        <v>2526</v>
      </c>
      <c r="C928" s="173" t="s">
        <v>2527</v>
      </c>
      <c r="D928" s="102" t="s">
        <v>2528</v>
      </c>
      <c r="E928" s="84"/>
      <c r="F928" s="96" t="s">
        <v>2529</v>
      </c>
      <c r="G928" s="467">
        <v>1420</v>
      </c>
      <c r="H928" s="80" t="str">
        <f t="shared" si="22"/>
        <v/>
      </c>
      <c r="I928" s="95">
        <v>849688024515</v>
      </c>
    </row>
    <row r="929" spans="1:9" s="1" customFormat="1" ht="60">
      <c r="A929" s="240"/>
      <c r="B929" s="96" t="s">
        <v>2526</v>
      </c>
      <c r="C929" s="173" t="s">
        <v>2530</v>
      </c>
      <c r="D929" s="102" t="s">
        <v>2531</v>
      </c>
      <c r="E929" s="84"/>
      <c r="F929" s="96" t="s">
        <v>2532</v>
      </c>
      <c r="G929" s="467">
        <v>1035</v>
      </c>
      <c r="H929" s="80" t="str">
        <f t="shared" si="22"/>
        <v/>
      </c>
      <c r="I929" s="95">
        <v>849688024522</v>
      </c>
    </row>
    <row r="930" spans="1:9" s="1" customFormat="1" ht="75">
      <c r="A930" s="240"/>
      <c r="B930" s="96" t="s">
        <v>2533</v>
      </c>
      <c r="C930" s="173" t="s">
        <v>2534</v>
      </c>
      <c r="D930" s="158" t="s">
        <v>2533</v>
      </c>
      <c r="E930" s="84"/>
      <c r="F930" s="96" t="s">
        <v>2535</v>
      </c>
      <c r="G930" s="467">
        <v>1775</v>
      </c>
      <c r="H930" s="80" t="str">
        <f t="shared" si="22"/>
        <v/>
      </c>
      <c r="I930" s="95">
        <v>849688024539</v>
      </c>
    </row>
    <row r="931" spans="1:9" s="1" customFormat="1" ht="75">
      <c r="A931" s="240"/>
      <c r="B931" s="96" t="s">
        <v>2536</v>
      </c>
      <c r="C931" s="173" t="s">
        <v>2537</v>
      </c>
      <c r="D931" s="118" t="s">
        <v>2536</v>
      </c>
      <c r="E931" s="84"/>
      <c r="F931" s="132" t="s">
        <v>2538</v>
      </c>
      <c r="G931" s="467">
        <v>910</v>
      </c>
      <c r="H931" s="80" t="str">
        <f t="shared" si="22"/>
        <v/>
      </c>
      <c r="I931" s="95">
        <v>849688024560</v>
      </c>
    </row>
    <row r="932" spans="1:9" s="1" customFormat="1" ht="75">
      <c r="A932" s="240"/>
      <c r="B932" s="107" t="s">
        <v>2536</v>
      </c>
      <c r="C932" s="173" t="s">
        <v>2539</v>
      </c>
      <c r="D932" s="158" t="s">
        <v>2536</v>
      </c>
      <c r="E932" s="84"/>
      <c r="F932" s="96" t="s">
        <v>2540</v>
      </c>
      <c r="G932" s="467">
        <v>610</v>
      </c>
      <c r="H932" s="80" t="str">
        <f t="shared" si="22"/>
        <v/>
      </c>
      <c r="I932" s="95">
        <v>849688024553</v>
      </c>
    </row>
    <row r="933" spans="1:9" s="185" customFormat="1" ht="26.25">
      <c r="B933" s="69" t="s">
        <v>2541</v>
      </c>
      <c r="C933" s="255"/>
      <c r="D933" s="157"/>
      <c r="E933" s="157"/>
      <c r="F933" s="157"/>
      <c r="G933" s="481"/>
      <c r="H933" s="157"/>
      <c r="I933" s="256"/>
    </row>
    <row r="934" spans="1:9" s="1" customFormat="1" ht="45">
      <c r="A934" s="240"/>
      <c r="B934" s="81" t="s">
        <v>2542</v>
      </c>
      <c r="C934" s="93" t="s">
        <v>2543</v>
      </c>
      <c r="D934" s="89" t="s">
        <v>2544</v>
      </c>
      <c r="E934" s="94"/>
      <c r="F934" s="88" t="s">
        <v>2545</v>
      </c>
      <c r="G934" s="91">
        <v>500</v>
      </c>
      <c r="H934" s="80" t="str">
        <f t="shared" ref="H934:H997" si="23">IF($H$3=0,"",G934-(ROUND($H$3*G934/100,2)))</f>
        <v/>
      </c>
      <c r="I934" s="86">
        <v>8801089221995</v>
      </c>
    </row>
    <row r="935" spans="1:9" s="1" customFormat="1" ht="30">
      <c r="A935" s="240"/>
      <c r="B935" s="107" t="s">
        <v>2542</v>
      </c>
      <c r="C935" s="176" t="s">
        <v>2546</v>
      </c>
      <c r="D935" s="175" t="s">
        <v>2547</v>
      </c>
      <c r="E935" s="337"/>
      <c r="F935" s="270" t="s">
        <v>2548</v>
      </c>
      <c r="G935" s="338">
        <v>180</v>
      </c>
      <c r="H935" s="80" t="str">
        <f t="shared" si="23"/>
        <v/>
      </c>
      <c r="I935" s="339" t="s">
        <v>2549</v>
      </c>
    </row>
    <row r="936" spans="1:9" s="1" customFormat="1" ht="30">
      <c r="A936" s="240"/>
      <c r="B936" s="340" t="s">
        <v>2542</v>
      </c>
      <c r="C936" s="180" t="s">
        <v>2550</v>
      </c>
      <c r="D936" s="153" t="s">
        <v>2551</v>
      </c>
      <c r="E936" s="341"/>
      <c r="F936" s="342" t="s">
        <v>2552</v>
      </c>
      <c r="G936" s="343">
        <v>300</v>
      </c>
      <c r="H936" s="80" t="str">
        <f t="shared" si="23"/>
        <v/>
      </c>
      <c r="I936" s="339" t="s">
        <v>2553</v>
      </c>
    </row>
    <row r="937" spans="1:9" s="1" customFormat="1" ht="30">
      <c r="A937" s="240"/>
      <c r="B937" s="340" t="s">
        <v>2542</v>
      </c>
      <c r="C937" s="180" t="s">
        <v>2554</v>
      </c>
      <c r="D937" s="153" t="s">
        <v>2551</v>
      </c>
      <c r="E937" s="341"/>
      <c r="F937" s="342" t="s">
        <v>2555</v>
      </c>
      <c r="G937" s="343">
        <v>200</v>
      </c>
      <c r="H937" s="80" t="str">
        <f t="shared" si="23"/>
        <v/>
      </c>
      <c r="I937" s="339" t="s">
        <v>2556</v>
      </c>
    </row>
    <row r="938" spans="1:9" s="1" customFormat="1" ht="30">
      <c r="A938" s="240"/>
      <c r="B938" s="344" t="s">
        <v>2542</v>
      </c>
      <c r="C938" s="75" t="s">
        <v>2557</v>
      </c>
      <c r="D938" s="76" t="s">
        <v>2558</v>
      </c>
      <c r="E938" s="271"/>
      <c r="F938" s="22" t="s">
        <v>2559</v>
      </c>
      <c r="G938" s="46">
        <v>115</v>
      </c>
      <c r="H938" s="80" t="str">
        <f t="shared" si="23"/>
        <v/>
      </c>
      <c r="I938" s="100" t="s">
        <v>2560</v>
      </c>
    </row>
    <row r="939" spans="1:9" s="1" customFormat="1" ht="30">
      <c r="A939" s="240"/>
      <c r="B939" s="346" t="s">
        <v>2542</v>
      </c>
      <c r="C939" s="347" t="s">
        <v>2561</v>
      </c>
      <c r="D939" s="348" t="s">
        <v>2562</v>
      </c>
      <c r="E939" s="349"/>
      <c r="F939" s="22" t="s">
        <v>2563</v>
      </c>
      <c r="G939" s="46">
        <v>115</v>
      </c>
      <c r="H939" s="80" t="str">
        <f t="shared" si="23"/>
        <v/>
      </c>
      <c r="I939" s="350" t="s">
        <v>2564</v>
      </c>
    </row>
    <row r="940" spans="1:9" s="1" customFormat="1" ht="45">
      <c r="A940" s="240"/>
      <c r="B940" s="81" t="s">
        <v>2542</v>
      </c>
      <c r="C940" s="173" t="s">
        <v>2565</v>
      </c>
      <c r="D940" s="102" t="s">
        <v>2566</v>
      </c>
      <c r="E940" s="84"/>
      <c r="F940" s="87" t="s">
        <v>2567</v>
      </c>
      <c r="G940" s="467">
        <v>185</v>
      </c>
      <c r="H940" s="80" t="str">
        <f t="shared" si="23"/>
        <v/>
      </c>
      <c r="I940" s="351" t="s">
        <v>2568</v>
      </c>
    </row>
    <row r="941" spans="1:9" s="1" customFormat="1" ht="30">
      <c r="A941" s="240"/>
      <c r="B941" s="81" t="s">
        <v>2542</v>
      </c>
      <c r="C941" s="173" t="s">
        <v>2569</v>
      </c>
      <c r="D941" s="102" t="s">
        <v>2566</v>
      </c>
      <c r="E941" s="84"/>
      <c r="F941" s="87" t="s">
        <v>2570</v>
      </c>
      <c r="G941" s="467">
        <v>270</v>
      </c>
      <c r="H941" s="80" t="str">
        <f t="shared" si="23"/>
        <v/>
      </c>
      <c r="I941" s="351" t="s">
        <v>2571</v>
      </c>
    </row>
    <row r="942" spans="1:9" s="1" customFormat="1" ht="60">
      <c r="A942" s="240"/>
      <c r="B942" s="16" t="s">
        <v>2542</v>
      </c>
      <c r="C942" s="16" t="s">
        <v>2572</v>
      </c>
      <c r="D942" s="17" t="s">
        <v>2573</v>
      </c>
      <c r="E942" s="18" t="s">
        <v>2574</v>
      </c>
      <c r="F942" s="352" t="s">
        <v>2575</v>
      </c>
      <c r="G942" s="479">
        <v>300</v>
      </c>
      <c r="H942" s="80" t="str">
        <f t="shared" si="23"/>
        <v/>
      </c>
      <c r="I942" s="41">
        <v>8801089184894</v>
      </c>
    </row>
    <row r="943" spans="1:9" s="1" customFormat="1" ht="60">
      <c r="A943" s="240"/>
      <c r="B943" s="16" t="s">
        <v>2542</v>
      </c>
      <c r="C943" s="16" t="s">
        <v>2576</v>
      </c>
      <c r="D943" s="17" t="s">
        <v>2573</v>
      </c>
      <c r="E943" s="18" t="s">
        <v>2574</v>
      </c>
      <c r="F943" s="352" t="s">
        <v>2577</v>
      </c>
      <c r="G943" s="479">
        <v>200</v>
      </c>
      <c r="H943" s="80" t="str">
        <f t="shared" si="23"/>
        <v/>
      </c>
      <c r="I943" s="41">
        <v>8801089184863</v>
      </c>
    </row>
    <row r="944" spans="1:9" s="1" customFormat="1" ht="60">
      <c r="A944" s="240"/>
      <c r="B944" s="87" t="s">
        <v>2542</v>
      </c>
      <c r="C944" s="87" t="s">
        <v>2578</v>
      </c>
      <c r="D944" s="89" t="s">
        <v>2579</v>
      </c>
      <c r="E944" s="94" t="s">
        <v>2580</v>
      </c>
      <c r="F944" s="87" t="s">
        <v>2581</v>
      </c>
      <c r="G944" s="91">
        <v>270</v>
      </c>
      <c r="H944" s="80" t="str">
        <f t="shared" si="23"/>
        <v/>
      </c>
      <c r="I944" s="95">
        <v>8801089185020</v>
      </c>
    </row>
    <row r="945" spans="1:9" s="1" customFormat="1" ht="60">
      <c r="A945" s="240"/>
      <c r="B945" s="19" t="s">
        <v>2542</v>
      </c>
      <c r="C945" s="16" t="s">
        <v>2582</v>
      </c>
      <c r="D945" s="17" t="s">
        <v>2579</v>
      </c>
      <c r="E945" s="18" t="s">
        <v>2583</v>
      </c>
      <c r="F945" s="16" t="s">
        <v>2584</v>
      </c>
      <c r="G945" s="479">
        <v>180</v>
      </c>
      <c r="H945" s="80" t="str">
        <f t="shared" si="23"/>
        <v/>
      </c>
      <c r="I945" s="38">
        <v>8801089185099</v>
      </c>
    </row>
    <row r="946" spans="1:9" s="1" customFormat="1" ht="30">
      <c r="B946" s="81" t="s">
        <v>2542</v>
      </c>
      <c r="C946" s="101" t="s">
        <v>2585</v>
      </c>
      <c r="D946" s="102" t="s">
        <v>2586</v>
      </c>
      <c r="E946" s="84" t="s">
        <v>95</v>
      </c>
      <c r="F946" s="108" t="s">
        <v>2587</v>
      </c>
      <c r="G946" s="469">
        <v>180</v>
      </c>
      <c r="H946" s="80" t="str">
        <f t="shared" si="23"/>
        <v/>
      </c>
      <c r="I946" s="106" t="s">
        <v>2588</v>
      </c>
    </row>
    <row r="947" spans="1:9" s="1" customFormat="1" ht="30">
      <c r="B947" s="81" t="s">
        <v>2542</v>
      </c>
      <c r="C947" s="101" t="s">
        <v>2589</v>
      </c>
      <c r="D947" s="102" t="s">
        <v>2586</v>
      </c>
      <c r="E947" s="84" t="s">
        <v>95</v>
      </c>
      <c r="F947" s="108" t="s">
        <v>2590</v>
      </c>
      <c r="G947" s="469">
        <v>215</v>
      </c>
      <c r="H947" s="80" t="str">
        <f t="shared" si="23"/>
        <v/>
      </c>
      <c r="I947" s="106" t="s">
        <v>2591</v>
      </c>
    </row>
    <row r="948" spans="1:9" s="1" customFormat="1" ht="30">
      <c r="B948" s="81" t="s">
        <v>2542</v>
      </c>
      <c r="C948" s="101" t="s">
        <v>2592</v>
      </c>
      <c r="D948" s="102" t="s">
        <v>2593</v>
      </c>
      <c r="E948" s="84" t="s">
        <v>95</v>
      </c>
      <c r="F948" s="108" t="s">
        <v>2594</v>
      </c>
      <c r="G948" s="469">
        <v>270</v>
      </c>
      <c r="H948" s="80" t="str">
        <f t="shared" si="23"/>
        <v/>
      </c>
      <c r="I948" s="106" t="s">
        <v>2595</v>
      </c>
    </row>
    <row r="949" spans="1:9" s="1" customFormat="1" ht="30">
      <c r="B949" s="81" t="s">
        <v>2542</v>
      </c>
      <c r="C949" s="101" t="s">
        <v>2596</v>
      </c>
      <c r="D949" s="102" t="s">
        <v>2593</v>
      </c>
      <c r="E949" s="84" t="s">
        <v>95</v>
      </c>
      <c r="F949" s="108" t="s">
        <v>2597</v>
      </c>
      <c r="G949" s="469">
        <v>320</v>
      </c>
      <c r="H949" s="80" t="str">
        <f t="shared" si="23"/>
        <v/>
      </c>
      <c r="I949" s="106" t="s">
        <v>2598</v>
      </c>
    </row>
    <row r="950" spans="1:9" s="1" customFormat="1" ht="30">
      <c r="A950" s="240"/>
      <c r="B950" s="81" t="s">
        <v>2542</v>
      </c>
      <c r="C950" s="101" t="s">
        <v>2599</v>
      </c>
      <c r="D950" s="102" t="s">
        <v>2600</v>
      </c>
      <c r="E950" s="84" t="s">
        <v>95</v>
      </c>
      <c r="F950" s="108" t="s">
        <v>2601</v>
      </c>
      <c r="G950" s="469">
        <v>180</v>
      </c>
      <c r="H950" s="80" t="str">
        <f t="shared" si="23"/>
        <v/>
      </c>
      <c r="I950" s="106" t="s">
        <v>2602</v>
      </c>
    </row>
    <row r="951" spans="1:9" s="1" customFormat="1" ht="30">
      <c r="A951" s="240"/>
      <c r="B951" s="81" t="s">
        <v>2542</v>
      </c>
      <c r="C951" s="101" t="s">
        <v>2603</v>
      </c>
      <c r="D951" s="102" t="s">
        <v>2600</v>
      </c>
      <c r="E951" s="84" t="s">
        <v>95</v>
      </c>
      <c r="F951" s="108" t="s">
        <v>2604</v>
      </c>
      <c r="G951" s="469">
        <v>210</v>
      </c>
      <c r="H951" s="80" t="str">
        <f t="shared" si="23"/>
        <v/>
      </c>
      <c r="I951" s="106" t="s">
        <v>2605</v>
      </c>
    </row>
    <row r="952" spans="1:9" s="1" customFormat="1" ht="30">
      <c r="A952" s="240"/>
      <c r="B952" s="81" t="s">
        <v>2542</v>
      </c>
      <c r="C952" s="101" t="s">
        <v>2606</v>
      </c>
      <c r="D952" s="102" t="s">
        <v>2607</v>
      </c>
      <c r="E952" s="84" t="s">
        <v>95</v>
      </c>
      <c r="F952" s="108" t="s">
        <v>2608</v>
      </c>
      <c r="G952" s="469">
        <v>300</v>
      </c>
      <c r="H952" s="80" t="str">
        <f t="shared" si="23"/>
        <v/>
      </c>
      <c r="I952" s="106" t="s">
        <v>2609</v>
      </c>
    </row>
    <row r="953" spans="1:9" s="1" customFormat="1" ht="30">
      <c r="A953" s="240"/>
      <c r="B953" s="81" t="s">
        <v>2542</v>
      </c>
      <c r="C953" s="101" t="s">
        <v>2610</v>
      </c>
      <c r="D953" s="102" t="s">
        <v>2607</v>
      </c>
      <c r="E953" s="84" t="s">
        <v>95</v>
      </c>
      <c r="F953" s="108" t="s">
        <v>2611</v>
      </c>
      <c r="G953" s="469">
        <v>350</v>
      </c>
      <c r="H953" s="80" t="str">
        <f t="shared" si="23"/>
        <v/>
      </c>
      <c r="I953" s="106" t="s">
        <v>2612</v>
      </c>
    </row>
    <row r="954" spans="1:9" s="1" customFormat="1" ht="30">
      <c r="A954" s="240"/>
      <c r="B954" s="81" t="s">
        <v>2542</v>
      </c>
      <c r="C954" s="101" t="s">
        <v>2613</v>
      </c>
      <c r="D954" s="102" t="s">
        <v>2614</v>
      </c>
      <c r="E954" s="84" t="s">
        <v>95</v>
      </c>
      <c r="F954" s="108" t="s">
        <v>2615</v>
      </c>
      <c r="G954" s="469">
        <v>300</v>
      </c>
      <c r="H954" s="80" t="str">
        <f t="shared" si="23"/>
        <v/>
      </c>
      <c r="I954" s="106" t="s">
        <v>2616</v>
      </c>
    </row>
    <row r="955" spans="1:9" s="1" customFormat="1" ht="30">
      <c r="A955" s="240"/>
      <c r="B955" s="353" t="s">
        <v>2542</v>
      </c>
      <c r="C955" s="354" t="s">
        <v>2617</v>
      </c>
      <c r="D955" s="355" t="s">
        <v>2614</v>
      </c>
      <c r="E955" s="356" t="s">
        <v>95</v>
      </c>
      <c r="F955" s="357" t="s">
        <v>2618</v>
      </c>
      <c r="G955" s="49">
        <v>89</v>
      </c>
      <c r="H955" s="80" t="str">
        <f t="shared" si="23"/>
        <v/>
      </c>
      <c r="I955" s="127" t="s">
        <v>2619</v>
      </c>
    </row>
    <row r="956" spans="1:9" s="1" customFormat="1" ht="30">
      <c r="A956" s="240"/>
      <c r="B956" s="121" t="s">
        <v>2542</v>
      </c>
      <c r="C956" s="75" t="s">
        <v>2620</v>
      </c>
      <c r="D956" s="76" t="s">
        <v>919</v>
      </c>
      <c r="E956" s="271"/>
      <c r="F956" s="358" t="s">
        <v>2621</v>
      </c>
      <c r="G956" s="46">
        <v>89</v>
      </c>
      <c r="H956" s="80" t="str">
        <f t="shared" si="23"/>
        <v/>
      </c>
      <c r="I956" s="359" t="s">
        <v>2622</v>
      </c>
    </row>
    <row r="957" spans="1:9" s="1" customFormat="1" ht="15">
      <c r="A957" s="240"/>
      <c r="B957" s="81" t="s">
        <v>2542</v>
      </c>
      <c r="C957" s="101" t="s">
        <v>2623</v>
      </c>
      <c r="D957" s="102" t="s">
        <v>2624</v>
      </c>
      <c r="E957" s="84" t="s">
        <v>95</v>
      </c>
      <c r="F957" s="108" t="s">
        <v>2625</v>
      </c>
      <c r="G957" s="469">
        <v>210</v>
      </c>
      <c r="H957" s="80" t="str">
        <f t="shared" si="23"/>
        <v/>
      </c>
      <c r="I957" s="106" t="s">
        <v>2626</v>
      </c>
    </row>
    <row r="958" spans="1:9" s="1" customFormat="1" ht="30">
      <c r="B958" s="81" t="s">
        <v>2542</v>
      </c>
      <c r="C958" s="101" t="s">
        <v>2627</v>
      </c>
      <c r="D958" s="102" t="s">
        <v>2614</v>
      </c>
      <c r="E958" s="84" t="s">
        <v>95</v>
      </c>
      <c r="F958" s="108" t="s">
        <v>2628</v>
      </c>
      <c r="G958" s="469">
        <v>350</v>
      </c>
      <c r="H958" s="80" t="str">
        <f t="shared" si="23"/>
        <v/>
      </c>
      <c r="I958" s="106" t="s">
        <v>2629</v>
      </c>
    </row>
    <row r="959" spans="1:9" s="9" customFormat="1" ht="30">
      <c r="A959" s="185"/>
      <c r="B959" s="81" t="s">
        <v>2542</v>
      </c>
      <c r="C959" s="101" t="s">
        <v>2630</v>
      </c>
      <c r="D959" s="102" t="s">
        <v>2631</v>
      </c>
      <c r="E959" s="84" t="s">
        <v>95</v>
      </c>
      <c r="F959" s="108" t="s">
        <v>2632</v>
      </c>
      <c r="G959" s="469">
        <v>1270</v>
      </c>
      <c r="H959" s="80" t="str">
        <f t="shared" si="23"/>
        <v/>
      </c>
      <c r="I959" s="106" t="s">
        <v>2633</v>
      </c>
    </row>
    <row r="960" spans="1:9" s="9" customFormat="1" ht="30">
      <c r="A960" s="185"/>
      <c r="B960" s="81" t="s">
        <v>2542</v>
      </c>
      <c r="C960" s="101" t="s">
        <v>2634</v>
      </c>
      <c r="D960" s="102" t="s">
        <v>2631</v>
      </c>
      <c r="E960" s="84" t="s">
        <v>95</v>
      </c>
      <c r="F960" s="108" t="s">
        <v>2635</v>
      </c>
      <c r="G960" s="469">
        <v>1470</v>
      </c>
      <c r="H960" s="80" t="str">
        <f t="shared" si="23"/>
        <v/>
      </c>
      <c r="I960" s="106" t="s">
        <v>2636</v>
      </c>
    </row>
    <row r="961" spans="1:9" s="9" customFormat="1" ht="30">
      <c r="A961" s="185"/>
      <c r="B961" s="81" t="s">
        <v>2542</v>
      </c>
      <c r="C961" s="128" t="s">
        <v>2637</v>
      </c>
      <c r="D961" s="102" t="s">
        <v>2638</v>
      </c>
      <c r="E961" s="84"/>
      <c r="F961" s="108" t="s">
        <v>2639</v>
      </c>
      <c r="G961" s="471">
        <v>250</v>
      </c>
      <c r="H961" s="80" t="str">
        <f t="shared" si="23"/>
        <v/>
      </c>
      <c r="I961" s="86">
        <v>8801089155535</v>
      </c>
    </row>
    <row r="962" spans="1:9" s="9" customFormat="1" ht="30">
      <c r="A962" s="185"/>
      <c r="B962" s="81" t="s">
        <v>2542</v>
      </c>
      <c r="C962" s="318" t="s">
        <v>2640</v>
      </c>
      <c r="D962" s="319" t="s">
        <v>2641</v>
      </c>
      <c r="E962" s="129"/>
      <c r="F962" s="321" t="s">
        <v>2642</v>
      </c>
      <c r="G962" s="487">
        <v>250</v>
      </c>
      <c r="H962" s="80" t="str">
        <f t="shared" si="23"/>
        <v/>
      </c>
      <c r="I962" s="360">
        <v>8801089179876</v>
      </c>
    </row>
    <row r="963" spans="1:9" s="9" customFormat="1" ht="30">
      <c r="B963" s="81" t="s">
        <v>2542</v>
      </c>
      <c r="C963" s="318" t="s">
        <v>2643</v>
      </c>
      <c r="D963" s="319" t="s">
        <v>2644</v>
      </c>
      <c r="E963" s="129"/>
      <c r="F963" s="321" t="s">
        <v>2645</v>
      </c>
      <c r="G963" s="487">
        <v>230</v>
      </c>
      <c r="H963" s="80" t="str">
        <f t="shared" si="23"/>
        <v/>
      </c>
      <c r="I963" s="360">
        <v>8801089180261</v>
      </c>
    </row>
    <row r="964" spans="1:9" s="9" customFormat="1" ht="30">
      <c r="B964" s="81" t="s">
        <v>2542</v>
      </c>
      <c r="C964" s="318" t="s">
        <v>2646</v>
      </c>
      <c r="D964" s="319" t="s">
        <v>2647</v>
      </c>
      <c r="E964" s="129"/>
      <c r="F964" s="321" t="s">
        <v>2648</v>
      </c>
      <c r="G964" s="487">
        <v>159</v>
      </c>
      <c r="H964" s="80" t="str">
        <f t="shared" si="23"/>
        <v/>
      </c>
      <c r="I964" s="360">
        <v>8801089178756</v>
      </c>
    </row>
    <row r="965" spans="1:9" s="9" customFormat="1" ht="26.25">
      <c r="B965" s="69" t="s">
        <v>2649</v>
      </c>
      <c r="C965" s="255"/>
      <c r="D965" s="157"/>
      <c r="E965" s="157"/>
      <c r="F965" s="157"/>
      <c r="G965" s="481"/>
      <c r="H965" s="157"/>
      <c r="I965" s="256"/>
    </row>
    <row r="966" spans="1:9" s="9" customFormat="1" ht="60">
      <c r="B966" s="121" t="s">
        <v>2650</v>
      </c>
      <c r="C966" s="270" t="s">
        <v>2651</v>
      </c>
      <c r="D966" s="76" t="s">
        <v>2652</v>
      </c>
      <c r="E966" s="77"/>
      <c r="F966" s="96" t="s">
        <v>2653</v>
      </c>
      <c r="G966" s="45">
        <v>583</v>
      </c>
      <c r="H966" s="80" t="str">
        <f t="shared" ref="H966:H967" si="24">IF($H$3=0,"",G966-(ROUND($H$3*G966/100,2)))</f>
        <v/>
      </c>
      <c r="I966" s="273" t="s">
        <v>2654</v>
      </c>
    </row>
    <row r="967" spans="1:9" s="9" customFormat="1" ht="60">
      <c r="B967" s="346" t="s">
        <v>2650</v>
      </c>
      <c r="C967" s="361" t="s">
        <v>2655</v>
      </c>
      <c r="D967" s="348" t="s">
        <v>2652</v>
      </c>
      <c r="E967" s="362"/>
      <c r="F967" s="363" t="s">
        <v>2656</v>
      </c>
      <c r="G967" s="46">
        <v>1063</v>
      </c>
      <c r="H967" s="80" t="str">
        <f t="shared" si="24"/>
        <v/>
      </c>
      <c r="I967" s="364" t="s">
        <v>2657</v>
      </c>
    </row>
    <row r="968" spans="1:9" s="9" customFormat="1" ht="75">
      <c r="B968" s="81" t="s">
        <v>2650</v>
      </c>
      <c r="C968" s="216" t="s">
        <v>2658</v>
      </c>
      <c r="D968" s="102" t="s">
        <v>2652</v>
      </c>
      <c r="E968" s="313" t="s">
        <v>1782</v>
      </c>
      <c r="F968" s="216" t="s">
        <v>2659</v>
      </c>
      <c r="G968" s="467">
        <v>800</v>
      </c>
      <c r="H968" s="80" t="str">
        <f t="shared" si="23"/>
        <v/>
      </c>
      <c r="I968" s="109">
        <v>8801089213471</v>
      </c>
    </row>
    <row r="969" spans="1:9" s="9" customFormat="1" ht="75">
      <c r="B969" s="81" t="s">
        <v>2650</v>
      </c>
      <c r="C969" s="216" t="s">
        <v>2660</v>
      </c>
      <c r="D969" s="102" t="s">
        <v>2652</v>
      </c>
      <c r="E969" s="313"/>
      <c r="F969" s="216" t="s">
        <v>2661</v>
      </c>
      <c r="G969" s="467">
        <v>1280</v>
      </c>
      <c r="H969" s="80" t="str">
        <f t="shared" si="23"/>
        <v/>
      </c>
      <c r="I969" s="120" t="s">
        <v>2662</v>
      </c>
    </row>
    <row r="970" spans="1:9" s="9" customFormat="1" ht="75">
      <c r="B970" s="81" t="s">
        <v>2650</v>
      </c>
      <c r="C970" s="216" t="s">
        <v>2663</v>
      </c>
      <c r="D970" s="102" t="s">
        <v>2652</v>
      </c>
      <c r="E970" s="313"/>
      <c r="F970" s="216" t="s">
        <v>2664</v>
      </c>
      <c r="G970" s="467">
        <v>1520</v>
      </c>
      <c r="H970" s="80" t="str">
        <f t="shared" si="23"/>
        <v/>
      </c>
      <c r="I970" s="109">
        <v>849688019818</v>
      </c>
    </row>
    <row r="971" spans="1:9" s="9" customFormat="1" ht="75">
      <c r="B971" s="81" t="s">
        <v>2650</v>
      </c>
      <c r="C971" s="216" t="s">
        <v>2665</v>
      </c>
      <c r="D971" s="102" t="s">
        <v>2652</v>
      </c>
      <c r="E971" s="313"/>
      <c r="F971" s="216" t="s">
        <v>2666</v>
      </c>
      <c r="G971" s="467">
        <v>1760</v>
      </c>
      <c r="H971" s="80" t="str">
        <f t="shared" si="23"/>
        <v/>
      </c>
      <c r="I971" s="109">
        <v>849688019498</v>
      </c>
    </row>
    <row r="972" spans="1:9" s="9" customFormat="1" ht="75">
      <c r="B972" s="81" t="s">
        <v>2650</v>
      </c>
      <c r="C972" s="216" t="s">
        <v>2667</v>
      </c>
      <c r="D972" s="102" t="s">
        <v>2652</v>
      </c>
      <c r="E972" s="313"/>
      <c r="F972" s="216" t="s">
        <v>2668</v>
      </c>
      <c r="G972" s="467">
        <v>2000</v>
      </c>
      <c r="H972" s="80" t="str">
        <f t="shared" si="23"/>
        <v/>
      </c>
      <c r="I972" s="109">
        <v>849688019504</v>
      </c>
    </row>
    <row r="973" spans="1:9" s="9" customFormat="1" ht="75">
      <c r="B973" s="81" t="s">
        <v>2650</v>
      </c>
      <c r="C973" s="216" t="s">
        <v>2669</v>
      </c>
      <c r="D973" s="102" t="s">
        <v>2652</v>
      </c>
      <c r="E973" s="313"/>
      <c r="F973" s="216" t="s">
        <v>2670</v>
      </c>
      <c r="G973" s="467">
        <v>2240</v>
      </c>
      <c r="H973" s="80" t="str">
        <f t="shared" si="23"/>
        <v/>
      </c>
      <c r="I973" s="109">
        <v>849688019511</v>
      </c>
    </row>
    <row r="974" spans="1:9" s="9" customFormat="1" ht="75">
      <c r="B974" s="81" t="s">
        <v>2650</v>
      </c>
      <c r="C974" s="216" t="s">
        <v>2671</v>
      </c>
      <c r="D974" s="102" t="s">
        <v>2652</v>
      </c>
      <c r="E974" s="313" t="s">
        <v>1782</v>
      </c>
      <c r="F974" s="216" t="s">
        <v>2672</v>
      </c>
      <c r="G974" s="467">
        <v>1367</v>
      </c>
      <c r="H974" s="80" t="str">
        <f t="shared" si="23"/>
        <v/>
      </c>
      <c r="I974" s="109">
        <v>8801089213426</v>
      </c>
    </row>
    <row r="975" spans="1:9" s="9" customFormat="1" ht="75">
      <c r="B975" s="96" t="s">
        <v>2650</v>
      </c>
      <c r="C975" s="87" t="s">
        <v>2673</v>
      </c>
      <c r="D975" s="89" t="s">
        <v>2652</v>
      </c>
      <c r="E975" s="94"/>
      <c r="F975" s="87" t="s">
        <v>2674</v>
      </c>
      <c r="G975" s="148">
        <v>1847</v>
      </c>
      <c r="H975" s="80" t="str">
        <f t="shared" si="23"/>
        <v/>
      </c>
      <c r="I975" s="89" t="s">
        <v>2675</v>
      </c>
    </row>
    <row r="976" spans="1:9" s="9" customFormat="1" ht="75">
      <c r="B976" s="81" t="s">
        <v>2650</v>
      </c>
      <c r="C976" s="216" t="s">
        <v>2676</v>
      </c>
      <c r="D976" s="102" t="s">
        <v>2652</v>
      </c>
      <c r="E976" s="313"/>
      <c r="F976" s="216" t="s">
        <v>2677</v>
      </c>
      <c r="G976" s="467">
        <v>2327</v>
      </c>
      <c r="H976" s="80" t="str">
        <f t="shared" si="23"/>
        <v/>
      </c>
      <c r="I976" s="109">
        <v>849688019535</v>
      </c>
    </row>
    <row r="977" spans="2:9" s="9" customFormat="1" ht="75">
      <c r="B977" s="81" t="s">
        <v>2650</v>
      </c>
      <c r="C977" s="216" t="s">
        <v>2678</v>
      </c>
      <c r="D977" s="102" t="s">
        <v>2652</v>
      </c>
      <c r="E977" s="313"/>
      <c r="F977" s="216" t="s">
        <v>2679</v>
      </c>
      <c r="G977" s="467">
        <v>2807</v>
      </c>
      <c r="H977" s="80" t="str">
        <f t="shared" si="23"/>
        <v/>
      </c>
      <c r="I977" s="109">
        <v>849688019542</v>
      </c>
    </row>
    <row r="978" spans="2:9" s="9" customFormat="1" ht="75">
      <c r="B978" s="81" t="s">
        <v>2650</v>
      </c>
      <c r="C978" s="216" t="s">
        <v>2680</v>
      </c>
      <c r="D978" s="102" t="s">
        <v>2652</v>
      </c>
      <c r="E978" s="313"/>
      <c r="F978" s="216" t="s">
        <v>2681</v>
      </c>
      <c r="G978" s="467">
        <v>3287</v>
      </c>
      <c r="H978" s="80" t="str">
        <f t="shared" si="23"/>
        <v/>
      </c>
      <c r="I978" s="109">
        <v>849688019559</v>
      </c>
    </row>
    <row r="979" spans="2:9" s="9" customFormat="1" ht="75">
      <c r="B979" s="81" t="s">
        <v>2650</v>
      </c>
      <c r="C979" s="216" t="s">
        <v>2682</v>
      </c>
      <c r="D979" s="102" t="s">
        <v>2652</v>
      </c>
      <c r="E979" s="313"/>
      <c r="F979" s="216" t="s">
        <v>2683</v>
      </c>
      <c r="G979" s="467">
        <v>3767</v>
      </c>
      <c r="H979" s="80" t="str">
        <f t="shared" si="23"/>
        <v/>
      </c>
      <c r="I979" s="109">
        <v>849688019566</v>
      </c>
    </row>
    <row r="980" spans="2:9" s="9" customFormat="1" ht="75">
      <c r="B980" s="81" t="s">
        <v>2650</v>
      </c>
      <c r="C980" s="216" t="s">
        <v>2684</v>
      </c>
      <c r="D980" s="102" t="s">
        <v>2652</v>
      </c>
      <c r="E980" s="313"/>
      <c r="F980" s="216" t="s">
        <v>2685</v>
      </c>
      <c r="G980" s="467">
        <v>4247</v>
      </c>
      <c r="H980" s="80" t="str">
        <f t="shared" si="23"/>
        <v/>
      </c>
      <c r="I980" s="109">
        <v>849688019573</v>
      </c>
    </row>
    <row r="981" spans="2:9" s="9" customFormat="1" ht="75">
      <c r="B981" s="81" t="s">
        <v>2650</v>
      </c>
      <c r="C981" s="216" t="s">
        <v>2686</v>
      </c>
      <c r="D981" s="102" t="s">
        <v>2652</v>
      </c>
      <c r="E981" s="313"/>
      <c r="F981" s="216" t="s">
        <v>2687</v>
      </c>
      <c r="G981" s="467">
        <v>4967</v>
      </c>
      <c r="H981" s="80" t="str">
        <f t="shared" si="23"/>
        <v/>
      </c>
      <c r="I981" s="109">
        <v>849688019580</v>
      </c>
    </row>
    <row r="982" spans="2:9" s="9" customFormat="1" ht="75">
      <c r="B982" s="81" t="s">
        <v>2650</v>
      </c>
      <c r="C982" s="216" t="s">
        <v>2688</v>
      </c>
      <c r="D982" s="102" t="s">
        <v>2652</v>
      </c>
      <c r="E982" s="313"/>
      <c r="F982" s="216" t="s">
        <v>2689</v>
      </c>
      <c r="G982" s="467">
        <v>5687</v>
      </c>
      <c r="H982" s="80" t="str">
        <f t="shared" si="23"/>
        <v/>
      </c>
      <c r="I982" s="109">
        <v>849688019603</v>
      </c>
    </row>
    <row r="983" spans="2:9" s="9" customFormat="1" ht="75">
      <c r="B983" s="81" t="s">
        <v>2650</v>
      </c>
      <c r="C983" s="216" t="s">
        <v>2690</v>
      </c>
      <c r="D983" s="102" t="s">
        <v>2652</v>
      </c>
      <c r="E983" s="313"/>
      <c r="F983" s="216" t="s">
        <v>2691</v>
      </c>
      <c r="G983" s="467">
        <v>7127</v>
      </c>
      <c r="H983" s="80" t="str">
        <f t="shared" si="23"/>
        <v/>
      </c>
      <c r="I983" s="109">
        <v>849688019597</v>
      </c>
    </row>
    <row r="984" spans="2:9" s="1" customFormat="1" ht="60">
      <c r="B984" s="353" t="s">
        <v>2650</v>
      </c>
      <c r="C984" s="152" t="s">
        <v>2692</v>
      </c>
      <c r="D984" s="355" t="s">
        <v>2693</v>
      </c>
      <c r="E984" s="356" t="s">
        <v>95</v>
      </c>
      <c r="F984" s="342" t="s">
        <v>2694</v>
      </c>
      <c r="G984" s="365">
        <v>352</v>
      </c>
      <c r="H984" s="80" t="str">
        <f t="shared" si="23"/>
        <v/>
      </c>
      <c r="I984" s="339" t="s">
        <v>2695</v>
      </c>
    </row>
    <row r="985" spans="2:9" s="1" customFormat="1" ht="60">
      <c r="B985" s="353" t="s">
        <v>2650</v>
      </c>
      <c r="C985" s="152" t="s">
        <v>2696</v>
      </c>
      <c r="D985" s="355" t="s">
        <v>2693</v>
      </c>
      <c r="E985" s="356" t="s">
        <v>95</v>
      </c>
      <c r="F985" s="342" t="s">
        <v>2697</v>
      </c>
      <c r="G985" s="366">
        <v>592</v>
      </c>
      <c r="H985" s="80" t="str">
        <f t="shared" si="23"/>
        <v/>
      </c>
      <c r="I985" s="367" t="s">
        <v>2698</v>
      </c>
    </row>
    <row r="986" spans="2:9" s="1" customFormat="1" ht="75">
      <c r="B986" s="96" t="s">
        <v>2650</v>
      </c>
      <c r="C986" s="173" t="s">
        <v>2699</v>
      </c>
      <c r="D986" s="102" t="s">
        <v>2693</v>
      </c>
      <c r="E986" s="84"/>
      <c r="F986" s="108" t="s">
        <v>2700</v>
      </c>
      <c r="G986" s="467">
        <v>1067</v>
      </c>
      <c r="H986" s="80" t="str">
        <f t="shared" si="23"/>
        <v/>
      </c>
      <c r="I986" s="95">
        <v>8801089213525</v>
      </c>
    </row>
    <row r="987" spans="2:9" s="1" customFormat="1" ht="75">
      <c r="B987" s="96" t="s">
        <v>2650</v>
      </c>
      <c r="C987" s="173" t="s">
        <v>2701</v>
      </c>
      <c r="D987" s="102" t="s">
        <v>2693</v>
      </c>
      <c r="E987" s="84"/>
      <c r="F987" s="108" t="s">
        <v>2702</v>
      </c>
      <c r="G987" s="467">
        <v>1547</v>
      </c>
      <c r="H987" s="80" t="str">
        <f t="shared" si="23"/>
        <v/>
      </c>
      <c r="I987" s="95">
        <v>849688019665</v>
      </c>
    </row>
    <row r="988" spans="2:9" s="1" customFormat="1" ht="75">
      <c r="B988" s="96" t="s">
        <v>2650</v>
      </c>
      <c r="C988" s="173" t="s">
        <v>2703</v>
      </c>
      <c r="D988" s="102" t="s">
        <v>2693</v>
      </c>
      <c r="E988" s="84"/>
      <c r="F988" s="108" t="s">
        <v>2704</v>
      </c>
      <c r="G988" s="467">
        <v>1787</v>
      </c>
      <c r="H988" s="80" t="str">
        <f t="shared" si="23"/>
        <v/>
      </c>
      <c r="I988" s="95">
        <v>849688019610</v>
      </c>
    </row>
    <row r="989" spans="2:9" s="1" customFormat="1" ht="75">
      <c r="B989" s="96" t="s">
        <v>2650</v>
      </c>
      <c r="C989" s="173" t="s">
        <v>2705</v>
      </c>
      <c r="D989" s="102" t="s">
        <v>2693</v>
      </c>
      <c r="E989" s="84"/>
      <c r="F989" s="108" t="s">
        <v>2706</v>
      </c>
      <c r="G989" s="467">
        <v>2027</v>
      </c>
      <c r="H989" s="80" t="str">
        <f t="shared" si="23"/>
        <v/>
      </c>
      <c r="I989" s="95">
        <v>849688019627</v>
      </c>
    </row>
    <row r="990" spans="2:9" s="1" customFormat="1" ht="75">
      <c r="B990" s="96" t="s">
        <v>2650</v>
      </c>
      <c r="C990" s="173" t="s">
        <v>2707</v>
      </c>
      <c r="D990" s="102" t="s">
        <v>2693</v>
      </c>
      <c r="E990" s="84"/>
      <c r="F990" s="108" t="s">
        <v>2708</v>
      </c>
      <c r="G990" s="467">
        <v>2507</v>
      </c>
      <c r="H990" s="80" t="str">
        <f t="shared" si="23"/>
        <v/>
      </c>
      <c r="I990" s="95">
        <v>849688019634</v>
      </c>
    </row>
    <row r="991" spans="2:9" s="1" customFormat="1" ht="75">
      <c r="B991" s="96" t="s">
        <v>2650</v>
      </c>
      <c r="C991" s="173" t="s">
        <v>2709</v>
      </c>
      <c r="D991" s="102" t="s">
        <v>2693</v>
      </c>
      <c r="E991" s="84"/>
      <c r="F991" s="108" t="s">
        <v>2710</v>
      </c>
      <c r="G991" s="467">
        <v>2987</v>
      </c>
      <c r="H991" s="80" t="str">
        <f t="shared" si="23"/>
        <v/>
      </c>
      <c r="I991" s="95">
        <v>849688019641</v>
      </c>
    </row>
    <row r="992" spans="2:9" s="1" customFormat="1" ht="75">
      <c r="B992" s="96" t="s">
        <v>2650</v>
      </c>
      <c r="C992" s="173" t="s">
        <v>2711</v>
      </c>
      <c r="D992" s="102" t="s">
        <v>2693</v>
      </c>
      <c r="E992" s="84"/>
      <c r="F992" s="108" t="s">
        <v>2712</v>
      </c>
      <c r="G992" s="467">
        <v>3947</v>
      </c>
      <c r="H992" s="80" t="str">
        <f t="shared" si="23"/>
        <v/>
      </c>
      <c r="I992" s="95">
        <v>849688019658</v>
      </c>
    </row>
    <row r="993" spans="1:10" s="1" customFormat="1" ht="75">
      <c r="B993" s="81" t="s">
        <v>2650</v>
      </c>
      <c r="C993" s="108" t="s">
        <v>2713</v>
      </c>
      <c r="D993" s="212" t="s">
        <v>2714</v>
      </c>
      <c r="E993" s="212"/>
      <c r="F993" s="96" t="s">
        <v>2715</v>
      </c>
      <c r="G993" s="471">
        <v>400</v>
      </c>
      <c r="H993" s="80" t="str">
        <f t="shared" si="23"/>
        <v/>
      </c>
      <c r="I993" s="328">
        <v>8801089203786</v>
      </c>
    </row>
    <row r="994" spans="1:10" s="1" customFormat="1" ht="75">
      <c r="B994" s="81" t="s">
        <v>2650</v>
      </c>
      <c r="C994" s="108" t="s">
        <v>2716</v>
      </c>
      <c r="D994" s="212" t="s">
        <v>2714</v>
      </c>
      <c r="E994" s="212"/>
      <c r="F994" s="96" t="s">
        <v>2717</v>
      </c>
      <c r="G994" s="471">
        <v>640</v>
      </c>
      <c r="H994" s="80" t="str">
        <f t="shared" si="23"/>
        <v/>
      </c>
      <c r="I994" s="328">
        <v>849688018545</v>
      </c>
    </row>
    <row r="995" spans="1:10" s="1" customFormat="1" ht="75">
      <c r="B995" s="81" t="s">
        <v>2650</v>
      </c>
      <c r="C995" s="108" t="s">
        <v>2718</v>
      </c>
      <c r="D995" s="212" t="s">
        <v>2714</v>
      </c>
      <c r="E995" s="212"/>
      <c r="F995" s="96" t="s">
        <v>2719</v>
      </c>
      <c r="G995" s="471">
        <v>880</v>
      </c>
      <c r="H995" s="80" t="str">
        <f t="shared" si="23"/>
        <v/>
      </c>
      <c r="I995" s="328">
        <v>849688018552</v>
      </c>
    </row>
    <row r="996" spans="1:10" s="1" customFormat="1" ht="75">
      <c r="B996" s="81" t="s">
        <v>2650</v>
      </c>
      <c r="C996" s="108" t="s">
        <v>2720</v>
      </c>
      <c r="D996" s="212" t="s">
        <v>2714</v>
      </c>
      <c r="E996" s="212"/>
      <c r="F996" s="96" t="s">
        <v>2721</v>
      </c>
      <c r="G996" s="471">
        <v>1120</v>
      </c>
      <c r="H996" s="80" t="str">
        <f t="shared" si="23"/>
        <v/>
      </c>
      <c r="I996" s="328">
        <v>849688018569</v>
      </c>
    </row>
    <row r="997" spans="1:10" s="1" customFormat="1" ht="75">
      <c r="B997" s="81" t="s">
        <v>2650</v>
      </c>
      <c r="C997" s="173" t="s">
        <v>2722</v>
      </c>
      <c r="D997" s="212" t="s">
        <v>2714</v>
      </c>
      <c r="E997" s="320"/>
      <c r="F997" s="96" t="s">
        <v>2723</v>
      </c>
      <c r="G997" s="471">
        <v>1360</v>
      </c>
      <c r="H997" s="80" t="str">
        <f t="shared" si="23"/>
        <v/>
      </c>
      <c r="I997" s="328">
        <v>849688018576</v>
      </c>
    </row>
    <row r="998" spans="1:10" s="368" customFormat="1" ht="75">
      <c r="B998" s="81" t="s">
        <v>2650</v>
      </c>
      <c r="C998" s="108" t="s">
        <v>2724</v>
      </c>
      <c r="D998" s="212" t="s">
        <v>2714</v>
      </c>
      <c r="E998" s="212"/>
      <c r="F998" s="96" t="s">
        <v>2725</v>
      </c>
      <c r="G998" s="471">
        <v>1840</v>
      </c>
      <c r="H998" s="80" t="str">
        <f t="shared" ref="H998:H1061" si="25">IF($H$3=0,"",G998-(ROUND($H$3*G998/100,2)))</f>
        <v/>
      </c>
      <c r="I998" s="328">
        <v>849688018583</v>
      </c>
    </row>
    <row r="999" spans="1:10" s="1" customFormat="1" ht="60">
      <c r="B999" s="121" t="s">
        <v>2650</v>
      </c>
      <c r="C999" s="270" t="s">
        <v>2726</v>
      </c>
      <c r="D999" s="175" t="s">
        <v>2714</v>
      </c>
      <c r="E999" s="77"/>
      <c r="F999" s="96" t="s">
        <v>2727</v>
      </c>
      <c r="G999" s="45">
        <v>220</v>
      </c>
      <c r="H999" s="80" t="str">
        <f t="shared" si="25"/>
        <v/>
      </c>
      <c r="I999" s="273" t="s">
        <v>2728</v>
      </c>
    </row>
    <row r="1000" spans="1:10" s="1" customFormat="1" ht="60">
      <c r="B1000" s="121" t="s">
        <v>2650</v>
      </c>
      <c r="C1000" s="270" t="s">
        <v>2729</v>
      </c>
      <c r="D1000" s="175" t="s">
        <v>2714</v>
      </c>
      <c r="E1000" s="77"/>
      <c r="F1000" s="96" t="s">
        <v>2730</v>
      </c>
      <c r="G1000" s="45">
        <v>460</v>
      </c>
      <c r="H1000" s="80" t="str">
        <f t="shared" si="25"/>
        <v/>
      </c>
      <c r="I1000" s="273" t="s">
        <v>2731</v>
      </c>
    </row>
    <row r="1001" spans="1:10" s="1" customFormat="1" ht="75">
      <c r="B1001" s="81" t="s">
        <v>2650</v>
      </c>
      <c r="C1001" s="108" t="s">
        <v>2732</v>
      </c>
      <c r="D1001" s="212" t="s">
        <v>2714</v>
      </c>
      <c r="E1001" s="212"/>
      <c r="F1001" s="96" t="s">
        <v>2733</v>
      </c>
      <c r="G1001" s="471">
        <v>334</v>
      </c>
      <c r="H1001" s="80" t="str">
        <f t="shared" si="25"/>
        <v/>
      </c>
      <c r="I1001" s="328">
        <v>8801089203847</v>
      </c>
    </row>
    <row r="1002" spans="1:10" s="1" customFormat="1" ht="75">
      <c r="B1002" s="81" t="s">
        <v>2650</v>
      </c>
      <c r="C1002" s="108" t="s">
        <v>2734</v>
      </c>
      <c r="D1002" s="212" t="s">
        <v>2714</v>
      </c>
      <c r="E1002" s="212"/>
      <c r="F1002" s="96" t="s">
        <v>2735</v>
      </c>
      <c r="G1002" s="471">
        <v>574</v>
      </c>
      <c r="H1002" s="80" t="str">
        <f t="shared" si="25"/>
        <v/>
      </c>
      <c r="I1002" s="328">
        <v>849688018590</v>
      </c>
    </row>
    <row r="1003" spans="1:10" s="1" customFormat="1" ht="75">
      <c r="B1003" s="81" t="s">
        <v>2650</v>
      </c>
      <c r="C1003" s="108" t="s">
        <v>2736</v>
      </c>
      <c r="D1003" s="212" t="s">
        <v>2714</v>
      </c>
      <c r="E1003" s="212"/>
      <c r="F1003" s="96" t="s">
        <v>2737</v>
      </c>
      <c r="G1003" s="471">
        <v>814</v>
      </c>
      <c r="H1003" s="80" t="str">
        <f t="shared" si="25"/>
        <v/>
      </c>
      <c r="I1003" s="328">
        <v>849688018606</v>
      </c>
    </row>
    <row r="1004" spans="1:10" s="1" customFormat="1" ht="75">
      <c r="B1004" s="81" t="s">
        <v>2650</v>
      </c>
      <c r="C1004" s="108" t="s">
        <v>2738</v>
      </c>
      <c r="D1004" s="212" t="s">
        <v>2714</v>
      </c>
      <c r="E1004" s="212"/>
      <c r="F1004" s="96" t="s">
        <v>2739</v>
      </c>
      <c r="G1004" s="471">
        <v>1054</v>
      </c>
      <c r="H1004" s="80" t="str">
        <f t="shared" si="25"/>
        <v/>
      </c>
      <c r="I1004" s="328">
        <v>849688018613</v>
      </c>
    </row>
    <row r="1005" spans="1:10" s="185" customFormat="1" ht="26.25">
      <c r="B1005" s="69" t="s">
        <v>2740</v>
      </c>
      <c r="C1005" s="255"/>
      <c r="D1005" s="157"/>
      <c r="E1005" s="157"/>
      <c r="F1005" s="157"/>
      <c r="G1005" s="481"/>
      <c r="H1005" s="157"/>
      <c r="I1005" s="256"/>
    </row>
    <row r="1006" spans="1:10" s="185" customFormat="1" ht="60">
      <c r="B1006" s="369" t="s">
        <v>2741</v>
      </c>
      <c r="C1006" s="370" t="s">
        <v>2742</v>
      </c>
      <c r="D1006" s="371" t="s">
        <v>2743</v>
      </c>
      <c r="E1006" s="372" t="s">
        <v>95</v>
      </c>
      <c r="F1006" s="152" t="s">
        <v>2744</v>
      </c>
      <c r="G1006" s="477">
        <v>4350</v>
      </c>
      <c r="H1006" s="80" t="str">
        <f t="shared" ref="H1006" si="26">IF($H$3=0,"",G1006-(ROUND($H$3*G1006/100,2)))</f>
        <v/>
      </c>
      <c r="I1006" s="373">
        <v>8801089226488</v>
      </c>
      <c r="J1006" s="9"/>
    </row>
    <row r="1007" spans="1:10" s="185" customFormat="1" ht="26.25">
      <c r="B1007" s="69" t="s">
        <v>2745</v>
      </c>
      <c r="C1007" s="255"/>
      <c r="D1007" s="157"/>
      <c r="E1007" s="157"/>
      <c r="F1007" s="157"/>
      <c r="G1007" s="481"/>
      <c r="H1007" s="157"/>
      <c r="I1007" s="256"/>
    </row>
    <row r="1008" spans="1:10" s="1" customFormat="1" ht="30">
      <c r="A1008" s="202"/>
      <c r="B1008" s="143" t="s">
        <v>2746</v>
      </c>
      <c r="C1008" s="88" t="s">
        <v>2747</v>
      </c>
      <c r="D1008" s="146" t="s">
        <v>2748</v>
      </c>
      <c r="E1008" s="94" t="s">
        <v>2749</v>
      </c>
      <c r="F1008" s="88" t="s">
        <v>2750</v>
      </c>
      <c r="G1008" s="91">
        <v>790</v>
      </c>
      <c r="H1008" s="80" t="str">
        <f t="shared" ref="H1008" si="27">IF($H$3=0,"",G1008-(ROUND($H$3*G1008/100,2)))</f>
        <v/>
      </c>
      <c r="I1008" s="120">
        <v>8801089228345</v>
      </c>
    </row>
    <row r="1009" spans="1:9" s="1" customFormat="1" ht="60">
      <c r="A1009" s="202"/>
      <c r="B1009" s="87" t="s">
        <v>2746</v>
      </c>
      <c r="C1009" s="87" t="s">
        <v>2751</v>
      </c>
      <c r="D1009" s="89" t="s">
        <v>2752</v>
      </c>
      <c r="E1009" s="94" t="s">
        <v>2753</v>
      </c>
      <c r="F1009" s="96" t="s">
        <v>2754</v>
      </c>
      <c r="G1009" s="474">
        <v>5025</v>
      </c>
      <c r="H1009" s="80" t="str">
        <f t="shared" si="25"/>
        <v/>
      </c>
      <c r="I1009" s="95">
        <v>849688014830</v>
      </c>
    </row>
    <row r="1010" spans="1:9" s="1" customFormat="1" ht="30">
      <c r="A1010" s="202"/>
      <c r="B1010" s="81" t="s">
        <v>2746</v>
      </c>
      <c r="C1010" s="128" t="s">
        <v>2755</v>
      </c>
      <c r="D1010" s="118" t="s">
        <v>2756</v>
      </c>
      <c r="E1010" s="84"/>
      <c r="F1010" s="108" t="s">
        <v>2757</v>
      </c>
      <c r="G1010" s="467">
        <v>5450</v>
      </c>
      <c r="H1010" s="80" t="str">
        <f t="shared" si="25"/>
        <v/>
      </c>
      <c r="I1010" s="109">
        <v>849688014878</v>
      </c>
    </row>
    <row r="1011" spans="1:9" s="1" customFormat="1" ht="15">
      <c r="A1011" s="202"/>
      <c r="B1011" s="81" t="s">
        <v>2746</v>
      </c>
      <c r="C1011" s="128" t="s">
        <v>2758</v>
      </c>
      <c r="D1011" s="118" t="s">
        <v>2759</v>
      </c>
      <c r="E1011" s="94" t="s">
        <v>2267</v>
      </c>
      <c r="F1011" s="108" t="s">
        <v>2760</v>
      </c>
      <c r="G1011" s="471">
        <v>455</v>
      </c>
      <c r="H1011" s="80" t="str">
        <f t="shared" si="25"/>
        <v/>
      </c>
      <c r="I1011" s="120">
        <v>849688015261</v>
      </c>
    </row>
    <row r="1012" spans="1:9" s="1" customFormat="1" ht="30">
      <c r="A1012" s="202"/>
      <c r="B1012" s="81" t="s">
        <v>2746</v>
      </c>
      <c r="C1012" s="128" t="s">
        <v>2761</v>
      </c>
      <c r="D1012" s="118" t="s">
        <v>2762</v>
      </c>
      <c r="E1012" s="94" t="s">
        <v>2267</v>
      </c>
      <c r="F1012" s="108" t="s">
        <v>2763</v>
      </c>
      <c r="G1012" s="471">
        <v>435</v>
      </c>
      <c r="H1012" s="80" t="str">
        <f t="shared" si="25"/>
        <v/>
      </c>
      <c r="I1012" s="120">
        <v>849688015278</v>
      </c>
    </row>
    <row r="1013" spans="1:9" s="1" customFormat="1" ht="30">
      <c r="A1013" s="202"/>
      <c r="B1013" s="81" t="s">
        <v>2746</v>
      </c>
      <c r="C1013" s="101" t="s">
        <v>2764</v>
      </c>
      <c r="D1013" s="102" t="s">
        <v>2765</v>
      </c>
      <c r="E1013" s="84" t="s">
        <v>95</v>
      </c>
      <c r="F1013" s="108" t="s">
        <v>2766</v>
      </c>
      <c r="G1013" s="469">
        <v>310</v>
      </c>
      <c r="H1013" s="80" t="str">
        <f t="shared" si="25"/>
        <v/>
      </c>
      <c r="I1013" s="106" t="s">
        <v>2767</v>
      </c>
    </row>
    <row r="1014" spans="1:9" s="159" customFormat="1" ht="30">
      <c r="B1014" s="81" t="s">
        <v>2746</v>
      </c>
      <c r="C1014" s="101" t="s">
        <v>2768</v>
      </c>
      <c r="D1014" s="102" t="s">
        <v>2769</v>
      </c>
      <c r="E1014" s="84" t="s">
        <v>95</v>
      </c>
      <c r="F1014" s="108" t="s">
        <v>2770</v>
      </c>
      <c r="G1014" s="469">
        <v>215</v>
      </c>
      <c r="H1014" s="80" t="str">
        <f t="shared" si="25"/>
        <v/>
      </c>
      <c r="I1014" s="106" t="s">
        <v>2771</v>
      </c>
    </row>
    <row r="1015" spans="1:9" s="159" customFormat="1" ht="30">
      <c r="B1015" s="81" t="s">
        <v>2746</v>
      </c>
      <c r="C1015" s="101" t="s">
        <v>2772</v>
      </c>
      <c r="D1015" s="102" t="s">
        <v>2773</v>
      </c>
      <c r="E1015" s="84" t="s">
        <v>95</v>
      </c>
      <c r="F1015" s="108" t="s">
        <v>2774</v>
      </c>
      <c r="G1015" s="469">
        <v>215</v>
      </c>
      <c r="H1015" s="80" t="str">
        <f t="shared" si="25"/>
        <v/>
      </c>
      <c r="I1015" s="106" t="s">
        <v>2775</v>
      </c>
    </row>
    <row r="1016" spans="1:9" s="159" customFormat="1" ht="30">
      <c r="B1016" s="81" t="s">
        <v>2746</v>
      </c>
      <c r="C1016" s="101" t="s">
        <v>2776</v>
      </c>
      <c r="D1016" s="102" t="s">
        <v>2777</v>
      </c>
      <c r="E1016" s="84" t="s">
        <v>95</v>
      </c>
      <c r="F1016" s="108" t="s">
        <v>2778</v>
      </c>
      <c r="G1016" s="469">
        <v>215</v>
      </c>
      <c r="H1016" s="80" t="str">
        <f t="shared" si="25"/>
        <v/>
      </c>
      <c r="I1016" s="106" t="s">
        <v>2779</v>
      </c>
    </row>
    <row r="1017" spans="1:9" s="159" customFormat="1" ht="30">
      <c r="B1017" s="81" t="s">
        <v>2746</v>
      </c>
      <c r="C1017" s="101" t="s">
        <v>2780</v>
      </c>
      <c r="D1017" s="102" t="s">
        <v>2781</v>
      </c>
      <c r="E1017" s="84" t="s">
        <v>95</v>
      </c>
      <c r="F1017" s="108" t="s">
        <v>2782</v>
      </c>
      <c r="G1017" s="469">
        <v>215</v>
      </c>
      <c r="H1017" s="80" t="str">
        <f t="shared" si="25"/>
        <v/>
      </c>
      <c r="I1017" s="106" t="s">
        <v>2783</v>
      </c>
    </row>
    <row r="1018" spans="1:9" s="159" customFormat="1" ht="45">
      <c r="B1018" s="88" t="s">
        <v>2746</v>
      </c>
      <c r="C1018" s="203" t="s">
        <v>2784</v>
      </c>
      <c r="D1018" s="89" t="s">
        <v>2785</v>
      </c>
      <c r="E1018" s="84" t="s">
        <v>2749</v>
      </c>
      <c r="F1018" s="88" t="s">
        <v>2786</v>
      </c>
      <c r="G1018" s="467">
        <v>275</v>
      </c>
      <c r="H1018" s="80" t="str">
        <f t="shared" si="25"/>
        <v/>
      </c>
      <c r="I1018" s="233" t="s">
        <v>2787</v>
      </c>
    </row>
    <row r="1019" spans="1:9" s="159" customFormat="1" ht="45">
      <c r="B1019" s="88" t="s">
        <v>2746</v>
      </c>
      <c r="C1019" s="203" t="s">
        <v>2788</v>
      </c>
      <c r="D1019" s="146" t="s">
        <v>2789</v>
      </c>
      <c r="E1019" s="84" t="s">
        <v>2749</v>
      </c>
      <c r="F1019" s="88" t="s">
        <v>2790</v>
      </c>
      <c r="G1019" s="467">
        <v>275</v>
      </c>
      <c r="H1019" s="80" t="str">
        <f t="shared" si="25"/>
        <v/>
      </c>
      <c r="I1019" s="233" t="s">
        <v>2791</v>
      </c>
    </row>
    <row r="1020" spans="1:9" s="159" customFormat="1" ht="45">
      <c r="B1020" s="93" t="s">
        <v>2746</v>
      </c>
      <c r="C1020" s="174" t="s">
        <v>2792</v>
      </c>
      <c r="D1020" s="89" t="s">
        <v>2793</v>
      </c>
      <c r="E1020" s="84" t="s">
        <v>2749</v>
      </c>
      <c r="F1020" s="88" t="s">
        <v>2794</v>
      </c>
      <c r="G1020" s="148">
        <v>215</v>
      </c>
      <c r="H1020" s="80" t="str">
        <f t="shared" si="25"/>
        <v/>
      </c>
      <c r="I1020" s="233" t="s">
        <v>2795</v>
      </c>
    </row>
    <row r="1021" spans="1:9" s="159" customFormat="1" ht="45">
      <c r="B1021" s="93" t="s">
        <v>2746</v>
      </c>
      <c r="C1021" s="174" t="s">
        <v>2796</v>
      </c>
      <c r="D1021" s="89" t="s">
        <v>2797</v>
      </c>
      <c r="E1021" s="84" t="s">
        <v>2749</v>
      </c>
      <c r="F1021" s="88" t="s">
        <v>2798</v>
      </c>
      <c r="G1021" s="148">
        <v>215</v>
      </c>
      <c r="H1021" s="80" t="str">
        <f t="shared" si="25"/>
        <v/>
      </c>
      <c r="I1021" s="233" t="s">
        <v>2799</v>
      </c>
    </row>
    <row r="1022" spans="1:9" s="159" customFormat="1" ht="45">
      <c r="B1022" s="93" t="s">
        <v>2746</v>
      </c>
      <c r="C1022" s="174" t="s">
        <v>2800</v>
      </c>
      <c r="D1022" s="89" t="s">
        <v>2801</v>
      </c>
      <c r="E1022" s="84" t="s">
        <v>2749</v>
      </c>
      <c r="F1022" s="88" t="s">
        <v>2802</v>
      </c>
      <c r="G1022" s="148">
        <v>215</v>
      </c>
      <c r="H1022" s="80" t="str">
        <f t="shared" si="25"/>
        <v/>
      </c>
      <c r="I1022" s="233" t="s">
        <v>2803</v>
      </c>
    </row>
    <row r="1023" spans="1:9" s="159" customFormat="1" ht="45">
      <c r="B1023" s="93" t="s">
        <v>2746</v>
      </c>
      <c r="C1023" s="174" t="s">
        <v>2804</v>
      </c>
      <c r="D1023" s="89" t="s">
        <v>2805</v>
      </c>
      <c r="E1023" s="84" t="s">
        <v>2749</v>
      </c>
      <c r="F1023" s="88" t="s">
        <v>2806</v>
      </c>
      <c r="G1023" s="148">
        <v>215</v>
      </c>
      <c r="H1023" s="80" t="str">
        <f t="shared" si="25"/>
        <v/>
      </c>
      <c r="I1023" s="233" t="s">
        <v>2807</v>
      </c>
    </row>
    <row r="1024" spans="1:9" s="159" customFormat="1" ht="45">
      <c r="B1024" s="93" t="s">
        <v>2746</v>
      </c>
      <c r="C1024" s="174" t="s">
        <v>2808</v>
      </c>
      <c r="D1024" s="89" t="s">
        <v>2809</v>
      </c>
      <c r="E1024" s="84" t="s">
        <v>2749</v>
      </c>
      <c r="F1024" s="88" t="s">
        <v>2810</v>
      </c>
      <c r="G1024" s="148">
        <v>310</v>
      </c>
      <c r="H1024" s="80" t="str">
        <f t="shared" si="25"/>
        <v/>
      </c>
      <c r="I1024" s="233" t="s">
        <v>2811</v>
      </c>
    </row>
    <row r="1025" spans="1:9" s="159" customFormat="1" ht="30">
      <c r="B1025" s="81" t="s">
        <v>2746</v>
      </c>
      <c r="C1025" s="374" t="s">
        <v>2812</v>
      </c>
      <c r="D1025" s="118" t="s">
        <v>2813</v>
      </c>
      <c r="E1025" s="84" t="s">
        <v>2814</v>
      </c>
      <c r="F1025" s="96" t="s">
        <v>2815</v>
      </c>
      <c r="G1025" s="471">
        <v>545</v>
      </c>
      <c r="H1025" s="80" t="str">
        <f t="shared" si="25"/>
        <v/>
      </c>
      <c r="I1025" s="120">
        <v>849688016695</v>
      </c>
    </row>
    <row r="1026" spans="1:9" s="159" customFormat="1" ht="30">
      <c r="B1026" s="203" t="s">
        <v>2746</v>
      </c>
      <c r="C1026" s="203" t="s">
        <v>2816</v>
      </c>
      <c r="D1026" s="146" t="s">
        <v>2748</v>
      </c>
      <c r="E1026" s="84" t="s">
        <v>2749</v>
      </c>
      <c r="F1026" s="88" t="s">
        <v>2817</v>
      </c>
      <c r="G1026" s="148">
        <v>790</v>
      </c>
      <c r="H1026" s="80" t="str">
        <f t="shared" si="25"/>
        <v/>
      </c>
      <c r="I1026" s="233" t="s">
        <v>2818</v>
      </c>
    </row>
    <row r="1027" spans="1:9" s="159" customFormat="1" ht="30">
      <c r="B1027" s="88" t="s">
        <v>2746</v>
      </c>
      <c r="C1027" s="203" t="s">
        <v>2819</v>
      </c>
      <c r="D1027" s="89" t="s">
        <v>2820</v>
      </c>
      <c r="E1027" s="84" t="s">
        <v>2749</v>
      </c>
      <c r="F1027" s="88" t="s">
        <v>2821</v>
      </c>
      <c r="G1027" s="148">
        <v>270</v>
      </c>
      <c r="H1027" s="80" t="str">
        <f t="shared" si="25"/>
        <v/>
      </c>
      <c r="I1027" s="233" t="s">
        <v>2822</v>
      </c>
    </row>
    <row r="1028" spans="1:9" s="159" customFormat="1" ht="30">
      <c r="B1028" s="88" t="s">
        <v>2746</v>
      </c>
      <c r="C1028" s="203" t="s">
        <v>2823</v>
      </c>
      <c r="D1028" s="146" t="s">
        <v>2824</v>
      </c>
      <c r="E1028" s="84" t="s">
        <v>2749</v>
      </c>
      <c r="F1028" s="88" t="s">
        <v>2825</v>
      </c>
      <c r="G1028" s="148">
        <v>270</v>
      </c>
      <c r="H1028" s="80" t="str">
        <f t="shared" si="25"/>
        <v/>
      </c>
      <c r="I1028" s="233" t="s">
        <v>2826</v>
      </c>
    </row>
    <row r="1029" spans="1:9" s="159" customFormat="1" ht="30">
      <c r="B1029" s="81" t="s">
        <v>2746</v>
      </c>
      <c r="C1029" s="101" t="s">
        <v>2827</v>
      </c>
      <c r="D1029" s="102" t="s">
        <v>2820</v>
      </c>
      <c r="E1029" s="84" t="s">
        <v>95</v>
      </c>
      <c r="F1029" s="108" t="s">
        <v>2828</v>
      </c>
      <c r="G1029" s="469">
        <v>270</v>
      </c>
      <c r="H1029" s="80" t="str">
        <f t="shared" si="25"/>
        <v/>
      </c>
      <c r="I1029" s="106" t="s">
        <v>2829</v>
      </c>
    </row>
    <row r="1030" spans="1:9" s="159" customFormat="1" ht="30">
      <c r="B1030" s="81" t="s">
        <v>2746</v>
      </c>
      <c r="C1030" s="101" t="s">
        <v>2830</v>
      </c>
      <c r="D1030" s="102" t="s">
        <v>2824</v>
      </c>
      <c r="E1030" s="84" t="s">
        <v>95</v>
      </c>
      <c r="F1030" s="108" t="s">
        <v>2831</v>
      </c>
      <c r="G1030" s="469">
        <v>270</v>
      </c>
      <c r="H1030" s="80" t="str">
        <f t="shared" si="25"/>
        <v/>
      </c>
      <c r="I1030" s="106" t="s">
        <v>2832</v>
      </c>
    </row>
    <row r="1031" spans="1:9" s="159" customFormat="1" ht="30">
      <c r="B1031" s="81" t="s">
        <v>2746</v>
      </c>
      <c r="C1031" s="101" t="s">
        <v>2833</v>
      </c>
      <c r="D1031" s="102" t="s">
        <v>2834</v>
      </c>
      <c r="E1031" s="84" t="s">
        <v>2835</v>
      </c>
      <c r="F1031" s="108" t="s">
        <v>2836</v>
      </c>
      <c r="G1031" s="469">
        <v>270</v>
      </c>
      <c r="H1031" s="80" t="str">
        <f t="shared" si="25"/>
        <v/>
      </c>
      <c r="I1031" s="106" t="s">
        <v>2837</v>
      </c>
    </row>
    <row r="1032" spans="1:9" s="159" customFormat="1" ht="30">
      <c r="A1032" s="202"/>
      <c r="B1032" s="107" t="s">
        <v>2746</v>
      </c>
      <c r="C1032" s="87" t="s">
        <v>2838</v>
      </c>
      <c r="D1032" s="89" t="s">
        <v>2839</v>
      </c>
      <c r="E1032" s="375"/>
      <c r="F1032" s="87" t="s">
        <v>2840</v>
      </c>
      <c r="G1032" s="467">
        <v>420</v>
      </c>
      <c r="H1032" s="80" t="str">
        <f t="shared" si="25"/>
        <v/>
      </c>
      <c r="I1032" s="92">
        <v>849688014779</v>
      </c>
    </row>
    <row r="1033" spans="1:9" s="159" customFormat="1" ht="30">
      <c r="A1033" s="202"/>
      <c r="B1033" s="107" t="s">
        <v>2746</v>
      </c>
      <c r="C1033" s="87" t="s">
        <v>2841</v>
      </c>
      <c r="D1033" s="89" t="s">
        <v>2839</v>
      </c>
      <c r="E1033" s="375"/>
      <c r="F1033" s="87" t="s">
        <v>2842</v>
      </c>
      <c r="G1033" s="467">
        <v>420</v>
      </c>
      <c r="H1033" s="80" t="str">
        <f t="shared" si="25"/>
        <v/>
      </c>
      <c r="I1033" s="92">
        <v>849688014786</v>
      </c>
    </row>
    <row r="1034" spans="1:9" s="159" customFormat="1" ht="60">
      <c r="A1034" s="202"/>
      <c r="B1034" s="107" t="s">
        <v>2746</v>
      </c>
      <c r="C1034" s="93" t="s">
        <v>2843</v>
      </c>
      <c r="D1034" s="89" t="s">
        <v>2839</v>
      </c>
      <c r="E1034" s="94" t="s">
        <v>2844</v>
      </c>
      <c r="F1034" s="88" t="s">
        <v>2845</v>
      </c>
      <c r="G1034" s="91">
        <v>369</v>
      </c>
      <c r="H1034" s="80" t="str">
        <f t="shared" si="25"/>
        <v/>
      </c>
      <c r="I1034" s="109">
        <v>849688007075</v>
      </c>
    </row>
    <row r="1035" spans="1:9" s="159" customFormat="1" ht="75">
      <c r="B1035" s="87" t="s">
        <v>2746</v>
      </c>
      <c r="C1035" s="87" t="s">
        <v>2846</v>
      </c>
      <c r="D1035" s="89" t="s">
        <v>2847</v>
      </c>
      <c r="E1035" s="94" t="s">
        <v>2848</v>
      </c>
      <c r="F1035" s="87" t="s">
        <v>2849</v>
      </c>
      <c r="G1035" s="474">
        <v>85</v>
      </c>
      <c r="H1035" s="80" t="str">
        <f t="shared" si="25"/>
        <v/>
      </c>
      <c r="I1035" s="92">
        <v>8801089176714</v>
      </c>
    </row>
    <row r="1036" spans="1:9" s="159" customFormat="1" ht="75">
      <c r="B1036" s="87" t="s">
        <v>2746</v>
      </c>
      <c r="C1036" s="87" t="s">
        <v>2850</v>
      </c>
      <c r="D1036" s="89" t="s">
        <v>2847</v>
      </c>
      <c r="E1036" s="94" t="s">
        <v>2848</v>
      </c>
      <c r="F1036" s="87" t="s">
        <v>2851</v>
      </c>
      <c r="G1036" s="474">
        <v>250</v>
      </c>
      <c r="H1036" s="80" t="str">
        <f t="shared" si="25"/>
        <v/>
      </c>
      <c r="I1036" s="92">
        <v>8801089173430</v>
      </c>
    </row>
    <row r="1037" spans="1:9" s="159" customFormat="1" ht="75">
      <c r="B1037" s="87" t="s">
        <v>2746</v>
      </c>
      <c r="C1037" s="87" t="s">
        <v>2852</v>
      </c>
      <c r="D1037" s="89" t="s">
        <v>2847</v>
      </c>
      <c r="E1037" s="94" t="s">
        <v>2848</v>
      </c>
      <c r="F1037" s="87" t="s">
        <v>2853</v>
      </c>
      <c r="G1037" s="474">
        <v>250</v>
      </c>
      <c r="H1037" s="80" t="str">
        <f t="shared" si="25"/>
        <v/>
      </c>
      <c r="I1037" s="92">
        <v>8801089173447</v>
      </c>
    </row>
    <row r="1038" spans="1:9" s="159" customFormat="1" ht="30">
      <c r="B1038" s="81" t="s">
        <v>2746</v>
      </c>
      <c r="C1038" s="101" t="s">
        <v>2854</v>
      </c>
      <c r="D1038" s="102" t="s">
        <v>2855</v>
      </c>
      <c r="E1038" s="84" t="s">
        <v>2856</v>
      </c>
      <c r="F1038" s="108" t="s">
        <v>2857</v>
      </c>
      <c r="G1038" s="469">
        <v>85</v>
      </c>
      <c r="H1038" s="80" t="str">
        <f t="shared" si="25"/>
        <v/>
      </c>
      <c r="I1038" s="106" t="s">
        <v>2858</v>
      </c>
    </row>
    <row r="1039" spans="1:9" s="159" customFormat="1" ht="30">
      <c r="B1039" s="81" t="s">
        <v>2746</v>
      </c>
      <c r="C1039" s="101" t="s">
        <v>2859</v>
      </c>
      <c r="D1039" s="102" t="s">
        <v>2855</v>
      </c>
      <c r="E1039" s="84" t="s">
        <v>2856</v>
      </c>
      <c r="F1039" s="108" t="s">
        <v>2860</v>
      </c>
      <c r="G1039" s="469">
        <v>85</v>
      </c>
      <c r="H1039" s="80" t="str">
        <f t="shared" si="25"/>
        <v/>
      </c>
      <c r="I1039" s="106" t="s">
        <v>2861</v>
      </c>
    </row>
    <row r="1040" spans="1:9" s="159" customFormat="1" ht="30">
      <c r="B1040" s="81" t="s">
        <v>2746</v>
      </c>
      <c r="C1040" s="101" t="s">
        <v>2862</v>
      </c>
      <c r="D1040" s="102" t="s">
        <v>2855</v>
      </c>
      <c r="E1040" s="84" t="s">
        <v>2856</v>
      </c>
      <c r="F1040" s="108" t="s">
        <v>2863</v>
      </c>
      <c r="G1040" s="469">
        <v>85</v>
      </c>
      <c r="H1040" s="80" t="str">
        <f t="shared" si="25"/>
        <v/>
      </c>
      <c r="I1040" s="106" t="s">
        <v>2864</v>
      </c>
    </row>
    <row r="1041" spans="1:9" s="159" customFormat="1" ht="30">
      <c r="B1041" s="81" t="s">
        <v>2746</v>
      </c>
      <c r="C1041" s="101" t="s">
        <v>2865</v>
      </c>
      <c r="D1041" s="102" t="s">
        <v>2855</v>
      </c>
      <c r="E1041" s="84" t="s">
        <v>2856</v>
      </c>
      <c r="F1041" s="108" t="s">
        <v>2866</v>
      </c>
      <c r="G1041" s="469">
        <v>250</v>
      </c>
      <c r="H1041" s="80" t="str">
        <f t="shared" si="25"/>
        <v/>
      </c>
      <c r="I1041" s="106" t="s">
        <v>2867</v>
      </c>
    </row>
    <row r="1042" spans="1:9" s="159" customFormat="1" ht="30">
      <c r="B1042" s="81" t="s">
        <v>2746</v>
      </c>
      <c r="C1042" s="101" t="s">
        <v>2868</v>
      </c>
      <c r="D1042" s="102" t="s">
        <v>2855</v>
      </c>
      <c r="E1042" s="84" t="s">
        <v>2856</v>
      </c>
      <c r="F1042" s="108" t="s">
        <v>2869</v>
      </c>
      <c r="G1042" s="469">
        <v>250</v>
      </c>
      <c r="H1042" s="80" t="str">
        <f t="shared" si="25"/>
        <v/>
      </c>
      <c r="I1042" s="106" t="s">
        <v>2870</v>
      </c>
    </row>
    <row r="1043" spans="1:9" s="159" customFormat="1" ht="30">
      <c r="B1043" s="81" t="s">
        <v>2746</v>
      </c>
      <c r="C1043" s="101" t="s">
        <v>2871</v>
      </c>
      <c r="D1043" s="102" t="s">
        <v>2855</v>
      </c>
      <c r="E1043" s="84" t="s">
        <v>2856</v>
      </c>
      <c r="F1043" s="108" t="s">
        <v>2872</v>
      </c>
      <c r="G1043" s="469">
        <v>250</v>
      </c>
      <c r="H1043" s="80" t="str">
        <f t="shared" si="25"/>
        <v/>
      </c>
      <c r="I1043" s="106" t="s">
        <v>2873</v>
      </c>
    </row>
    <row r="1044" spans="1:9" s="159" customFormat="1" ht="45">
      <c r="B1044" s="81" t="s">
        <v>2746</v>
      </c>
      <c r="C1044" s="101" t="s">
        <v>2874</v>
      </c>
      <c r="D1044" s="102" t="s">
        <v>2875</v>
      </c>
      <c r="E1044" s="84" t="s">
        <v>2876</v>
      </c>
      <c r="F1044" s="108" t="s">
        <v>2877</v>
      </c>
      <c r="G1044" s="469">
        <v>250</v>
      </c>
      <c r="H1044" s="80" t="str">
        <f t="shared" si="25"/>
        <v/>
      </c>
      <c r="I1044" s="106" t="s">
        <v>2878</v>
      </c>
    </row>
    <row r="1045" spans="1:9" s="159" customFormat="1" ht="45">
      <c r="B1045" s="81" t="s">
        <v>2746</v>
      </c>
      <c r="C1045" s="101" t="s">
        <v>2879</v>
      </c>
      <c r="D1045" s="102" t="s">
        <v>2875</v>
      </c>
      <c r="E1045" s="84" t="s">
        <v>2876</v>
      </c>
      <c r="F1045" s="108" t="s">
        <v>2880</v>
      </c>
      <c r="G1045" s="469">
        <v>250</v>
      </c>
      <c r="H1045" s="80" t="str">
        <f t="shared" si="25"/>
        <v/>
      </c>
      <c r="I1045" s="106" t="s">
        <v>2881</v>
      </c>
    </row>
    <row r="1046" spans="1:9" s="159" customFormat="1" ht="45">
      <c r="A1046" s="202"/>
      <c r="B1046" s="87" t="s">
        <v>2746</v>
      </c>
      <c r="C1046" s="87" t="s">
        <v>2882</v>
      </c>
      <c r="D1046" s="89" t="s">
        <v>2883</v>
      </c>
      <c r="E1046" s="94" t="s">
        <v>2884</v>
      </c>
      <c r="F1046" s="87" t="s">
        <v>2885</v>
      </c>
      <c r="G1046" s="474">
        <v>85</v>
      </c>
      <c r="H1046" s="80" t="str">
        <f t="shared" si="25"/>
        <v/>
      </c>
      <c r="I1046" s="92">
        <v>8801089193506</v>
      </c>
    </row>
    <row r="1047" spans="1:9" s="159" customFormat="1" ht="60">
      <c r="A1047" s="202"/>
      <c r="B1047" s="132" t="s">
        <v>2746</v>
      </c>
      <c r="C1047" s="87" t="s">
        <v>2886</v>
      </c>
      <c r="D1047" s="89" t="s">
        <v>2883</v>
      </c>
      <c r="E1047" s="94" t="s">
        <v>2887</v>
      </c>
      <c r="F1047" s="87" t="s">
        <v>2888</v>
      </c>
      <c r="G1047" s="474">
        <v>85</v>
      </c>
      <c r="H1047" s="80" t="str">
        <f t="shared" si="25"/>
        <v/>
      </c>
      <c r="I1047" s="134">
        <v>8801089193520</v>
      </c>
    </row>
    <row r="1048" spans="1:9" s="159" customFormat="1" ht="45">
      <c r="A1048" s="202"/>
      <c r="B1048" s="87" t="s">
        <v>2746</v>
      </c>
      <c r="C1048" s="87" t="s">
        <v>2889</v>
      </c>
      <c r="D1048" s="89" t="s">
        <v>2883</v>
      </c>
      <c r="E1048" s="94" t="s">
        <v>2884</v>
      </c>
      <c r="F1048" s="87" t="s">
        <v>2890</v>
      </c>
      <c r="G1048" s="474">
        <v>85</v>
      </c>
      <c r="H1048" s="80" t="str">
        <f t="shared" si="25"/>
        <v/>
      </c>
      <c r="I1048" s="92">
        <v>8801089193537</v>
      </c>
    </row>
    <row r="1049" spans="1:9" s="159" customFormat="1" ht="45">
      <c r="A1049" s="202"/>
      <c r="B1049" s="87" t="s">
        <v>2746</v>
      </c>
      <c r="C1049" s="87" t="s">
        <v>2891</v>
      </c>
      <c r="D1049" s="89" t="s">
        <v>2883</v>
      </c>
      <c r="E1049" s="94" t="s">
        <v>2884</v>
      </c>
      <c r="F1049" s="87" t="s">
        <v>2892</v>
      </c>
      <c r="G1049" s="474">
        <v>85</v>
      </c>
      <c r="H1049" s="80" t="str">
        <f t="shared" si="25"/>
        <v/>
      </c>
      <c r="I1049" s="92">
        <v>8801089193568</v>
      </c>
    </row>
    <row r="1050" spans="1:9" s="9" customFormat="1" ht="15">
      <c r="A1050" s="185"/>
      <c r="B1050" s="81" t="s">
        <v>2746</v>
      </c>
      <c r="C1050" s="101" t="s">
        <v>2893</v>
      </c>
      <c r="D1050" s="102" t="s">
        <v>2894</v>
      </c>
      <c r="E1050" s="84" t="s">
        <v>95</v>
      </c>
      <c r="F1050" s="108" t="s">
        <v>2895</v>
      </c>
      <c r="G1050" s="469">
        <v>199</v>
      </c>
      <c r="H1050" s="80" t="str">
        <f t="shared" si="25"/>
        <v/>
      </c>
      <c r="I1050" s="106" t="s">
        <v>2896</v>
      </c>
    </row>
    <row r="1051" spans="1:9" s="57" customFormat="1" ht="15">
      <c r="A1051" s="50"/>
      <c r="B1051" s="81" t="s">
        <v>2746</v>
      </c>
      <c r="C1051" s="101" t="s">
        <v>2897</v>
      </c>
      <c r="D1051" s="102" t="s">
        <v>2898</v>
      </c>
      <c r="E1051" s="84" t="s">
        <v>95</v>
      </c>
      <c r="F1051" s="108" t="s">
        <v>2899</v>
      </c>
      <c r="G1051" s="469">
        <v>249</v>
      </c>
      <c r="H1051" s="80" t="str">
        <f t="shared" si="25"/>
        <v/>
      </c>
      <c r="I1051" s="106" t="s">
        <v>2900</v>
      </c>
    </row>
    <row r="1052" spans="1:9" ht="26.25">
      <c r="B1052" s="69" t="s">
        <v>2901</v>
      </c>
      <c r="C1052" s="255"/>
      <c r="D1052" s="157"/>
      <c r="E1052" s="157"/>
      <c r="F1052" s="157"/>
      <c r="G1052" s="481"/>
      <c r="H1052" s="157"/>
      <c r="I1052" s="256"/>
    </row>
    <row r="1053" spans="1:9" s="57" customFormat="1" ht="15">
      <c r="A1053" s="50"/>
      <c r="B1053" s="93" t="s">
        <v>38</v>
      </c>
      <c r="C1053" s="155" t="s">
        <v>2902</v>
      </c>
      <c r="D1053" s="175" t="s">
        <v>2903</v>
      </c>
      <c r="E1053" s="178"/>
      <c r="F1053" s="155" t="s">
        <v>2904</v>
      </c>
      <c r="G1053" s="476">
        <v>80</v>
      </c>
      <c r="H1053" s="80" t="str">
        <f t="shared" ref="H1053:H1059" si="28">IF($H$3=0,"",G1053-(ROUND($H$3*G1053/100,2)))</f>
        <v/>
      </c>
      <c r="I1053" s="95">
        <v>8801089231901</v>
      </c>
    </row>
    <row r="1054" spans="1:9" s="57" customFormat="1" ht="15">
      <c r="A1054" s="50"/>
      <c r="B1054" s="88" t="s">
        <v>38</v>
      </c>
      <c r="C1054" s="101" t="s">
        <v>2905</v>
      </c>
      <c r="D1054" s="89" t="s">
        <v>2906</v>
      </c>
      <c r="E1054" s="84"/>
      <c r="F1054" s="108" t="s">
        <v>2907</v>
      </c>
      <c r="G1054" s="467">
        <v>185</v>
      </c>
      <c r="H1054" s="80" t="str">
        <f t="shared" si="28"/>
        <v/>
      </c>
      <c r="I1054" s="109">
        <v>8801089226143</v>
      </c>
    </row>
    <row r="1055" spans="1:9" s="57" customFormat="1" ht="45">
      <c r="A1055" s="50"/>
      <c r="B1055" s="107" t="s">
        <v>38</v>
      </c>
      <c r="C1055" s="173" t="s">
        <v>2908</v>
      </c>
      <c r="D1055" s="102" t="s">
        <v>2909</v>
      </c>
      <c r="E1055" s="84" t="s">
        <v>2910</v>
      </c>
      <c r="F1055" s="96" t="s">
        <v>2911</v>
      </c>
      <c r="G1055" s="467">
        <v>50</v>
      </c>
      <c r="H1055" s="80" t="str">
        <f t="shared" si="28"/>
        <v/>
      </c>
      <c r="I1055" s="109">
        <v>8801089217288</v>
      </c>
    </row>
    <row r="1056" spans="1:9" s="57" customFormat="1" ht="30">
      <c r="A1056" s="50"/>
      <c r="B1056" s="363" t="s">
        <v>38</v>
      </c>
      <c r="C1056" s="97" t="s">
        <v>2912</v>
      </c>
      <c r="D1056" s="98" t="s">
        <v>2913</v>
      </c>
      <c r="E1056" s="129"/>
      <c r="F1056" s="363" t="s">
        <v>2914</v>
      </c>
      <c r="G1056" s="478">
        <v>150</v>
      </c>
      <c r="H1056" s="80" t="str">
        <f t="shared" si="28"/>
        <v/>
      </c>
      <c r="I1056" s="376" t="s">
        <v>2915</v>
      </c>
    </row>
    <row r="1057" spans="1:9" s="57" customFormat="1" ht="15">
      <c r="A1057" s="50"/>
      <c r="B1057" s="87" t="s">
        <v>38</v>
      </c>
      <c r="C1057" s="88" t="s">
        <v>2916</v>
      </c>
      <c r="D1057" s="89" t="s">
        <v>2917</v>
      </c>
      <c r="E1057" s="94"/>
      <c r="F1057" s="377" t="s">
        <v>2918</v>
      </c>
      <c r="G1057" s="91">
        <v>80</v>
      </c>
      <c r="H1057" s="80" t="str">
        <f t="shared" si="28"/>
        <v/>
      </c>
      <c r="I1057" s="95">
        <v>8801089235190</v>
      </c>
    </row>
    <row r="1058" spans="1:9" s="57" customFormat="1" ht="15">
      <c r="A1058" s="50"/>
      <c r="B1058" s="205" t="s">
        <v>38</v>
      </c>
      <c r="C1058" s="97" t="s">
        <v>2919</v>
      </c>
      <c r="D1058" s="76" t="s">
        <v>2920</v>
      </c>
      <c r="E1058" s="77"/>
      <c r="F1058" s="378" t="s">
        <v>2921</v>
      </c>
      <c r="G1058" s="46">
        <v>20</v>
      </c>
      <c r="H1058" s="80" t="str">
        <f t="shared" si="28"/>
        <v/>
      </c>
      <c r="I1058" s="350" t="s">
        <v>2922</v>
      </c>
    </row>
    <row r="1059" spans="1:9" s="57" customFormat="1" ht="30">
      <c r="A1059" s="50"/>
      <c r="B1059" s="379" t="s">
        <v>38</v>
      </c>
      <c r="C1059" s="75" t="s">
        <v>2923</v>
      </c>
      <c r="D1059" s="76" t="s">
        <v>2924</v>
      </c>
      <c r="E1059" s="380"/>
      <c r="F1059" s="225" t="s">
        <v>2925</v>
      </c>
      <c r="G1059" s="478">
        <v>20</v>
      </c>
      <c r="H1059" s="80" t="str">
        <f t="shared" si="28"/>
        <v/>
      </c>
      <c r="I1059" s="257">
        <v>8801089220653</v>
      </c>
    </row>
    <row r="1060" spans="1:9" s="57" customFormat="1" ht="30">
      <c r="A1060" s="50"/>
      <c r="B1060" s="81" t="s">
        <v>38</v>
      </c>
      <c r="C1060" s="128" t="s">
        <v>2926</v>
      </c>
      <c r="D1060" s="102" t="s">
        <v>2927</v>
      </c>
      <c r="E1060" s="84"/>
      <c r="F1060" s="216" t="s">
        <v>2928</v>
      </c>
      <c r="G1060" s="467">
        <v>265</v>
      </c>
      <c r="H1060" s="80" t="str">
        <f t="shared" si="25"/>
        <v/>
      </c>
      <c r="I1060" s="259">
        <v>8801089195968</v>
      </c>
    </row>
    <row r="1061" spans="1:9" s="57" customFormat="1" ht="30">
      <c r="A1061" s="50"/>
      <c r="B1061" s="145" t="s">
        <v>38</v>
      </c>
      <c r="C1061" s="145" t="s">
        <v>2929</v>
      </c>
      <c r="D1061" s="89" t="s">
        <v>2930</v>
      </c>
      <c r="E1061" s="94"/>
      <c r="F1061" s="143" t="s">
        <v>2931</v>
      </c>
      <c r="G1061" s="467">
        <v>49</v>
      </c>
      <c r="H1061" s="80" t="str">
        <f t="shared" si="25"/>
        <v/>
      </c>
      <c r="I1061" s="109">
        <v>8801089229526</v>
      </c>
    </row>
    <row r="1062" spans="1:9" s="57" customFormat="1" ht="30">
      <c r="A1062" s="50"/>
      <c r="B1062" s="261" t="s">
        <v>38</v>
      </c>
      <c r="C1062" s="261" t="s">
        <v>2932</v>
      </c>
      <c r="D1062" s="381" t="s">
        <v>2933</v>
      </c>
      <c r="E1062" s="382"/>
      <c r="F1062" s="210" t="s">
        <v>2934</v>
      </c>
      <c r="G1062" s="467">
        <v>31</v>
      </c>
      <c r="H1062" s="80" t="str">
        <f t="shared" ref="H1062:H1149" si="29">IF($H$3=0,"",G1062-(ROUND($H$3*G1062/100,2)))</f>
        <v/>
      </c>
      <c r="I1062" s="269">
        <v>8801089202758</v>
      </c>
    </row>
    <row r="1063" spans="1:9" s="57" customFormat="1" ht="30">
      <c r="A1063" s="50"/>
      <c r="B1063" s="81" t="s">
        <v>38</v>
      </c>
      <c r="C1063" s="74" t="s">
        <v>2935</v>
      </c>
      <c r="D1063" s="102" t="s">
        <v>2936</v>
      </c>
      <c r="E1063" s="84"/>
      <c r="F1063" s="108" t="s">
        <v>2937</v>
      </c>
      <c r="G1063" s="469">
        <v>107</v>
      </c>
      <c r="H1063" s="80" t="str">
        <f t="shared" si="29"/>
        <v/>
      </c>
      <c r="I1063" s="109">
        <v>8801089202741</v>
      </c>
    </row>
    <row r="1064" spans="1:9" s="57" customFormat="1" ht="15">
      <c r="A1064" s="50"/>
      <c r="B1064" s="81" t="s">
        <v>38</v>
      </c>
      <c r="C1064" s="101" t="s">
        <v>2938</v>
      </c>
      <c r="D1064" s="102" t="s">
        <v>2939</v>
      </c>
      <c r="E1064" s="84"/>
      <c r="F1064" s="108" t="s">
        <v>2940</v>
      </c>
      <c r="G1064" s="469">
        <v>50</v>
      </c>
      <c r="H1064" s="80" t="str">
        <f t="shared" si="29"/>
        <v/>
      </c>
      <c r="I1064" s="109">
        <v>8801089218261</v>
      </c>
    </row>
    <row r="1065" spans="1:9" s="57" customFormat="1" ht="30">
      <c r="A1065" s="50"/>
      <c r="B1065" s="261" t="s">
        <v>38</v>
      </c>
      <c r="C1065" s="261" t="s">
        <v>2941</v>
      </c>
      <c r="D1065" s="381" t="s">
        <v>2942</v>
      </c>
      <c r="E1065" s="382"/>
      <c r="F1065" s="210" t="s">
        <v>2943</v>
      </c>
      <c r="G1065" s="467">
        <v>22</v>
      </c>
      <c r="H1065" s="80" t="str">
        <f t="shared" si="29"/>
        <v/>
      </c>
      <c r="I1065" s="269">
        <v>8801089202734</v>
      </c>
    </row>
    <row r="1066" spans="1:9" s="57" customFormat="1" ht="15">
      <c r="A1066" s="50"/>
      <c r="B1066" s="87" t="s">
        <v>38</v>
      </c>
      <c r="C1066" s="174" t="s">
        <v>2944</v>
      </c>
      <c r="D1066" s="146" t="s">
        <v>2945</v>
      </c>
      <c r="E1066" s="84"/>
      <c r="F1066" s="88" t="s">
        <v>2946</v>
      </c>
      <c r="G1066" s="91">
        <v>340</v>
      </c>
      <c r="H1066" s="80" t="str">
        <f t="shared" si="29"/>
        <v/>
      </c>
      <c r="I1066" s="120">
        <v>849688019184</v>
      </c>
    </row>
    <row r="1067" spans="1:9" s="57" customFormat="1" ht="15">
      <c r="A1067" s="50"/>
      <c r="B1067" s="87" t="s">
        <v>38</v>
      </c>
      <c r="C1067" s="174" t="s">
        <v>2947</v>
      </c>
      <c r="D1067" s="146" t="s">
        <v>2948</v>
      </c>
      <c r="E1067" s="84"/>
      <c r="F1067" s="88" t="s">
        <v>2949</v>
      </c>
      <c r="G1067" s="91">
        <v>197</v>
      </c>
      <c r="H1067" s="80" t="str">
        <f t="shared" si="29"/>
        <v/>
      </c>
      <c r="I1067" s="120">
        <v>849688019177</v>
      </c>
    </row>
    <row r="1068" spans="1:9" s="57" customFormat="1" ht="15">
      <c r="A1068" s="50"/>
      <c r="B1068" s="87" t="s">
        <v>38</v>
      </c>
      <c r="C1068" s="174" t="s">
        <v>2950</v>
      </c>
      <c r="D1068" s="146" t="s">
        <v>2951</v>
      </c>
      <c r="E1068" s="84"/>
      <c r="F1068" s="88" t="s">
        <v>2952</v>
      </c>
      <c r="G1068" s="91">
        <v>315</v>
      </c>
      <c r="H1068" s="80" t="str">
        <f t="shared" si="29"/>
        <v/>
      </c>
      <c r="I1068" s="120">
        <v>849688019160</v>
      </c>
    </row>
    <row r="1069" spans="1:9" s="57" customFormat="1" ht="30">
      <c r="A1069" s="50"/>
      <c r="B1069" s="87" t="s">
        <v>38</v>
      </c>
      <c r="C1069" s="174" t="s">
        <v>2953</v>
      </c>
      <c r="D1069" s="146" t="s">
        <v>2954</v>
      </c>
      <c r="E1069" s="84"/>
      <c r="F1069" s="88" t="s">
        <v>2955</v>
      </c>
      <c r="G1069" s="91">
        <v>97</v>
      </c>
      <c r="H1069" s="80" t="str">
        <f t="shared" si="29"/>
        <v/>
      </c>
      <c r="I1069" s="120">
        <v>849688019153</v>
      </c>
    </row>
    <row r="1070" spans="1:9" s="57" customFormat="1" ht="15">
      <c r="A1070" s="50"/>
      <c r="B1070" s="87" t="s">
        <v>38</v>
      </c>
      <c r="C1070" s="174" t="s">
        <v>2956</v>
      </c>
      <c r="D1070" s="146" t="s">
        <v>2957</v>
      </c>
      <c r="E1070" s="84"/>
      <c r="F1070" s="88" t="s">
        <v>2958</v>
      </c>
      <c r="G1070" s="91">
        <v>245</v>
      </c>
      <c r="H1070" s="80" t="str">
        <f t="shared" si="29"/>
        <v/>
      </c>
      <c r="I1070" s="120">
        <v>849688019146</v>
      </c>
    </row>
    <row r="1071" spans="1:9" s="57" customFormat="1" ht="30">
      <c r="A1071" s="50"/>
      <c r="B1071" s="87" t="s">
        <v>38</v>
      </c>
      <c r="C1071" s="174" t="s">
        <v>2959</v>
      </c>
      <c r="D1071" s="146" t="s">
        <v>2960</v>
      </c>
      <c r="E1071" s="84"/>
      <c r="F1071" s="88" t="s">
        <v>2961</v>
      </c>
      <c r="G1071" s="91">
        <v>1113</v>
      </c>
      <c r="H1071" s="80" t="str">
        <f t="shared" si="29"/>
        <v/>
      </c>
      <c r="I1071" s="120">
        <v>849688019139</v>
      </c>
    </row>
    <row r="1072" spans="1:9" s="57" customFormat="1" ht="60.75">
      <c r="A1072" s="50"/>
      <c r="B1072" s="81" t="s">
        <v>38</v>
      </c>
      <c r="C1072" s="101" t="s">
        <v>2962</v>
      </c>
      <c r="D1072" s="102" t="s">
        <v>2924</v>
      </c>
      <c r="E1072" s="84" t="s">
        <v>95</v>
      </c>
      <c r="F1072" s="108" t="s">
        <v>2963</v>
      </c>
      <c r="G1072" s="469">
        <v>45</v>
      </c>
      <c r="H1072" s="80" t="str">
        <f t="shared" si="29"/>
        <v/>
      </c>
      <c r="I1072" s="106" t="s">
        <v>2964</v>
      </c>
    </row>
    <row r="1073" spans="1:9" s="57" customFormat="1" ht="45">
      <c r="A1073" s="50"/>
      <c r="B1073" s="132" t="s">
        <v>38</v>
      </c>
      <c r="C1073" s="87" t="s">
        <v>2965</v>
      </c>
      <c r="D1073" s="89" t="s">
        <v>2966</v>
      </c>
      <c r="E1073" s="94"/>
      <c r="F1073" s="87" t="s">
        <v>2967</v>
      </c>
      <c r="G1073" s="474">
        <v>30</v>
      </c>
      <c r="H1073" s="80" t="str">
        <f t="shared" si="29"/>
        <v/>
      </c>
      <c r="I1073" s="134">
        <v>8801089241481</v>
      </c>
    </row>
    <row r="1074" spans="1:9" s="57" customFormat="1" ht="15">
      <c r="A1074" s="50"/>
      <c r="B1074" s="81" t="s">
        <v>38</v>
      </c>
      <c r="C1074" s="101" t="s">
        <v>2968</v>
      </c>
      <c r="D1074" s="102" t="s">
        <v>2969</v>
      </c>
      <c r="E1074" s="84"/>
      <c r="F1074" s="216" t="s">
        <v>2970</v>
      </c>
      <c r="G1074" s="467">
        <v>39</v>
      </c>
      <c r="H1074" s="80" t="str">
        <f t="shared" si="29"/>
        <v/>
      </c>
      <c r="I1074" s="259">
        <v>849688002056</v>
      </c>
    </row>
    <row r="1075" spans="1:9" s="57" customFormat="1" ht="15">
      <c r="A1075" s="50"/>
      <c r="B1075" s="81" t="s">
        <v>38</v>
      </c>
      <c r="C1075" s="81" t="s">
        <v>2971</v>
      </c>
      <c r="D1075" s="118" t="s">
        <v>2972</v>
      </c>
      <c r="E1075" s="84"/>
      <c r="F1075" s="96" t="s">
        <v>2973</v>
      </c>
      <c r="G1075" s="467">
        <v>124</v>
      </c>
      <c r="H1075" s="80" t="str">
        <f t="shared" si="29"/>
        <v/>
      </c>
      <c r="I1075" s="92">
        <v>8801089190475</v>
      </c>
    </row>
    <row r="1076" spans="1:9" s="57" customFormat="1" ht="15">
      <c r="A1076" s="50"/>
      <c r="B1076" s="81" t="s">
        <v>38</v>
      </c>
      <c r="C1076" s="101" t="s">
        <v>2974</v>
      </c>
      <c r="D1076" s="102" t="s">
        <v>2975</v>
      </c>
      <c r="E1076" s="84" t="s">
        <v>95</v>
      </c>
      <c r="F1076" s="108" t="s">
        <v>2976</v>
      </c>
      <c r="G1076" s="469">
        <v>79</v>
      </c>
      <c r="H1076" s="80" t="str">
        <f t="shared" si="29"/>
        <v/>
      </c>
      <c r="I1076" s="106" t="s">
        <v>2977</v>
      </c>
    </row>
    <row r="1077" spans="1:9" s="57" customFormat="1" ht="15">
      <c r="A1077" s="50"/>
      <c r="B1077" s="334" t="s">
        <v>38</v>
      </c>
      <c r="C1077" s="126" t="s">
        <v>2978</v>
      </c>
      <c r="D1077" s="17" t="s">
        <v>2979</v>
      </c>
      <c r="E1077" s="18"/>
      <c r="F1077" s="16" t="s">
        <v>2980</v>
      </c>
      <c r="G1077" s="483">
        <v>35</v>
      </c>
      <c r="H1077" s="80" t="str">
        <f t="shared" si="29"/>
        <v/>
      </c>
      <c r="I1077" s="383">
        <v>8801089220479</v>
      </c>
    </row>
    <row r="1078" spans="1:9" s="57" customFormat="1" ht="15">
      <c r="A1078" s="50"/>
      <c r="B1078" s="107" t="s">
        <v>38</v>
      </c>
      <c r="C1078" s="173" t="s">
        <v>2981</v>
      </c>
      <c r="D1078" s="102" t="s">
        <v>2982</v>
      </c>
      <c r="E1078" s="84"/>
      <c r="F1078" s="96" t="s">
        <v>2983</v>
      </c>
      <c r="G1078" s="467">
        <v>20</v>
      </c>
      <c r="H1078" s="80" t="str">
        <f t="shared" si="29"/>
        <v/>
      </c>
      <c r="I1078" s="109">
        <v>8801089220516</v>
      </c>
    </row>
    <row r="1079" spans="1:9" s="57" customFormat="1" ht="30">
      <c r="A1079" s="50"/>
      <c r="B1079" s="96" t="s">
        <v>38</v>
      </c>
      <c r="C1079" s="173" t="s">
        <v>2984</v>
      </c>
      <c r="D1079" s="102" t="s">
        <v>2985</v>
      </c>
      <c r="E1079" s="84"/>
      <c r="F1079" s="384" t="s">
        <v>2986</v>
      </c>
      <c r="G1079" s="467">
        <v>80</v>
      </c>
      <c r="H1079" s="80" t="str">
        <f t="shared" si="29"/>
        <v/>
      </c>
      <c r="I1079" s="95">
        <v>8801089235145</v>
      </c>
    </row>
    <row r="1080" spans="1:9" s="57" customFormat="1" ht="15">
      <c r="A1080" s="50"/>
      <c r="B1080" s="96" t="s">
        <v>38</v>
      </c>
      <c r="C1080" s="173" t="s">
        <v>2987</v>
      </c>
      <c r="D1080" s="102" t="s">
        <v>2988</v>
      </c>
      <c r="E1080" s="84"/>
      <c r="F1080" s="108" t="s">
        <v>2989</v>
      </c>
      <c r="G1080" s="467">
        <v>20</v>
      </c>
      <c r="H1080" s="80" t="str">
        <f t="shared" si="29"/>
        <v/>
      </c>
      <c r="I1080" s="95">
        <v>8801089235152</v>
      </c>
    </row>
    <row r="1081" spans="1:9" s="57" customFormat="1" ht="60">
      <c r="A1081" s="50"/>
      <c r="B1081" s="107" t="s">
        <v>38</v>
      </c>
      <c r="C1081" s="174" t="s">
        <v>2990</v>
      </c>
      <c r="D1081" s="17" t="s">
        <v>2991</v>
      </c>
      <c r="E1081" s="94"/>
      <c r="F1081" s="87" t="s">
        <v>2992</v>
      </c>
      <c r="G1081" s="148">
        <v>80</v>
      </c>
      <c r="H1081" s="80" t="str">
        <f t="shared" si="29"/>
        <v/>
      </c>
      <c r="I1081" s="149">
        <v>8801089231970</v>
      </c>
    </row>
    <row r="1082" spans="1:9" s="57" customFormat="1" ht="75">
      <c r="A1082" s="50"/>
      <c r="B1082" s="203" t="s">
        <v>38</v>
      </c>
      <c r="C1082" s="93" t="s">
        <v>2993</v>
      </c>
      <c r="D1082" s="89" t="s">
        <v>2994</v>
      </c>
      <c r="E1082" s="94"/>
      <c r="F1082" s="88" t="s">
        <v>2995</v>
      </c>
      <c r="G1082" s="467">
        <v>155</v>
      </c>
      <c r="H1082" s="80" t="str">
        <f t="shared" si="29"/>
        <v/>
      </c>
      <c r="I1082" s="109">
        <v>8801089223845</v>
      </c>
    </row>
    <row r="1083" spans="1:9" s="57" customFormat="1" ht="15">
      <c r="A1083" s="50"/>
      <c r="B1083" s="81" t="s">
        <v>38</v>
      </c>
      <c r="C1083" s="314" t="s">
        <v>2996</v>
      </c>
      <c r="D1083" s="102" t="s">
        <v>2975</v>
      </c>
      <c r="E1083" s="84"/>
      <c r="F1083" s="108" t="s">
        <v>2997</v>
      </c>
      <c r="G1083" s="469">
        <v>49</v>
      </c>
      <c r="H1083" s="80" t="str">
        <f t="shared" si="29"/>
        <v/>
      </c>
      <c r="I1083" s="385">
        <v>8801089220592</v>
      </c>
    </row>
    <row r="1084" spans="1:9" s="57" customFormat="1" ht="15">
      <c r="A1084" s="50"/>
      <c r="B1084" s="107" t="s">
        <v>38</v>
      </c>
      <c r="C1084" s="174" t="s">
        <v>2998</v>
      </c>
      <c r="D1084" s="89" t="s">
        <v>2999</v>
      </c>
      <c r="E1084" s="94"/>
      <c r="F1084" s="87" t="s">
        <v>3000</v>
      </c>
      <c r="G1084" s="148">
        <v>30</v>
      </c>
      <c r="H1084" s="80" t="str">
        <f t="shared" si="29"/>
        <v/>
      </c>
      <c r="I1084" s="149" t="s">
        <v>3001</v>
      </c>
    </row>
    <row r="1085" spans="1:9" s="57" customFormat="1" ht="15">
      <c r="A1085" s="50"/>
      <c r="B1085" s="93" t="s">
        <v>38</v>
      </c>
      <c r="C1085" s="88" t="s">
        <v>3002</v>
      </c>
      <c r="D1085" s="89" t="s">
        <v>2975</v>
      </c>
      <c r="E1085" s="386" t="s">
        <v>95</v>
      </c>
      <c r="F1085" s="88" t="s">
        <v>3003</v>
      </c>
      <c r="G1085" s="91">
        <v>49</v>
      </c>
      <c r="H1085" s="80" t="str">
        <f t="shared" si="29"/>
        <v/>
      </c>
      <c r="I1085" s="120">
        <v>8801089225467</v>
      </c>
    </row>
    <row r="1086" spans="1:9" s="57" customFormat="1" ht="30">
      <c r="A1086" s="50"/>
      <c r="B1086" s="81" t="s">
        <v>38</v>
      </c>
      <c r="C1086" s="101" t="s">
        <v>3004</v>
      </c>
      <c r="D1086" s="102" t="s">
        <v>2975</v>
      </c>
      <c r="E1086" s="84" t="s">
        <v>95</v>
      </c>
      <c r="F1086" s="108" t="s">
        <v>3005</v>
      </c>
      <c r="G1086" s="469">
        <v>49</v>
      </c>
      <c r="H1086" s="80" t="str">
        <f t="shared" si="29"/>
        <v/>
      </c>
      <c r="I1086" s="106" t="s">
        <v>3006</v>
      </c>
    </row>
    <row r="1087" spans="1:9" s="57" customFormat="1" ht="45">
      <c r="A1087" s="50"/>
      <c r="B1087" s="81" t="s">
        <v>38</v>
      </c>
      <c r="C1087" s="101" t="s">
        <v>3007</v>
      </c>
      <c r="D1087" s="102" t="s">
        <v>2975</v>
      </c>
      <c r="E1087" s="84" t="s">
        <v>95</v>
      </c>
      <c r="F1087" s="108" t="s">
        <v>3008</v>
      </c>
      <c r="G1087" s="469">
        <v>49</v>
      </c>
      <c r="H1087" s="80" t="str">
        <f t="shared" si="29"/>
        <v/>
      </c>
      <c r="I1087" s="106" t="s">
        <v>3009</v>
      </c>
    </row>
    <row r="1088" spans="1:9" s="57" customFormat="1" ht="30">
      <c r="A1088" s="50"/>
      <c r="B1088" s="81" t="s">
        <v>38</v>
      </c>
      <c r="C1088" s="101" t="s">
        <v>3010</v>
      </c>
      <c r="D1088" s="102" t="s">
        <v>2975</v>
      </c>
      <c r="E1088" s="84" t="s">
        <v>95</v>
      </c>
      <c r="F1088" s="108" t="s">
        <v>3011</v>
      </c>
      <c r="G1088" s="469">
        <v>49</v>
      </c>
      <c r="H1088" s="80" t="str">
        <f t="shared" si="29"/>
        <v/>
      </c>
      <c r="I1088" s="106" t="s">
        <v>3012</v>
      </c>
    </row>
    <row r="1089" spans="1:9" s="57" customFormat="1" ht="30">
      <c r="A1089" s="50"/>
      <c r="B1089" s="81" t="s">
        <v>38</v>
      </c>
      <c r="C1089" s="101" t="s">
        <v>3013</v>
      </c>
      <c r="D1089" s="102" t="s">
        <v>2975</v>
      </c>
      <c r="E1089" s="84" t="s">
        <v>95</v>
      </c>
      <c r="F1089" s="108" t="s">
        <v>3014</v>
      </c>
      <c r="G1089" s="469">
        <v>49</v>
      </c>
      <c r="H1089" s="80" t="str">
        <f t="shared" si="29"/>
        <v/>
      </c>
      <c r="I1089" s="106" t="s">
        <v>3015</v>
      </c>
    </row>
    <row r="1090" spans="1:9" s="57" customFormat="1" ht="45">
      <c r="A1090" s="50"/>
      <c r="B1090" s="81" t="s">
        <v>38</v>
      </c>
      <c r="C1090" s="101" t="s">
        <v>3016</v>
      </c>
      <c r="D1090" s="102" t="s">
        <v>2975</v>
      </c>
      <c r="E1090" s="84" t="s">
        <v>95</v>
      </c>
      <c r="F1090" s="108" t="s">
        <v>3017</v>
      </c>
      <c r="G1090" s="469">
        <v>49</v>
      </c>
      <c r="H1090" s="80" t="str">
        <f t="shared" si="29"/>
        <v/>
      </c>
      <c r="I1090" s="106" t="s">
        <v>3018</v>
      </c>
    </row>
    <row r="1091" spans="1:9" s="57" customFormat="1" ht="15">
      <c r="A1091" s="50"/>
      <c r="B1091" s="261" t="s">
        <v>38</v>
      </c>
      <c r="C1091" s="261" t="s">
        <v>3019</v>
      </c>
      <c r="D1091" s="262" t="s">
        <v>2975</v>
      </c>
      <c r="E1091" s="387"/>
      <c r="F1091" s="268" t="s">
        <v>3020</v>
      </c>
      <c r="G1091" s="474">
        <v>49</v>
      </c>
      <c r="H1091" s="80" t="str">
        <f t="shared" si="29"/>
        <v/>
      </c>
      <c r="I1091" s="236" t="s">
        <v>3021</v>
      </c>
    </row>
    <row r="1092" spans="1:9" s="57" customFormat="1" ht="30">
      <c r="A1092" s="50"/>
      <c r="B1092" s="81" t="s">
        <v>38</v>
      </c>
      <c r="C1092" s="101" t="s">
        <v>3022</v>
      </c>
      <c r="D1092" s="102" t="s">
        <v>2975</v>
      </c>
      <c r="E1092" s="84" t="s">
        <v>3023</v>
      </c>
      <c r="F1092" s="108" t="s">
        <v>3024</v>
      </c>
      <c r="G1092" s="469">
        <v>49</v>
      </c>
      <c r="H1092" s="80" t="str">
        <f t="shared" si="29"/>
        <v/>
      </c>
      <c r="I1092" s="106" t="s">
        <v>3025</v>
      </c>
    </row>
    <row r="1093" spans="1:9" s="57" customFormat="1" ht="30">
      <c r="A1093" s="50"/>
      <c r="B1093" s="81" t="s">
        <v>38</v>
      </c>
      <c r="C1093" s="101" t="s">
        <v>3026</v>
      </c>
      <c r="D1093" s="102" t="s">
        <v>2975</v>
      </c>
      <c r="E1093" s="84" t="s">
        <v>95</v>
      </c>
      <c r="F1093" s="108" t="s">
        <v>3027</v>
      </c>
      <c r="G1093" s="469">
        <v>34</v>
      </c>
      <c r="H1093" s="80" t="str">
        <f t="shared" si="29"/>
        <v/>
      </c>
      <c r="I1093" s="106" t="s">
        <v>3028</v>
      </c>
    </row>
    <row r="1094" spans="1:9" s="57" customFormat="1" ht="15">
      <c r="A1094" s="50"/>
      <c r="B1094" s="81" t="s">
        <v>38</v>
      </c>
      <c r="C1094" s="101" t="s">
        <v>3029</v>
      </c>
      <c r="D1094" s="102" t="s">
        <v>2975</v>
      </c>
      <c r="E1094" s="84" t="s">
        <v>95</v>
      </c>
      <c r="F1094" s="108" t="s">
        <v>3030</v>
      </c>
      <c r="G1094" s="469">
        <v>49</v>
      </c>
      <c r="H1094" s="80" t="str">
        <f t="shared" si="29"/>
        <v/>
      </c>
      <c r="I1094" s="106" t="s">
        <v>3031</v>
      </c>
    </row>
    <row r="1095" spans="1:9" s="57" customFormat="1" ht="30">
      <c r="A1095" s="50"/>
      <c r="B1095" s="388" t="s">
        <v>38</v>
      </c>
      <c r="C1095" s="75" t="s">
        <v>3032</v>
      </c>
      <c r="D1095" s="76" t="s">
        <v>3033</v>
      </c>
      <c r="E1095" s="389"/>
      <c r="F1095" s="16" t="s">
        <v>3034</v>
      </c>
      <c r="G1095" s="489">
        <v>80</v>
      </c>
      <c r="H1095" s="80" t="str">
        <f t="shared" si="29"/>
        <v/>
      </c>
      <c r="I1095" s="251" t="s">
        <v>3035</v>
      </c>
    </row>
    <row r="1096" spans="1:9" s="57" customFormat="1" ht="15">
      <c r="A1096" s="50"/>
      <c r="B1096" s="107" t="s">
        <v>38</v>
      </c>
      <c r="C1096" s="93" t="s">
        <v>3036</v>
      </c>
      <c r="D1096" s="89" t="s">
        <v>3033</v>
      </c>
      <c r="E1096" s="94"/>
      <c r="F1096" s="88" t="s">
        <v>3037</v>
      </c>
      <c r="G1096" s="467">
        <v>90</v>
      </c>
      <c r="H1096" s="80" t="str">
        <f t="shared" si="29"/>
        <v/>
      </c>
      <c r="I1096" s="391">
        <v>8801089220554</v>
      </c>
    </row>
    <row r="1097" spans="1:9" s="57" customFormat="1" ht="30">
      <c r="A1097" s="50"/>
      <c r="B1097" s="81" t="s">
        <v>38</v>
      </c>
      <c r="C1097" s="101" t="s">
        <v>3038</v>
      </c>
      <c r="D1097" s="102" t="s">
        <v>3039</v>
      </c>
      <c r="E1097" s="84"/>
      <c r="F1097" s="108" t="s">
        <v>3040</v>
      </c>
      <c r="G1097" s="467">
        <v>45</v>
      </c>
      <c r="H1097" s="80" t="str">
        <f t="shared" si="29"/>
        <v/>
      </c>
      <c r="I1097" s="259">
        <v>849688014304</v>
      </c>
    </row>
    <row r="1098" spans="1:9" s="57" customFormat="1" ht="15">
      <c r="A1098" s="50"/>
      <c r="B1098" s="81" t="s">
        <v>38</v>
      </c>
      <c r="C1098" s="101" t="s">
        <v>3041</v>
      </c>
      <c r="D1098" s="102" t="s">
        <v>2975</v>
      </c>
      <c r="E1098" s="84" t="s">
        <v>95</v>
      </c>
      <c r="F1098" s="108" t="s">
        <v>3042</v>
      </c>
      <c r="G1098" s="469">
        <v>49</v>
      </c>
      <c r="H1098" s="80" t="str">
        <f t="shared" si="29"/>
        <v/>
      </c>
      <c r="I1098" s="106" t="s">
        <v>3043</v>
      </c>
    </row>
    <row r="1099" spans="1:9" s="57" customFormat="1" ht="30">
      <c r="A1099" s="50"/>
      <c r="B1099" s="329" t="s">
        <v>38</v>
      </c>
      <c r="C1099" s="323" t="s">
        <v>3044</v>
      </c>
      <c r="D1099" s="330" t="s">
        <v>2975</v>
      </c>
      <c r="E1099" s="313"/>
      <c r="F1099" s="332" t="s">
        <v>3045</v>
      </c>
      <c r="G1099" s="45">
        <v>275</v>
      </c>
      <c r="H1099" s="80" t="str">
        <f t="shared" si="29"/>
        <v/>
      </c>
      <c r="I1099" s="316">
        <v>8801089219435</v>
      </c>
    </row>
    <row r="1100" spans="1:9" s="57" customFormat="1" ht="15">
      <c r="A1100" s="50"/>
      <c r="B1100" s="107" t="s">
        <v>38</v>
      </c>
      <c r="C1100" s="174" t="s">
        <v>3046</v>
      </c>
      <c r="D1100" s="89" t="s">
        <v>2999</v>
      </c>
      <c r="E1100" s="94"/>
      <c r="F1100" s="87" t="s">
        <v>3047</v>
      </c>
      <c r="G1100" s="148">
        <v>30</v>
      </c>
      <c r="H1100" s="80" t="str">
        <f t="shared" si="29"/>
        <v/>
      </c>
      <c r="I1100" s="149" t="s">
        <v>3048</v>
      </c>
    </row>
    <row r="1101" spans="1:9" s="57" customFormat="1" ht="15">
      <c r="A1101" s="50"/>
      <c r="B1101" s="107" t="s">
        <v>38</v>
      </c>
      <c r="C1101" s="87" t="s">
        <v>3049</v>
      </c>
      <c r="D1101" s="89" t="s">
        <v>2975</v>
      </c>
      <c r="E1101" s="386"/>
      <c r="F1101" s="88" t="s">
        <v>3050</v>
      </c>
      <c r="G1101" s="148">
        <v>70</v>
      </c>
      <c r="H1101" s="80" t="str">
        <f t="shared" si="29"/>
        <v/>
      </c>
      <c r="I1101" s="266" t="s">
        <v>3051</v>
      </c>
    </row>
    <row r="1102" spans="1:9" s="57" customFormat="1" ht="30">
      <c r="A1102" s="50"/>
      <c r="B1102" s="81" t="s">
        <v>3052</v>
      </c>
      <c r="C1102" s="101" t="s">
        <v>3053</v>
      </c>
      <c r="D1102" s="102" t="s">
        <v>2975</v>
      </c>
      <c r="E1102" s="84" t="s">
        <v>95</v>
      </c>
      <c r="F1102" s="108" t="s">
        <v>3054</v>
      </c>
      <c r="G1102" s="469">
        <v>75</v>
      </c>
      <c r="H1102" s="80" t="str">
        <f t="shared" si="29"/>
        <v/>
      </c>
      <c r="I1102" s="106" t="s">
        <v>3055</v>
      </c>
    </row>
    <row r="1103" spans="1:9" s="57" customFormat="1" ht="45">
      <c r="A1103" s="50"/>
      <c r="B1103" s="81" t="s">
        <v>38</v>
      </c>
      <c r="C1103" s="101" t="s">
        <v>3056</v>
      </c>
      <c r="D1103" s="102" t="s">
        <v>2975</v>
      </c>
      <c r="E1103" s="84" t="s">
        <v>95</v>
      </c>
      <c r="F1103" s="108" t="s">
        <v>3057</v>
      </c>
      <c r="G1103" s="469">
        <v>34</v>
      </c>
      <c r="H1103" s="80" t="str">
        <f t="shared" si="29"/>
        <v/>
      </c>
      <c r="I1103" s="106" t="s">
        <v>3058</v>
      </c>
    </row>
    <row r="1104" spans="1:9" s="57" customFormat="1" ht="45">
      <c r="A1104" s="50"/>
      <c r="B1104" s="81" t="s">
        <v>38</v>
      </c>
      <c r="C1104" s="101" t="s">
        <v>3059</v>
      </c>
      <c r="D1104" s="102" t="s">
        <v>2975</v>
      </c>
      <c r="E1104" s="84" t="s">
        <v>95</v>
      </c>
      <c r="F1104" s="108" t="s">
        <v>3060</v>
      </c>
      <c r="G1104" s="469">
        <v>34</v>
      </c>
      <c r="H1104" s="80" t="str">
        <f t="shared" si="29"/>
        <v/>
      </c>
      <c r="I1104" s="106" t="s">
        <v>3061</v>
      </c>
    </row>
    <row r="1105" spans="1:9" s="57" customFormat="1" ht="15">
      <c r="A1105" s="50"/>
      <c r="B1105" s="81" t="s">
        <v>38</v>
      </c>
      <c r="C1105" s="101" t="s">
        <v>3062</v>
      </c>
      <c r="D1105" s="102" t="s">
        <v>2975</v>
      </c>
      <c r="E1105" s="84" t="s">
        <v>95</v>
      </c>
      <c r="F1105" s="108" t="s">
        <v>3063</v>
      </c>
      <c r="G1105" s="469">
        <v>50</v>
      </c>
      <c r="H1105" s="80" t="str">
        <f t="shared" si="29"/>
        <v/>
      </c>
      <c r="I1105" s="106" t="s">
        <v>3064</v>
      </c>
    </row>
    <row r="1106" spans="1:9" s="57" customFormat="1" ht="45">
      <c r="A1106" s="50"/>
      <c r="B1106" s="107" t="s">
        <v>38</v>
      </c>
      <c r="C1106" s="174" t="s">
        <v>3065</v>
      </c>
      <c r="D1106" s="89" t="s">
        <v>2999</v>
      </c>
      <c r="E1106" s="94"/>
      <c r="F1106" s="87" t="s">
        <v>3066</v>
      </c>
      <c r="G1106" s="148">
        <v>30</v>
      </c>
      <c r="H1106" s="80" t="str">
        <f t="shared" si="29"/>
        <v/>
      </c>
      <c r="I1106" s="149" t="s">
        <v>3067</v>
      </c>
    </row>
    <row r="1107" spans="1:9" s="57" customFormat="1" ht="30">
      <c r="A1107" s="50"/>
      <c r="B1107" s="107" t="s">
        <v>38</v>
      </c>
      <c r="C1107" s="87" t="s">
        <v>3068</v>
      </c>
      <c r="D1107" s="89" t="s">
        <v>2975</v>
      </c>
      <c r="E1107" s="386" t="s">
        <v>95</v>
      </c>
      <c r="F1107" s="314" t="s">
        <v>3069</v>
      </c>
      <c r="G1107" s="91">
        <v>75</v>
      </c>
      <c r="H1107" s="80" t="str">
        <f t="shared" si="29"/>
        <v/>
      </c>
      <c r="I1107" s="120">
        <v>8801089225474</v>
      </c>
    </row>
    <row r="1108" spans="1:9" s="57" customFormat="1" ht="15">
      <c r="A1108" s="50"/>
      <c r="B1108" s="81" t="s">
        <v>38</v>
      </c>
      <c r="C1108" s="101" t="s">
        <v>3070</v>
      </c>
      <c r="D1108" s="102" t="s">
        <v>2975</v>
      </c>
      <c r="E1108" s="84" t="s">
        <v>95</v>
      </c>
      <c r="F1108" s="108" t="s">
        <v>3071</v>
      </c>
      <c r="G1108" s="469">
        <v>75</v>
      </c>
      <c r="H1108" s="80" t="str">
        <f t="shared" si="29"/>
        <v/>
      </c>
      <c r="I1108" s="106" t="s">
        <v>3072</v>
      </c>
    </row>
    <row r="1109" spans="1:9" s="57" customFormat="1" ht="45">
      <c r="A1109" s="50"/>
      <c r="B1109" s="392" t="s">
        <v>38</v>
      </c>
      <c r="C1109" s="393" t="s">
        <v>3073</v>
      </c>
      <c r="D1109" s="394" t="s">
        <v>2975</v>
      </c>
      <c r="E1109" s="395" t="s">
        <v>3074</v>
      </c>
      <c r="F1109" s="396" t="s">
        <v>3075</v>
      </c>
      <c r="G1109" s="490">
        <v>50</v>
      </c>
      <c r="H1109" s="80" t="str">
        <f t="shared" si="29"/>
        <v/>
      </c>
      <c r="I1109" s="257">
        <v>8801089217585</v>
      </c>
    </row>
    <row r="1110" spans="1:9" s="57" customFormat="1" ht="15">
      <c r="A1110" s="50"/>
      <c r="B1110" s="81" t="s">
        <v>38</v>
      </c>
      <c r="C1110" s="101" t="s">
        <v>3076</v>
      </c>
      <c r="D1110" s="102" t="s">
        <v>2975</v>
      </c>
      <c r="E1110" s="84" t="s">
        <v>95</v>
      </c>
      <c r="F1110" s="108" t="s">
        <v>3077</v>
      </c>
      <c r="G1110" s="469">
        <v>50</v>
      </c>
      <c r="H1110" s="80" t="str">
        <f t="shared" si="29"/>
        <v/>
      </c>
      <c r="I1110" s="106" t="s">
        <v>3078</v>
      </c>
    </row>
    <row r="1111" spans="1:9" s="57" customFormat="1" ht="15">
      <c r="A1111" s="50"/>
      <c r="B1111" s="398" t="s">
        <v>38</v>
      </c>
      <c r="C1111" s="399" t="s">
        <v>3079</v>
      </c>
      <c r="D1111" s="400" t="s">
        <v>2979</v>
      </c>
      <c r="E1111" s="401"/>
      <c r="F1111" s="402" t="s">
        <v>3080</v>
      </c>
      <c r="G1111" s="476">
        <v>170</v>
      </c>
      <c r="H1111" s="80" t="str">
        <f t="shared" si="29"/>
        <v/>
      </c>
      <c r="I1111" s="403">
        <v>8801089222923</v>
      </c>
    </row>
    <row r="1112" spans="1:9" s="57" customFormat="1" ht="15">
      <c r="A1112" s="50"/>
      <c r="B1112" s="398" t="s">
        <v>38</v>
      </c>
      <c r="C1112" s="399" t="s">
        <v>3081</v>
      </c>
      <c r="D1112" s="400" t="s">
        <v>3082</v>
      </c>
      <c r="E1112" s="401"/>
      <c r="F1112" s="402" t="s">
        <v>3083</v>
      </c>
      <c r="G1112" s="476">
        <v>130</v>
      </c>
      <c r="H1112" s="80" t="str">
        <f t="shared" si="29"/>
        <v/>
      </c>
      <c r="I1112" s="403">
        <v>8801089220462</v>
      </c>
    </row>
    <row r="1113" spans="1:9" s="57" customFormat="1" ht="45">
      <c r="A1113" s="50"/>
      <c r="B1113" s="346" t="s">
        <v>38</v>
      </c>
      <c r="C1113" s="347" t="s">
        <v>3084</v>
      </c>
      <c r="D1113" s="348" t="s">
        <v>2975</v>
      </c>
      <c r="E1113" s="349" t="s">
        <v>3085</v>
      </c>
      <c r="F1113" s="22" t="s">
        <v>3086</v>
      </c>
      <c r="G1113" s="46">
        <v>50</v>
      </c>
      <c r="H1113" s="80" t="str">
        <f t="shared" si="29"/>
        <v/>
      </c>
      <c r="I1113" s="350" t="s">
        <v>3087</v>
      </c>
    </row>
    <row r="1114" spans="1:9" s="57" customFormat="1" ht="15">
      <c r="A1114" s="50"/>
      <c r="B1114" s="222" t="s">
        <v>38</v>
      </c>
      <c r="C1114" s="404" t="s">
        <v>3088</v>
      </c>
      <c r="D1114" s="111" t="s">
        <v>3089</v>
      </c>
      <c r="E1114" s="223"/>
      <c r="F1114" s="405" t="s">
        <v>3090</v>
      </c>
      <c r="G1114" s="470">
        <v>35</v>
      </c>
      <c r="H1114" s="80" t="str">
        <f t="shared" si="29"/>
        <v/>
      </c>
      <c r="I1114" s="406">
        <v>8801089210531</v>
      </c>
    </row>
    <row r="1115" spans="1:9" s="57" customFormat="1" ht="15">
      <c r="A1115" s="50"/>
      <c r="B1115" s="222" t="s">
        <v>38</v>
      </c>
      <c r="C1115" s="404" t="s">
        <v>3091</v>
      </c>
      <c r="D1115" s="111" t="s">
        <v>2939</v>
      </c>
      <c r="E1115" s="223"/>
      <c r="F1115" s="405" t="s">
        <v>3092</v>
      </c>
      <c r="G1115" s="470">
        <v>35</v>
      </c>
      <c r="H1115" s="80" t="str">
        <f t="shared" si="29"/>
        <v/>
      </c>
      <c r="I1115" s="114">
        <v>8801089210555</v>
      </c>
    </row>
    <row r="1116" spans="1:9" s="57" customFormat="1" ht="15">
      <c r="A1116" s="50"/>
      <c r="B1116" s="222" t="s">
        <v>38</v>
      </c>
      <c r="C1116" s="404" t="s">
        <v>3093</v>
      </c>
      <c r="D1116" s="111" t="s">
        <v>3094</v>
      </c>
      <c r="E1116" s="223"/>
      <c r="F1116" s="405" t="s">
        <v>3095</v>
      </c>
      <c r="G1116" s="470">
        <v>35</v>
      </c>
      <c r="H1116" s="80" t="str">
        <f t="shared" si="29"/>
        <v/>
      </c>
      <c r="I1116" s="114">
        <v>8801089210548</v>
      </c>
    </row>
    <row r="1117" spans="1:9" s="57" customFormat="1" ht="30.75">
      <c r="A1117" s="50"/>
      <c r="B1117" s="81" t="s">
        <v>38</v>
      </c>
      <c r="C1117" s="101" t="s">
        <v>3096</v>
      </c>
      <c r="D1117" s="102" t="s">
        <v>3097</v>
      </c>
      <c r="E1117" s="84" t="s">
        <v>95</v>
      </c>
      <c r="F1117" s="108" t="s">
        <v>3098</v>
      </c>
      <c r="G1117" s="469">
        <v>50</v>
      </c>
      <c r="H1117" s="80" t="str">
        <f t="shared" si="29"/>
        <v/>
      </c>
      <c r="I1117" s="109">
        <v>8801089161734</v>
      </c>
    </row>
    <row r="1118" spans="1:9" s="57" customFormat="1" ht="15">
      <c r="A1118" s="50"/>
      <c r="B1118" s="93" t="s">
        <v>38</v>
      </c>
      <c r="C1118" s="180" t="s">
        <v>3099</v>
      </c>
      <c r="D1118" s="324" t="s">
        <v>2939</v>
      </c>
      <c r="E1118" s="182"/>
      <c r="F1118" s="155" t="s">
        <v>3100</v>
      </c>
      <c r="G1118" s="476">
        <v>50</v>
      </c>
      <c r="H1118" s="80" t="str">
        <f t="shared" si="29"/>
        <v/>
      </c>
      <c r="I1118" s="95">
        <v>8801089234971</v>
      </c>
    </row>
    <row r="1119" spans="1:9" s="57" customFormat="1" ht="30.75">
      <c r="A1119" s="50"/>
      <c r="B1119" s="81" t="s">
        <v>38</v>
      </c>
      <c r="C1119" s="101" t="s">
        <v>3101</v>
      </c>
      <c r="D1119" s="102" t="s">
        <v>3097</v>
      </c>
      <c r="E1119" s="84" t="s">
        <v>95</v>
      </c>
      <c r="F1119" s="108" t="s">
        <v>3102</v>
      </c>
      <c r="G1119" s="469">
        <v>50</v>
      </c>
      <c r="H1119" s="80" t="str">
        <f t="shared" si="29"/>
        <v/>
      </c>
      <c r="I1119" s="109">
        <v>8801089161741</v>
      </c>
    </row>
    <row r="1120" spans="1:9" s="57" customFormat="1" ht="30">
      <c r="A1120" s="50"/>
      <c r="B1120" s="81" t="s">
        <v>38</v>
      </c>
      <c r="C1120" s="101" t="s">
        <v>3103</v>
      </c>
      <c r="D1120" s="102" t="s">
        <v>3104</v>
      </c>
      <c r="E1120" s="84" t="s">
        <v>95</v>
      </c>
      <c r="F1120" s="108" t="s">
        <v>3105</v>
      </c>
      <c r="G1120" s="469">
        <v>30</v>
      </c>
      <c r="H1120" s="80" t="str">
        <f t="shared" si="29"/>
        <v/>
      </c>
      <c r="I1120" s="106" t="s">
        <v>3106</v>
      </c>
    </row>
    <row r="1121" spans="1:9" s="57" customFormat="1" ht="30">
      <c r="A1121" s="50"/>
      <c r="B1121" s="81" t="s">
        <v>38</v>
      </c>
      <c r="C1121" s="101" t="s">
        <v>3107</v>
      </c>
      <c r="D1121" s="102" t="s">
        <v>3104</v>
      </c>
      <c r="E1121" s="84" t="s">
        <v>95</v>
      </c>
      <c r="F1121" s="108" t="s">
        <v>3108</v>
      </c>
      <c r="G1121" s="469">
        <v>30</v>
      </c>
      <c r="H1121" s="80" t="str">
        <f t="shared" si="29"/>
        <v/>
      </c>
      <c r="I1121" s="106" t="s">
        <v>3109</v>
      </c>
    </row>
    <row r="1122" spans="1:9" s="57" customFormat="1" ht="15">
      <c r="A1122" s="50"/>
      <c r="B1122" s="132" t="s">
        <v>38</v>
      </c>
      <c r="C1122" s="87" t="s">
        <v>3110</v>
      </c>
      <c r="D1122" s="89" t="s">
        <v>3104</v>
      </c>
      <c r="E1122" s="94"/>
      <c r="F1122" s="87" t="s">
        <v>3111</v>
      </c>
      <c r="G1122" s="474">
        <v>30</v>
      </c>
      <c r="H1122" s="80" t="str">
        <f t="shared" si="29"/>
        <v/>
      </c>
      <c r="I1122" s="134">
        <v>8801089232564</v>
      </c>
    </row>
    <row r="1123" spans="1:9" s="57" customFormat="1" ht="15">
      <c r="A1123" s="50"/>
      <c r="B1123" s="388" t="s">
        <v>38</v>
      </c>
      <c r="C1123" s="78" t="s">
        <v>3112</v>
      </c>
      <c r="D1123" s="17" t="s">
        <v>3104</v>
      </c>
      <c r="E1123" s="18"/>
      <c r="F1123" s="126" t="s">
        <v>3113</v>
      </c>
      <c r="G1123" s="469">
        <v>30</v>
      </c>
      <c r="H1123" s="80" t="str">
        <f t="shared" si="29"/>
        <v/>
      </c>
      <c r="I1123" s="407">
        <v>8801089233875</v>
      </c>
    </row>
    <row r="1124" spans="1:9" s="57" customFormat="1" ht="15">
      <c r="A1124" s="50"/>
      <c r="B1124" s="19" t="s">
        <v>38</v>
      </c>
      <c r="C1124" s="408" t="s">
        <v>3114</v>
      </c>
      <c r="D1124" s="409" t="s">
        <v>3104</v>
      </c>
      <c r="E1124" s="18"/>
      <c r="F1124" s="410" t="s">
        <v>3115</v>
      </c>
      <c r="G1124" s="469">
        <v>30</v>
      </c>
      <c r="H1124" s="80" t="str">
        <f t="shared" si="29"/>
        <v/>
      </c>
      <c r="I1124" s="411" t="s">
        <v>3116</v>
      </c>
    </row>
    <row r="1125" spans="1:9" s="57" customFormat="1" ht="15">
      <c r="A1125" s="50"/>
      <c r="B1125" s="19" t="s">
        <v>38</v>
      </c>
      <c r="C1125" s="408" t="s">
        <v>3117</v>
      </c>
      <c r="D1125" s="409" t="s">
        <v>3104</v>
      </c>
      <c r="E1125" s="18"/>
      <c r="F1125" s="410" t="s">
        <v>3118</v>
      </c>
      <c r="G1125" s="469">
        <v>35</v>
      </c>
      <c r="H1125" s="80" t="str">
        <f t="shared" si="29"/>
        <v/>
      </c>
      <c r="I1125" s="412" t="s">
        <v>3119</v>
      </c>
    </row>
    <row r="1126" spans="1:9" s="57" customFormat="1" ht="30">
      <c r="A1126" s="50"/>
      <c r="B1126" s="16" t="s">
        <v>38</v>
      </c>
      <c r="C1126" s="16" t="s">
        <v>3120</v>
      </c>
      <c r="D1126" s="221" t="s">
        <v>3121</v>
      </c>
      <c r="E1126" s="221" t="s">
        <v>95</v>
      </c>
      <c r="F1126" s="352" t="s">
        <v>3122</v>
      </c>
      <c r="G1126" s="49">
        <v>49</v>
      </c>
      <c r="H1126" s="80" t="str">
        <f t="shared" si="29"/>
        <v/>
      </c>
      <c r="I1126" s="160">
        <v>8801089217103</v>
      </c>
    </row>
    <row r="1127" spans="1:9" s="57" customFormat="1" ht="30">
      <c r="A1127" s="50"/>
      <c r="B1127" s="203" t="s">
        <v>38</v>
      </c>
      <c r="C1127" s="203" t="s">
        <v>3123</v>
      </c>
      <c r="D1127" s="89" t="s">
        <v>3124</v>
      </c>
      <c r="E1127" s="84"/>
      <c r="F1127" s="88" t="s">
        <v>3125</v>
      </c>
      <c r="G1127" s="469">
        <v>49</v>
      </c>
      <c r="H1127" s="80" t="str">
        <f t="shared" si="29"/>
        <v/>
      </c>
      <c r="I1127" s="109">
        <v>8801089217516</v>
      </c>
    </row>
    <row r="1128" spans="1:9" s="57" customFormat="1" ht="30">
      <c r="A1128" s="50"/>
      <c r="B1128" s="19" t="s">
        <v>38</v>
      </c>
      <c r="C1128" s="408" t="s">
        <v>3126</v>
      </c>
      <c r="D1128" s="409" t="s">
        <v>3121</v>
      </c>
      <c r="E1128" s="18"/>
      <c r="F1128" s="410" t="s">
        <v>3127</v>
      </c>
      <c r="G1128" s="469">
        <v>120</v>
      </c>
      <c r="H1128" s="80" t="str">
        <f t="shared" si="29"/>
        <v/>
      </c>
      <c r="I1128" s="411" t="s">
        <v>3128</v>
      </c>
    </row>
    <row r="1129" spans="1:9" s="57" customFormat="1" ht="15">
      <c r="A1129" s="50"/>
      <c r="B1129" s="413" t="s">
        <v>38</v>
      </c>
      <c r="C1129" s="414" t="s">
        <v>3129</v>
      </c>
      <c r="D1129" s="409" t="s">
        <v>3104</v>
      </c>
      <c r="E1129" s="415"/>
      <c r="F1129" s="416" t="s">
        <v>3130</v>
      </c>
      <c r="G1129" s="469">
        <v>40</v>
      </c>
      <c r="H1129" s="80" t="str">
        <f t="shared" si="29"/>
        <v/>
      </c>
      <c r="I1129" s="191">
        <v>8801089215543</v>
      </c>
    </row>
    <row r="1130" spans="1:9" s="57" customFormat="1" ht="15">
      <c r="A1130" s="50"/>
      <c r="B1130" s="87" t="s">
        <v>38</v>
      </c>
      <c r="C1130" s="87" t="s">
        <v>3131</v>
      </c>
      <c r="D1130" s="89" t="s">
        <v>2975</v>
      </c>
      <c r="E1130" s="94"/>
      <c r="F1130" s="87" t="s">
        <v>3132</v>
      </c>
      <c r="G1130" s="91">
        <v>65</v>
      </c>
      <c r="H1130" s="80" t="str">
        <f t="shared" si="29"/>
        <v/>
      </c>
      <c r="I1130" s="134">
        <v>8801089235114</v>
      </c>
    </row>
    <row r="1131" spans="1:9" s="57" customFormat="1" ht="15">
      <c r="A1131" s="50"/>
      <c r="B1131" s="19" t="s">
        <v>38</v>
      </c>
      <c r="C1131" s="121" t="s">
        <v>3133</v>
      </c>
      <c r="D1131" s="76" t="s">
        <v>2975</v>
      </c>
      <c r="E1131" s="125"/>
      <c r="F1131" s="323" t="s">
        <v>3134</v>
      </c>
      <c r="G1131" s="469">
        <v>40</v>
      </c>
      <c r="H1131" s="80" t="str">
        <f t="shared" si="29"/>
        <v/>
      </c>
      <c r="I1131" s="127">
        <v>8801089215581</v>
      </c>
    </row>
    <row r="1132" spans="1:9" s="57" customFormat="1" ht="15">
      <c r="A1132" s="50"/>
      <c r="B1132" s="107" t="s">
        <v>38</v>
      </c>
      <c r="C1132" s="173" t="s">
        <v>3135</v>
      </c>
      <c r="D1132" s="102" t="s">
        <v>2939</v>
      </c>
      <c r="E1132" s="84"/>
      <c r="F1132" s="96" t="s">
        <v>3136</v>
      </c>
      <c r="G1132" s="469">
        <v>40</v>
      </c>
      <c r="H1132" s="80" t="str">
        <f t="shared" si="29"/>
        <v/>
      </c>
      <c r="I1132" s="109">
        <v>8801089233868</v>
      </c>
    </row>
    <row r="1133" spans="1:9" s="57" customFormat="1" ht="15">
      <c r="A1133" s="50"/>
      <c r="B1133" s="107" t="s">
        <v>38</v>
      </c>
      <c r="C1133" s="173" t="s">
        <v>3137</v>
      </c>
      <c r="D1133" s="102" t="s">
        <v>3138</v>
      </c>
      <c r="E1133" s="84"/>
      <c r="F1133" s="96" t="s">
        <v>3139</v>
      </c>
      <c r="G1133" s="469">
        <v>35</v>
      </c>
      <c r="H1133" s="80" t="str">
        <f t="shared" si="29"/>
        <v/>
      </c>
      <c r="I1133" s="92">
        <v>8801089229618</v>
      </c>
    </row>
    <row r="1134" spans="1:9" s="57" customFormat="1" ht="30">
      <c r="A1134" s="50"/>
      <c r="B1134" s="392" t="s">
        <v>38</v>
      </c>
      <c r="C1134" s="393" t="s">
        <v>3140</v>
      </c>
      <c r="D1134" s="394" t="s">
        <v>3138</v>
      </c>
      <c r="E1134" s="395"/>
      <c r="F1134" s="396" t="s">
        <v>3141</v>
      </c>
      <c r="G1134" s="469">
        <v>49</v>
      </c>
      <c r="H1134" s="80" t="str">
        <f t="shared" si="29"/>
        <v/>
      </c>
      <c r="I1134" s="257">
        <v>8801089220684</v>
      </c>
    </row>
    <row r="1135" spans="1:9" s="57" customFormat="1" ht="30">
      <c r="A1135" s="50"/>
      <c r="B1135" s="19" t="s">
        <v>38</v>
      </c>
      <c r="C1135" s="408" t="s">
        <v>3142</v>
      </c>
      <c r="D1135" s="417" t="s">
        <v>3143</v>
      </c>
      <c r="E1135" s="18"/>
      <c r="F1135" s="410" t="s">
        <v>3144</v>
      </c>
      <c r="G1135" s="469">
        <v>49</v>
      </c>
      <c r="H1135" s="80" t="str">
        <f t="shared" si="29"/>
        <v/>
      </c>
      <c r="I1135" s="411" t="s">
        <v>3145</v>
      </c>
    </row>
    <row r="1136" spans="1:9" s="57" customFormat="1" ht="30">
      <c r="A1136" s="50"/>
      <c r="B1136" s="81" t="s">
        <v>38</v>
      </c>
      <c r="C1136" s="101" t="s">
        <v>3146</v>
      </c>
      <c r="D1136" s="102" t="s">
        <v>3147</v>
      </c>
      <c r="E1136" s="84" t="s">
        <v>95</v>
      </c>
      <c r="F1136" s="108" t="s">
        <v>3148</v>
      </c>
      <c r="G1136" s="469">
        <v>25</v>
      </c>
      <c r="H1136" s="80" t="str">
        <f t="shared" si="29"/>
        <v/>
      </c>
      <c r="I1136" s="106" t="s">
        <v>3149</v>
      </c>
    </row>
    <row r="1137" spans="1:9" s="57" customFormat="1" ht="30">
      <c r="A1137" s="50"/>
      <c r="B1137" s="81" t="s">
        <v>38</v>
      </c>
      <c r="C1137" s="101" t="s">
        <v>3150</v>
      </c>
      <c r="D1137" s="102" t="s">
        <v>3147</v>
      </c>
      <c r="E1137" s="84" t="s">
        <v>95</v>
      </c>
      <c r="F1137" s="108" t="s">
        <v>3151</v>
      </c>
      <c r="G1137" s="469">
        <v>49</v>
      </c>
      <c r="H1137" s="80" t="str">
        <f t="shared" si="29"/>
        <v/>
      </c>
      <c r="I1137" s="106" t="s">
        <v>3152</v>
      </c>
    </row>
    <row r="1138" spans="1:9" s="57" customFormat="1" ht="30">
      <c r="A1138" s="50"/>
      <c r="B1138" s="81" t="s">
        <v>38</v>
      </c>
      <c r="C1138" s="101" t="s">
        <v>3153</v>
      </c>
      <c r="D1138" s="102" t="s">
        <v>3147</v>
      </c>
      <c r="E1138" s="84" t="s">
        <v>95</v>
      </c>
      <c r="F1138" s="108" t="s">
        <v>3154</v>
      </c>
      <c r="G1138" s="469">
        <v>59</v>
      </c>
      <c r="H1138" s="80" t="str">
        <f t="shared" si="29"/>
        <v/>
      </c>
      <c r="I1138" s="106" t="s">
        <v>3155</v>
      </c>
    </row>
    <row r="1139" spans="1:9" s="57" customFormat="1" ht="15">
      <c r="A1139" s="50"/>
      <c r="B1139" s="107" t="s">
        <v>38</v>
      </c>
      <c r="C1139" s="88" t="s">
        <v>3156</v>
      </c>
      <c r="D1139" s="89" t="s">
        <v>3157</v>
      </c>
      <c r="E1139" s="386" t="s">
        <v>95</v>
      </c>
      <c r="F1139" s="88" t="s">
        <v>3158</v>
      </c>
      <c r="G1139" s="469">
        <v>35</v>
      </c>
      <c r="H1139" s="80" t="str">
        <f t="shared" si="29"/>
        <v/>
      </c>
      <c r="I1139" s="109">
        <v>8801089233530</v>
      </c>
    </row>
    <row r="1140" spans="1:9" s="57" customFormat="1" ht="15">
      <c r="A1140" s="50"/>
      <c r="B1140" s="87" t="s">
        <v>38</v>
      </c>
      <c r="C1140" s="88" t="s">
        <v>3159</v>
      </c>
      <c r="D1140" s="89" t="s">
        <v>40</v>
      </c>
      <c r="E1140" s="94"/>
      <c r="F1140" s="377" t="s">
        <v>3160</v>
      </c>
      <c r="G1140" s="91">
        <v>55</v>
      </c>
      <c r="H1140" s="80" t="str">
        <f t="shared" si="29"/>
        <v/>
      </c>
      <c r="I1140" s="95">
        <v>8801089235176</v>
      </c>
    </row>
    <row r="1141" spans="1:9" s="57" customFormat="1" ht="15">
      <c r="A1141" s="50"/>
      <c r="B1141" s="87" t="s">
        <v>38</v>
      </c>
      <c r="C1141" s="93" t="s">
        <v>3161</v>
      </c>
      <c r="D1141" s="89" t="s">
        <v>3162</v>
      </c>
      <c r="E1141" s="94"/>
      <c r="F1141" s="377" t="s">
        <v>3163</v>
      </c>
      <c r="G1141" s="91">
        <v>55</v>
      </c>
      <c r="H1141" s="80" t="str">
        <f t="shared" si="29"/>
        <v/>
      </c>
      <c r="I1141" s="95">
        <v>8801089235183</v>
      </c>
    </row>
    <row r="1142" spans="1:9" s="57" customFormat="1" ht="15">
      <c r="A1142" s="50"/>
      <c r="B1142" s="110" t="s">
        <v>38</v>
      </c>
      <c r="C1142" s="418" t="s">
        <v>3164</v>
      </c>
      <c r="D1142" s="111" t="s">
        <v>3165</v>
      </c>
      <c r="E1142" s="94"/>
      <c r="F1142" s="419" t="s">
        <v>3166</v>
      </c>
      <c r="G1142" s="469">
        <v>80</v>
      </c>
      <c r="H1142" s="80" t="str">
        <f t="shared" si="29"/>
        <v/>
      </c>
      <c r="I1142" s="114">
        <v>8801089207111</v>
      </c>
    </row>
    <row r="1143" spans="1:9" s="57" customFormat="1" ht="15">
      <c r="A1143" s="50"/>
      <c r="B1143" s="96" t="s">
        <v>38</v>
      </c>
      <c r="C1143" s="173" t="s">
        <v>3167</v>
      </c>
      <c r="D1143" s="102" t="s">
        <v>40</v>
      </c>
      <c r="E1143" s="84"/>
      <c r="F1143" s="108" t="s">
        <v>3168</v>
      </c>
      <c r="G1143" s="469">
        <v>133</v>
      </c>
      <c r="H1143" s="80" t="str">
        <f t="shared" si="29"/>
        <v/>
      </c>
      <c r="I1143" s="92">
        <v>8801089226129</v>
      </c>
    </row>
    <row r="1144" spans="1:9" s="57" customFormat="1" ht="15">
      <c r="A1144" s="50"/>
      <c r="B1144" s="96" t="s">
        <v>38</v>
      </c>
      <c r="C1144" s="173" t="s">
        <v>3169</v>
      </c>
      <c r="D1144" s="102" t="s">
        <v>3162</v>
      </c>
      <c r="E1144" s="84"/>
      <c r="F1144" s="108" t="s">
        <v>3170</v>
      </c>
      <c r="G1144" s="469">
        <v>133</v>
      </c>
      <c r="H1144" s="80" t="str">
        <f t="shared" si="29"/>
        <v/>
      </c>
      <c r="I1144" s="95">
        <v>8801089226136</v>
      </c>
    </row>
    <row r="1145" spans="1:9" s="57" customFormat="1" ht="15">
      <c r="A1145" s="50"/>
      <c r="B1145" s="87" t="s">
        <v>38</v>
      </c>
      <c r="C1145" s="93" t="s">
        <v>3171</v>
      </c>
      <c r="D1145" s="89" t="s">
        <v>3172</v>
      </c>
      <c r="E1145" s="94"/>
      <c r="F1145" s="152" t="s">
        <v>3173</v>
      </c>
      <c r="G1145" s="469">
        <v>85</v>
      </c>
      <c r="H1145" s="80" t="str">
        <f t="shared" si="29"/>
        <v/>
      </c>
      <c r="I1145" s="149" t="s">
        <v>3174</v>
      </c>
    </row>
    <row r="1146" spans="1:9" s="57" customFormat="1" ht="15">
      <c r="A1146" s="50"/>
      <c r="B1146" s="110" t="s">
        <v>38</v>
      </c>
      <c r="C1146" s="418" t="s">
        <v>3175</v>
      </c>
      <c r="D1146" s="111" t="s">
        <v>3165</v>
      </c>
      <c r="E1146" s="94"/>
      <c r="F1146" s="419" t="s">
        <v>3176</v>
      </c>
      <c r="G1146" s="469">
        <v>85</v>
      </c>
      <c r="H1146" s="80" t="str">
        <f t="shared" si="29"/>
        <v/>
      </c>
      <c r="I1146" s="114">
        <v>8801089207104</v>
      </c>
    </row>
    <row r="1147" spans="1:9" s="57" customFormat="1" ht="15.75">
      <c r="A1147" s="50"/>
      <c r="B1147" s="16" t="s">
        <v>38</v>
      </c>
      <c r="C1147" s="216" t="s">
        <v>3177</v>
      </c>
      <c r="D1147" s="102" t="s">
        <v>3178</v>
      </c>
      <c r="E1147" s="313"/>
      <c r="F1147" s="332" t="s">
        <v>3179</v>
      </c>
      <c r="G1147" s="469">
        <v>80</v>
      </c>
      <c r="H1147" s="80" t="str">
        <f t="shared" si="29"/>
        <v/>
      </c>
      <c r="I1147" s="109">
        <v>8801089217592</v>
      </c>
    </row>
    <row r="1148" spans="1:9" s="57" customFormat="1" ht="15">
      <c r="A1148" s="50"/>
      <c r="B1148" s="96" t="s">
        <v>38</v>
      </c>
      <c r="C1148" s="173" t="s">
        <v>3180</v>
      </c>
      <c r="D1148" s="102" t="s">
        <v>3181</v>
      </c>
      <c r="E1148" s="94"/>
      <c r="F1148" s="88" t="s">
        <v>3182</v>
      </c>
      <c r="G1148" s="469">
        <v>135</v>
      </c>
      <c r="H1148" s="80" t="str">
        <f t="shared" si="29"/>
        <v/>
      </c>
      <c r="I1148" s="109">
        <v>8801089225405</v>
      </c>
    </row>
    <row r="1149" spans="1:9" s="57" customFormat="1" ht="15">
      <c r="A1149" s="50"/>
      <c r="B1149" s="96" t="s">
        <v>38</v>
      </c>
      <c r="C1149" s="173" t="s">
        <v>3183</v>
      </c>
      <c r="D1149" s="102" t="s">
        <v>3184</v>
      </c>
      <c r="E1149" s="94"/>
      <c r="F1149" s="88" t="s">
        <v>3185</v>
      </c>
      <c r="G1149" s="469">
        <v>79</v>
      </c>
      <c r="H1149" s="80" t="str">
        <f t="shared" si="29"/>
        <v/>
      </c>
      <c r="I1149" s="109">
        <v>8801089225412</v>
      </c>
    </row>
    <row r="1150" spans="1:9" s="57" customFormat="1" ht="30">
      <c r="A1150" s="50"/>
      <c r="B1150" s="16" t="s">
        <v>38</v>
      </c>
      <c r="C1150" s="16" t="s">
        <v>48</v>
      </c>
      <c r="D1150" s="36" t="s">
        <v>45</v>
      </c>
      <c r="E1150" s="21"/>
      <c r="F1150" s="37" t="s">
        <v>49</v>
      </c>
      <c r="G1150" s="45">
        <v>125</v>
      </c>
      <c r="H1150" s="80" t="str">
        <f t="shared" ref="H1150:H1213" si="30">IF($H$3=0,"",G1150-(ROUND($H$3*G1150/100,2)))</f>
        <v/>
      </c>
      <c r="I1150" s="20">
        <v>8801089225382</v>
      </c>
    </row>
    <row r="1151" spans="1:9" s="57" customFormat="1" ht="45">
      <c r="A1151" s="50"/>
      <c r="B1151" s="136" t="s">
        <v>38</v>
      </c>
      <c r="C1151" s="136" t="s">
        <v>44</v>
      </c>
      <c r="D1151" s="137" t="s">
        <v>45</v>
      </c>
      <c r="E1151" s="138"/>
      <c r="F1151" s="136" t="s">
        <v>46</v>
      </c>
      <c r="G1151" s="475">
        <v>135</v>
      </c>
      <c r="H1151" s="140" t="str">
        <f t="shared" si="30"/>
        <v/>
      </c>
      <c r="I1151" s="141">
        <v>8801089233578</v>
      </c>
    </row>
    <row r="1152" spans="1:9" s="57" customFormat="1" ht="15">
      <c r="A1152" s="50"/>
      <c r="B1152" s="388" t="s">
        <v>38</v>
      </c>
      <c r="C1152" s="78" t="s">
        <v>3186</v>
      </c>
      <c r="D1152" s="420" t="s">
        <v>2906</v>
      </c>
      <c r="E1152" s="18"/>
      <c r="F1152" s="78" t="s">
        <v>3187</v>
      </c>
      <c r="G1152" s="469">
        <v>80</v>
      </c>
      <c r="H1152" s="80" t="str">
        <f t="shared" si="30"/>
        <v/>
      </c>
      <c r="I1152" s="39">
        <v>8801089225436</v>
      </c>
    </row>
    <row r="1153" spans="1:9" s="57" customFormat="1" ht="15">
      <c r="A1153" s="50"/>
      <c r="B1153" s="203" t="s">
        <v>38</v>
      </c>
      <c r="C1153" s="88" t="s">
        <v>3188</v>
      </c>
      <c r="D1153" s="102" t="s">
        <v>3181</v>
      </c>
      <c r="E1153" s="84"/>
      <c r="F1153" s="88" t="s">
        <v>3189</v>
      </c>
      <c r="G1153" s="469">
        <v>76</v>
      </c>
      <c r="H1153" s="80" t="str">
        <f t="shared" si="30"/>
        <v/>
      </c>
      <c r="I1153" s="120">
        <v>8801089225429</v>
      </c>
    </row>
    <row r="1154" spans="1:9" s="57" customFormat="1" ht="15">
      <c r="A1154" s="50"/>
      <c r="B1154" s="87" t="s">
        <v>38</v>
      </c>
      <c r="C1154" s="88" t="s">
        <v>3190</v>
      </c>
      <c r="D1154" s="89" t="s">
        <v>3191</v>
      </c>
      <c r="E1154" s="94"/>
      <c r="F1154" s="88" t="s">
        <v>3192</v>
      </c>
      <c r="G1154" s="91">
        <v>100</v>
      </c>
      <c r="H1154" s="80" t="str">
        <f t="shared" si="30"/>
        <v/>
      </c>
      <c r="I1154" s="95">
        <v>8801089232540</v>
      </c>
    </row>
    <row r="1155" spans="1:9" s="57" customFormat="1" ht="15">
      <c r="A1155" s="50"/>
      <c r="B1155" s="110" t="s">
        <v>38</v>
      </c>
      <c r="C1155" s="418" t="s">
        <v>3193</v>
      </c>
      <c r="D1155" s="111" t="s">
        <v>2906</v>
      </c>
      <c r="E1155" s="94"/>
      <c r="F1155" s="419" t="s">
        <v>3194</v>
      </c>
      <c r="G1155" s="470">
        <v>135</v>
      </c>
      <c r="H1155" s="80" t="str">
        <f t="shared" si="30"/>
        <v/>
      </c>
      <c r="I1155" s="114">
        <v>8801089207128</v>
      </c>
    </row>
    <row r="1156" spans="1:9" s="57" customFormat="1" ht="30">
      <c r="A1156" s="50"/>
      <c r="B1156" s="81" t="s">
        <v>38</v>
      </c>
      <c r="C1156" s="101" t="s">
        <v>3195</v>
      </c>
      <c r="D1156" s="102" t="s">
        <v>3178</v>
      </c>
      <c r="E1156" s="84" t="s">
        <v>95</v>
      </c>
      <c r="F1156" s="108" t="s">
        <v>3196</v>
      </c>
      <c r="G1156" s="469">
        <v>80</v>
      </c>
      <c r="H1156" s="80" t="str">
        <f t="shared" si="30"/>
        <v/>
      </c>
      <c r="I1156" s="106" t="s">
        <v>3197</v>
      </c>
    </row>
    <row r="1157" spans="1:9" s="57" customFormat="1" ht="30">
      <c r="A1157" s="50"/>
      <c r="B1157" s="81" t="s">
        <v>38</v>
      </c>
      <c r="C1157" s="101" t="s">
        <v>3198</v>
      </c>
      <c r="D1157" s="102" t="s">
        <v>3178</v>
      </c>
      <c r="E1157" s="84" t="s">
        <v>95</v>
      </c>
      <c r="F1157" s="108" t="s">
        <v>3199</v>
      </c>
      <c r="G1157" s="469">
        <v>75</v>
      </c>
      <c r="H1157" s="80" t="str">
        <f t="shared" si="30"/>
        <v/>
      </c>
      <c r="I1157" s="106" t="s">
        <v>3200</v>
      </c>
    </row>
    <row r="1158" spans="1:9" s="57" customFormat="1" ht="30">
      <c r="A1158" s="50"/>
      <c r="B1158" s="81" t="s">
        <v>38</v>
      </c>
      <c r="C1158" s="101" t="s">
        <v>3201</v>
      </c>
      <c r="D1158" s="102" t="s">
        <v>3178</v>
      </c>
      <c r="E1158" s="84" t="s">
        <v>95</v>
      </c>
      <c r="F1158" s="108" t="s">
        <v>3202</v>
      </c>
      <c r="G1158" s="469">
        <v>75</v>
      </c>
      <c r="H1158" s="80" t="str">
        <f t="shared" si="30"/>
        <v/>
      </c>
      <c r="I1158" s="106" t="s">
        <v>3203</v>
      </c>
    </row>
    <row r="1159" spans="1:9" s="57" customFormat="1" ht="15">
      <c r="A1159" s="50"/>
      <c r="B1159" s="81" t="s">
        <v>38</v>
      </c>
      <c r="C1159" s="101" t="s">
        <v>3204</v>
      </c>
      <c r="D1159" s="102" t="s">
        <v>3178</v>
      </c>
      <c r="E1159" s="84" t="s">
        <v>95</v>
      </c>
      <c r="F1159" s="108" t="s">
        <v>3205</v>
      </c>
      <c r="G1159" s="469">
        <v>100</v>
      </c>
      <c r="H1159" s="80" t="str">
        <f t="shared" si="30"/>
        <v/>
      </c>
      <c r="I1159" s="106" t="s">
        <v>3206</v>
      </c>
    </row>
    <row r="1160" spans="1:9" s="57" customFormat="1" ht="15">
      <c r="A1160" s="50"/>
      <c r="B1160" s="132" t="s">
        <v>38</v>
      </c>
      <c r="C1160" s="87" t="s">
        <v>3207</v>
      </c>
      <c r="D1160" s="89" t="s">
        <v>3157</v>
      </c>
      <c r="E1160" s="94"/>
      <c r="F1160" s="87" t="s">
        <v>3208</v>
      </c>
      <c r="G1160" s="474">
        <v>105</v>
      </c>
      <c r="H1160" s="80" t="str">
        <f t="shared" si="30"/>
        <v/>
      </c>
      <c r="I1160" s="134">
        <v>8801089239259</v>
      </c>
    </row>
    <row r="1161" spans="1:9" s="57" customFormat="1" ht="30">
      <c r="A1161" s="50"/>
      <c r="B1161" s="261" t="s">
        <v>38</v>
      </c>
      <c r="C1161" s="261" t="s">
        <v>3209</v>
      </c>
      <c r="D1161" s="421" t="s">
        <v>3178</v>
      </c>
      <c r="E1161" s="387"/>
      <c r="F1161" s="210" t="s">
        <v>3210</v>
      </c>
      <c r="G1161" s="467">
        <v>100</v>
      </c>
      <c r="H1161" s="80" t="str">
        <f t="shared" si="30"/>
        <v/>
      </c>
      <c r="I1161" s="328">
        <v>8801089208231</v>
      </c>
    </row>
    <row r="1162" spans="1:9" s="57" customFormat="1" ht="15">
      <c r="A1162" s="50"/>
      <c r="B1162" s="81" t="s">
        <v>38</v>
      </c>
      <c r="C1162" s="101" t="s">
        <v>3211</v>
      </c>
      <c r="D1162" s="102" t="s">
        <v>3178</v>
      </c>
      <c r="E1162" s="84" t="s">
        <v>95</v>
      </c>
      <c r="F1162" s="108" t="s">
        <v>3212</v>
      </c>
      <c r="G1162" s="469">
        <v>80</v>
      </c>
      <c r="H1162" s="80" t="str">
        <f t="shared" si="30"/>
        <v/>
      </c>
      <c r="I1162" s="106" t="s">
        <v>3213</v>
      </c>
    </row>
    <row r="1163" spans="1:9" s="57" customFormat="1" ht="15">
      <c r="A1163" s="50"/>
      <c r="B1163" s="81" t="s">
        <v>38</v>
      </c>
      <c r="C1163" s="101" t="s">
        <v>3214</v>
      </c>
      <c r="D1163" s="102" t="s">
        <v>3178</v>
      </c>
      <c r="E1163" s="84" t="s">
        <v>95</v>
      </c>
      <c r="F1163" s="108" t="s">
        <v>3215</v>
      </c>
      <c r="G1163" s="469">
        <v>80</v>
      </c>
      <c r="H1163" s="80" t="str">
        <f t="shared" si="30"/>
        <v/>
      </c>
      <c r="I1163" s="106" t="s">
        <v>3216</v>
      </c>
    </row>
    <row r="1164" spans="1:9" s="57" customFormat="1" ht="15">
      <c r="A1164" s="50"/>
      <c r="B1164" s="81" t="s">
        <v>38</v>
      </c>
      <c r="C1164" s="101" t="s">
        <v>3217</v>
      </c>
      <c r="D1164" s="102" t="s">
        <v>3178</v>
      </c>
      <c r="E1164" s="84" t="s">
        <v>95</v>
      </c>
      <c r="F1164" s="108" t="s">
        <v>3218</v>
      </c>
      <c r="G1164" s="469">
        <v>25</v>
      </c>
      <c r="H1164" s="80" t="str">
        <f t="shared" si="30"/>
        <v/>
      </c>
      <c r="I1164" s="106" t="s">
        <v>3219</v>
      </c>
    </row>
    <row r="1165" spans="1:9" s="57" customFormat="1" ht="15">
      <c r="A1165" s="50"/>
      <c r="B1165" s="81" t="s">
        <v>38</v>
      </c>
      <c r="C1165" s="101" t="s">
        <v>3220</v>
      </c>
      <c r="D1165" s="102" t="s">
        <v>3178</v>
      </c>
      <c r="E1165" s="84" t="s">
        <v>95</v>
      </c>
      <c r="F1165" s="108" t="s">
        <v>3221</v>
      </c>
      <c r="G1165" s="469">
        <v>25</v>
      </c>
      <c r="H1165" s="80" t="str">
        <f t="shared" si="30"/>
        <v/>
      </c>
      <c r="I1165" s="106" t="s">
        <v>3222</v>
      </c>
    </row>
    <row r="1166" spans="1:9" s="57" customFormat="1" ht="15.75">
      <c r="A1166" s="50"/>
      <c r="B1166" s="81" t="s">
        <v>38</v>
      </c>
      <c r="C1166" s="101" t="s">
        <v>3223</v>
      </c>
      <c r="D1166" s="102" t="s">
        <v>3178</v>
      </c>
      <c r="E1166" s="84" t="s">
        <v>95</v>
      </c>
      <c r="F1166" s="108" t="s">
        <v>3224</v>
      </c>
      <c r="G1166" s="469">
        <v>25</v>
      </c>
      <c r="H1166" s="80" t="str">
        <f t="shared" si="30"/>
        <v/>
      </c>
      <c r="I1166" s="106" t="s">
        <v>3225</v>
      </c>
    </row>
    <row r="1167" spans="1:9" s="57" customFormat="1" ht="15">
      <c r="A1167" s="50"/>
      <c r="B1167" s="81" t="s">
        <v>38</v>
      </c>
      <c r="C1167" s="101" t="s">
        <v>3226</v>
      </c>
      <c r="D1167" s="102" t="s">
        <v>3178</v>
      </c>
      <c r="E1167" s="84" t="s">
        <v>95</v>
      </c>
      <c r="F1167" s="108" t="s">
        <v>3227</v>
      </c>
      <c r="G1167" s="469">
        <v>45</v>
      </c>
      <c r="H1167" s="80" t="str">
        <f t="shared" si="30"/>
        <v/>
      </c>
      <c r="I1167" s="106" t="s">
        <v>3228</v>
      </c>
    </row>
    <row r="1168" spans="1:9" s="57" customFormat="1" ht="15">
      <c r="A1168" s="50"/>
      <c r="B1168" s="136" t="s">
        <v>38</v>
      </c>
      <c r="C1168" s="136" t="s">
        <v>39</v>
      </c>
      <c r="D1168" s="137" t="s">
        <v>40</v>
      </c>
      <c r="E1168" s="138"/>
      <c r="F1168" s="136" t="s">
        <v>41</v>
      </c>
      <c r="G1168" s="475">
        <v>80</v>
      </c>
      <c r="H1168" s="140" t="str">
        <f t="shared" si="30"/>
        <v/>
      </c>
      <c r="I1168" s="141">
        <v>8801089233059</v>
      </c>
    </row>
    <row r="1169" spans="1:9" s="57" customFormat="1" ht="15">
      <c r="A1169" s="50"/>
      <c r="B1169" s="81" t="s">
        <v>38</v>
      </c>
      <c r="C1169" s="128" t="s">
        <v>3229</v>
      </c>
      <c r="D1169" s="102" t="s">
        <v>3178</v>
      </c>
      <c r="E1169" s="212"/>
      <c r="F1169" s="108" t="s">
        <v>3230</v>
      </c>
      <c r="G1169" s="467">
        <v>25</v>
      </c>
      <c r="H1169" s="80" t="str">
        <f t="shared" si="30"/>
        <v/>
      </c>
      <c r="I1169" s="259">
        <v>8801089104700</v>
      </c>
    </row>
    <row r="1170" spans="1:9" s="57" customFormat="1" ht="15">
      <c r="A1170" s="50"/>
      <c r="B1170" s="81" t="s">
        <v>38</v>
      </c>
      <c r="C1170" s="101" t="s">
        <v>3231</v>
      </c>
      <c r="D1170" s="102" t="s">
        <v>3178</v>
      </c>
      <c r="E1170" s="84" t="s">
        <v>95</v>
      </c>
      <c r="F1170" s="108" t="s">
        <v>3232</v>
      </c>
      <c r="G1170" s="469">
        <v>25</v>
      </c>
      <c r="H1170" s="80" t="str">
        <f t="shared" si="30"/>
        <v/>
      </c>
      <c r="I1170" s="106" t="s">
        <v>3233</v>
      </c>
    </row>
    <row r="1171" spans="1:9" s="57" customFormat="1" ht="15">
      <c r="A1171" s="50"/>
      <c r="B1171" s="132" t="s">
        <v>38</v>
      </c>
      <c r="C1171" s="87" t="s">
        <v>3234</v>
      </c>
      <c r="D1171" s="89" t="s">
        <v>3157</v>
      </c>
      <c r="E1171" s="94"/>
      <c r="F1171" s="87" t="s">
        <v>3235</v>
      </c>
      <c r="G1171" s="474">
        <v>40</v>
      </c>
      <c r="H1171" s="80" t="str">
        <f t="shared" si="30"/>
        <v/>
      </c>
      <c r="I1171" s="134">
        <v>8801089239549</v>
      </c>
    </row>
    <row r="1172" spans="1:9" s="57" customFormat="1" ht="15.75">
      <c r="A1172" s="50"/>
      <c r="B1172" s="81" t="s">
        <v>38</v>
      </c>
      <c r="C1172" s="101" t="s">
        <v>3236</v>
      </c>
      <c r="D1172" s="102" t="s">
        <v>3178</v>
      </c>
      <c r="E1172" s="84" t="s">
        <v>95</v>
      </c>
      <c r="F1172" s="108" t="s">
        <v>3237</v>
      </c>
      <c r="G1172" s="469">
        <v>35</v>
      </c>
      <c r="H1172" s="80" t="str">
        <f t="shared" si="30"/>
        <v/>
      </c>
      <c r="I1172" s="106" t="s">
        <v>3238</v>
      </c>
    </row>
    <row r="1173" spans="1:9" s="57" customFormat="1" ht="15">
      <c r="A1173" s="50"/>
      <c r="B1173" s="136" t="s">
        <v>38</v>
      </c>
      <c r="C1173" s="136" t="s">
        <v>42</v>
      </c>
      <c r="D1173" s="137" t="s">
        <v>40</v>
      </c>
      <c r="E1173" s="138"/>
      <c r="F1173" s="136" t="s">
        <v>43</v>
      </c>
      <c r="G1173" s="475">
        <v>80</v>
      </c>
      <c r="H1173" s="140" t="str">
        <f t="shared" si="30"/>
        <v/>
      </c>
      <c r="I1173" s="141">
        <v>8801089233066</v>
      </c>
    </row>
    <row r="1174" spans="1:9" s="57" customFormat="1" ht="30">
      <c r="A1174" s="50"/>
      <c r="B1174" s="81" t="s">
        <v>3052</v>
      </c>
      <c r="C1174" s="101" t="s">
        <v>3239</v>
      </c>
      <c r="D1174" s="102" t="s">
        <v>3178</v>
      </c>
      <c r="E1174" s="84" t="s">
        <v>95</v>
      </c>
      <c r="F1174" s="108" t="s">
        <v>3240</v>
      </c>
      <c r="G1174" s="469">
        <v>25</v>
      </c>
      <c r="H1174" s="80" t="str">
        <f t="shared" si="30"/>
        <v/>
      </c>
      <c r="I1174" s="106" t="s">
        <v>3241</v>
      </c>
    </row>
    <row r="1175" spans="1:9" s="57" customFormat="1" ht="15">
      <c r="A1175" s="50"/>
      <c r="B1175" s="81" t="s">
        <v>3052</v>
      </c>
      <c r="C1175" s="101" t="s">
        <v>3242</v>
      </c>
      <c r="D1175" s="102" t="s">
        <v>3178</v>
      </c>
      <c r="E1175" s="84" t="s">
        <v>95</v>
      </c>
      <c r="F1175" s="108" t="s">
        <v>3243</v>
      </c>
      <c r="G1175" s="469">
        <v>25</v>
      </c>
      <c r="H1175" s="80" t="str">
        <f t="shared" si="30"/>
        <v/>
      </c>
      <c r="I1175" s="106" t="s">
        <v>3244</v>
      </c>
    </row>
    <row r="1176" spans="1:9" s="57" customFormat="1" ht="30">
      <c r="A1176" s="50"/>
      <c r="B1176" s="87" t="s">
        <v>3052</v>
      </c>
      <c r="C1176" s="87" t="s">
        <v>3245</v>
      </c>
      <c r="D1176" s="89" t="s">
        <v>3178</v>
      </c>
      <c r="E1176" s="94" t="s">
        <v>3246</v>
      </c>
      <c r="F1176" s="87" t="s">
        <v>3247</v>
      </c>
      <c r="G1176" s="91">
        <v>25</v>
      </c>
      <c r="H1176" s="80" t="str">
        <f t="shared" si="30"/>
        <v/>
      </c>
      <c r="I1176" s="142" t="s">
        <v>3248</v>
      </c>
    </row>
    <row r="1177" spans="1:9" s="57" customFormat="1" ht="15">
      <c r="A1177" s="50"/>
      <c r="B1177" s="81" t="s">
        <v>38</v>
      </c>
      <c r="C1177" s="101" t="s">
        <v>3249</v>
      </c>
      <c r="D1177" s="102" t="s">
        <v>3178</v>
      </c>
      <c r="E1177" s="84" t="s">
        <v>95</v>
      </c>
      <c r="F1177" s="108" t="s">
        <v>3250</v>
      </c>
      <c r="G1177" s="469">
        <v>69</v>
      </c>
      <c r="H1177" s="80" t="str">
        <f t="shared" si="30"/>
        <v/>
      </c>
      <c r="I1177" s="106" t="s">
        <v>3251</v>
      </c>
    </row>
    <row r="1178" spans="1:9" s="57" customFormat="1" ht="15">
      <c r="A1178" s="50"/>
      <c r="B1178" s="81" t="s">
        <v>38</v>
      </c>
      <c r="C1178" s="101" t="s">
        <v>3252</v>
      </c>
      <c r="D1178" s="102" t="s">
        <v>3178</v>
      </c>
      <c r="E1178" s="84" t="s">
        <v>95</v>
      </c>
      <c r="F1178" s="108" t="s">
        <v>3253</v>
      </c>
      <c r="G1178" s="469">
        <v>39</v>
      </c>
      <c r="H1178" s="80" t="str">
        <f t="shared" si="30"/>
        <v/>
      </c>
      <c r="I1178" s="106" t="s">
        <v>3254</v>
      </c>
    </row>
    <row r="1179" spans="1:9" s="57" customFormat="1" ht="15">
      <c r="A1179" s="50"/>
      <c r="B1179" s="398" t="s">
        <v>38</v>
      </c>
      <c r="C1179" s="370" t="s">
        <v>3255</v>
      </c>
      <c r="D1179" s="422" t="s">
        <v>3178</v>
      </c>
      <c r="E1179" s="401"/>
      <c r="F1179" s="402" t="s">
        <v>3256</v>
      </c>
      <c r="G1179" s="476">
        <v>95</v>
      </c>
      <c r="H1179" s="80" t="str">
        <f t="shared" si="30"/>
        <v/>
      </c>
      <c r="I1179" s="403">
        <v>8801089226181</v>
      </c>
    </row>
    <row r="1180" spans="1:9" s="57" customFormat="1" ht="15">
      <c r="A1180" s="50"/>
      <c r="B1180" s="423" t="s">
        <v>38</v>
      </c>
      <c r="C1180" s="424" t="s">
        <v>3257</v>
      </c>
      <c r="D1180" s="422" t="s">
        <v>3178</v>
      </c>
      <c r="E1180" s="425"/>
      <c r="F1180" s="402" t="s">
        <v>3258</v>
      </c>
      <c r="G1180" s="476">
        <v>230</v>
      </c>
      <c r="H1180" s="80" t="str">
        <f t="shared" si="30"/>
        <v/>
      </c>
      <c r="I1180" s="403">
        <v>8801089226174</v>
      </c>
    </row>
    <row r="1181" spans="1:9" s="57" customFormat="1" ht="15">
      <c r="A1181" s="50"/>
      <c r="B1181" s="87" t="s">
        <v>38</v>
      </c>
      <c r="C1181" s="87" t="s">
        <v>3259</v>
      </c>
      <c r="D1181" s="89" t="s">
        <v>40</v>
      </c>
      <c r="E1181" s="94"/>
      <c r="F1181" s="87" t="s">
        <v>3260</v>
      </c>
      <c r="G1181" s="91">
        <v>280</v>
      </c>
      <c r="H1181" s="80" t="str">
        <f t="shared" si="30"/>
        <v/>
      </c>
      <c r="I1181" s="95">
        <v>8801089237385</v>
      </c>
    </row>
    <row r="1182" spans="1:9" s="57" customFormat="1" ht="15">
      <c r="A1182" s="50"/>
      <c r="B1182" s="334" t="s">
        <v>38</v>
      </c>
      <c r="C1182" s="75" t="s">
        <v>3261</v>
      </c>
      <c r="D1182" s="76" t="s">
        <v>3178</v>
      </c>
      <c r="E1182" s="77"/>
      <c r="F1182" s="186" t="s">
        <v>3262</v>
      </c>
      <c r="G1182" s="45">
        <v>125</v>
      </c>
      <c r="H1182" s="80" t="str">
        <f t="shared" si="30"/>
        <v/>
      </c>
      <c r="I1182" s="260">
        <v>8801089226198</v>
      </c>
    </row>
    <row r="1183" spans="1:9" s="57" customFormat="1" ht="15">
      <c r="A1183" s="50"/>
      <c r="B1183" s="81" t="s">
        <v>38</v>
      </c>
      <c r="C1183" s="101" t="s">
        <v>3263</v>
      </c>
      <c r="D1183" s="102" t="s">
        <v>3178</v>
      </c>
      <c r="E1183" s="84" t="s">
        <v>95</v>
      </c>
      <c r="F1183" s="108" t="s">
        <v>3264</v>
      </c>
      <c r="G1183" s="469">
        <v>99</v>
      </c>
      <c r="H1183" s="80" t="str">
        <f t="shared" si="30"/>
        <v/>
      </c>
      <c r="I1183" s="106" t="s">
        <v>3265</v>
      </c>
    </row>
    <row r="1184" spans="1:9" s="57" customFormat="1" ht="15">
      <c r="A1184" s="50"/>
      <c r="B1184" s="205" t="s">
        <v>38</v>
      </c>
      <c r="C1184" s="97" t="s">
        <v>3266</v>
      </c>
      <c r="D1184" s="98" t="s">
        <v>3162</v>
      </c>
      <c r="E1184" s="129"/>
      <c r="F1184" s="225" t="s">
        <v>3267</v>
      </c>
      <c r="G1184" s="478">
        <v>79</v>
      </c>
      <c r="H1184" s="80" t="str">
        <f t="shared" si="30"/>
        <v/>
      </c>
      <c r="I1184" s="257">
        <v>8801089225139</v>
      </c>
    </row>
    <row r="1185" spans="1:9" s="57" customFormat="1" ht="15">
      <c r="A1185" s="50"/>
      <c r="B1185" s="81" t="s">
        <v>38</v>
      </c>
      <c r="C1185" s="101" t="s">
        <v>3268</v>
      </c>
      <c r="D1185" s="102" t="s">
        <v>3178</v>
      </c>
      <c r="E1185" s="84" t="s">
        <v>95</v>
      </c>
      <c r="F1185" s="108" t="s">
        <v>3269</v>
      </c>
      <c r="G1185" s="469">
        <v>35</v>
      </c>
      <c r="H1185" s="80" t="str">
        <f t="shared" si="30"/>
        <v/>
      </c>
      <c r="I1185" s="106" t="s">
        <v>3270</v>
      </c>
    </row>
    <row r="1186" spans="1:9" s="57" customFormat="1" ht="45">
      <c r="A1186" s="50"/>
      <c r="B1186" s="81" t="s">
        <v>38</v>
      </c>
      <c r="C1186" s="101" t="s">
        <v>3271</v>
      </c>
      <c r="D1186" s="102" t="s">
        <v>3097</v>
      </c>
      <c r="E1186" s="84" t="s">
        <v>95</v>
      </c>
      <c r="F1186" s="108" t="s">
        <v>3272</v>
      </c>
      <c r="G1186" s="469">
        <v>25</v>
      </c>
      <c r="H1186" s="80" t="str">
        <f t="shared" si="30"/>
        <v/>
      </c>
      <c r="I1186" s="106" t="s">
        <v>3273</v>
      </c>
    </row>
    <row r="1187" spans="1:9" s="57" customFormat="1" ht="15">
      <c r="A1187" s="50"/>
      <c r="B1187" s="81" t="s">
        <v>38</v>
      </c>
      <c r="C1187" s="101" t="s">
        <v>3274</v>
      </c>
      <c r="D1187" s="102" t="s">
        <v>3097</v>
      </c>
      <c r="E1187" s="84" t="s">
        <v>95</v>
      </c>
      <c r="F1187" s="108" t="s">
        <v>3275</v>
      </c>
      <c r="G1187" s="469">
        <v>25</v>
      </c>
      <c r="H1187" s="80" t="str">
        <f t="shared" si="30"/>
        <v/>
      </c>
      <c r="I1187" s="106" t="s">
        <v>3276</v>
      </c>
    </row>
    <row r="1188" spans="1:9" s="57" customFormat="1" ht="15">
      <c r="A1188" s="50"/>
      <c r="B1188" s="81" t="s">
        <v>38</v>
      </c>
      <c r="C1188" s="101" t="s">
        <v>3277</v>
      </c>
      <c r="D1188" s="102" t="s">
        <v>3278</v>
      </c>
      <c r="E1188" s="84" t="s">
        <v>95</v>
      </c>
      <c r="F1188" s="108" t="s">
        <v>3279</v>
      </c>
      <c r="G1188" s="469">
        <v>25</v>
      </c>
      <c r="H1188" s="80" t="str">
        <f t="shared" si="30"/>
        <v/>
      </c>
      <c r="I1188" s="106" t="s">
        <v>3280</v>
      </c>
    </row>
    <row r="1189" spans="1:9" s="57" customFormat="1" ht="15">
      <c r="A1189" s="50"/>
      <c r="B1189" s="81" t="s">
        <v>38</v>
      </c>
      <c r="C1189" s="101" t="s">
        <v>3281</v>
      </c>
      <c r="D1189" s="102" t="s">
        <v>3282</v>
      </c>
      <c r="E1189" s="102"/>
      <c r="F1189" s="108" t="s">
        <v>3283</v>
      </c>
      <c r="G1189" s="467">
        <v>325</v>
      </c>
      <c r="H1189" s="80" t="str">
        <f t="shared" si="30"/>
        <v/>
      </c>
      <c r="I1189" s="109">
        <v>849688015117</v>
      </c>
    </row>
    <row r="1190" spans="1:9" s="57" customFormat="1" ht="30">
      <c r="A1190" s="50"/>
      <c r="B1190" s="81" t="s">
        <v>38</v>
      </c>
      <c r="C1190" s="101" t="s">
        <v>3284</v>
      </c>
      <c r="D1190" s="102" t="s">
        <v>2906</v>
      </c>
      <c r="E1190" s="84" t="s">
        <v>95</v>
      </c>
      <c r="F1190" s="108" t="s">
        <v>3285</v>
      </c>
      <c r="G1190" s="469">
        <v>79</v>
      </c>
      <c r="H1190" s="80" t="str">
        <f t="shared" si="30"/>
        <v/>
      </c>
      <c r="I1190" s="106" t="s">
        <v>3286</v>
      </c>
    </row>
    <row r="1191" spans="1:9" s="57" customFormat="1" ht="15">
      <c r="A1191" s="50"/>
      <c r="B1191" s="81" t="s">
        <v>38</v>
      </c>
      <c r="C1191" s="101" t="s">
        <v>3287</v>
      </c>
      <c r="D1191" s="102" t="s">
        <v>3184</v>
      </c>
      <c r="E1191" s="84" t="s">
        <v>95</v>
      </c>
      <c r="F1191" s="108" t="s">
        <v>3288</v>
      </c>
      <c r="G1191" s="469">
        <v>79</v>
      </c>
      <c r="H1191" s="80" t="str">
        <f t="shared" si="30"/>
        <v/>
      </c>
      <c r="I1191" s="106" t="s">
        <v>3289</v>
      </c>
    </row>
    <row r="1192" spans="1:9" s="57" customFormat="1" ht="15">
      <c r="A1192" s="50"/>
      <c r="B1192" s="81" t="s">
        <v>38</v>
      </c>
      <c r="C1192" s="101" t="s">
        <v>3290</v>
      </c>
      <c r="D1192" s="102" t="s">
        <v>3282</v>
      </c>
      <c r="E1192" s="84" t="s">
        <v>95</v>
      </c>
      <c r="F1192" s="108" t="s">
        <v>3291</v>
      </c>
      <c r="G1192" s="469">
        <v>119</v>
      </c>
      <c r="H1192" s="80" t="str">
        <f t="shared" si="30"/>
        <v/>
      </c>
      <c r="I1192" s="106" t="s">
        <v>3292</v>
      </c>
    </row>
    <row r="1193" spans="1:9" s="57" customFormat="1" ht="15">
      <c r="A1193" s="50"/>
      <c r="B1193" s="81" t="s">
        <v>38</v>
      </c>
      <c r="C1193" s="101" t="s">
        <v>3293</v>
      </c>
      <c r="D1193" s="102" t="s">
        <v>2906</v>
      </c>
      <c r="E1193" s="84" t="s">
        <v>95</v>
      </c>
      <c r="F1193" s="108" t="s">
        <v>3294</v>
      </c>
      <c r="G1193" s="469">
        <v>79</v>
      </c>
      <c r="H1193" s="80" t="str">
        <f t="shared" si="30"/>
        <v/>
      </c>
      <c r="I1193" s="106" t="s">
        <v>3295</v>
      </c>
    </row>
    <row r="1194" spans="1:9" s="57" customFormat="1" ht="15">
      <c r="A1194" s="50"/>
      <c r="B1194" s="81" t="s">
        <v>38</v>
      </c>
      <c r="C1194" s="101" t="s">
        <v>3296</v>
      </c>
      <c r="D1194" s="102" t="s">
        <v>2906</v>
      </c>
      <c r="E1194" s="84" t="s">
        <v>95</v>
      </c>
      <c r="F1194" s="108" t="s">
        <v>3297</v>
      </c>
      <c r="G1194" s="469">
        <v>79</v>
      </c>
      <c r="H1194" s="80" t="str">
        <f t="shared" si="30"/>
        <v/>
      </c>
      <c r="I1194" s="106" t="s">
        <v>3298</v>
      </c>
    </row>
    <row r="1195" spans="1:9" s="57" customFormat="1" ht="15">
      <c r="A1195" s="50"/>
      <c r="B1195" s="87" t="s">
        <v>38</v>
      </c>
      <c r="C1195" s="87" t="s">
        <v>3299</v>
      </c>
      <c r="D1195" s="89" t="s">
        <v>2906</v>
      </c>
      <c r="E1195" s="84" t="s">
        <v>3300</v>
      </c>
      <c r="F1195" s="87" t="s">
        <v>3301</v>
      </c>
      <c r="G1195" s="148">
        <v>250</v>
      </c>
      <c r="H1195" s="80" t="str">
        <f t="shared" si="30"/>
        <v/>
      </c>
      <c r="I1195" s="134">
        <v>8801089161079</v>
      </c>
    </row>
    <row r="1196" spans="1:9" s="57" customFormat="1" ht="15">
      <c r="A1196" s="50"/>
      <c r="B1196" s="81" t="s">
        <v>38</v>
      </c>
      <c r="C1196" s="101" t="s">
        <v>3302</v>
      </c>
      <c r="D1196" s="102" t="s">
        <v>2906</v>
      </c>
      <c r="E1196" s="84" t="s">
        <v>95</v>
      </c>
      <c r="F1196" s="108" t="s">
        <v>3303</v>
      </c>
      <c r="G1196" s="469">
        <v>79</v>
      </c>
      <c r="H1196" s="80" t="str">
        <f t="shared" si="30"/>
        <v/>
      </c>
      <c r="I1196" s="106" t="s">
        <v>3304</v>
      </c>
    </row>
    <row r="1197" spans="1:9" s="57" customFormat="1" ht="30">
      <c r="A1197" s="50"/>
      <c r="B1197" s="81" t="s">
        <v>38</v>
      </c>
      <c r="C1197" s="101" t="s">
        <v>3305</v>
      </c>
      <c r="D1197" s="102" t="s">
        <v>2906</v>
      </c>
      <c r="E1197" s="84" t="s">
        <v>95</v>
      </c>
      <c r="F1197" s="108" t="s">
        <v>3306</v>
      </c>
      <c r="G1197" s="469">
        <v>79</v>
      </c>
      <c r="H1197" s="80" t="str">
        <f t="shared" si="30"/>
        <v/>
      </c>
      <c r="I1197" s="106" t="s">
        <v>3307</v>
      </c>
    </row>
    <row r="1198" spans="1:9" s="57" customFormat="1" ht="45">
      <c r="A1198" s="50"/>
      <c r="B1198" s="81" t="s">
        <v>38</v>
      </c>
      <c r="C1198" s="82" t="s">
        <v>3308</v>
      </c>
      <c r="D1198" s="83" t="s">
        <v>3191</v>
      </c>
      <c r="E1198" s="84"/>
      <c r="F1198" s="85" t="s">
        <v>3309</v>
      </c>
      <c r="G1198" s="467">
        <v>125</v>
      </c>
      <c r="H1198" s="80" t="str">
        <f t="shared" si="30"/>
        <v/>
      </c>
      <c r="I1198" s="86">
        <v>8801089191540</v>
      </c>
    </row>
    <row r="1199" spans="1:9" s="57" customFormat="1" ht="15">
      <c r="A1199" s="50"/>
      <c r="B1199" s="107" t="s">
        <v>38</v>
      </c>
      <c r="C1199" s="88" t="s">
        <v>3310</v>
      </c>
      <c r="D1199" s="89" t="s">
        <v>45</v>
      </c>
      <c r="E1199" s="386" t="s">
        <v>95</v>
      </c>
      <c r="F1199" s="88" t="s">
        <v>3311</v>
      </c>
      <c r="G1199" s="467">
        <v>80</v>
      </c>
      <c r="H1199" s="80" t="str">
        <f t="shared" si="30"/>
        <v/>
      </c>
      <c r="I1199" s="109">
        <v>8801089232533</v>
      </c>
    </row>
    <row r="1200" spans="1:9" s="57" customFormat="1" ht="15">
      <c r="A1200" s="50"/>
      <c r="B1200" s="388" t="s">
        <v>38</v>
      </c>
      <c r="C1200" s="426" t="s">
        <v>3312</v>
      </c>
      <c r="D1200" s="420" t="s">
        <v>2906</v>
      </c>
      <c r="E1200" s="18"/>
      <c r="F1200" s="78" t="s">
        <v>3313</v>
      </c>
      <c r="G1200" s="467">
        <v>80</v>
      </c>
      <c r="H1200" s="80" t="str">
        <f t="shared" si="30"/>
        <v/>
      </c>
      <c r="I1200" s="39">
        <v>8801089233394</v>
      </c>
    </row>
    <row r="1201" spans="1:9" s="57" customFormat="1" ht="15">
      <c r="A1201" s="50"/>
      <c r="B1201" s="87" t="s">
        <v>38</v>
      </c>
      <c r="C1201" s="88" t="s">
        <v>3314</v>
      </c>
      <c r="D1201" s="89" t="s">
        <v>3191</v>
      </c>
      <c r="E1201" s="94"/>
      <c r="F1201" s="88" t="s">
        <v>3315</v>
      </c>
      <c r="G1201" s="91">
        <v>100</v>
      </c>
      <c r="H1201" s="80" t="str">
        <f t="shared" si="30"/>
        <v/>
      </c>
      <c r="I1201" s="116">
        <v>8801089232526</v>
      </c>
    </row>
    <row r="1202" spans="1:9" s="57" customFormat="1" ht="45">
      <c r="A1202" s="50"/>
      <c r="B1202" s="81" t="s">
        <v>38</v>
      </c>
      <c r="C1202" s="82" t="s">
        <v>3316</v>
      </c>
      <c r="D1202" s="83" t="s">
        <v>3191</v>
      </c>
      <c r="E1202" s="84"/>
      <c r="F1202" s="85" t="s">
        <v>3317</v>
      </c>
      <c r="G1202" s="467">
        <v>79</v>
      </c>
      <c r="H1202" s="80" t="str">
        <f t="shared" si="30"/>
        <v/>
      </c>
      <c r="I1202" s="86">
        <v>8801089191755</v>
      </c>
    </row>
    <row r="1203" spans="1:9" s="57" customFormat="1" ht="15">
      <c r="A1203" s="50"/>
      <c r="B1203" s="93" t="s">
        <v>38</v>
      </c>
      <c r="C1203" s="93" t="s">
        <v>3318</v>
      </c>
      <c r="D1203" s="89" t="s">
        <v>2906</v>
      </c>
      <c r="E1203" s="94" t="s">
        <v>95</v>
      </c>
      <c r="F1203" s="203" t="s">
        <v>3319</v>
      </c>
      <c r="G1203" s="91">
        <v>119</v>
      </c>
      <c r="H1203" s="80" t="str">
        <f t="shared" si="30"/>
        <v/>
      </c>
      <c r="I1203" s="391">
        <v>8801089188793</v>
      </c>
    </row>
    <row r="1204" spans="1:9" s="57" customFormat="1" ht="30">
      <c r="A1204" s="50"/>
      <c r="B1204" s="388" t="s">
        <v>38</v>
      </c>
      <c r="C1204" s="152" t="s">
        <v>3320</v>
      </c>
      <c r="D1204" s="76" t="s">
        <v>2906</v>
      </c>
      <c r="E1204" s="271"/>
      <c r="F1204" s="16" t="s">
        <v>3321</v>
      </c>
      <c r="G1204" s="45">
        <v>112</v>
      </c>
      <c r="H1204" s="80" t="str">
        <f t="shared" si="30"/>
        <v/>
      </c>
      <c r="I1204" s="127" t="s">
        <v>3322</v>
      </c>
    </row>
    <row r="1205" spans="1:9" s="57" customFormat="1" ht="30">
      <c r="A1205" s="50"/>
      <c r="B1205" s="388" t="s">
        <v>38</v>
      </c>
      <c r="C1205" s="180" t="s">
        <v>3323</v>
      </c>
      <c r="D1205" s="76" t="s">
        <v>3191</v>
      </c>
      <c r="E1205" s="271"/>
      <c r="F1205" s="16" t="s">
        <v>3324</v>
      </c>
      <c r="G1205" s="45">
        <v>159</v>
      </c>
      <c r="H1205" s="80" t="str">
        <f t="shared" si="30"/>
        <v/>
      </c>
      <c r="I1205" s="250" t="s">
        <v>3325</v>
      </c>
    </row>
    <row r="1206" spans="1:9" s="57" customFormat="1" ht="15">
      <c r="A1206" s="50"/>
      <c r="B1206" s="81" t="s">
        <v>38</v>
      </c>
      <c r="C1206" s="82" t="s">
        <v>3326</v>
      </c>
      <c r="D1206" s="83" t="s">
        <v>3191</v>
      </c>
      <c r="E1206" s="84"/>
      <c r="F1206" s="85" t="s">
        <v>3327</v>
      </c>
      <c r="G1206" s="467">
        <v>159</v>
      </c>
      <c r="H1206" s="80" t="str">
        <f t="shared" si="30"/>
        <v/>
      </c>
      <c r="I1206" s="86">
        <v>8801089196576</v>
      </c>
    </row>
    <row r="1207" spans="1:9" s="57" customFormat="1" ht="15">
      <c r="A1207" s="50"/>
      <c r="B1207" s="81" t="s">
        <v>38</v>
      </c>
      <c r="C1207" s="101" t="s">
        <v>3328</v>
      </c>
      <c r="D1207" s="102" t="s">
        <v>2906</v>
      </c>
      <c r="E1207" s="84" t="s">
        <v>95</v>
      </c>
      <c r="F1207" s="108" t="s">
        <v>3329</v>
      </c>
      <c r="G1207" s="469">
        <v>79</v>
      </c>
      <c r="H1207" s="80" t="str">
        <f t="shared" si="30"/>
        <v/>
      </c>
      <c r="I1207" s="106" t="s">
        <v>3330</v>
      </c>
    </row>
    <row r="1208" spans="1:9" s="57" customFormat="1" ht="15">
      <c r="A1208" s="50"/>
      <c r="B1208" s="107" t="s">
        <v>38</v>
      </c>
      <c r="C1208" s="173" t="s">
        <v>3331</v>
      </c>
      <c r="D1208" s="102" t="s">
        <v>3332</v>
      </c>
      <c r="E1208" s="84" t="s">
        <v>2835</v>
      </c>
      <c r="F1208" s="96" t="s">
        <v>3333</v>
      </c>
      <c r="G1208" s="467">
        <v>667</v>
      </c>
      <c r="H1208" s="80" t="str">
        <f t="shared" si="30"/>
        <v/>
      </c>
      <c r="I1208" s="109">
        <v>8801089233455</v>
      </c>
    </row>
    <row r="1209" spans="1:9" s="57" customFormat="1" ht="15">
      <c r="A1209" s="50"/>
      <c r="B1209" s="427" t="s">
        <v>38</v>
      </c>
      <c r="C1209" s="82" t="s">
        <v>3334</v>
      </c>
      <c r="D1209" s="83" t="s">
        <v>3335</v>
      </c>
      <c r="E1209" s="84" t="s">
        <v>2835</v>
      </c>
      <c r="F1209" s="216" t="s">
        <v>3336</v>
      </c>
      <c r="G1209" s="473">
        <v>325</v>
      </c>
      <c r="H1209" s="80" t="str">
        <f t="shared" si="30"/>
        <v/>
      </c>
      <c r="I1209" s="259">
        <v>8801089148896</v>
      </c>
    </row>
    <row r="1210" spans="1:9" s="57" customFormat="1" ht="30">
      <c r="A1210" s="50"/>
      <c r="B1210" s="81" t="s">
        <v>38</v>
      </c>
      <c r="C1210" s="101" t="s">
        <v>3337</v>
      </c>
      <c r="D1210" s="102" t="s">
        <v>3335</v>
      </c>
      <c r="E1210" s="84" t="s">
        <v>95</v>
      </c>
      <c r="F1210" s="108" t="s">
        <v>3338</v>
      </c>
      <c r="G1210" s="469">
        <v>65</v>
      </c>
      <c r="H1210" s="80" t="str">
        <f t="shared" si="30"/>
        <v/>
      </c>
      <c r="I1210" s="106" t="s">
        <v>3339</v>
      </c>
    </row>
    <row r="1211" spans="1:9" s="57" customFormat="1" ht="15">
      <c r="A1211" s="50"/>
      <c r="B1211" s="81" t="s">
        <v>38</v>
      </c>
      <c r="C1211" s="101" t="s">
        <v>3340</v>
      </c>
      <c r="D1211" s="102" t="s">
        <v>3335</v>
      </c>
      <c r="E1211" s="84" t="s">
        <v>95</v>
      </c>
      <c r="F1211" s="108" t="s">
        <v>3341</v>
      </c>
      <c r="G1211" s="469">
        <v>65</v>
      </c>
      <c r="H1211" s="80" t="str">
        <f t="shared" si="30"/>
        <v/>
      </c>
      <c r="I1211" s="106" t="s">
        <v>3342</v>
      </c>
    </row>
    <row r="1212" spans="1:9" s="57" customFormat="1" ht="45">
      <c r="A1212" s="50"/>
      <c r="B1212" s="205" t="s">
        <v>38</v>
      </c>
      <c r="C1212" s="97" t="s">
        <v>3343</v>
      </c>
      <c r="D1212" s="98" t="s">
        <v>3344</v>
      </c>
      <c r="E1212" s="395" t="s">
        <v>3345</v>
      </c>
      <c r="F1212" s="108" t="s">
        <v>3346</v>
      </c>
      <c r="G1212" s="478">
        <v>65</v>
      </c>
      <c r="H1212" s="80" t="str">
        <f t="shared" si="30"/>
        <v/>
      </c>
      <c r="I1212" s="428" t="s">
        <v>3347</v>
      </c>
    </row>
    <row r="1213" spans="1:9" s="57" customFormat="1" ht="30">
      <c r="A1213" s="50"/>
      <c r="B1213" s="81" t="s">
        <v>38</v>
      </c>
      <c r="C1213" s="101" t="s">
        <v>3348</v>
      </c>
      <c r="D1213" s="102" t="s">
        <v>3335</v>
      </c>
      <c r="E1213" s="84" t="s">
        <v>95</v>
      </c>
      <c r="F1213" s="108" t="s">
        <v>3349</v>
      </c>
      <c r="G1213" s="469">
        <v>25</v>
      </c>
      <c r="H1213" s="80" t="str">
        <f t="shared" si="30"/>
        <v/>
      </c>
      <c r="I1213" s="106" t="s">
        <v>3350</v>
      </c>
    </row>
    <row r="1214" spans="1:9" s="57" customFormat="1" ht="15">
      <c r="A1214" s="50"/>
      <c r="B1214" s="107" t="s">
        <v>38</v>
      </c>
      <c r="C1214" s="429" t="s">
        <v>3351</v>
      </c>
      <c r="D1214" s="89" t="s">
        <v>2979</v>
      </c>
      <c r="E1214" s="84"/>
      <c r="F1214" s="108" t="s">
        <v>3352</v>
      </c>
      <c r="G1214" s="467">
        <v>133</v>
      </c>
      <c r="H1214" s="80" t="str">
        <f t="shared" ref="H1214:H1297" si="31">IF($H$3=0,"",G1214-(ROUND($H$3*G1214/100,2)))</f>
        <v/>
      </c>
      <c r="I1214" s="214" t="s">
        <v>3353</v>
      </c>
    </row>
    <row r="1215" spans="1:9" s="57" customFormat="1" ht="15">
      <c r="A1215" s="50"/>
      <c r="B1215" s="107" t="s">
        <v>38</v>
      </c>
      <c r="C1215" s="429" t="s">
        <v>3354</v>
      </c>
      <c r="D1215" s="102" t="s">
        <v>3335</v>
      </c>
      <c r="E1215" s="84"/>
      <c r="F1215" s="108" t="s">
        <v>3355</v>
      </c>
      <c r="G1215" s="467">
        <v>267</v>
      </c>
      <c r="H1215" s="80" t="str">
        <f t="shared" si="31"/>
        <v/>
      </c>
      <c r="I1215" s="214" t="s">
        <v>3356</v>
      </c>
    </row>
    <row r="1216" spans="1:9" s="57" customFormat="1" ht="30">
      <c r="A1216" s="50"/>
      <c r="B1216" s="392" t="s">
        <v>38</v>
      </c>
      <c r="C1216" s="393" t="s">
        <v>3357</v>
      </c>
      <c r="D1216" s="394" t="s">
        <v>3358</v>
      </c>
      <c r="E1216" s="395"/>
      <c r="F1216" s="396" t="s">
        <v>3359</v>
      </c>
      <c r="G1216" s="490">
        <v>65</v>
      </c>
      <c r="H1216" s="80" t="str">
        <f t="shared" si="31"/>
        <v/>
      </c>
      <c r="I1216" s="257">
        <v>8801089220561</v>
      </c>
    </row>
    <row r="1217" spans="1:9" s="57" customFormat="1" ht="30">
      <c r="A1217" s="50"/>
      <c r="B1217" s="132" t="s">
        <v>38</v>
      </c>
      <c r="C1217" s="87" t="s">
        <v>3360</v>
      </c>
      <c r="D1217" s="89" t="s">
        <v>3361</v>
      </c>
      <c r="E1217" s="94"/>
      <c r="F1217" s="87" t="s">
        <v>3362</v>
      </c>
      <c r="G1217" s="474">
        <v>150</v>
      </c>
      <c r="H1217" s="80" t="str">
        <f t="shared" si="31"/>
        <v/>
      </c>
      <c r="I1217" s="134">
        <v>8801089225498</v>
      </c>
    </row>
    <row r="1218" spans="1:9" s="57" customFormat="1" ht="30">
      <c r="A1218" s="50"/>
      <c r="B1218" s="132" t="s">
        <v>38</v>
      </c>
      <c r="C1218" s="87" t="s">
        <v>3363</v>
      </c>
      <c r="D1218" s="89" t="s">
        <v>3361</v>
      </c>
      <c r="E1218" s="94"/>
      <c r="F1218" s="87" t="s">
        <v>3364</v>
      </c>
      <c r="G1218" s="474">
        <v>150</v>
      </c>
      <c r="H1218" s="80" t="str">
        <f t="shared" si="31"/>
        <v/>
      </c>
      <c r="I1218" s="134">
        <v>8801089225504</v>
      </c>
    </row>
    <row r="1219" spans="1:9" s="57" customFormat="1" ht="15">
      <c r="A1219" s="50"/>
      <c r="B1219" s="96" t="s">
        <v>38</v>
      </c>
      <c r="C1219" s="173" t="s">
        <v>3365</v>
      </c>
      <c r="D1219" s="102" t="s">
        <v>2975</v>
      </c>
      <c r="E1219" s="94"/>
      <c r="F1219" s="186" t="s">
        <v>3366</v>
      </c>
      <c r="G1219" s="91">
        <v>49</v>
      </c>
      <c r="H1219" s="80" t="str">
        <f t="shared" si="31"/>
        <v/>
      </c>
      <c r="I1219" s="109">
        <v>8801089220585</v>
      </c>
    </row>
    <row r="1220" spans="1:9" s="57" customFormat="1" ht="15">
      <c r="A1220" s="50"/>
      <c r="B1220" s="81" t="s">
        <v>38</v>
      </c>
      <c r="C1220" s="101" t="s">
        <v>3367</v>
      </c>
      <c r="D1220" s="102" t="s">
        <v>3335</v>
      </c>
      <c r="E1220" s="84" t="s">
        <v>95</v>
      </c>
      <c r="F1220" s="108" t="s">
        <v>3368</v>
      </c>
      <c r="G1220" s="469">
        <v>25</v>
      </c>
      <c r="H1220" s="80" t="str">
        <f t="shared" si="31"/>
        <v/>
      </c>
      <c r="I1220" s="106" t="s">
        <v>3369</v>
      </c>
    </row>
    <row r="1221" spans="1:9" s="57" customFormat="1" ht="30">
      <c r="A1221" s="50"/>
      <c r="B1221" s="107" t="s">
        <v>38</v>
      </c>
      <c r="C1221" s="93" t="s">
        <v>3370</v>
      </c>
      <c r="D1221" s="89" t="s">
        <v>3358</v>
      </c>
      <c r="E1221" s="94"/>
      <c r="F1221" s="88" t="s">
        <v>3371</v>
      </c>
      <c r="G1221" s="467">
        <v>79</v>
      </c>
      <c r="H1221" s="80" t="str">
        <f t="shared" si="31"/>
        <v/>
      </c>
      <c r="I1221" s="391">
        <v>8801089207074</v>
      </c>
    </row>
    <row r="1222" spans="1:9" s="57" customFormat="1" ht="15">
      <c r="A1222" s="50"/>
      <c r="B1222" s="107" t="s">
        <v>38</v>
      </c>
      <c r="C1222" s="88" t="s">
        <v>3372</v>
      </c>
      <c r="D1222" s="89" t="s">
        <v>2979</v>
      </c>
      <c r="E1222" s="94"/>
      <c r="F1222" s="87" t="s">
        <v>3373</v>
      </c>
      <c r="G1222" s="467">
        <v>180</v>
      </c>
      <c r="H1222" s="80" t="str">
        <f t="shared" si="31"/>
        <v/>
      </c>
      <c r="I1222" s="92">
        <v>8801089220523</v>
      </c>
    </row>
    <row r="1223" spans="1:9" s="57" customFormat="1" ht="270">
      <c r="A1223" s="50"/>
      <c r="B1223" s="107" t="s">
        <v>38</v>
      </c>
      <c r="C1223" s="174" t="s">
        <v>3374</v>
      </c>
      <c r="D1223" s="89" t="s">
        <v>2903</v>
      </c>
      <c r="E1223" s="94"/>
      <c r="F1223" s="87" t="s">
        <v>3375</v>
      </c>
      <c r="G1223" s="148">
        <v>160</v>
      </c>
      <c r="H1223" s="80" t="str">
        <f t="shared" si="31"/>
        <v/>
      </c>
      <c r="I1223" s="149" t="s">
        <v>3376</v>
      </c>
    </row>
    <row r="1224" spans="1:9" s="57" customFormat="1" ht="270">
      <c r="A1224" s="50"/>
      <c r="B1224" s="107" t="s">
        <v>38</v>
      </c>
      <c r="C1224" s="174" t="s">
        <v>3377</v>
      </c>
      <c r="D1224" s="17" t="s">
        <v>2903</v>
      </c>
      <c r="E1224" s="94"/>
      <c r="F1224" s="16" t="s">
        <v>3375</v>
      </c>
      <c r="G1224" s="148">
        <v>317</v>
      </c>
      <c r="H1224" s="80" t="str">
        <f t="shared" si="31"/>
        <v/>
      </c>
      <c r="I1224" s="149" t="s">
        <v>3378</v>
      </c>
    </row>
    <row r="1225" spans="1:9" s="57" customFormat="1" ht="15">
      <c r="A1225" s="50"/>
      <c r="B1225" s="81" t="s">
        <v>38</v>
      </c>
      <c r="C1225" s="101" t="s">
        <v>3379</v>
      </c>
      <c r="D1225" s="102" t="s">
        <v>3335</v>
      </c>
      <c r="E1225" s="84" t="s">
        <v>95</v>
      </c>
      <c r="F1225" s="108" t="s">
        <v>3380</v>
      </c>
      <c r="G1225" s="469">
        <v>79</v>
      </c>
      <c r="H1225" s="80" t="str">
        <f t="shared" si="31"/>
        <v/>
      </c>
      <c r="I1225" s="106" t="s">
        <v>3381</v>
      </c>
    </row>
    <row r="1226" spans="1:9" s="57" customFormat="1" ht="105">
      <c r="A1226" s="50"/>
      <c r="B1226" s="132" t="s">
        <v>38</v>
      </c>
      <c r="C1226" s="87" t="s">
        <v>3382</v>
      </c>
      <c r="D1226" s="89" t="s">
        <v>3335</v>
      </c>
      <c r="E1226" s="94" t="s">
        <v>3383</v>
      </c>
      <c r="F1226" s="87" t="s">
        <v>3384</v>
      </c>
      <c r="G1226" s="474">
        <v>215</v>
      </c>
      <c r="H1226" s="80" t="str">
        <f t="shared" si="31"/>
        <v/>
      </c>
      <c r="I1226" s="134">
        <v>8801089166777</v>
      </c>
    </row>
    <row r="1227" spans="1:9" s="57" customFormat="1" ht="15">
      <c r="A1227" s="50"/>
      <c r="B1227" s="81" t="s">
        <v>38</v>
      </c>
      <c r="C1227" s="101" t="s">
        <v>3385</v>
      </c>
      <c r="D1227" s="102" t="s">
        <v>3335</v>
      </c>
      <c r="E1227" s="84" t="s">
        <v>95</v>
      </c>
      <c r="F1227" s="108" t="s">
        <v>3386</v>
      </c>
      <c r="G1227" s="469">
        <v>79</v>
      </c>
      <c r="H1227" s="80" t="str">
        <f t="shared" si="31"/>
        <v/>
      </c>
      <c r="I1227" s="106" t="s">
        <v>3387</v>
      </c>
    </row>
    <row r="1228" spans="1:9" s="57" customFormat="1" ht="15">
      <c r="A1228" s="50"/>
      <c r="B1228" s="81" t="s">
        <v>38</v>
      </c>
      <c r="C1228" s="101" t="s">
        <v>3388</v>
      </c>
      <c r="D1228" s="102" t="s">
        <v>3389</v>
      </c>
      <c r="E1228" s="84" t="s">
        <v>95</v>
      </c>
      <c r="F1228" s="108" t="s">
        <v>3390</v>
      </c>
      <c r="G1228" s="469">
        <v>79</v>
      </c>
      <c r="H1228" s="80" t="str">
        <f t="shared" si="31"/>
        <v/>
      </c>
      <c r="I1228" s="106" t="s">
        <v>3391</v>
      </c>
    </row>
    <row r="1229" spans="1:9" s="57" customFormat="1" ht="45">
      <c r="A1229" s="50"/>
      <c r="B1229" s="81" t="s">
        <v>38</v>
      </c>
      <c r="C1229" s="101" t="s">
        <v>3392</v>
      </c>
      <c r="D1229" s="102" t="s">
        <v>3393</v>
      </c>
      <c r="E1229" s="84" t="s">
        <v>95</v>
      </c>
      <c r="F1229" s="108" t="s">
        <v>3394</v>
      </c>
      <c r="G1229" s="469">
        <v>625</v>
      </c>
      <c r="H1229" s="80" t="str">
        <f t="shared" si="31"/>
        <v/>
      </c>
      <c r="I1229" s="106" t="s">
        <v>3395</v>
      </c>
    </row>
    <row r="1230" spans="1:9" s="57" customFormat="1" ht="30">
      <c r="A1230" s="50"/>
      <c r="B1230" s="81" t="s">
        <v>38</v>
      </c>
      <c r="C1230" s="101" t="s">
        <v>3396</v>
      </c>
      <c r="D1230" s="102" t="s">
        <v>3335</v>
      </c>
      <c r="E1230" s="84" t="s">
        <v>95</v>
      </c>
      <c r="F1230" s="108" t="s">
        <v>3397</v>
      </c>
      <c r="G1230" s="469">
        <v>215</v>
      </c>
      <c r="H1230" s="80" t="str">
        <f t="shared" si="31"/>
        <v/>
      </c>
      <c r="I1230" s="106" t="s">
        <v>3398</v>
      </c>
    </row>
    <row r="1231" spans="1:9" s="57" customFormat="1" ht="15">
      <c r="A1231" s="50"/>
      <c r="B1231" s="81" t="s">
        <v>38</v>
      </c>
      <c r="C1231" s="101" t="s">
        <v>3399</v>
      </c>
      <c r="D1231" s="102" t="s">
        <v>3335</v>
      </c>
      <c r="E1231" s="84" t="s">
        <v>95</v>
      </c>
      <c r="F1231" s="108" t="s">
        <v>3400</v>
      </c>
      <c r="G1231" s="469">
        <v>79</v>
      </c>
      <c r="H1231" s="80" t="str">
        <f t="shared" si="31"/>
        <v/>
      </c>
      <c r="I1231" s="106" t="s">
        <v>3401</v>
      </c>
    </row>
    <row r="1232" spans="1:9" s="57" customFormat="1" ht="45">
      <c r="A1232" s="50"/>
      <c r="B1232" s="81" t="s">
        <v>38</v>
      </c>
      <c r="C1232" s="128" t="s">
        <v>3402</v>
      </c>
      <c r="D1232" s="118" t="s">
        <v>3403</v>
      </c>
      <c r="E1232" s="118"/>
      <c r="F1232" s="108" t="s">
        <v>3404</v>
      </c>
      <c r="G1232" s="467">
        <v>625</v>
      </c>
      <c r="H1232" s="80" t="str">
        <f t="shared" si="31"/>
        <v/>
      </c>
      <c r="I1232" s="259">
        <v>8801089146281</v>
      </c>
    </row>
    <row r="1233" spans="1:9" s="57" customFormat="1" ht="15">
      <c r="A1233" s="50"/>
      <c r="B1233" s="81" t="s">
        <v>38</v>
      </c>
      <c r="C1233" s="128" t="s">
        <v>3405</v>
      </c>
      <c r="D1233" s="209" t="s">
        <v>3406</v>
      </c>
      <c r="E1233" s="118"/>
      <c r="F1233" s="108" t="s">
        <v>3407</v>
      </c>
      <c r="G1233" s="467">
        <v>485</v>
      </c>
      <c r="H1233" s="80" t="str">
        <f t="shared" si="31"/>
        <v/>
      </c>
      <c r="I1233" s="259">
        <v>8801089148230</v>
      </c>
    </row>
    <row r="1234" spans="1:9" s="57" customFormat="1" ht="15">
      <c r="A1234" s="50"/>
      <c r="B1234" s="81" t="s">
        <v>38</v>
      </c>
      <c r="C1234" s="101" t="s">
        <v>3408</v>
      </c>
      <c r="D1234" s="102" t="s">
        <v>3409</v>
      </c>
      <c r="E1234" s="212"/>
      <c r="F1234" s="108" t="s">
        <v>3410</v>
      </c>
      <c r="G1234" s="467">
        <v>79</v>
      </c>
      <c r="H1234" s="80" t="str">
        <f t="shared" si="31"/>
        <v/>
      </c>
      <c r="I1234" s="259">
        <v>8801089087508</v>
      </c>
    </row>
    <row r="1235" spans="1:9" s="57" customFormat="1" ht="15">
      <c r="A1235" s="50"/>
      <c r="B1235" s="430" t="s">
        <v>3411</v>
      </c>
      <c r="C1235" s="97" t="s">
        <v>3412</v>
      </c>
      <c r="D1235" s="98" t="s">
        <v>3409</v>
      </c>
      <c r="E1235" s="129"/>
      <c r="F1235" s="225" t="s">
        <v>3413</v>
      </c>
      <c r="G1235" s="478">
        <v>79</v>
      </c>
      <c r="H1235" s="80" t="str">
        <f t="shared" si="31"/>
        <v/>
      </c>
      <c r="I1235" s="208" t="s">
        <v>3414</v>
      </c>
    </row>
    <row r="1236" spans="1:9" s="57" customFormat="1" ht="60">
      <c r="A1236" s="50"/>
      <c r="B1236" s="107" t="s">
        <v>38</v>
      </c>
      <c r="C1236" s="87" t="s">
        <v>3415</v>
      </c>
      <c r="D1236" s="89" t="s">
        <v>3332</v>
      </c>
      <c r="E1236" s="386"/>
      <c r="F1236" s="88" t="s">
        <v>3416</v>
      </c>
      <c r="G1236" s="148">
        <v>70</v>
      </c>
      <c r="H1236" s="80" t="str">
        <f t="shared" si="31"/>
        <v/>
      </c>
      <c r="I1236" s="233" t="s">
        <v>3417</v>
      </c>
    </row>
    <row r="1237" spans="1:9" s="57" customFormat="1" ht="30">
      <c r="A1237" s="50"/>
      <c r="B1237" s="392" t="s">
        <v>38</v>
      </c>
      <c r="C1237" s="393" t="s">
        <v>3418</v>
      </c>
      <c r="D1237" s="394" t="s">
        <v>3332</v>
      </c>
      <c r="E1237" s="395"/>
      <c r="F1237" s="396" t="s">
        <v>3419</v>
      </c>
      <c r="G1237" s="490">
        <v>49</v>
      </c>
      <c r="H1237" s="80" t="str">
        <f t="shared" si="31"/>
        <v/>
      </c>
      <c r="I1237" s="257">
        <v>8801089220615</v>
      </c>
    </row>
    <row r="1238" spans="1:9" s="57" customFormat="1" ht="60">
      <c r="A1238" s="50"/>
      <c r="B1238" s="107" t="s">
        <v>38</v>
      </c>
      <c r="C1238" s="88" t="s">
        <v>3420</v>
      </c>
      <c r="D1238" s="102" t="s">
        <v>3332</v>
      </c>
      <c r="E1238" s="84"/>
      <c r="F1238" s="88" t="s">
        <v>3421</v>
      </c>
      <c r="G1238" s="91">
        <v>70</v>
      </c>
      <c r="H1238" s="80" t="str">
        <f t="shared" si="31"/>
        <v/>
      </c>
      <c r="I1238" s="120">
        <v>8801089220608</v>
      </c>
    </row>
    <row r="1239" spans="1:9" s="57" customFormat="1" ht="15">
      <c r="A1239" s="50"/>
      <c r="B1239" s="93" t="s">
        <v>38</v>
      </c>
      <c r="C1239" s="93" t="s">
        <v>3422</v>
      </c>
      <c r="D1239" s="89" t="s">
        <v>3423</v>
      </c>
      <c r="E1239" s="94" t="s">
        <v>95</v>
      </c>
      <c r="F1239" s="88" t="s">
        <v>3424</v>
      </c>
      <c r="G1239" s="91">
        <v>32</v>
      </c>
      <c r="H1239" s="80" t="str">
        <f t="shared" si="31"/>
        <v/>
      </c>
      <c r="I1239" s="391">
        <v>8801089216717</v>
      </c>
    </row>
    <row r="1240" spans="1:9" s="57" customFormat="1" ht="15">
      <c r="A1240" s="50"/>
      <c r="B1240" s="81" t="s">
        <v>38</v>
      </c>
      <c r="C1240" s="108" t="s">
        <v>3425</v>
      </c>
      <c r="D1240" s="102" t="s">
        <v>3409</v>
      </c>
      <c r="E1240" s="212"/>
      <c r="F1240" s="96" t="s">
        <v>3426</v>
      </c>
      <c r="G1240" s="467">
        <v>79</v>
      </c>
      <c r="H1240" s="80" t="str">
        <f t="shared" si="31"/>
        <v/>
      </c>
      <c r="I1240" s="328">
        <v>8801089198693</v>
      </c>
    </row>
    <row r="1241" spans="1:9" s="57" customFormat="1" ht="30">
      <c r="A1241" s="50"/>
      <c r="B1241" s="81" t="s">
        <v>38</v>
      </c>
      <c r="C1241" s="101" t="s">
        <v>3427</v>
      </c>
      <c r="D1241" s="102" t="s">
        <v>3428</v>
      </c>
      <c r="E1241" s="84" t="s">
        <v>95</v>
      </c>
      <c r="F1241" s="108" t="s">
        <v>3429</v>
      </c>
      <c r="G1241" s="469">
        <v>110</v>
      </c>
      <c r="H1241" s="80" t="str">
        <f t="shared" si="31"/>
        <v/>
      </c>
      <c r="I1241" s="106" t="s">
        <v>3430</v>
      </c>
    </row>
    <row r="1242" spans="1:9" s="57" customFormat="1" ht="30">
      <c r="A1242" s="50"/>
      <c r="B1242" s="81" t="s">
        <v>38</v>
      </c>
      <c r="C1242" s="101" t="s">
        <v>3431</v>
      </c>
      <c r="D1242" s="102" t="s">
        <v>3409</v>
      </c>
      <c r="E1242" s="84" t="s">
        <v>275</v>
      </c>
      <c r="F1242" s="108" t="s">
        <v>3432</v>
      </c>
      <c r="G1242" s="469">
        <v>79</v>
      </c>
      <c r="H1242" s="80" t="str">
        <f t="shared" si="31"/>
        <v/>
      </c>
      <c r="I1242" s="106" t="s">
        <v>3433</v>
      </c>
    </row>
    <row r="1243" spans="1:9" s="57" customFormat="1" ht="15">
      <c r="A1243" s="50"/>
      <c r="B1243" s="81" t="s">
        <v>38</v>
      </c>
      <c r="C1243" s="101" t="s">
        <v>3434</v>
      </c>
      <c r="D1243" s="102" t="s">
        <v>3435</v>
      </c>
      <c r="E1243" s="84" t="s">
        <v>95</v>
      </c>
      <c r="F1243" s="108" t="s">
        <v>3436</v>
      </c>
      <c r="G1243" s="469">
        <v>79</v>
      </c>
      <c r="H1243" s="80" t="str">
        <f t="shared" si="31"/>
        <v/>
      </c>
      <c r="I1243" s="106" t="s">
        <v>3437</v>
      </c>
    </row>
    <row r="1244" spans="1:9" s="57" customFormat="1" ht="15">
      <c r="A1244" s="50"/>
      <c r="B1244" s="81" t="s">
        <v>38</v>
      </c>
      <c r="C1244" s="101" t="s">
        <v>3438</v>
      </c>
      <c r="D1244" s="102" t="s">
        <v>3435</v>
      </c>
      <c r="E1244" s="84" t="s">
        <v>95</v>
      </c>
      <c r="F1244" s="108" t="s">
        <v>3439</v>
      </c>
      <c r="G1244" s="469">
        <v>79</v>
      </c>
      <c r="H1244" s="80" t="str">
        <f t="shared" si="31"/>
        <v/>
      </c>
      <c r="I1244" s="106" t="s">
        <v>3440</v>
      </c>
    </row>
    <row r="1245" spans="1:9" s="57" customFormat="1" ht="30">
      <c r="A1245" s="50"/>
      <c r="B1245" s="81" t="s">
        <v>38</v>
      </c>
      <c r="C1245" s="101" t="s">
        <v>3441</v>
      </c>
      <c r="D1245" s="102" t="s">
        <v>3442</v>
      </c>
      <c r="E1245" s="84" t="s">
        <v>95</v>
      </c>
      <c r="F1245" s="108" t="s">
        <v>3443</v>
      </c>
      <c r="G1245" s="469">
        <v>150</v>
      </c>
      <c r="H1245" s="80" t="str">
        <f t="shared" si="31"/>
        <v/>
      </c>
      <c r="I1245" s="106" t="s">
        <v>3444</v>
      </c>
    </row>
    <row r="1246" spans="1:9" s="57" customFormat="1" ht="15">
      <c r="A1246" s="50"/>
      <c r="B1246" s="81" t="s">
        <v>38</v>
      </c>
      <c r="C1246" s="101" t="s">
        <v>3445</v>
      </c>
      <c r="D1246" s="102" t="s">
        <v>3446</v>
      </c>
      <c r="E1246" s="84" t="s">
        <v>95</v>
      </c>
      <c r="F1246" s="108" t="s">
        <v>3447</v>
      </c>
      <c r="G1246" s="469">
        <v>395</v>
      </c>
      <c r="H1246" s="80" t="str">
        <f t="shared" si="31"/>
        <v/>
      </c>
      <c r="I1246" s="106" t="s">
        <v>3448</v>
      </c>
    </row>
    <row r="1247" spans="1:9" s="57" customFormat="1" ht="15">
      <c r="A1247" s="50"/>
      <c r="B1247" s="81" t="s">
        <v>38</v>
      </c>
      <c r="C1247" s="101" t="s">
        <v>3449</v>
      </c>
      <c r="D1247" s="102" t="s">
        <v>3446</v>
      </c>
      <c r="E1247" s="84" t="s">
        <v>95</v>
      </c>
      <c r="F1247" s="108" t="s">
        <v>3450</v>
      </c>
      <c r="G1247" s="469">
        <v>395</v>
      </c>
      <c r="H1247" s="80" t="str">
        <f t="shared" si="31"/>
        <v/>
      </c>
      <c r="I1247" s="106" t="s">
        <v>3451</v>
      </c>
    </row>
    <row r="1248" spans="1:9" s="57" customFormat="1" ht="15">
      <c r="A1248" s="50"/>
      <c r="B1248" s="81" t="s">
        <v>38</v>
      </c>
      <c r="C1248" s="101" t="s">
        <v>3452</v>
      </c>
      <c r="D1248" s="102" t="s">
        <v>3453</v>
      </c>
      <c r="E1248" s="118"/>
      <c r="F1248" s="108" t="s">
        <v>3454</v>
      </c>
      <c r="G1248" s="467">
        <v>250</v>
      </c>
      <c r="H1248" s="80" t="str">
        <f t="shared" si="31"/>
        <v/>
      </c>
      <c r="I1248" s="431" t="s">
        <v>3455</v>
      </c>
    </row>
    <row r="1249" spans="1:9" s="57" customFormat="1" ht="30">
      <c r="A1249" s="50"/>
      <c r="B1249" s="107" t="s">
        <v>38</v>
      </c>
      <c r="C1249" s="174" t="s">
        <v>3456</v>
      </c>
      <c r="D1249" s="89" t="s">
        <v>2979</v>
      </c>
      <c r="E1249" s="94"/>
      <c r="F1249" s="87" t="s">
        <v>3457</v>
      </c>
      <c r="G1249" s="148">
        <v>65</v>
      </c>
      <c r="H1249" s="80" t="str">
        <f t="shared" si="31"/>
        <v/>
      </c>
      <c r="I1249" s="149">
        <v>8801089220493</v>
      </c>
    </row>
    <row r="1250" spans="1:9" s="57" customFormat="1" ht="15">
      <c r="A1250" s="50"/>
      <c r="B1250" s="398" t="s">
        <v>38</v>
      </c>
      <c r="C1250" s="399" t="s">
        <v>3458</v>
      </c>
      <c r="D1250" s="400" t="s">
        <v>3459</v>
      </c>
      <c r="E1250" s="401"/>
      <c r="F1250" s="402" t="s">
        <v>3460</v>
      </c>
      <c r="G1250" s="476">
        <v>440</v>
      </c>
      <c r="H1250" s="80" t="str">
        <f t="shared" si="31"/>
        <v/>
      </c>
      <c r="I1250" s="403">
        <v>8801089222978</v>
      </c>
    </row>
    <row r="1251" spans="1:9" s="57" customFormat="1" ht="30">
      <c r="A1251" s="50"/>
      <c r="B1251" s="388" t="s">
        <v>38</v>
      </c>
      <c r="C1251" s="75" t="s">
        <v>3461</v>
      </c>
      <c r="D1251" s="76" t="s">
        <v>3459</v>
      </c>
      <c r="E1251" s="271"/>
      <c r="F1251" s="16" t="s">
        <v>3462</v>
      </c>
      <c r="G1251" s="45">
        <v>279</v>
      </c>
      <c r="H1251" s="80" t="str">
        <f t="shared" si="31"/>
        <v/>
      </c>
      <c r="I1251" s="250" t="s">
        <v>3463</v>
      </c>
    </row>
    <row r="1252" spans="1:9" s="57" customFormat="1" ht="30">
      <c r="A1252" s="50"/>
      <c r="B1252" s="107" t="s">
        <v>38</v>
      </c>
      <c r="C1252" s="174" t="s">
        <v>3464</v>
      </c>
      <c r="D1252" s="89" t="s">
        <v>2979</v>
      </c>
      <c r="E1252" s="94"/>
      <c r="F1252" s="87" t="s">
        <v>3465</v>
      </c>
      <c r="G1252" s="148">
        <v>100</v>
      </c>
      <c r="H1252" s="80" t="str">
        <f t="shared" si="31"/>
        <v/>
      </c>
      <c r="I1252" s="149">
        <v>8801089220486</v>
      </c>
    </row>
    <row r="1253" spans="1:9" s="57" customFormat="1" ht="15">
      <c r="A1253" s="50"/>
      <c r="B1253" s="107" t="s">
        <v>38</v>
      </c>
      <c r="C1253" s="203" t="s">
        <v>3466</v>
      </c>
      <c r="D1253" s="89" t="s">
        <v>2979</v>
      </c>
      <c r="E1253" s="94"/>
      <c r="F1253" s="88" t="s">
        <v>3467</v>
      </c>
      <c r="G1253" s="467">
        <v>210</v>
      </c>
      <c r="H1253" s="80" t="str">
        <f t="shared" si="31"/>
        <v/>
      </c>
      <c r="I1253" s="109">
        <v>8801089220530</v>
      </c>
    </row>
    <row r="1254" spans="1:9" s="57" customFormat="1" ht="15">
      <c r="A1254" s="50"/>
      <c r="B1254" s="81" t="s">
        <v>38</v>
      </c>
      <c r="C1254" s="101" t="s">
        <v>3468</v>
      </c>
      <c r="D1254" s="102" t="s">
        <v>3469</v>
      </c>
      <c r="E1254" s="84" t="s">
        <v>95</v>
      </c>
      <c r="F1254" s="108" t="s">
        <v>3470</v>
      </c>
      <c r="G1254" s="469">
        <v>79</v>
      </c>
      <c r="H1254" s="80" t="str">
        <f t="shared" si="31"/>
        <v/>
      </c>
      <c r="I1254" s="106" t="s">
        <v>3471</v>
      </c>
    </row>
    <row r="1255" spans="1:9" s="57" customFormat="1" ht="15">
      <c r="A1255" s="50"/>
      <c r="B1255" s="81" t="s">
        <v>38</v>
      </c>
      <c r="C1255" s="101" t="s">
        <v>3472</v>
      </c>
      <c r="D1255" s="102" t="s">
        <v>3473</v>
      </c>
      <c r="E1255" s="118"/>
      <c r="F1255" s="108" t="s">
        <v>3474</v>
      </c>
      <c r="G1255" s="467">
        <v>30</v>
      </c>
      <c r="H1255" s="80" t="str">
        <f t="shared" si="31"/>
        <v/>
      </c>
      <c r="I1255" s="431" t="s">
        <v>3475</v>
      </c>
    </row>
    <row r="1256" spans="1:9" s="57" customFormat="1" ht="15">
      <c r="A1256" s="50"/>
      <c r="B1256" s="81" t="s">
        <v>38</v>
      </c>
      <c r="C1256" s="101" t="s">
        <v>3476</v>
      </c>
      <c r="D1256" s="102" t="s">
        <v>3477</v>
      </c>
      <c r="E1256" s="84" t="s">
        <v>95</v>
      </c>
      <c r="F1256" s="108" t="s">
        <v>3478</v>
      </c>
      <c r="G1256" s="469">
        <v>79</v>
      </c>
      <c r="H1256" s="80" t="str">
        <f t="shared" si="31"/>
        <v/>
      </c>
      <c r="I1256" s="106" t="s">
        <v>3479</v>
      </c>
    </row>
    <row r="1257" spans="1:9" s="57" customFormat="1" ht="30">
      <c r="A1257" s="50"/>
      <c r="B1257" s="81" t="s">
        <v>38</v>
      </c>
      <c r="C1257" s="82" t="s">
        <v>3480</v>
      </c>
      <c r="D1257" s="83" t="s">
        <v>3481</v>
      </c>
      <c r="E1257" s="118"/>
      <c r="F1257" s="85" t="s">
        <v>3482</v>
      </c>
      <c r="G1257" s="467">
        <v>105</v>
      </c>
      <c r="H1257" s="80" t="str">
        <f t="shared" si="31"/>
        <v/>
      </c>
      <c r="I1257" s="259" t="s">
        <v>3483</v>
      </c>
    </row>
    <row r="1258" spans="1:9" s="57" customFormat="1" ht="30">
      <c r="A1258" s="50"/>
      <c r="B1258" s="81" t="s">
        <v>38</v>
      </c>
      <c r="C1258" s="82" t="s">
        <v>3484</v>
      </c>
      <c r="D1258" s="83" t="s">
        <v>3485</v>
      </c>
      <c r="E1258" s="118"/>
      <c r="F1258" s="85" t="s">
        <v>3486</v>
      </c>
      <c r="G1258" s="467">
        <v>65</v>
      </c>
      <c r="H1258" s="80" t="str">
        <f t="shared" si="31"/>
        <v/>
      </c>
      <c r="I1258" s="259" t="s">
        <v>3487</v>
      </c>
    </row>
    <row r="1259" spans="1:9" s="57" customFormat="1" ht="15">
      <c r="A1259" s="50"/>
      <c r="B1259" s="81" t="s">
        <v>38</v>
      </c>
      <c r="C1259" s="101" t="s">
        <v>3488</v>
      </c>
      <c r="D1259" s="102" t="s">
        <v>3489</v>
      </c>
      <c r="E1259" s="84" t="s">
        <v>95</v>
      </c>
      <c r="F1259" s="108" t="s">
        <v>3490</v>
      </c>
      <c r="G1259" s="469">
        <v>190</v>
      </c>
      <c r="H1259" s="80" t="str">
        <f t="shared" si="31"/>
        <v/>
      </c>
      <c r="I1259" s="106" t="s">
        <v>3491</v>
      </c>
    </row>
    <row r="1260" spans="1:9" s="57" customFormat="1" ht="30">
      <c r="A1260" s="50"/>
      <c r="B1260" s="81" t="s">
        <v>38</v>
      </c>
      <c r="C1260" s="82" t="s">
        <v>3492</v>
      </c>
      <c r="D1260" s="83" t="s">
        <v>3493</v>
      </c>
      <c r="E1260" s="118"/>
      <c r="F1260" s="108" t="s">
        <v>3494</v>
      </c>
      <c r="G1260" s="491">
        <v>400</v>
      </c>
      <c r="H1260" s="80" t="str">
        <f t="shared" si="31"/>
        <v/>
      </c>
      <c r="I1260" s="259">
        <v>849688010822</v>
      </c>
    </row>
    <row r="1261" spans="1:9" s="57" customFormat="1" ht="30">
      <c r="A1261" s="50"/>
      <c r="B1261" s="81" t="s">
        <v>38</v>
      </c>
      <c r="C1261" s="82" t="s">
        <v>3495</v>
      </c>
      <c r="D1261" s="118" t="s">
        <v>3496</v>
      </c>
      <c r="E1261" s="84" t="s">
        <v>3497</v>
      </c>
      <c r="F1261" s="108" t="s">
        <v>3498</v>
      </c>
      <c r="G1261" s="491">
        <v>120</v>
      </c>
      <c r="H1261" s="80" t="str">
        <f t="shared" si="31"/>
        <v/>
      </c>
      <c r="I1261" s="259">
        <v>849688010839</v>
      </c>
    </row>
    <row r="1262" spans="1:9" s="57" customFormat="1" ht="15">
      <c r="A1262" s="50"/>
      <c r="B1262" s="392" t="s">
        <v>38</v>
      </c>
      <c r="C1262" s="393" t="s">
        <v>3499</v>
      </c>
      <c r="D1262" s="394" t="s">
        <v>3500</v>
      </c>
      <c r="E1262" s="395"/>
      <c r="F1262" s="396" t="s">
        <v>3501</v>
      </c>
      <c r="G1262" s="490">
        <v>40</v>
      </c>
      <c r="H1262" s="80" t="str">
        <f t="shared" si="31"/>
        <v/>
      </c>
      <c r="I1262" s="257">
        <v>8801089225535</v>
      </c>
    </row>
    <row r="1263" spans="1:9" s="57" customFormat="1" ht="15">
      <c r="A1263" s="50"/>
      <c r="B1263" s="392" t="s">
        <v>38</v>
      </c>
      <c r="C1263" s="393" t="s">
        <v>3502</v>
      </c>
      <c r="D1263" s="394" t="s">
        <v>3500</v>
      </c>
      <c r="E1263" s="395"/>
      <c r="F1263" s="396" t="s">
        <v>3503</v>
      </c>
      <c r="G1263" s="490">
        <v>30</v>
      </c>
      <c r="H1263" s="80" t="str">
        <f t="shared" si="31"/>
        <v/>
      </c>
      <c r="I1263" s="257">
        <v>8801089225528</v>
      </c>
    </row>
    <row r="1264" spans="1:9" s="57" customFormat="1" ht="30">
      <c r="A1264" s="50"/>
      <c r="B1264" s="81" t="s">
        <v>38</v>
      </c>
      <c r="C1264" s="173" t="s">
        <v>3504</v>
      </c>
      <c r="D1264" s="102" t="s">
        <v>3505</v>
      </c>
      <c r="E1264" s="84"/>
      <c r="F1264" s="108" t="s">
        <v>3506</v>
      </c>
      <c r="G1264" s="467">
        <v>149</v>
      </c>
      <c r="H1264" s="80" t="str">
        <f t="shared" si="31"/>
        <v/>
      </c>
      <c r="I1264" s="120">
        <v>8801089193995</v>
      </c>
    </row>
    <row r="1265" spans="1:9" s="57" customFormat="1" ht="30">
      <c r="A1265" s="50"/>
      <c r="B1265" s="81" t="s">
        <v>38</v>
      </c>
      <c r="C1265" s="81" t="s">
        <v>3507</v>
      </c>
      <c r="D1265" s="102" t="s">
        <v>3508</v>
      </c>
      <c r="E1265" s="84"/>
      <c r="F1265" s="96" t="s">
        <v>3509</v>
      </c>
      <c r="G1265" s="467">
        <v>65</v>
      </c>
      <c r="H1265" s="80" t="str">
        <f t="shared" si="31"/>
        <v/>
      </c>
      <c r="I1265" s="120">
        <v>8801089194022</v>
      </c>
    </row>
    <row r="1266" spans="1:9" s="57" customFormat="1" ht="30">
      <c r="A1266" s="50"/>
      <c r="B1266" s="107" t="s">
        <v>38</v>
      </c>
      <c r="C1266" s="174" t="s">
        <v>3510</v>
      </c>
      <c r="D1266" s="89" t="s">
        <v>2979</v>
      </c>
      <c r="E1266" s="94"/>
      <c r="F1266" s="87" t="s">
        <v>3511</v>
      </c>
      <c r="G1266" s="148">
        <v>45</v>
      </c>
      <c r="H1266" s="80" t="str">
        <f t="shared" si="31"/>
        <v/>
      </c>
      <c r="I1266" s="149">
        <v>8801089220509</v>
      </c>
    </row>
    <row r="1267" spans="1:9" s="57" customFormat="1" ht="30">
      <c r="A1267" s="50"/>
      <c r="B1267" s="81" t="s">
        <v>38</v>
      </c>
      <c r="C1267" s="81" t="s">
        <v>3512</v>
      </c>
      <c r="D1267" s="102" t="s">
        <v>3033</v>
      </c>
      <c r="E1267" s="84"/>
      <c r="F1267" s="96" t="s">
        <v>3513</v>
      </c>
      <c r="G1267" s="467">
        <v>255</v>
      </c>
      <c r="H1267" s="80" t="str">
        <f t="shared" si="31"/>
        <v/>
      </c>
      <c r="I1267" s="120">
        <v>8801089193988</v>
      </c>
    </row>
    <row r="1268" spans="1:9" s="57" customFormat="1" ht="30">
      <c r="A1268" s="50"/>
      <c r="B1268" s="388" t="s">
        <v>38</v>
      </c>
      <c r="C1268" s="75" t="s">
        <v>3514</v>
      </c>
      <c r="D1268" s="76" t="s">
        <v>3515</v>
      </c>
      <c r="E1268" s="271"/>
      <c r="F1268" s="16" t="s">
        <v>3516</v>
      </c>
      <c r="G1268" s="45">
        <v>410</v>
      </c>
      <c r="H1268" s="80" t="str">
        <f t="shared" si="31"/>
        <v/>
      </c>
      <c r="I1268" s="250" t="s">
        <v>3517</v>
      </c>
    </row>
    <row r="1269" spans="1:9" s="57" customFormat="1" ht="45">
      <c r="A1269" s="50"/>
      <c r="B1269" s="388" t="s">
        <v>38</v>
      </c>
      <c r="C1269" s="342" t="s">
        <v>3518</v>
      </c>
      <c r="D1269" s="175" t="s">
        <v>3515</v>
      </c>
      <c r="E1269" s="337" t="s">
        <v>95</v>
      </c>
      <c r="F1269" s="270" t="s">
        <v>3519</v>
      </c>
      <c r="G1269" s="45">
        <v>435</v>
      </c>
      <c r="H1269" s="80" t="str">
        <f t="shared" si="31"/>
        <v/>
      </c>
      <c r="I1269" s="250" t="s">
        <v>3520</v>
      </c>
    </row>
    <row r="1270" spans="1:9" s="57" customFormat="1" ht="60">
      <c r="A1270" s="50"/>
      <c r="B1270" s="388" t="s">
        <v>38</v>
      </c>
      <c r="C1270" s="433" t="s">
        <v>3521</v>
      </c>
      <c r="D1270" s="76" t="s">
        <v>3522</v>
      </c>
      <c r="E1270" s="77"/>
      <c r="F1270" s="16" t="s">
        <v>3523</v>
      </c>
      <c r="G1270" s="45">
        <v>70</v>
      </c>
      <c r="H1270" s="80" t="str">
        <f t="shared" si="31"/>
        <v/>
      </c>
      <c r="I1270" s="250" t="s">
        <v>3524</v>
      </c>
    </row>
    <row r="1271" spans="1:9" s="57" customFormat="1" ht="30">
      <c r="A1271" s="50"/>
      <c r="B1271" s="81" t="s">
        <v>38</v>
      </c>
      <c r="C1271" s="173" t="s">
        <v>3525</v>
      </c>
      <c r="D1271" s="102" t="s">
        <v>3526</v>
      </c>
      <c r="E1271" s="84"/>
      <c r="F1271" s="96" t="s">
        <v>3527</v>
      </c>
      <c r="G1271" s="467">
        <v>119</v>
      </c>
      <c r="H1271" s="80" t="str">
        <f t="shared" si="31"/>
        <v/>
      </c>
      <c r="I1271" s="120">
        <v>8801089193964</v>
      </c>
    </row>
    <row r="1272" spans="1:9" s="57" customFormat="1" ht="15">
      <c r="A1272" s="50"/>
      <c r="B1272" s="81" t="s">
        <v>38</v>
      </c>
      <c r="C1272" s="81" t="s">
        <v>3528</v>
      </c>
      <c r="D1272" s="118" t="s">
        <v>3143</v>
      </c>
      <c r="E1272" s="119"/>
      <c r="F1272" s="96" t="s">
        <v>3529</v>
      </c>
      <c r="G1272" s="467">
        <v>49</v>
      </c>
      <c r="H1272" s="80" t="str">
        <f t="shared" si="31"/>
        <v/>
      </c>
      <c r="I1272" s="120">
        <v>8801089194312</v>
      </c>
    </row>
    <row r="1273" spans="1:9" s="57" customFormat="1" ht="15">
      <c r="A1273" s="50"/>
      <c r="B1273" s="81" t="s">
        <v>38</v>
      </c>
      <c r="C1273" s="81" t="s">
        <v>3530</v>
      </c>
      <c r="D1273" s="118" t="s">
        <v>3531</v>
      </c>
      <c r="E1273" s="119"/>
      <c r="F1273" s="96" t="s">
        <v>3532</v>
      </c>
      <c r="G1273" s="467">
        <v>34</v>
      </c>
      <c r="H1273" s="80" t="str">
        <f t="shared" si="31"/>
        <v/>
      </c>
      <c r="I1273" s="120">
        <v>8801089195623</v>
      </c>
    </row>
    <row r="1274" spans="1:9" s="57" customFormat="1" ht="15">
      <c r="A1274" s="50"/>
      <c r="B1274" s="203" t="s">
        <v>38</v>
      </c>
      <c r="C1274" s="88" t="s">
        <v>3533</v>
      </c>
      <c r="D1274" s="102" t="s">
        <v>3181</v>
      </c>
      <c r="E1274" s="83"/>
      <c r="F1274" s="88" t="s">
        <v>3534</v>
      </c>
      <c r="G1274" s="91">
        <v>250</v>
      </c>
      <c r="H1274" s="80" t="str">
        <f t="shared" si="31"/>
        <v/>
      </c>
      <c r="I1274" s="120">
        <v>8801089226853</v>
      </c>
    </row>
    <row r="1275" spans="1:9" s="57" customFormat="1" ht="15">
      <c r="A1275" s="50"/>
      <c r="B1275" s="87" t="s">
        <v>38</v>
      </c>
      <c r="C1275" s="87" t="s">
        <v>3535</v>
      </c>
      <c r="D1275" s="89" t="s">
        <v>3536</v>
      </c>
      <c r="E1275" s="94"/>
      <c r="F1275" s="87" t="s">
        <v>3537</v>
      </c>
      <c r="G1275" s="91">
        <v>250</v>
      </c>
      <c r="H1275" s="80" t="str">
        <f t="shared" si="31"/>
        <v/>
      </c>
      <c r="I1275" s="95">
        <v>8801089237378</v>
      </c>
    </row>
    <row r="1276" spans="1:9" s="57" customFormat="1" ht="15">
      <c r="A1276" s="50"/>
      <c r="B1276" s="81" t="s">
        <v>38</v>
      </c>
      <c r="C1276" s="81" t="s">
        <v>3538</v>
      </c>
      <c r="D1276" s="118" t="s">
        <v>3191</v>
      </c>
      <c r="E1276" s="119"/>
      <c r="F1276" s="96" t="s">
        <v>3539</v>
      </c>
      <c r="G1276" s="467">
        <v>250</v>
      </c>
      <c r="H1276" s="80" t="str">
        <f t="shared" si="31"/>
        <v/>
      </c>
      <c r="I1276" s="120">
        <v>8801089194817</v>
      </c>
    </row>
    <row r="1277" spans="1:9" s="57" customFormat="1" ht="15">
      <c r="A1277" s="50"/>
      <c r="B1277" s="203" t="s">
        <v>38</v>
      </c>
      <c r="C1277" s="203" t="s">
        <v>3540</v>
      </c>
      <c r="D1277" s="146" t="s">
        <v>45</v>
      </c>
      <c r="E1277" s="84"/>
      <c r="F1277" s="88" t="s">
        <v>3541</v>
      </c>
      <c r="G1277" s="467">
        <v>65</v>
      </c>
      <c r="H1277" s="80" t="str">
        <f t="shared" si="31"/>
        <v/>
      </c>
      <c r="I1277" s="109">
        <v>8801089217004</v>
      </c>
    </row>
    <row r="1278" spans="1:9" s="57" customFormat="1" ht="15">
      <c r="A1278" s="50"/>
      <c r="B1278" s="96" t="s">
        <v>38</v>
      </c>
      <c r="C1278" s="173" t="s">
        <v>3542</v>
      </c>
      <c r="D1278" s="102" t="s">
        <v>2906</v>
      </c>
      <c r="E1278" s="434" t="s">
        <v>95</v>
      </c>
      <c r="F1278" s="108" t="s">
        <v>3543</v>
      </c>
      <c r="G1278" s="467">
        <v>170</v>
      </c>
      <c r="H1278" s="80" t="str">
        <f t="shared" si="31"/>
        <v/>
      </c>
      <c r="I1278" s="109">
        <v>8801089225399</v>
      </c>
    </row>
    <row r="1279" spans="1:9" s="57" customFormat="1" ht="30">
      <c r="A1279" s="50"/>
      <c r="B1279" s="81" t="s">
        <v>38</v>
      </c>
      <c r="C1279" s="435" t="s">
        <v>3544</v>
      </c>
      <c r="D1279" s="118" t="s">
        <v>3191</v>
      </c>
      <c r="E1279" s="84"/>
      <c r="F1279" s="108" t="s">
        <v>3545</v>
      </c>
      <c r="G1279" s="492">
        <v>189</v>
      </c>
      <c r="H1279" s="80" t="str">
        <f t="shared" si="31"/>
        <v/>
      </c>
      <c r="I1279" s="120">
        <v>8801089192332</v>
      </c>
    </row>
    <row r="1280" spans="1:9" s="57" customFormat="1" ht="15">
      <c r="A1280" s="50"/>
      <c r="B1280" s="81" t="s">
        <v>38</v>
      </c>
      <c r="C1280" s="435" t="s">
        <v>3546</v>
      </c>
      <c r="D1280" s="118" t="s">
        <v>3547</v>
      </c>
      <c r="E1280" s="84"/>
      <c r="F1280" s="108" t="s">
        <v>3548</v>
      </c>
      <c r="G1280" s="492">
        <v>39</v>
      </c>
      <c r="H1280" s="80" t="str">
        <f t="shared" si="31"/>
        <v/>
      </c>
      <c r="I1280" s="120">
        <v>8801089196194</v>
      </c>
    </row>
    <row r="1281" spans="1:9" s="57" customFormat="1" ht="15">
      <c r="A1281" s="50"/>
      <c r="B1281" s="19" t="s">
        <v>38</v>
      </c>
      <c r="C1281" s="408" t="s">
        <v>3549</v>
      </c>
      <c r="D1281" s="417" t="s">
        <v>3550</v>
      </c>
      <c r="E1281" s="18"/>
      <c r="F1281" s="410" t="s">
        <v>3551</v>
      </c>
      <c r="G1281" s="493">
        <v>39</v>
      </c>
      <c r="H1281" s="80" t="str">
        <f t="shared" si="31"/>
        <v/>
      </c>
      <c r="I1281" s="411" t="s">
        <v>3552</v>
      </c>
    </row>
    <row r="1282" spans="1:9" s="57" customFormat="1" ht="30">
      <c r="A1282" s="50"/>
      <c r="B1282" s="388" t="s">
        <v>38</v>
      </c>
      <c r="C1282" s="180" t="s">
        <v>3553</v>
      </c>
      <c r="D1282" s="76" t="s">
        <v>3554</v>
      </c>
      <c r="E1282" s="271" t="s">
        <v>3555</v>
      </c>
      <c r="F1282" s="16" t="s">
        <v>3556</v>
      </c>
      <c r="G1282" s="45">
        <v>95</v>
      </c>
      <c r="H1282" s="80" t="str">
        <f t="shared" si="31"/>
        <v/>
      </c>
      <c r="I1282" s="250" t="s">
        <v>3557</v>
      </c>
    </row>
    <row r="1283" spans="1:9" s="57" customFormat="1" ht="45">
      <c r="A1283" s="50"/>
      <c r="B1283" s="388" t="s">
        <v>38</v>
      </c>
      <c r="C1283" s="165" t="s">
        <v>3558</v>
      </c>
      <c r="D1283" s="437" t="s">
        <v>3554</v>
      </c>
      <c r="E1283" s="438" t="s">
        <v>3559</v>
      </c>
      <c r="F1283" s="439" t="s">
        <v>3560</v>
      </c>
      <c r="G1283" s="492">
        <v>95</v>
      </c>
      <c r="H1283" s="80" t="str">
        <f t="shared" si="31"/>
        <v/>
      </c>
      <c r="I1283" s="250">
        <v>8801089198808</v>
      </c>
    </row>
    <row r="1284" spans="1:9" s="57" customFormat="1" ht="30">
      <c r="A1284" s="50"/>
      <c r="B1284" s="81" t="s">
        <v>38</v>
      </c>
      <c r="C1284" s="173" t="s">
        <v>3561</v>
      </c>
      <c r="D1284" s="102" t="s">
        <v>3562</v>
      </c>
      <c r="E1284" s="84"/>
      <c r="F1284" s="96" t="s">
        <v>3563</v>
      </c>
      <c r="G1284" s="467">
        <v>130</v>
      </c>
      <c r="H1284" s="80" t="str">
        <f t="shared" si="31"/>
        <v/>
      </c>
      <c r="I1284" s="120">
        <v>849688016336</v>
      </c>
    </row>
    <row r="1285" spans="1:9" s="57" customFormat="1" ht="30">
      <c r="A1285" s="50"/>
      <c r="B1285" s="81" t="s">
        <v>38</v>
      </c>
      <c r="C1285" s="173" t="s">
        <v>3564</v>
      </c>
      <c r="D1285" s="102" t="s">
        <v>3565</v>
      </c>
      <c r="E1285" s="84"/>
      <c r="F1285" s="96" t="s">
        <v>3566</v>
      </c>
      <c r="G1285" s="467">
        <v>450</v>
      </c>
      <c r="H1285" s="80" t="str">
        <f t="shared" si="31"/>
        <v/>
      </c>
      <c r="I1285" s="120">
        <v>849688016343</v>
      </c>
    </row>
    <row r="1286" spans="1:9" s="57" customFormat="1" ht="15">
      <c r="A1286" s="50"/>
      <c r="B1286" s="87" t="s">
        <v>38</v>
      </c>
      <c r="C1286" s="87" t="s">
        <v>3567</v>
      </c>
      <c r="D1286" s="89" t="s">
        <v>3568</v>
      </c>
      <c r="E1286" s="94" t="s">
        <v>95</v>
      </c>
      <c r="F1286" s="87" t="s">
        <v>3569</v>
      </c>
      <c r="G1286" s="148">
        <v>29</v>
      </c>
      <c r="H1286" s="80" t="str">
        <f t="shared" si="31"/>
        <v/>
      </c>
      <c r="I1286" s="440">
        <v>8801089130785</v>
      </c>
    </row>
    <row r="1287" spans="1:9" s="57" customFormat="1" ht="15">
      <c r="A1287" s="50"/>
      <c r="B1287" s="81" t="s">
        <v>38</v>
      </c>
      <c r="C1287" s="101" t="s">
        <v>3570</v>
      </c>
      <c r="D1287" s="102" t="s">
        <v>3571</v>
      </c>
      <c r="E1287" s="84" t="s">
        <v>95</v>
      </c>
      <c r="F1287" s="108" t="s">
        <v>3572</v>
      </c>
      <c r="G1287" s="469">
        <v>89</v>
      </c>
      <c r="H1287" s="80" t="str">
        <f t="shared" si="31"/>
        <v/>
      </c>
      <c r="I1287" s="106" t="s">
        <v>3573</v>
      </c>
    </row>
    <row r="1288" spans="1:9" s="57" customFormat="1" ht="15">
      <c r="A1288" s="50"/>
      <c r="B1288" s="81" t="s">
        <v>38</v>
      </c>
      <c r="C1288" s="101" t="s">
        <v>3574</v>
      </c>
      <c r="D1288" s="102" t="s">
        <v>3121</v>
      </c>
      <c r="E1288" s="84" t="s">
        <v>95</v>
      </c>
      <c r="F1288" s="108" t="s">
        <v>3575</v>
      </c>
      <c r="G1288" s="469">
        <v>49</v>
      </c>
      <c r="H1288" s="80" t="str">
        <f t="shared" si="31"/>
        <v/>
      </c>
      <c r="I1288" s="106" t="s">
        <v>3576</v>
      </c>
    </row>
    <row r="1289" spans="1:9" s="57" customFormat="1" ht="30">
      <c r="A1289" s="50"/>
      <c r="B1289" s="15" t="s">
        <v>38</v>
      </c>
      <c r="C1289" s="78" t="s">
        <v>3577</v>
      </c>
      <c r="D1289" s="175" t="s">
        <v>2920</v>
      </c>
      <c r="E1289" s="337" t="s">
        <v>95</v>
      </c>
      <c r="F1289" s="270" t="s">
        <v>3578</v>
      </c>
      <c r="G1289" s="338">
        <v>20</v>
      </c>
      <c r="H1289" s="80" t="str">
        <f t="shared" si="31"/>
        <v/>
      </c>
      <c r="I1289" s="339" t="s">
        <v>3579</v>
      </c>
    </row>
    <row r="1290" spans="1:9" s="57" customFormat="1" ht="15">
      <c r="A1290" s="50"/>
      <c r="B1290" s="203" t="s">
        <v>38</v>
      </c>
      <c r="C1290" s="203" t="s">
        <v>3580</v>
      </c>
      <c r="D1290" s="89" t="s">
        <v>3581</v>
      </c>
      <c r="E1290" s="84"/>
      <c r="F1290" s="88" t="s">
        <v>3582</v>
      </c>
      <c r="G1290" s="91">
        <v>76</v>
      </c>
      <c r="H1290" s="80" t="str">
        <f t="shared" si="31"/>
        <v/>
      </c>
      <c r="I1290" s="120">
        <v>8801089226242</v>
      </c>
    </row>
    <row r="1291" spans="1:9" s="57" customFormat="1" ht="15">
      <c r="A1291" s="50"/>
      <c r="B1291" s="88" t="s">
        <v>38</v>
      </c>
      <c r="C1291" s="203" t="s">
        <v>3583</v>
      </c>
      <c r="D1291" s="89" t="s">
        <v>3581</v>
      </c>
      <c r="E1291" s="84"/>
      <c r="F1291" s="88" t="s">
        <v>3584</v>
      </c>
      <c r="G1291" s="91">
        <v>49</v>
      </c>
      <c r="H1291" s="80" t="str">
        <f t="shared" si="31"/>
        <v/>
      </c>
      <c r="I1291" s="120">
        <v>8801089220707</v>
      </c>
    </row>
    <row r="1292" spans="1:9" s="57" customFormat="1" ht="30">
      <c r="A1292" s="50"/>
      <c r="B1292" s="81" t="s">
        <v>38</v>
      </c>
      <c r="C1292" s="101" t="s">
        <v>3585</v>
      </c>
      <c r="D1292" s="102" t="s">
        <v>3586</v>
      </c>
      <c r="E1292" s="84" t="s">
        <v>95</v>
      </c>
      <c r="F1292" s="108" t="s">
        <v>3587</v>
      </c>
      <c r="G1292" s="469">
        <v>49</v>
      </c>
      <c r="H1292" s="80" t="str">
        <f t="shared" si="31"/>
        <v/>
      </c>
      <c r="I1292" s="106" t="s">
        <v>3588</v>
      </c>
    </row>
    <row r="1293" spans="1:9" s="57" customFormat="1" ht="15">
      <c r="A1293" s="50"/>
      <c r="B1293" s="81" t="s">
        <v>38</v>
      </c>
      <c r="C1293" s="101" t="s">
        <v>3589</v>
      </c>
      <c r="D1293" s="102" t="s">
        <v>3586</v>
      </c>
      <c r="E1293" s="84" t="s">
        <v>95</v>
      </c>
      <c r="F1293" s="108" t="s">
        <v>3590</v>
      </c>
      <c r="G1293" s="469">
        <v>49</v>
      </c>
      <c r="H1293" s="80" t="str">
        <f t="shared" si="31"/>
        <v/>
      </c>
      <c r="I1293" s="106" t="s">
        <v>3591</v>
      </c>
    </row>
    <row r="1294" spans="1:9" s="57" customFormat="1" ht="15">
      <c r="A1294" s="50"/>
      <c r="B1294" s="107" t="s">
        <v>38</v>
      </c>
      <c r="C1294" s="87" t="s">
        <v>3592</v>
      </c>
      <c r="D1294" s="89" t="s">
        <v>3593</v>
      </c>
      <c r="E1294" s="386"/>
      <c r="F1294" s="88" t="s">
        <v>3594</v>
      </c>
      <c r="G1294" s="148">
        <v>20</v>
      </c>
      <c r="H1294" s="80" t="str">
        <f t="shared" si="31"/>
        <v/>
      </c>
      <c r="I1294" s="266" t="s">
        <v>3595</v>
      </c>
    </row>
    <row r="1295" spans="1:9" s="57" customFormat="1" ht="15">
      <c r="A1295" s="50"/>
      <c r="B1295" s="81" t="s">
        <v>38</v>
      </c>
      <c r="C1295" s="101" t="s">
        <v>3596</v>
      </c>
      <c r="D1295" s="102" t="s">
        <v>3597</v>
      </c>
      <c r="E1295" s="84" t="s">
        <v>95</v>
      </c>
      <c r="F1295" s="108" t="s">
        <v>3598</v>
      </c>
      <c r="G1295" s="469">
        <v>20</v>
      </c>
      <c r="H1295" s="80" t="str">
        <f t="shared" si="31"/>
        <v/>
      </c>
      <c r="I1295" s="106" t="s">
        <v>3599</v>
      </c>
    </row>
    <row r="1296" spans="1:9" s="57" customFormat="1" ht="15">
      <c r="A1296" s="50"/>
      <c r="B1296" s="81" t="s">
        <v>38</v>
      </c>
      <c r="C1296" s="101" t="s">
        <v>3600</v>
      </c>
      <c r="D1296" s="102" t="s">
        <v>3586</v>
      </c>
      <c r="E1296" s="84" t="s">
        <v>95</v>
      </c>
      <c r="F1296" s="108" t="s">
        <v>3601</v>
      </c>
      <c r="G1296" s="469">
        <v>75</v>
      </c>
      <c r="H1296" s="80" t="str">
        <f t="shared" si="31"/>
        <v/>
      </c>
      <c r="I1296" s="106" t="s">
        <v>3602</v>
      </c>
    </row>
    <row r="1297" spans="1:9" s="57" customFormat="1" ht="45">
      <c r="A1297" s="50"/>
      <c r="B1297" s="203" t="s">
        <v>38</v>
      </c>
      <c r="C1297" s="174" t="s">
        <v>3603</v>
      </c>
      <c r="D1297" s="89" t="s">
        <v>3604</v>
      </c>
      <c r="E1297" s="84"/>
      <c r="F1297" s="88" t="s">
        <v>3605</v>
      </c>
      <c r="G1297" s="91">
        <v>76</v>
      </c>
      <c r="H1297" s="80" t="str">
        <f t="shared" si="31"/>
        <v/>
      </c>
      <c r="I1297" s="109">
        <v>8801089226235</v>
      </c>
    </row>
    <row r="1298" spans="1:9" s="57" customFormat="1" ht="30">
      <c r="A1298" s="50"/>
      <c r="B1298" s="392" t="s">
        <v>38</v>
      </c>
      <c r="C1298" s="393" t="s">
        <v>3606</v>
      </c>
      <c r="D1298" s="394" t="s">
        <v>3604</v>
      </c>
      <c r="E1298" s="395"/>
      <c r="F1298" s="396" t="s">
        <v>3607</v>
      </c>
      <c r="G1298" s="490">
        <v>49</v>
      </c>
      <c r="H1298" s="80" t="str">
        <f t="shared" ref="H1298:H1361" si="32">IF($H$3=0,"",G1298-(ROUND($H$3*G1298/100,2)))</f>
        <v/>
      </c>
      <c r="I1298" s="257">
        <v>8801089220691</v>
      </c>
    </row>
    <row r="1299" spans="1:9" s="57" customFormat="1" ht="15">
      <c r="A1299" s="50"/>
      <c r="B1299" s="81" t="s">
        <v>38</v>
      </c>
      <c r="C1299" s="101" t="s">
        <v>3608</v>
      </c>
      <c r="D1299" s="102" t="s">
        <v>3609</v>
      </c>
      <c r="E1299" s="84" t="s">
        <v>95</v>
      </c>
      <c r="F1299" s="108" t="s">
        <v>3610</v>
      </c>
      <c r="G1299" s="469">
        <v>49</v>
      </c>
      <c r="H1299" s="80" t="str">
        <f t="shared" si="32"/>
        <v/>
      </c>
      <c r="I1299" s="106" t="s">
        <v>3611</v>
      </c>
    </row>
    <row r="1300" spans="1:9" s="57" customFormat="1" ht="15">
      <c r="A1300" s="50"/>
      <c r="B1300" s="81" t="s">
        <v>38</v>
      </c>
      <c r="C1300" s="101" t="s">
        <v>3612</v>
      </c>
      <c r="D1300" s="102" t="s">
        <v>3609</v>
      </c>
      <c r="E1300" s="84" t="s">
        <v>95</v>
      </c>
      <c r="F1300" s="108" t="s">
        <v>3613</v>
      </c>
      <c r="G1300" s="469">
        <v>85</v>
      </c>
      <c r="H1300" s="80" t="str">
        <f t="shared" si="32"/>
        <v/>
      </c>
      <c r="I1300" s="106" t="s">
        <v>3614</v>
      </c>
    </row>
    <row r="1301" spans="1:9" s="57" customFormat="1" ht="30">
      <c r="A1301" s="50"/>
      <c r="B1301" s="81" t="s">
        <v>38</v>
      </c>
      <c r="C1301" s="101" t="s">
        <v>3615</v>
      </c>
      <c r="D1301" s="102" t="s">
        <v>3616</v>
      </c>
      <c r="E1301" s="84" t="s">
        <v>95</v>
      </c>
      <c r="F1301" s="108" t="s">
        <v>3617</v>
      </c>
      <c r="G1301" s="469">
        <v>49</v>
      </c>
      <c r="H1301" s="80" t="str">
        <f t="shared" si="32"/>
        <v/>
      </c>
      <c r="I1301" s="106" t="s">
        <v>3618</v>
      </c>
    </row>
    <row r="1302" spans="1:9" s="57" customFormat="1" ht="15">
      <c r="A1302" s="50"/>
      <c r="B1302" s="81" t="s">
        <v>38</v>
      </c>
      <c r="C1302" s="101" t="s">
        <v>3619</v>
      </c>
      <c r="D1302" s="102" t="s">
        <v>3616</v>
      </c>
      <c r="E1302" s="84" t="s">
        <v>95</v>
      </c>
      <c r="F1302" s="108" t="s">
        <v>3620</v>
      </c>
      <c r="G1302" s="469">
        <v>49</v>
      </c>
      <c r="H1302" s="80" t="str">
        <f t="shared" si="32"/>
        <v/>
      </c>
      <c r="I1302" s="106" t="s">
        <v>3621</v>
      </c>
    </row>
    <row r="1303" spans="1:9" s="57" customFormat="1" ht="15">
      <c r="A1303" s="50"/>
      <c r="B1303" s="81" t="s">
        <v>38</v>
      </c>
      <c r="C1303" s="101" t="s">
        <v>3622</v>
      </c>
      <c r="D1303" s="102" t="s">
        <v>3623</v>
      </c>
      <c r="E1303" s="84" t="s">
        <v>95</v>
      </c>
      <c r="F1303" s="108" t="s">
        <v>3624</v>
      </c>
      <c r="G1303" s="469">
        <v>49</v>
      </c>
      <c r="H1303" s="80" t="str">
        <f t="shared" si="32"/>
        <v/>
      </c>
      <c r="I1303" s="106" t="s">
        <v>3625</v>
      </c>
    </row>
    <row r="1304" spans="1:9" s="57" customFormat="1" ht="15">
      <c r="A1304" s="50"/>
      <c r="B1304" s="81" t="s">
        <v>38</v>
      </c>
      <c r="C1304" s="101" t="s">
        <v>3626</v>
      </c>
      <c r="D1304" s="102" t="s">
        <v>3627</v>
      </c>
      <c r="E1304" s="84" t="s">
        <v>95</v>
      </c>
      <c r="F1304" s="108" t="s">
        <v>3628</v>
      </c>
      <c r="G1304" s="469">
        <v>49</v>
      </c>
      <c r="H1304" s="80" t="str">
        <f t="shared" si="32"/>
        <v/>
      </c>
      <c r="I1304" s="106" t="s">
        <v>3629</v>
      </c>
    </row>
    <row r="1305" spans="1:9" s="57" customFormat="1" ht="15">
      <c r="A1305" s="50"/>
      <c r="B1305" s="81" t="s">
        <v>38</v>
      </c>
      <c r="C1305" s="128" t="s">
        <v>3630</v>
      </c>
      <c r="D1305" s="118" t="s">
        <v>3631</v>
      </c>
      <c r="E1305" s="212"/>
      <c r="F1305" s="108" t="s">
        <v>3632</v>
      </c>
      <c r="G1305" s="467">
        <v>300</v>
      </c>
      <c r="H1305" s="80" t="str">
        <f t="shared" si="32"/>
        <v/>
      </c>
      <c r="I1305" s="441">
        <v>8801089071088</v>
      </c>
    </row>
    <row r="1306" spans="1:9" s="57" customFormat="1" ht="90">
      <c r="A1306" s="50"/>
      <c r="B1306" s="132" t="s">
        <v>38</v>
      </c>
      <c r="C1306" s="87" t="s">
        <v>3633</v>
      </c>
      <c r="D1306" s="89" t="s">
        <v>3634</v>
      </c>
      <c r="E1306" s="94"/>
      <c r="F1306" s="87" t="s">
        <v>3635</v>
      </c>
      <c r="G1306" s="474">
        <v>330</v>
      </c>
      <c r="H1306" s="80" t="str">
        <f t="shared" si="32"/>
        <v/>
      </c>
      <c r="I1306" s="134">
        <v>8801089235121</v>
      </c>
    </row>
    <row r="1307" spans="1:9" s="57" customFormat="1" ht="15">
      <c r="A1307" s="50"/>
      <c r="B1307" s="132" t="s">
        <v>38</v>
      </c>
      <c r="C1307" s="87" t="s">
        <v>3636</v>
      </c>
      <c r="D1307" s="89" t="s">
        <v>3332</v>
      </c>
      <c r="E1307" s="94"/>
      <c r="F1307" s="87" t="s">
        <v>3637</v>
      </c>
      <c r="G1307" s="474">
        <v>75</v>
      </c>
      <c r="H1307" s="80" t="str">
        <f t="shared" si="32"/>
        <v/>
      </c>
      <c r="I1307" s="134">
        <v>8801089235138</v>
      </c>
    </row>
    <row r="1308" spans="1:9" s="57" customFormat="1" ht="90">
      <c r="A1308" s="50"/>
      <c r="B1308" s="132" t="s">
        <v>38</v>
      </c>
      <c r="C1308" s="87" t="s">
        <v>3638</v>
      </c>
      <c r="D1308" s="89" t="s">
        <v>3634</v>
      </c>
      <c r="E1308" s="94"/>
      <c r="F1308" s="87" t="s">
        <v>3639</v>
      </c>
      <c r="G1308" s="474">
        <v>620</v>
      </c>
      <c r="H1308" s="80" t="str">
        <f t="shared" si="32"/>
        <v/>
      </c>
      <c r="I1308" s="134">
        <v>8801089223043</v>
      </c>
    </row>
    <row r="1309" spans="1:9" s="57" customFormat="1" ht="15">
      <c r="A1309" s="50"/>
      <c r="B1309" s="132" t="s">
        <v>38</v>
      </c>
      <c r="C1309" s="87" t="s">
        <v>3640</v>
      </c>
      <c r="D1309" s="89" t="s">
        <v>3332</v>
      </c>
      <c r="E1309" s="94"/>
      <c r="F1309" s="87" t="s">
        <v>3641</v>
      </c>
      <c r="G1309" s="474">
        <v>230</v>
      </c>
      <c r="H1309" s="80" t="str">
        <f t="shared" si="32"/>
        <v/>
      </c>
      <c r="I1309" s="134">
        <v>8801089229472</v>
      </c>
    </row>
    <row r="1310" spans="1:9" s="57" customFormat="1" ht="15">
      <c r="A1310" s="50"/>
      <c r="B1310" s="81" t="s">
        <v>38</v>
      </c>
      <c r="C1310" s="128" t="s">
        <v>3642</v>
      </c>
      <c r="D1310" s="118" t="s">
        <v>3631</v>
      </c>
      <c r="E1310" s="84"/>
      <c r="F1310" s="108" t="s">
        <v>3643</v>
      </c>
      <c r="G1310" s="467">
        <v>300</v>
      </c>
      <c r="H1310" s="80" t="str">
        <f t="shared" si="32"/>
        <v/>
      </c>
      <c r="I1310" s="259">
        <v>8801089167033</v>
      </c>
    </row>
    <row r="1311" spans="1:9" s="57" customFormat="1" ht="30">
      <c r="A1311" s="50"/>
      <c r="B1311" s="15" t="s">
        <v>38</v>
      </c>
      <c r="C1311" s="75" t="s">
        <v>3644</v>
      </c>
      <c r="D1311" s="221" t="s">
        <v>3645</v>
      </c>
      <c r="E1311" s="18" t="s">
        <v>3646</v>
      </c>
      <c r="F1311" s="19" t="s">
        <v>3647</v>
      </c>
      <c r="G1311" s="45">
        <v>65</v>
      </c>
      <c r="H1311" s="80" t="str">
        <f t="shared" si="32"/>
        <v/>
      </c>
      <c r="I1311" s="260">
        <v>8801089148063</v>
      </c>
    </row>
    <row r="1312" spans="1:9" s="57" customFormat="1" ht="30">
      <c r="A1312" s="50"/>
      <c r="B1312" s="132" t="s">
        <v>38</v>
      </c>
      <c r="C1312" s="419" t="s">
        <v>3648</v>
      </c>
      <c r="D1312" s="111" t="s">
        <v>3649</v>
      </c>
      <c r="E1312" s="94"/>
      <c r="F1312" s="419" t="s">
        <v>3650</v>
      </c>
      <c r="G1312" s="494">
        <v>150</v>
      </c>
      <c r="H1312" s="80" t="str">
        <f t="shared" si="32"/>
        <v/>
      </c>
      <c r="I1312" s="220">
        <v>849688018958</v>
      </c>
    </row>
    <row r="1313" spans="1:9" s="1" customFormat="1" ht="30">
      <c r="A1313" s="50"/>
      <c r="B1313" s="388" t="s">
        <v>38</v>
      </c>
      <c r="C1313" s="78" t="s">
        <v>3651</v>
      </c>
      <c r="D1313" s="420" t="s">
        <v>3652</v>
      </c>
      <c r="E1313" s="18" t="s">
        <v>3246</v>
      </c>
      <c r="F1313" s="443" t="s">
        <v>3653</v>
      </c>
      <c r="G1313" s="495">
        <v>15</v>
      </c>
      <c r="H1313" s="80" t="str">
        <f t="shared" si="32"/>
        <v/>
      </c>
      <c r="I1313" s="260">
        <v>849688018781</v>
      </c>
    </row>
    <row r="1314" spans="1:9" s="57" customFormat="1" ht="15">
      <c r="A1314" s="50"/>
      <c r="B1314" s="81" t="s">
        <v>38</v>
      </c>
      <c r="C1314" s="444" t="s">
        <v>3654</v>
      </c>
      <c r="D1314" s="118" t="s">
        <v>3655</v>
      </c>
      <c r="E1314" s="444"/>
      <c r="F1314" s="85" t="s">
        <v>3656</v>
      </c>
      <c r="G1314" s="467">
        <v>15</v>
      </c>
      <c r="H1314" s="80" t="str">
        <f t="shared" si="32"/>
        <v/>
      </c>
      <c r="I1314" s="445" t="s">
        <v>3657</v>
      </c>
    </row>
    <row r="1315" spans="1:9" s="57" customFormat="1" ht="30">
      <c r="A1315" s="50"/>
      <c r="B1315" s="81" t="s">
        <v>38</v>
      </c>
      <c r="C1315" s="444" t="s">
        <v>3658</v>
      </c>
      <c r="D1315" s="118" t="s">
        <v>3659</v>
      </c>
      <c r="E1315" s="444"/>
      <c r="F1315" s="85" t="s">
        <v>3660</v>
      </c>
      <c r="G1315" s="467">
        <v>160</v>
      </c>
      <c r="H1315" s="80" t="str">
        <f t="shared" si="32"/>
        <v/>
      </c>
      <c r="I1315" s="445">
        <v>849688010501</v>
      </c>
    </row>
    <row r="1316" spans="1:9" s="57" customFormat="1" ht="30">
      <c r="A1316" s="50"/>
      <c r="B1316" s="81" t="s">
        <v>38</v>
      </c>
      <c r="C1316" s="444" t="s">
        <v>3661</v>
      </c>
      <c r="D1316" s="118" t="s">
        <v>3659</v>
      </c>
      <c r="E1316" s="444"/>
      <c r="F1316" s="85" t="s">
        <v>3662</v>
      </c>
      <c r="G1316" s="467">
        <v>160</v>
      </c>
      <c r="H1316" s="80" t="str">
        <f t="shared" si="32"/>
        <v/>
      </c>
      <c r="I1316" s="445">
        <v>849688010518</v>
      </c>
    </row>
    <row r="1317" spans="1:9" s="57" customFormat="1" ht="30">
      <c r="A1317" s="50"/>
      <c r="B1317" s="81" t="s">
        <v>38</v>
      </c>
      <c r="C1317" s="444" t="s">
        <v>3663</v>
      </c>
      <c r="D1317" s="118" t="s">
        <v>3659</v>
      </c>
      <c r="E1317" s="444"/>
      <c r="F1317" s="85" t="s">
        <v>3664</v>
      </c>
      <c r="G1317" s="467">
        <v>200</v>
      </c>
      <c r="H1317" s="80" t="str">
        <f t="shared" si="32"/>
        <v/>
      </c>
      <c r="I1317" s="445">
        <v>849688010525</v>
      </c>
    </row>
    <row r="1318" spans="1:9" s="57" customFormat="1" ht="30">
      <c r="A1318" s="50"/>
      <c r="B1318" s="81" t="s">
        <v>38</v>
      </c>
      <c r="C1318" s="444" t="s">
        <v>3665</v>
      </c>
      <c r="D1318" s="118" t="s">
        <v>3659</v>
      </c>
      <c r="E1318" s="444"/>
      <c r="F1318" s="85" t="s">
        <v>3666</v>
      </c>
      <c r="G1318" s="467">
        <v>200</v>
      </c>
      <c r="H1318" s="80" t="str">
        <f t="shared" si="32"/>
        <v/>
      </c>
      <c r="I1318" s="445">
        <v>849688010532</v>
      </c>
    </row>
    <row r="1319" spans="1:9" s="57" customFormat="1" ht="75">
      <c r="A1319" s="50"/>
      <c r="B1319" s="210" t="s">
        <v>3667</v>
      </c>
      <c r="C1319" s="435" t="s">
        <v>3668</v>
      </c>
      <c r="D1319" s="146" t="s">
        <v>3669</v>
      </c>
      <c r="E1319" s="94" t="s">
        <v>3670</v>
      </c>
      <c r="F1319" s="87" t="s">
        <v>3671</v>
      </c>
      <c r="G1319" s="467">
        <v>250</v>
      </c>
      <c r="H1319" s="80" t="str">
        <f t="shared" si="32"/>
        <v/>
      </c>
      <c r="I1319" s="226">
        <v>849688019955</v>
      </c>
    </row>
    <row r="1320" spans="1:9" s="57" customFormat="1" ht="30">
      <c r="A1320" s="50"/>
      <c r="B1320" s="427" t="s">
        <v>38</v>
      </c>
      <c r="C1320" s="444" t="s">
        <v>3672</v>
      </c>
      <c r="D1320" s="83" t="s">
        <v>3659</v>
      </c>
      <c r="E1320" s="84" t="s">
        <v>3673</v>
      </c>
      <c r="F1320" s="82" t="s">
        <v>3674</v>
      </c>
      <c r="G1320" s="467">
        <v>300</v>
      </c>
      <c r="H1320" s="80" t="str">
        <f t="shared" si="32"/>
        <v/>
      </c>
      <c r="I1320" s="86">
        <v>849688017173</v>
      </c>
    </row>
    <row r="1321" spans="1:9" s="57" customFormat="1" ht="30">
      <c r="A1321" s="50"/>
      <c r="B1321" s="427" t="s">
        <v>38</v>
      </c>
      <c r="C1321" s="82" t="s">
        <v>3675</v>
      </c>
      <c r="D1321" s="83" t="s">
        <v>3659</v>
      </c>
      <c r="E1321" s="84" t="s">
        <v>3676</v>
      </c>
      <c r="F1321" s="85" t="s">
        <v>3677</v>
      </c>
      <c r="G1321" s="467">
        <v>175</v>
      </c>
      <c r="H1321" s="80" t="str">
        <f t="shared" si="32"/>
        <v/>
      </c>
      <c r="I1321" s="109">
        <v>849688017807</v>
      </c>
    </row>
    <row r="1322" spans="1:9" s="57" customFormat="1" ht="30">
      <c r="A1322" s="50"/>
      <c r="B1322" s="261" t="s">
        <v>3052</v>
      </c>
      <c r="C1322" s="261" t="s">
        <v>3678</v>
      </c>
      <c r="D1322" s="262" t="s">
        <v>3659</v>
      </c>
      <c r="E1322" s="387"/>
      <c r="F1322" s="268" t="s">
        <v>3679</v>
      </c>
      <c r="G1322" s="474">
        <v>290</v>
      </c>
      <c r="H1322" s="80" t="str">
        <f t="shared" si="32"/>
        <v/>
      </c>
      <c r="I1322" s="236">
        <v>849688018798</v>
      </c>
    </row>
    <row r="1323" spans="1:9" s="57" customFormat="1" ht="30">
      <c r="A1323" s="50"/>
      <c r="B1323" s="261" t="s">
        <v>3052</v>
      </c>
      <c r="C1323" s="261" t="s">
        <v>3680</v>
      </c>
      <c r="D1323" s="262" t="s">
        <v>3659</v>
      </c>
      <c r="E1323" s="387"/>
      <c r="F1323" s="268" t="s">
        <v>3681</v>
      </c>
      <c r="G1323" s="474">
        <v>310</v>
      </c>
      <c r="H1323" s="80" t="str">
        <f t="shared" si="32"/>
        <v/>
      </c>
      <c r="I1323" s="236">
        <v>849688018804</v>
      </c>
    </row>
    <row r="1324" spans="1:9" s="57" customFormat="1" ht="30">
      <c r="A1324" s="50"/>
      <c r="B1324" s="87" t="s">
        <v>38</v>
      </c>
      <c r="C1324" s="87" t="s">
        <v>3682</v>
      </c>
      <c r="D1324" s="276" t="s">
        <v>3683</v>
      </c>
      <c r="E1324" s="94" t="s">
        <v>2835</v>
      </c>
      <c r="F1324" s="87" t="s">
        <v>3684</v>
      </c>
      <c r="G1324" s="474">
        <v>2250</v>
      </c>
      <c r="H1324" s="80" t="str">
        <f t="shared" si="32"/>
        <v/>
      </c>
      <c r="I1324" s="92">
        <v>8801089132802</v>
      </c>
    </row>
    <row r="1325" spans="1:9" s="57" customFormat="1" ht="15">
      <c r="A1325" s="50"/>
      <c r="B1325" s="427" t="s">
        <v>38</v>
      </c>
      <c r="C1325" s="82" t="s">
        <v>3685</v>
      </c>
      <c r="D1325" s="446" t="s">
        <v>3686</v>
      </c>
      <c r="E1325" s="84"/>
      <c r="F1325" s="85" t="s">
        <v>3687</v>
      </c>
      <c r="G1325" s="467">
        <v>150</v>
      </c>
      <c r="H1325" s="80" t="str">
        <f t="shared" si="32"/>
        <v/>
      </c>
      <c r="I1325" s="445" t="s">
        <v>3688</v>
      </c>
    </row>
    <row r="1326" spans="1:9" s="57" customFormat="1" ht="15">
      <c r="A1326" s="50"/>
      <c r="B1326" s="427" t="s">
        <v>38</v>
      </c>
      <c r="C1326" s="82" t="s">
        <v>3689</v>
      </c>
      <c r="D1326" s="446" t="s">
        <v>3690</v>
      </c>
      <c r="E1326" s="84"/>
      <c r="F1326" s="85" t="s">
        <v>3691</v>
      </c>
      <c r="G1326" s="467">
        <v>150</v>
      </c>
      <c r="H1326" s="80" t="str">
        <f t="shared" si="32"/>
        <v/>
      </c>
      <c r="I1326" s="445" t="s">
        <v>3692</v>
      </c>
    </row>
    <row r="1327" spans="1:9" s="57" customFormat="1" ht="30">
      <c r="A1327" s="50"/>
      <c r="B1327" s="81" t="s">
        <v>3693</v>
      </c>
      <c r="C1327" s="101" t="s">
        <v>3694</v>
      </c>
      <c r="D1327" s="102" t="s">
        <v>3695</v>
      </c>
      <c r="E1327" s="84" t="s">
        <v>3696</v>
      </c>
      <c r="F1327" s="108" t="s">
        <v>3697</v>
      </c>
      <c r="G1327" s="467">
        <v>549</v>
      </c>
      <c r="H1327" s="80" t="str">
        <f t="shared" si="32"/>
        <v/>
      </c>
      <c r="I1327" s="106" t="s">
        <v>3698</v>
      </c>
    </row>
    <row r="1328" spans="1:9" s="57" customFormat="1" ht="15">
      <c r="A1328" s="50"/>
      <c r="B1328" s="81" t="s">
        <v>38</v>
      </c>
      <c r="C1328" s="128" t="s">
        <v>3699</v>
      </c>
      <c r="D1328" s="102" t="s">
        <v>3700</v>
      </c>
      <c r="E1328" s="84" t="s">
        <v>1367</v>
      </c>
      <c r="F1328" s="96" t="s">
        <v>3701</v>
      </c>
      <c r="G1328" s="467">
        <v>130</v>
      </c>
      <c r="H1328" s="80" t="str">
        <f t="shared" si="32"/>
        <v/>
      </c>
      <c r="I1328" s="328">
        <v>849688018644</v>
      </c>
    </row>
    <row r="1329" spans="1:9" s="57" customFormat="1" ht="15">
      <c r="A1329" s="50"/>
      <c r="B1329" s="81" t="s">
        <v>38</v>
      </c>
      <c r="C1329" s="96" t="s">
        <v>3702</v>
      </c>
      <c r="D1329" s="102" t="s">
        <v>3703</v>
      </c>
      <c r="E1329" s="102"/>
      <c r="F1329" s="447" t="s">
        <v>3704</v>
      </c>
      <c r="G1329" s="467">
        <v>80</v>
      </c>
      <c r="H1329" s="80" t="str">
        <f t="shared" si="32"/>
        <v/>
      </c>
      <c r="I1329" s="445">
        <v>849688013987</v>
      </c>
    </row>
    <row r="1330" spans="1:9" s="57" customFormat="1" ht="15">
      <c r="A1330" s="50"/>
      <c r="B1330" s="81" t="s">
        <v>38</v>
      </c>
      <c r="C1330" s="108" t="s">
        <v>3705</v>
      </c>
      <c r="D1330" s="102" t="s">
        <v>3706</v>
      </c>
      <c r="E1330" s="84"/>
      <c r="F1330" s="108" t="s">
        <v>3707</v>
      </c>
      <c r="G1330" s="467">
        <v>260</v>
      </c>
      <c r="H1330" s="80" t="str">
        <f t="shared" si="32"/>
        <v/>
      </c>
      <c r="I1330" s="109">
        <v>849688011683</v>
      </c>
    </row>
    <row r="1331" spans="1:9" s="57" customFormat="1" ht="30">
      <c r="B1331" s="93" t="s">
        <v>38</v>
      </c>
      <c r="C1331" s="93" t="s">
        <v>3708</v>
      </c>
      <c r="D1331" s="158" t="s">
        <v>3709</v>
      </c>
      <c r="E1331" s="94"/>
      <c r="F1331" s="88" t="s">
        <v>3710</v>
      </c>
      <c r="G1331" s="467">
        <v>67</v>
      </c>
      <c r="H1331" s="80" t="str">
        <f t="shared" si="32"/>
        <v/>
      </c>
      <c r="I1331" s="95">
        <v>8801089234315</v>
      </c>
    </row>
    <row r="1332" spans="1:9" s="57" customFormat="1" ht="15">
      <c r="B1332" s="93" t="s">
        <v>38</v>
      </c>
      <c r="C1332" s="88" t="s">
        <v>3711</v>
      </c>
      <c r="D1332" s="158" t="s">
        <v>3709</v>
      </c>
      <c r="E1332" s="94"/>
      <c r="F1332" s="88" t="s">
        <v>3712</v>
      </c>
      <c r="G1332" s="467">
        <v>67</v>
      </c>
      <c r="H1332" s="80" t="str">
        <f t="shared" si="32"/>
        <v/>
      </c>
      <c r="I1332" s="95">
        <v>8801089234483</v>
      </c>
    </row>
    <row r="1333" spans="1:9" s="57" customFormat="1" ht="15">
      <c r="B1333" s="87" t="s">
        <v>38</v>
      </c>
      <c r="C1333" s="93" t="s">
        <v>3713</v>
      </c>
      <c r="D1333" s="89" t="s">
        <v>3714</v>
      </c>
      <c r="E1333" s="94"/>
      <c r="F1333" s="87" t="s">
        <v>3715</v>
      </c>
      <c r="G1333" s="148">
        <v>100</v>
      </c>
      <c r="H1333" s="80" t="str">
        <f t="shared" si="32"/>
        <v/>
      </c>
      <c r="I1333" s="149" t="s">
        <v>3716</v>
      </c>
    </row>
    <row r="1334" spans="1:9" s="57" customFormat="1" ht="15">
      <c r="B1334" s="388" t="s">
        <v>38</v>
      </c>
      <c r="C1334" s="78" t="s">
        <v>3717</v>
      </c>
      <c r="D1334" s="420" t="s">
        <v>3718</v>
      </c>
      <c r="E1334" s="18"/>
      <c r="F1334" s="78" t="s">
        <v>3719</v>
      </c>
      <c r="G1334" s="492">
        <v>50</v>
      </c>
      <c r="H1334" s="80" t="str">
        <f t="shared" si="32"/>
        <v/>
      </c>
      <c r="I1334" s="260">
        <v>8801089234384</v>
      </c>
    </row>
    <row r="1335" spans="1:9" s="57" customFormat="1" ht="30">
      <c r="B1335" s="93" t="s">
        <v>38</v>
      </c>
      <c r="C1335" s="88" t="s">
        <v>3720</v>
      </c>
      <c r="D1335" s="102" t="s">
        <v>3718</v>
      </c>
      <c r="E1335" s="386" t="s">
        <v>95</v>
      </c>
      <c r="F1335" s="88" t="s">
        <v>3721</v>
      </c>
      <c r="G1335" s="467">
        <v>45</v>
      </c>
      <c r="H1335" s="80" t="str">
        <f t="shared" si="32"/>
        <v/>
      </c>
      <c r="I1335" s="95">
        <v>8801089224866</v>
      </c>
    </row>
    <row r="1336" spans="1:9" s="57" customFormat="1" ht="30">
      <c r="A1336" s="50"/>
      <c r="B1336" s="108" t="s">
        <v>3052</v>
      </c>
      <c r="C1336" s="173" t="s">
        <v>3722</v>
      </c>
      <c r="D1336" s="102" t="s">
        <v>3723</v>
      </c>
      <c r="E1336" s="94"/>
      <c r="F1336" s="87" t="s">
        <v>3724</v>
      </c>
      <c r="G1336" s="467">
        <v>115</v>
      </c>
      <c r="H1336" s="80" t="str">
        <f t="shared" si="32"/>
        <v/>
      </c>
      <c r="I1336" s="448" t="s">
        <v>3725</v>
      </c>
    </row>
    <row r="1337" spans="1:9" s="57" customFormat="1" ht="30">
      <c r="A1337" s="50"/>
      <c r="B1337" s="108" t="s">
        <v>3052</v>
      </c>
      <c r="C1337" s="173" t="s">
        <v>3726</v>
      </c>
      <c r="D1337" s="102" t="s">
        <v>3723</v>
      </c>
      <c r="E1337" s="94"/>
      <c r="F1337" s="87" t="s">
        <v>3727</v>
      </c>
      <c r="G1337" s="467">
        <v>200</v>
      </c>
      <c r="H1337" s="80" t="str">
        <f t="shared" si="32"/>
        <v/>
      </c>
      <c r="I1337" s="448" t="s">
        <v>3728</v>
      </c>
    </row>
    <row r="1338" spans="1:9" s="57" customFormat="1" ht="30">
      <c r="A1338" s="50"/>
      <c r="B1338" s="108" t="s">
        <v>3052</v>
      </c>
      <c r="C1338" s="173" t="s">
        <v>3729</v>
      </c>
      <c r="D1338" s="102" t="s">
        <v>3723</v>
      </c>
      <c r="E1338" s="94"/>
      <c r="F1338" s="87" t="s">
        <v>3730</v>
      </c>
      <c r="G1338" s="467">
        <v>300</v>
      </c>
      <c r="H1338" s="80" t="str">
        <f t="shared" si="32"/>
        <v/>
      </c>
      <c r="I1338" s="448" t="s">
        <v>3731</v>
      </c>
    </row>
    <row r="1339" spans="1:9" s="57" customFormat="1" ht="15">
      <c r="A1339" s="50"/>
      <c r="B1339" s="108" t="s">
        <v>3052</v>
      </c>
      <c r="C1339" s="173" t="s">
        <v>3732</v>
      </c>
      <c r="D1339" s="102" t="s">
        <v>3723</v>
      </c>
      <c r="E1339" s="94"/>
      <c r="F1339" s="87" t="s">
        <v>3733</v>
      </c>
      <c r="G1339" s="467">
        <v>630</v>
      </c>
      <c r="H1339" s="80" t="str">
        <f t="shared" si="32"/>
        <v/>
      </c>
      <c r="I1339" s="95">
        <v>8801089235565</v>
      </c>
    </row>
    <row r="1340" spans="1:9" s="57" customFormat="1" ht="60">
      <c r="A1340" s="50"/>
      <c r="B1340" s="261" t="s">
        <v>38</v>
      </c>
      <c r="C1340" s="261" t="s">
        <v>3734</v>
      </c>
      <c r="D1340" s="381" t="s">
        <v>3735</v>
      </c>
      <c r="E1340" s="263"/>
      <c r="F1340" s="268" t="s">
        <v>3736</v>
      </c>
      <c r="G1340" s="474">
        <v>2925</v>
      </c>
      <c r="H1340" s="80" t="str">
        <f t="shared" si="32"/>
        <v/>
      </c>
      <c r="I1340" s="236">
        <v>8801089190956</v>
      </c>
    </row>
    <row r="1341" spans="1:9" s="57" customFormat="1" ht="15">
      <c r="A1341" s="50"/>
      <c r="B1341" s="81" t="s">
        <v>3693</v>
      </c>
      <c r="C1341" s="108" t="s">
        <v>3737</v>
      </c>
      <c r="D1341" s="102" t="s">
        <v>3738</v>
      </c>
      <c r="E1341" s="84"/>
      <c r="F1341" s="108" t="s">
        <v>3739</v>
      </c>
      <c r="G1341" s="467">
        <v>450</v>
      </c>
      <c r="H1341" s="80" t="str">
        <f t="shared" si="32"/>
        <v/>
      </c>
      <c r="I1341" s="259">
        <v>8801089167354</v>
      </c>
    </row>
    <row r="1342" spans="1:9" s="57" customFormat="1" ht="15">
      <c r="A1342" s="50"/>
      <c r="B1342" s="81" t="s">
        <v>3693</v>
      </c>
      <c r="C1342" s="101" t="s">
        <v>3740</v>
      </c>
      <c r="D1342" s="102" t="s">
        <v>3738</v>
      </c>
      <c r="E1342" s="84" t="s">
        <v>95</v>
      </c>
      <c r="F1342" s="108" t="s">
        <v>3741</v>
      </c>
      <c r="G1342" s="469">
        <v>349</v>
      </c>
      <c r="H1342" s="80" t="str">
        <f t="shared" si="32"/>
        <v/>
      </c>
      <c r="I1342" s="106" t="s">
        <v>3742</v>
      </c>
    </row>
    <row r="1343" spans="1:9" s="57" customFormat="1" ht="15">
      <c r="A1343" s="50"/>
      <c r="B1343" s="81" t="s">
        <v>3693</v>
      </c>
      <c r="C1343" s="101" t="s">
        <v>3743</v>
      </c>
      <c r="D1343" s="102" t="s">
        <v>3738</v>
      </c>
      <c r="E1343" s="84" t="s">
        <v>95</v>
      </c>
      <c r="F1343" s="108" t="s">
        <v>3744</v>
      </c>
      <c r="G1343" s="469">
        <v>90</v>
      </c>
      <c r="H1343" s="80" t="str">
        <f t="shared" si="32"/>
        <v/>
      </c>
      <c r="I1343" s="106" t="s">
        <v>3745</v>
      </c>
    </row>
    <row r="1344" spans="1:9" s="57" customFormat="1" ht="15">
      <c r="A1344" s="50"/>
      <c r="B1344" s="81" t="s">
        <v>3693</v>
      </c>
      <c r="C1344" s="101" t="s">
        <v>3746</v>
      </c>
      <c r="D1344" s="102" t="s">
        <v>3738</v>
      </c>
      <c r="E1344" s="84" t="s">
        <v>95</v>
      </c>
      <c r="F1344" s="108" t="s">
        <v>3747</v>
      </c>
      <c r="G1344" s="469">
        <v>140</v>
      </c>
      <c r="H1344" s="80" t="str">
        <f t="shared" si="32"/>
        <v/>
      </c>
      <c r="I1344" s="106" t="s">
        <v>3748</v>
      </c>
    </row>
    <row r="1345" spans="1:9" s="57" customFormat="1" ht="75">
      <c r="A1345" s="50"/>
      <c r="B1345" s="132" t="s">
        <v>38</v>
      </c>
      <c r="C1345" s="87" t="s">
        <v>3749</v>
      </c>
      <c r="D1345" s="89" t="s">
        <v>3750</v>
      </c>
      <c r="E1345" s="94" t="s">
        <v>3751</v>
      </c>
      <c r="F1345" s="87" t="s">
        <v>3752</v>
      </c>
      <c r="G1345" s="474">
        <v>1100</v>
      </c>
      <c r="H1345" s="80" t="str">
        <f t="shared" si="32"/>
        <v/>
      </c>
      <c r="I1345" s="134">
        <v>849688020562</v>
      </c>
    </row>
    <row r="1346" spans="1:9" s="57" customFormat="1" ht="60">
      <c r="A1346" s="50"/>
      <c r="B1346" s="132" t="s">
        <v>38</v>
      </c>
      <c r="C1346" s="87" t="s">
        <v>3753</v>
      </c>
      <c r="D1346" s="89" t="s">
        <v>3754</v>
      </c>
      <c r="E1346" s="94" t="s">
        <v>3755</v>
      </c>
      <c r="F1346" s="87" t="s">
        <v>3756</v>
      </c>
      <c r="G1346" s="474">
        <v>80</v>
      </c>
      <c r="H1346" s="80" t="str">
        <f t="shared" si="32"/>
        <v/>
      </c>
      <c r="I1346" s="134">
        <v>849688020555</v>
      </c>
    </row>
    <row r="1347" spans="1:9" s="57" customFormat="1" ht="75">
      <c r="A1347" s="50"/>
      <c r="B1347" s="132" t="s">
        <v>38</v>
      </c>
      <c r="C1347" s="87" t="s">
        <v>3757</v>
      </c>
      <c r="D1347" s="89" t="s">
        <v>3758</v>
      </c>
      <c r="E1347" s="94" t="s">
        <v>3759</v>
      </c>
      <c r="F1347" s="87" t="s">
        <v>3760</v>
      </c>
      <c r="G1347" s="474">
        <v>200</v>
      </c>
      <c r="H1347" s="80" t="str">
        <f t="shared" si="32"/>
        <v/>
      </c>
      <c r="I1347" s="134">
        <v>849688020548</v>
      </c>
    </row>
    <row r="1348" spans="1:9" s="57" customFormat="1" ht="15">
      <c r="A1348" s="50"/>
      <c r="B1348" s="81" t="s">
        <v>38</v>
      </c>
      <c r="C1348" s="101" t="s">
        <v>3761</v>
      </c>
      <c r="D1348" s="102" t="s">
        <v>3762</v>
      </c>
      <c r="E1348" s="94" t="s">
        <v>2267</v>
      </c>
      <c r="F1348" s="449" t="s">
        <v>3763</v>
      </c>
      <c r="G1348" s="467">
        <v>250</v>
      </c>
      <c r="H1348" s="80" t="str">
        <f t="shared" si="32"/>
        <v/>
      </c>
      <c r="I1348" s="120">
        <v>849688016206</v>
      </c>
    </row>
    <row r="1349" spans="1:9" s="57" customFormat="1" ht="30">
      <c r="A1349" s="50"/>
      <c r="B1349" s="132" t="s">
        <v>38</v>
      </c>
      <c r="C1349" s="87" t="s">
        <v>3764</v>
      </c>
      <c r="D1349" s="89" t="s">
        <v>3765</v>
      </c>
      <c r="E1349" s="94" t="s">
        <v>3246</v>
      </c>
      <c r="F1349" s="87" t="s">
        <v>3766</v>
      </c>
      <c r="G1349" s="474">
        <v>30</v>
      </c>
      <c r="H1349" s="80" t="str">
        <f t="shared" si="32"/>
        <v/>
      </c>
      <c r="I1349" s="134">
        <v>849688016213</v>
      </c>
    </row>
    <row r="1350" spans="1:9" s="57" customFormat="1" ht="30">
      <c r="A1350" s="50"/>
      <c r="B1350" s="132" t="s">
        <v>38</v>
      </c>
      <c r="C1350" s="87" t="s">
        <v>3767</v>
      </c>
      <c r="D1350" s="89" t="s">
        <v>3768</v>
      </c>
      <c r="E1350" s="94" t="s">
        <v>3246</v>
      </c>
      <c r="F1350" s="87" t="s">
        <v>3769</v>
      </c>
      <c r="G1350" s="474">
        <v>45</v>
      </c>
      <c r="H1350" s="80" t="str">
        <f t="shared" si="32"/>
        <v/>
      </c>
      <c r="I1350" s="134">
        <v>849688016220</v>
      </c>
    </row>
    <row r="1351" spans="1:9" s="57" customFormat="1" ht="30">
      <c r="A1351" s="50"/>
      <c r="B1351" s="205" t="s">
        <v>38</v>
      </c>
      <c r="C1351" s="318" t="s">
        <v>3770</v>
      </c>
      <c r="D1351" s="83" t="s">
        <v>3771</v>
      </c>
      <c r="E1351" s="129"/>
      <c r="F1351" s="321" t="s">
        <v>3772</v>
      </c>
      <c r="G1351" s="496">
        <v>190</v>
      </c>
      <c r="H1351" s="80" t="str">
        <f t="shared" si="32"/>
        <v/>
      </c>
      <c r="I1351" s="360">
        <v>8801089198778</v>
      </c>
    </row>
    <row r="1352" spans="1:9" s="57" customFormat="1" ht="45">
      <c r="A1352" s="50"/>
      <c r="B1352" s="81" t="s">
        <v>38</v>
      </c>
      <c r="C1352" s="101" t="s">
        <v>3773</v>
      </c>
      <c r="D1352" s="102" t="s">
        <v>3774</v>
      </c>
      <c r="E1352" s="84" t="s">
        <v>3775</v>
      </c>
      <c r="F1352" s="108" t="s">
        <v>3776</v>
      </c>
      <c r="G1352" s="467">
        <v>120</v>
      </c>
      <c r="H1352" s="80" t="str">
        <f t="shared" si="32"/>
        <v/>
      </c>
      <c r="I1352" s="120">
        <v>849688016251</v>
      </c>
    </row>
    <row r="1353" spans="1:9" s="57" customFormat="1" ht="30">
      <c r="B1353" s="81" t="s">
        <v>38</v>
      </c>
      <c r="C1353" s="101" t="s">
        <v>3777</v>
      </c>
      <c r="D1353" s="102" t="s">
        <v>3778</v>
      </c>
      <c r="E1353" s="94" t="s">
        <v>2267</v>
      </c>
      <c r="F1353" s="108" t="s">
        <v>3779</v>
      </c>
      <c r="G1353" s="467">
        <v>400</v>
      </c>
      <c r="H1353" s="80" t="str">
        <f t="shared" si="32"/>
        <v/>
      </c>
      <c r="I1353" s="120">
        <v>849688016268</v>
      </c>
    </row>
    <row r="1354" spans="1:9" ht="26.25">
      <c r="B1354" s="69" t="s">
        <v>3780</v>
      </c>
      <c r="C1354" s="255"/>
      <c r="D1354" s="157"/>
      <c r="E1354" s="157"/>
      <c r="F1354" s="157"/>
      <c r="G1354" s="481"/>
      <c r="H1354" s="157"/>
      <c r="I1354" s="256"/>
    </row>
    <row r="1355" spans="1:9" s="57" customFormat="1" ht="30">
      <c r="B1355" s="81" t="s">
        <v>3781</v>
      </c>
      <c r="C1355" s="93" t="s">
        <v>3782</v>
      </c>
      <c r="D1355" s="89" t="s">
        <v>3783</v>
      </c>
      <c r="E1355" s="94"/>
      <c r="F1355" s="88" t="s">
        <v>3784</v>
      </c>
      <c r="G1355" s="91">
        <v>1880</v>
      </c>
      <c r="H1355" s="80" t="str">
        <f t="shared" ref="H1355" si="33">IF($H$3=0,"",G1355-(ROUND($H$3*G1355/100,2)))</f>
        <v/>
      </c>
      <c r="I1355" s="86">
        <v>8801089217738</v>
      </c>
    </row>
    <row r="1356" spans="1:9" s="57" customFormat="1" ht="105">
      <c r="A1356" s="50"/>
      <c r="B1356" s="15" t="s">
        <v>3785</v>
      </c>
      <c r="C1356" s="16" t="s">
        <v>3786</v>
      </c>
      <c r="D1356" s="17" t="s">
        <v>3787</v>
      </c>
      <c r="E1356" s="17"/>
      <c r="F1356" s="16" t="s">
        <v>3788</v>
      </c>
      <c r="G1356" s="497">
        <v>2350</v>
      </c>
      <c r="H1356" s="80" t="str">
        <f t="shared" si="32"/>
        <v/>
      </c>
      <c r="I1356" s="260">
        <v>8801089232076</v>
      </c>
    </row>
    <row r="1357" spans="1:9" s="57" customFormat="1" ht="120">
      <c r="A1357" s="50"/>
      <c r="B1357" s="15" t="s">
        <v>3785</v>
      </c>
      <c r="C1357" s="16" t="s">
        <v>3789</v>
      </c>
      <c r="D1357" s="17" t="s">
        <v>3787</v>
      </c>
      <c r="E1357" s="17"/>
      <c r="F1357" s="16" t="s">
        <v>3790</v>
      </c>
      <c r="G1357" s="497">
        <v>2950</v>
      </c>
      <c r="H1357" s="80" t="str">
        <f t="shared" si="32"/>
        <v/>
      </c>
      <c r="I1357" s="260">
        <v>8801089220233</v>
      </c>
    </row>
    <row r="1358" spans="1:9" s="57" customFormat="1" ht="75.75">
      <c r="A1358" s="50"/>
      <c r="B1358" s="451" t="s">
        <v>3780</v>
      </c>
      <c r="C1358" s="81" t="s">
        <v>3791</v>
      </c>
      <c r="D1358" s="102" t="s">
        <v>3792</v>
      </c>
      <c r="E1358" s="84" t="s">
        <v>275</v>
      </c>
      <c r="F1358" s="108" t="s">
        <v>3793</v>
      </c>
      <c r="G1358" s="467">
        <v>4150</v>
      </c>
      <c r="H1358" s="80" t="str">
        <f t="shared" si="32"/>
        <v/>
      </c>
      <c r="I1358" s="109">
        <v>849688011089</v>
      </c>
    </row>
    <row r="1359" spans="1:9" s="57" customFormat="1" ht="75.75">
      <c r="A1359" s="50"/>
      <c r="B1359" s="451" t="s">
        <v>3780</v>
      </c>
      <c r="C1359" s="85" t="s">
        <v>3794</v>
      </c>
      <c r="D1359" s="118" t="s">
        <v>3795</v>
      </c>
      <c r="E1359" s="84" t="s">
        <v>275</v>
      </c>
      <c r="F1359" s="108" t="s">
        <v>3796</v>
      </c>
      <c r="G1359" s="498">
        <v>3499</v>
      </c>
      <c r="H1359" s="80" t="str">
        <f t="shared" si="32"/>
        <v/>
      </c>
      <c r="I1359" s="120">
        <v>849688011072</v>
      </c>
    </row>
    <row r="1360" spans="1:9" s="57" customFormat="1" ht="105">
      <c r="B1360" s="87" t="s">
        <v>3797</v>
      </c>
      <c r="C1360" s="87" t="s">
        <v>3798</v>
      </c>
      <c r="D1360" s="89" t="s">
        <v>3799</v>
      </c>
      <c r="E1360" s="94" t="s">
        <v>3800</v>
      </c>
      <c r="F1360" s="87" t="s">
        <v>3801</v>
      </c>
      <c r="G1360" s="91">
        <v>1999</v>
      </c>
      <c r="H1360" s="80" t="str">
        <f t="shared" si="32"/>
        <v/>
      </c>
      <c r="I1360" s="95">
        <v>8801089236487</v>
      </c>
    </row>
    <row r="1361" spans="1:9" s="57" customFormat="1" ht="105">
      <c r="B1361" s="15" t="s">
        <v>3785</v>
      </c>
      <c r="C1361" s="16" t="s">
        <v>3802</v>
      </c>
      <c r="D1361" s="17" t="s">
        <v>3803</v>
      </c>
      <c r="E1361" s="17"/>
      <c r="F1361" s="16" t="s">
        <v>3804</v>
      </c>
      <c r="G1361" s="497">
        <v>1850</v>
      </c>
      <c r="H1361" s="80" t="str">
        <f t="shared" si="32"/>
        <v/>
      </c>
      <c r="I1361" s="260">
        <v>8801089232052</v>
      </c>
    </row>
    <row r="1362" spans="1:9" s="57" customFormat="1" ht="120">
      <c r="B1362" s="15" t="s">
        <v>3785</v>
      </c>
      <c r="C1362" s="16" t="s">
        <v>3805</v>
      </c>
      <c r="D1362" s="452" t="s">
        <v>3803</v>
      </c>
      <c r="E1362" s="17"/>
      <c r="F1362" s="16" t="s">
        <v>3806</v>
      </c>
      <c r="G1362" s="497">
        <v>2500</v>
      </c>
      <c r="H1362" s="80" t="str">
        <f t="shared" ref="H1362:H1392" si="34">IF($H$3=0,"",G1362-(ROUND($H$3*G1362/100,2)))</f>
        <v/>
      </c>
      <c r="I1362" s="260">
        <v>8801089220219</v>
      </c>
    </row>
    <row r="1363" spans="1:9" s="57" customFormat="1" ht="15">
      <c r="A1363" s="50"/>
      <c r="B1363" s="81" t="s">
        <v>3781</v>
      </c>
      <c r="C1363" s="93" t="s">
        <v>3807</v>
      </c>
      <c r="D1363" s="89" t="s">
        <v>3808</v>
      </c>
      <c r="E1363" s="94"/>
      <c r="F1363" s="88" t="s">
        <v>3809</v>
      </c>
      <c r="G1363" s="91">
        <v>990</v>
      </c>
      <c r="H1363" s="80" t="str">
        <f t="shared" si="34"/>
        <v/>
      </c>
      <c r="I1363" s="86">
        <v>8801089206893</v>
      </c>
    </row>
    <row r="1364" spans="1:9" s="57" customFormat="1" ht="15">
      <c r="A1364" s="50"/>
      <c r="B1364" s="81" t="s">
        <v>3781</v>
      </c>
      <c r="C1364" s="93" t="s">
        <v>3810</v>
      </c>
      <c r="D1364" s="89" t="s">
        <v>3811</v>
      </c>
      <c r="E1364" s="94"/>
      <c r="F1364" s="88" t="s">
        <v>3812</v>
      </c>
      <c r="G1364" s="91">
        <v>450</v>
      </c>
      <c r="H1364" s="80" t="str">
        <f t="shared" si="34"/>
        <v/>
      </c>
      <c r="I1364" s="86">
        <v>8801089219039</v>
      </c>
    </row>
    <row r="1365" spans="1:9" s="57" customFormat="1" ht="105">
      <c r="A1365" s="50"/>
      <c r="B1365" s="15" t="s">
        <v>3785</v>
      </c>
      <c r="C1365" s="16" t="s">
        <v>3813</v>
      </c>
      <c r="D1365" s="17" t="s">
        <v>3814</v>
      </c>
      <c r="E1365" s="17"/>
      <c r="F1365" s="16" t="s">
        <v>3815</v>
      </c>
      <c r="G1365" s="497">
        <v>1000</v>
      </c>
      <c r="H1365" s="80" t="str">
        <f t="shared" si="34"/>
        <v/>
      </c>
      <c r="I1365" s="260">
        <v>8801089220196</v>
      </c>
    </row>
    <row r="1366" spans="1:9" s="57" customFormat="1" ht="105">
      <c r="A1366" s="50"/>
      <c r="B1366" s="15" t="s">
        <v>3785</v>
      </c>
      <c r="C1366" s="16" t="s">
        <v>3816</v>
      </c>
      <c r="D1366" s="17" t="s">
        <v>3814</v>
      </c>
      <c r="E1366" s="17"/>
      <c r="F1366" s="16" t="s">
        <v>3817</v>
      </c>
      <c r="G1366" s="497">
        <v>1000</v>
      </c>
      <c r="H1366" s="80" t="str">
        <f t="shared" si="34"/>
        <v/>
      </c>
      <c r="I1366" s="260">
        <v>8801089225214</v>
      </c>
    </row>
    <row r="1367" spans="1:9" s="57" customFormat="1" ht="60">
      <c r="A1367" s="50"/>
      <c r="B1367" s="205" t="s">
        <v>3780</v>
      </c>
      <c r="C1367" s="318" t="s">
        <v>3818</v>
      </c>
      <c r="D1367" s="319" t="s">
        <v>3819</v>
      </c>
      <c r="E1367" s="84" t="s">
        <v>3820</v>
      </c>
      <c r="F1367" s="321" t="s">
        <v>3821</v>
      </c>
      <c r="G1367" s="487">
        <v>1000</v>
      </c>
      <c r="H1367" s="80" t="str">
        <f t="shared" si="34"/>
        <v/>
      </c>
      <c r="I1367" s="360">
        <v>8801089191656</v>
      </c>
    </row>
    <row r="1368" spans="1:9" s="57" customFormat="1" ht="15">
      <c r="B1368" s="87" t="s">
        <v>3822</v>
      </c>
      <c r="C1368" s="87" t="s">
        <v>3823</v>
      </c>
      <c r="D1368" s="89" t="s">
        <v>3824</v>
      </c>
      <c r="E1368" s="94"/>
      <c r="F1368" s="87" t="s">
        <v>3825</v>
      </c>
      <c r="G1368" s="91">
        <v>100</v>
      </c>
      <c r="H1368" s="80" t="str">
        <f t="shared" si="34"/>
        <v/>
      </c>
      <c r="I1368" s="95">
        <v>8801089197269</v>
      </c>
    </row>
    <row r="1369" spans="1:9" ht="26.25">
      <c r="B1369" s="453" t="s">
        <v>3826</v>
      </c>
      <c r="C1369" s="255"/>
      <c r="D1369" s="157"/>
      <c r="E1369" s="157"/>
      <c r="F1369" s="157"/>
      <c r="G1369" s="481"/>
      <c r="H1369" s="157"/>
      <c r="I1369" s="256"/>
    </row>
    <row r="1370" spans="1:9" s="57" customFormat="1" ht="30">
      <c r="A1370" s="50"/>
      <c r="B1370" s="132" t="s">
        <v>3827</v>
      </c>
      <c r="C1370" s="87" t="s">
        <v>3828</v>
      </c>
      <c r="D1370" s="89" t="s">
        <v>3829</v>
      </c>
      <c r="E1370" s="94" t="s">
        <v>3246</v>
      </c>
      <c r="F1370" s="87" t="s">
        <v>3830</v>
      </c>
      <c r="G1370" s="474">
        <v>1300</v>
      </c>
      <c r="H1370" s="80" t="str">
        <f t="shared" si="34"/>
        <v/>
      </c>
      <c r="I1370" s="134">
        <v>8801089130099</v>
      </c>
    </row>
    <row r="1371" spans="1:9" s="57" customFormat="1" ht="30">
      <c r="A1371" s="50"/>
      <c r="B1371" s="81" t="s">
        <v>3831</v>
      </c>
      <c r="C1371" s="101" t="s">
        <v>3832</v>
      </c>
      <c r="D1371" s="102" t="s">
        <v>3829</v>
      </c>
      <c r="E1371" s="84" t="s">
        <v>95</v>
      </c>
      <c r="F1371" s="108" t="s">
        <v>3833</v>
      </c>
      <c r="G1371" s="469">
        <v>898</v>
      </c>
      <c r="H1371" s="80" t="str">
        <f t="shared" si="34"/>
        <v/>
      </c>
      <c r="I1371" s="106" t="s">
        <v>3834</v>
      </c>
    </row>
    <row r="1372" spans="1:9" s="57" customFormat="1" ht="15">
      <c r="A1372" s="50"/>
      <c r="B1372" s="81" t="s">
        <v>3835</v>
      </c>
      <c r="C1372" s="101" t="s">
        <v>3836</v>
      </c>
      <c r="D1372" s="102" t="s">
        <v>3829</v>
      </c>
      <c r="E1372" s="84" t="s">
        <v>95</v>
      </c>
      <c r="F1372" s="108" t="s">
        <v>3837</v>
      </c>
      <c r="G1372" s="469">
        <v>985</v>
      </c>
      <c r="H1372" s="80" t="str">
        <f t="shared" si="34"/>
        <v/>
      </c>
      <c r="I1372" s="106" t="s">
        <v>3838</v>
      </c>
    </row>
    <row r="1373" spans="1:9" s="57" customFormat="1" ht="15">
      <c r="A1373" s="50"/>
      <c r="B1373" s="81" t="s">
        <v>3831</v>
      </c>
      <c r="C1373" s="101" t="s">
        <v>3839</v>
      </c>
      <c r="D1373" s="102" t="s">
        <v>3829</v>
      </c>
      <c r="E1373" s="84" t="s">
        <v>95</v>
      </c>
      <c r="F1373" s="108" t="s">
        <v>3840</v>
      </c>
      <c r="G1373" s="469">
        <v>499</v>
      </c>
      <c r="H1373" s="80" t="str">
        <f t="shared" si="34"/>
        <v/>
      </c>
      <c r="I1373" s="106" t="s">
        <v>3841</v>
      </c>
    </row>
    <row r="1374" spans="1:9" ht="26.25">
      <c r="B1374" s="69" t="s">
        <v>3842</v>
      </c>
      <c r="C1374" s="255"/>
      <c r="D1374" s="157"/>
      <c r="E1374" s="157"/>
      <c r="F1374" s="157"/>
      <c r="G1374" s="481"/>
      <c r="H1374" s="157"/>
      <c r="I1374" s="256"/>
    </row>
    <row r="1375" spans="1:9" s="57" customFormat="1" ht="30">
      <c r="A1375" s="50"/>
      <c r="B1375" s="145" t="s">
        <v>3843</v>
      </c>
      <c r="C1375" s="173" t="s">
        <v>3844</v>
      </c>
      <c r="D1375" s="89" t="s">
        <v>3845</v>
      </c>
      <c r="E1375" s="84"/>
      <c r="F1375" s="96" t="s">
        <v>3846</v>
      </c>
      <c r="G1375" s="467">
        <v>300</v>
      </c>
      <c r="H1375" s="80" t="str">
        <f t="shared" ref="H1375" si="35">IF($H$3=0,"",G1375-(ROUND($H$3*G1375/100,2)))</f>
        <v/>
      </c>
      <c r="I1375" s="109">
        <v>782239964529</v>
      </c>
    </row>
    <row r="1376" spans="1:9" s="57" customFormat="1" ht="45">
      <c r="A1376" s="50"/>
      <c r="B1376" s="87" t="s">
        <v>3843</v>
      </c>
      <c r="C1376" s="87" t="s">
        <v>3847</v>
      </c>
      <c r="D1376" s="89" t="s">
        <v>3848</v>
      </c>
      <c r="E1376" s="434" t="s">
        <v>95</v>
      </c>
      <c r="F1376" s="87" t="s">
        <v>3849</v>
      </c>
      <c r="G1376" s="91">
        <v>425</v>
      </c>
      <c r="H1376" s="80" t="str">
        <f t="shared" si="34"/>
        <v/>
      </c>
      <c r="I1376" s="95">
        <v>8801089218476</v>
      </c>
    </row>
    <row r="1377" spans="1:9" s="57" customFormat="1" ht="30">
      <c r="A1377" s="50"/>
      <c r="B1377" s="107" t="s">
        <v>3843</v>
      </c>
      <c r="C1377" s="82" t="s">
        <v>3850</v>
      </c>
      <c r="D1377" s="83" t="s">
        <v>3851</v>
      </c>
      <c r="E1377" s="84"/>
      <c r="F1377" s="85" t="s">
        <v>3852</v>
      </c>
      <c r="G1377" s="467">
        <v>365</v>
      </c>
      <c r="H1377" s="80" t="str">
        <f t="shared" si="34"/>
        <v/>
      </c>
      <c r="I1377" s="109">
        <v>8801089218490</v>
      </c>
    </row>
    <row r="1378" spans="1:9" s="57" customFormat="1" ht="30">
      <c r="A1378" s="50"/>
      <c r="B1378" s="87" t="s">
        <v>3843</v>
      </c>
      <c r="C1378" s="87" t="s">
        <v>3853</v>
      </c>
      <c r="D1378" s="89" t="s">
        <v>3854</v>
      </c>
      <c r="E1378" s="434" t="s">
        <v>95</v>
      </c>
      <c r="F1378" s="87" t="s">
        <v>3855</v>
      </c>
      <c r="G1378" s="91">
        <v>100</v>
      </c>
      <c r="H1378" s="80" t="str">
        <f t="shared" si="34"/>
        <v/>
      </c>
      <c r="I1378" s="95">
        <v>8801089235978</v>
      </c>
    </row>
    <row r="1379" spans="1:9" ht="26.25">
      <c r="B1379" s="454" t="s">
        <v>3856</v>
      </c>
      <c r="C1379" s="255"/>
      <c r="D1379" s="157"/>
      <c r="E1379" s="157"/>
      <c r="F1379" s="157"/>
      <c r="G1379" s="481"/>
      <c r="H1379" s="157"/>
      <c r="I1379" s="256"/>
    </row>
    <row r="1380" spans="1:9" s="57" customFormat="1" ht="60">
      <c r="A1380" s="50"/>
      <c r="B1380" s="96" t="s">
        <v>3856</v>
      </c>
      <c r="C1380" s="173" t="s">
        <v>3857</v>
      </c>
      <c r="D1380" s="102" t="s">
        <v>3858</v>
      </c>
      <c r="E1380" s="84" t="s">
        <v>1367</v>
      </c>
      <c r="F1380" s="108" t="s">
        <v>3859</v>
      </c>
      <c r="G1380" s="467">
        <v>100</v>
      </c>
      <c r="H1380" s="80" t="str">
        <f t="shared" ref="H1380:H1383" si="36">IF($H$3=0,"",G1380-(ROUND($H$3*G1380/100,2)))</f>
        <v/>
      </c>
      <c r="I1380" s="455" t="s">
        <v>1591</v>
      </c>
    </row>
    <row r="1381" spans="1:9" s="57" customFormat="1" ht="45">
      <c r="A1381" s="50"/>
      <c r="B1381" s="96" t="s">
        <v>3856</v>
      </c>
      <c r="C1381" s="88" t="s">
        <v>3860</v>
      </c>
      <c r="D1381" s="89" t="s">
        <v>3861</v>
      </c>
      <c r="E1381" s="84" t="s">
        <v>1367</v>
      </c>
      <c r="F1381" s="108" t="s">
        <v>3862</v>
      </c>
      <c r="G1381" s="467">
        <v>300</v>
      </c>
      <c r="H1381" s="80" t="str">
        <f t="shared" si="36"/>
        <v/>
      </c>
      <c r="I1381" s="95" t="s">
        <v>1591</v>
      </c>
    </row>
    <row r="1382" spans="1:9" s="57" customFormat="1" ht="45">
      <c r="A1382" s="50"/>
      <c r="B1382" s="96" t="s">
        <v>3856</v>
      </c>
      <c r="C1382" s="173" t="s">
        <v>3863</v>
      </c>
      <c r="D1382" s="102" t="s">
        <v>3864</v>
      </c>
      <c r="E1382" s="84" t="s">
        <v>1367</v>
      </c>
      <c r="F1382" s="108" t="s">
        <v>3865</v>
      </c>
      <c r="G1382" s="467">
        <v>200</v>
      </c>
      <c r="H1382" s="80" t="str">
        <f t="shared" si="36"/>
        <v/>
      </c>
      <c r="I1382" s="455" t="s">
        <v>1591</v>
      </c>
    </row>
    <row r="1383" spans="1:9" s="57" customFormat="1" ht="45">
      <c r="A1383" s="50"/>
      <c r="B1383" s="96" t="s">
        <v>3856</v>
      </c>
      <c r="C1383" s="173" t="s">
        <v>3866</v>
      </c>
      <c r="D1383" s="102" t="s">
        <v>3867</v>
      </c>
      <c r="E1383" s="84" t="s">
        <v>1367</v>
      </c>
      <c r="F1383" s="108" t="s">
        <v>3868</v>
      </c>
      <c r="G1383" s="467">
        <v>500</v>
      </c>
      <c r="H1383" s="80" t="str">
        <f t="shared" si="36"/>
        <v/>
      </c>
      <c r="I1383" s="455" t="s">
        <v>1591</v>
      </c>
    </row>
    <row r="1384" spans="1:9" ht="26.25">
      <c r="B1384" s="69" t="s">
        <v>3869</v>
      </c>
      <c r="C1384" s="255"/>
      <c r="D1384" s="157"/>
      <c r="E1384" s="157"/>
      <c r="F1384" s="157"/>
      <c r="G1384" s="481"/>
      <c r="H1384" s="157"/>
      <c r="I1384" s="256"/>
    </row>
    <row r="1385" spans="1:9" s="57" customFormat="1" ht="30">
      <c r="A1385" s="50"/>
      <c r="B1385" s="205" t="s">
        <v>3869</v>
      </c>
      <c r="C1385" s="97" t="s">
        <v>3870</v>
      </c>
      <c r="D1385" s="98" t="s">
        <v>3871</v>
      </c>
      <c r="E1385" s="129" t="s">
        <v>95</v>
      </c>
      <c r="F1385" s="225" t="s">
        <v>3872</v>
      </c>
      <c r="G1385" s="478">
        <v>2500</v>
      </c>
      <c r="H1385" s="80" t="str">
        <f t="shared" ref="H1385" si="37">IF($H$3=0,"",G1385-(ROUND($H$3*G1385/100,2)))</f>
        <v/>
      </c>
      <c r="I1385" s="455" t="s">
        <v>1591</v>
      </c>
    </row>
    <row r="1386" spans="1:9" s="57" customFormat="1" ht="30">
      <c r="A1386" s="50"/>
      <c r="B1386" s="96" t="s">
        <v>3869</v>
      </c>
      <c r="C1386" s="128" t="s">
        <v>3873</v>
      </c>
      <c r="D1386" s="118" t="s">
        <v>3871</v>
      </c>
      <c r="E1386" s="84"/>
      <c r="F1386" s="108" t="s">
        <v>3874</v>
      </c>
      <c r="G1386" s="471">
        <v>1600</v>
      </c>
      <c r="H1386" s="80" t="str">
        <f t="shared" si="34"/>
        <v/>
      </c>
      <c r="I1386" s="259" t="s">
        <v>1591</v>
      </c>
    </row>
    <row r="1387" spans="1:9" ht="26.25">
      <c r="B1387" s="69" t="s">
        <v>3875</v>
      </c>
      <c r="C1387" s="255"/>
      <c r="D1387" s="157"/>
      <c r="E1387" s="157"/>
      <c r="F1387" s="157"/>
      <c r="G1387" s="481"/>
      <c r="H1387" s="157"/>
      <c r="I1387" s="256"/>
    </row>
    <row r="1388" spans="1:9" s="57" customFormat="1" ht="45">
      <c r="A1388" s="50"/>
      <c r="B1388" s="81" t="s">
        <v>3876</v>
      </c>
      <c r="C1388" s="128" t="s">
        <v>3877</v>
      </c>
      <c r="D1388" s="118" t="s">
        <v>3878</v>
      </c>
      <c r="E1388" s="84" t="s">
        <v>3879</v>
      </c>
      <c r="F1388" s="108" t="s">
        <v>3880</v>
      </c>
      <c r="G1388" s="471">
        <v>3000</v>
      </c>
      <c r="H1388" s="80" t="str">
        <f t="shared" si="34"/>
        <v/>
      </c>
      <c r="I1388" s="259" t="s">
        <v>1591</v>
      </c>
    </row>
    <row r="1389" spans="1:9" s="57" customFormat="1" ht="45">
      <c r="A1389" s="50"/>
      <c r="B1389" s="81" t="s">
        <v>3876</v>
      </c>
      <c r="C1389" s="128" t="s">
        <v>3881</v>
      </c>
      <c r="D1389" s="102" t="s">
        <v>3882</v>
      </c>
      <c r="E1389" s="84" t="s">
        <v>3879</v>
      </c>
      <c r="F1389" s="108" t="s">
        <v>3883</v>
      </c>
      <c r="G1389" s="498">
        <v>500</v>
      </c>
      <c r="H1389" s="80" t="str">
        <f t="shared" si="34"/>
        <v/>
      </c>
      <c r="I1389" s="259" t="s">
        <v>1591</v>
      </c>
    </row>
    <row r="1390" spans="1:9" s="57" customFormat="1" ht="45">
      <c r="A1390" s="50"/>
      <c r="B1390" s="456" t="s">
        <v>3884</v>
      </c>
      <c r="C1390" s="456" t="s">
        <v>3885</v>
      </c>
      <c r="D1390" s="457" t="s">
        <v>3886</v>
      </c>
      <c r="E1390" s="458" t="s">
        <v>3887</v>
      </c>
      <c r="F1390" s="459" t="s">
        <v>3888</v>
      </c>
      <c r="G1390" s="467">
        <v>800</v>
      </c>
      <c r="H1390" s="80" t="str">
        <f t="shared" si="34"/>
        <v/>
      </c>
      <c r="I1390" s="460" t="s">
        <v>1591</v>
      </c>
    </row>
    <row r="1391" spans="1:9" s="57" customFormat="1" ht="45">
      <c r="A1391" s="50"/>
      <c r="B1391" s="456" t="s">
        <v>3884</v>
      </c>
      <c r="C1391" s="456" t="s">
        <v>3889</v>
      </c>
      <c r="D1391" s="457" t="s">
        <v>3890</v>
      </c>
      <c r="E1391" s="458" t="s">
        <v>3887</v>
      </c>
      <c r="F1391" s="459" t="s">
        <v>3891</v>
      </c>
      <c r="G1391" s="467">
        <v>1600</v>
      </c>
      <c r="H1391" s="80" t="str">
        <f t="shared" si="34"/>
        <v/>
      </c>
      <c r="I1391" s="460" t="s">
        <v>1591</v>
      </c>
    </row>
    <row r="1392" spans="1:9" s="57" customFormat="1" ht="60">
      <c r="A1392" s="50"/>
      <c r="B1392" s="81" t="s">
        <v>3876</v>
      </c>
      <c r="C1392" s="101" t="s">
        <v>3892</v>
      </c>
      <c r="D1392" s="102" t="s">
        <v>3893</v>
      </c>
      <c r="E1392" s="84" t="s">
        <v>3879</v>
      </c>
      <c r="F1392" s="108" t="s">
        <v>3894</v>
      </c>
      <c r="G1392" s="471">
        <v>2000</v>
      </c>
      <c r="H1392" s="80" t="str">
        <f t="shared" si="34"/>
        <v/>
      </c>
      <c r="I1392" s="259" t="s">
        <v>1591</v>
      </c>
    </row>
    <row r="1393" spans="2:9" ht="46.5" customHeight="1">
      <c r="B1393" s="1133" t="s">
        <v>3895</v>
      </c>
      <c r="C1393" s="1134"/>
      <c r="D1393" s="1134"/>
      <c r="E1393" s="1134"/>
      <c r="F1393" s="1134"/>
      <c r="G1393" s="1134"/>
      <c r="H1393" s="1134"/>
      <c r="I1393" s="1134"/>
    </row>
    <row r="1394" spans="2:9" ht="46.5" customHeight="1">
      <c r="B1394" s="1135" t="s">
        <v>3896</v>
      </c>
      <c r="C1394" s="1136"/>
      <c r="D1394" s="1136"/>
      <c r="E1394" s="1136"/>
      <c r="F1394" s="1136"/>
      <c r="G1394" s="1136"/>
      <c r="H1394" s="1136"/>
      <c r="I1394" s="1136"/>
    </row>
  </sheetData>
  <sheetProtection sort="0" autoFilter="0"/>
  <autoFilter ref="B3:G1394" xr:uid="{00000000-0009-0000-0000-000004000000}"/>
  <mergeCells count="2">
    <mergeCell ref="B1393:I1393"/>
    <mergeCell ref="B1394:I1394"/>
  </mergeCells>
  <conditionalFormatting sqref="B246">
    <cfRule type="expression" dxfId="168" priority="10" stopIfTrue="1">
      <formula>#REF!="Title"</formula>
    </cfRule>
  </conditionalFormatting>
  <conditionalFormatting sqref="B257:B258">
    <cfRule type="expression" dxfId="167" priority="9" stopIfTrue="1">
      <formula>#REF!="Title"</formula>
    </cfRule>
  </conditionalFormatting>
  <conditionalFormatting sqref="B1026:B1037">
    <cfRule type="expression" dxfId="166" priority="2" stopIfTrue="1">
      <formula>#REF!="Title"</formula>
    </cfRule>
  </conditionalFormatting>
  <conditionalFormatting sqref="D258">
    <cfRule type="expression" dxfId="165" priority="1" stopIfTrue="1">
      <formula>#REF!="Title"</formula>
    </cfRule>
  </conditionalFormatting>
  <dataValidations count="1">
    <dataValidation type="list" allowBlank="1" showInputMessage="1" showErrorMessage="1" sqref="G2" xr:uid="{98790F1B-D0B3-44D3-BFD7-6C5374305FD5}">
      <formula1>Currency</formula1>
    </dataValidation>
  </dataValidations>
  <printOptions horizontalCentered="1"/>
  <pageMargins left="0.05" right="0.05" top="0.08" bottom="0.4" header="0.05" footer="0.08"/>
  <pageSetup scale="13" fitToHeight="14" orientation="portrait" r:id="rId1"/>
  <headerFooter alignWithMargins="0">
    <oddFooter>&amp;C&amp;"Calibri,Bold Italic"&amp;18PAGE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C6406-79AC-41A6-AAB2-552EC1EB2780}">
  <sheetPr codeName="Sheet11">
    <tabColor theme="4" tint="0.79998168889431442"/>
  </sheetPr>
  <dimension ref="B1:I380"/>
  <sheetViews>
    <sheetView zoomScale="70" zoomScaleNormal="70" workbookViewId="0">
      <pane ySplit="4" topLeftCell="A5" activePane="bottomLeft" state="frozen"/>
      <selection pane="bottomLeft"/>
    </sheetView>
  </sheetViews>
  <sheetFormatPr defaultRowHeight="15"/>
  <cols>
    <col min="1" max="1" width="3.5703125" style="529" customWidth="1"/>
    <col min="2" max="2" width="27.28515625" style="529" customWidth="1"/>
    <col min="3" max="3" width="27" style="529" customWidth="1"/>
    <col min="4" max="4" width="28.28515625" style="529" customWidth="1"/>
    <col min="5" max="5" width="36.85546875" style="539" customWidth="1"/>
    <col min="6" max="6" width="99.140625" style="539" customWidth="1"/>
    <col min="7" max="7" width="16" style="529" customWidth="1"/>
    <col min="8" max="8" width="22.85546875" style="529" customWidth="1"/>
    <col min="9" max="16384" width="9.140625" style="529"/>
  </cols>
  <sheetData>
    <row r="1" spans="2:9" s="504" customFormat="1" ht="51" customHeight="1">
      <c r="B1" s="499" t="s">
        <v>3897</v>
      </c>
      <c r="C1" s="500"/>
      <c r="D1" s="501"/>
      <c r="E1" s="502"/>
      <c r="F1" s="500"/>
      <c r="G1" s="503"/>
      <c r="H1" s="33"/>
    </row>
    <row r="2" spans="2:9" s="504" customFormat="1" ht="15.75">
      <c r="B2" s="505" t="s">
        <v>3898</v>
      </c>
      <c r="C2" s="500"/>
      <c r="D2" s="501"/>
      <c r="E2" s="502"/>
      <c r="F2" s="500"/>
      <c r="G2" s="503"/>
      <c r="H2" s="33"/>
    </row>
    <row r="3" spans="2:9" s="512" customFormat="1" ht="15.75">
      <c r="B3" s="506"/>
      <c r="C3" s="507"/>
      <c r="D3" s="507"/>
      <c r="E3" s="508"/>
      <c r="F3" s="509"/>
      <c r="G3" s="33"/>
      <c r="H3" s="510"/>
      <c r="I3" s="511"/>
    </row>
    <row r="4" spans="2:9" s="14" customFormat="1" ht="31.5">
      <c r="B4" s="513" t="s">
        <v>2</v>
      </c>
      <c r="C4" s="514" t="s">
        <v>3</v>
      </c>
      <c r="D4" s="515" t="s">
        <v>4</v>
      </c>
      <c r="E4" s="515" t="s">
        <v>5</v>
      </c>
      <c r="F4" s="515" t="s">
        <v>6</v>
      </c>
      <c r="G4" s="515" t="s">
        <v>67</v>
      </c>
      <c r="H4" s="515" t="s">
        <v>3899</v>
      </c>
    </row>
    <row r="5" spans="2:9" s="507" customFormat="1">
      <c r="B5" s="516" t="s">
        <v>3900</v>
      </c>
      <c r="C5" s="517" t="s">
        <v>3901</v>
      </c>
      <c r="D5" s="518" t="s">
        <v>3902</v>
      </c>
      <c r="E5" s="519"/>
      <c r="F5" s="520" t="s">
        <v>3903</v>
      </c>
      <c r="G5" s="113">
        <v>5.49</v>
      </c>
      <c r="H5" s="521">
        <f>G5*(1-0.25)</f>
        <v>4.1174999999999997</v>
      </c>
    </row>
    <row r="6" spans="2:9" s="42" customFormat="1">
      <c r="B6" s="522" t="s">
        <v>3900</v>
      </c>
      <c r="C6" s="523" t="s">
        <v>3904</v>
      </c>
      <c r="D6" s="524" t="s">
        <v>3902</v>
      </c>
      <c r="E6" s="525" t="s">
        <v>3905</v>
      </c>
      <c r="F6" s="526" t="s">
        <v>3906</v>
      </c>
      <c r="G6" s="527">
        <v>59.29</v>
      </c>
      <c r="H6" s="528">
        <f t="shared" ref="H6:H69" si="0">G6*(1-0.25)</f>
        <v>44.467500000000001</v>
      </c>
    </row>
    <row r="7" spans="2:9" s="42" customFormat="1">
      <c r="B7" s="522" t="s">
        <v>3900</v>
      </c>
      <c r="C7" s="523" t="s">
        <v>3907</v>
      </c>
      <c r="D7" s="524" t="s">
        <v>3902</v>
      </c>
      <c r="E7" s="525" t="s">
        <v>3905</v>
      </c>
      <c r="F7" s="526" t="s">
        <v>3908</v>
      </c>
      <c r="G7" s="527">
        <v>167.99</v>
      </c>
      <c r="H7" s="528">
        <f t="shared" si="0"/>
        <v>125.99250000000001</v>
      </c>
    </row>
    <row r="8" spans="2:9" s="42" customFormat="1">
      <c r="B8" s="522" t="s">
        <v>3900</v>
      </c>
      <c r="C8" s="523" t="s">
        <v>3909</v>
      </c>
      <c r="D8" s="524" t="s">
        <v>3902</v>
      </c>
      <c r="E8" s="525" t="s">
        <v>3905</v>
      </c>
      <c r="F8" s="526" t="s">
        <v>3910</v>
      </c>
      <c r="G8" s="527">
        <v>270.11</v>
      </c>
      <c r="H8" s="528">
        <f t="shared" si="0"/>
        <v>202.58250000000001</v>
      </c>
    </row>
    <row r="9" spans="2:9" s="507" customFormat="1">
      <c r="B9" s="516" t="s">
        <v>3900</v>
      </c>
      <c r="C9" s="517" t="s">
        <v>3911</v>
      </c>
      <c r="D9" s="518" t="s">
        <v>3902</v>
      </c>
      <c r="E9" s="519"/>
      <c r="F9" s="520" t="s">
        <v>3912</v>
      </c>
      <c r="G9" s="113">
        <v>6.99</v>
      </c>
      <c r="H9" s="521">
        <f t="shared" si="0"/>
        <v>5.2424999999999997</v>
      </c>
    </row>
    <row r="10" spans="2:9" s="42" customFormat="1">
      <c r="B10" s="522" t="s">
        <v>3900</v>
      </c>
      <c r="C10" s="523" t="s">
        <v>3913</v>
      </c>
      <c r="D10" s="524" t="s">
        <v>3902</v>
      </c>
      <c r="E10" s="525" t="s">
        <v>3905</v>
      </c>
      <c r="F10" s="526" t="s">
        <v>3914</v>
      </c>
      <c r="G10" s="527">
        <v>75.489999999999995</v>
      </c>
      <c r="H10" s="528">
        <f t="shared" si="0"/>
        <v>56.617499999999993</v>
      </c>
    </row>
    <row r="11" spans="2:9" s="42" customFormat="1">
      <c r="B11" s="522" t="s">
        <v>3900</v>
      </c>
      <c r="C11" s="523" t="s">
        <v>3915</v>
      </c>
      <c r="D11" s="524" t="s">
        <v>3902</v>
      </c>
      <c r="E11" s="525" t="s">
        <v>3905</v>
      </c>
      <c r="F11" s="526" t="s">
        <v>3916</v>
      </c>
      <c r="G11" s="527">
        <v>213.89</v>
      </c>
      <c r="H11" s="528">
        <f t="shared" si="0"/>
        <v>160.41749999999999</v>
      </c>
    </row>
    <row r="12" spans="2:9" s="42" customFormat="1">
      <c r="B12" s="522" t="s">
        <v>3900</v>
      </c>
      <c r="C12" s="523" t="s">
        <v>3917</v>
      </c>
      <c r="D12" s="524" t="s">
        <v>3902</v>
      </c>
      <c r="E12" s="525" t="s">
        <v>3905</v>
      </c>
      <c r="F12" s="526" t="s">
        <v>3918</v>
      </c>
      <c r="G12" s="527">
        <v>343.91</v>
      </c>
      <c r="H12" s="528">
        <f t="shared" si="0"/>
        <v>257.9325</v>
      </c>
    </row>
    <row r="13" spans="2:9" s="507" customFormat="1">
      <c r="B13" s="516" t="s">
        <v>3900</v>
      </c>
      <c r="C13" s="517" t="s">
        <v>3919</v>
      </c>
      <c r="D13" s="518" t="s">
        <v>3902</v>
      </c>
      <c r="E13" s="519"/>
      <c r="F13" s="520" t="s">
        <v>3920</v>
      </c>
      <c r="G13" s="113">
        <v>8.3879999999999999</v>
      </c>
      <c r="H13" s="521">
        <f t="shared" si="0"/>
        <v>6.2910000000000004</v>
      </c>
    </row>
    <row r="14" spans="2:9" s="42" customFormat="1">
      <c r="B14" s="522" t="s">
        <v>3900</v>
      </c>
      <c r="C14" s="523" t="s">
        <v>3921</v>
      </c>
      <c r="D14" s="524" t="s">
        <v>3902</v>
      </c>
      <c r="E14" s="525" t="s">
        <v>3905</v>
      </c>
      <c r="F14" s="526" t="s">
        <v>3922</v>
      </c>
      <c r="G14" s="527">
        <v>90.59</v>
      </c>
      <c r="H14" s="528">
        <f t="shared" si="0"/>
        <v>67.942499999999995</v>
      </c>
    </row>
    <row r="15" spans="2:9" s="42" customFormat="1">
      <c r="B15" s="522" t="s">
        <v>3900</v>
      </c>
      <c r="C15" s="523" t="s">
        <v>3923</v>
      </c>
      <c r="D15" s="524" t="s">
        <v>3902</v>
      </c>
      <c r="E15" s="525" t="s">
        <v>3905</v>
      </c>
      <c r="F15" s="526" t="s">
        <v>3924</v>
      </c>
      <c r="G15" s="527">
        <v>256.67</v>
      </c>
      <c r="H15" s="528">
        <f t="shared" si="0"/>
        <v>192.5025</v>
      </c>
    </row>
    <row r="16" spans="2:9" s="42" customFormat="1">
      <c r="B16" s="522" t="s">
        <v>3900</v>
      </c>
      <c r="C16" s="523" t="s">
        <v>3925</v>
      </c>
      <c r="D16" s="524" t="s">
        <v>3902</v>
      </c>
      <c r="E16" s="525" t="s">
        <v>3905</v>
      </c>
      <c r="F16" s="526" t="s">
        <v>3926</v>
      </c>
      <c r="G16" s="527">
        <v>412.69</v>
      </c>
      <c r="H16" s="528">
        <f t="shared" si="0"/>
        <v>309.51749999999998</v>
      </c>
    </row>
    <row r="17" spans="2:8" s="507" customFormat="1">
      <c r="B17" s="516" t="s">
        <v>3900</v>
      </c>
      <c r="C17" s="517" t="s">
        <v>3927</v>
      </c>
      <c r="D17" s="518" t="s">
        <v>3902</v>
      </c>
      <c r="E17" s="519"/>
      <c r="F17" s="520" t="s">
        <v>3928</v>
      </c>
      <c r="G17" s="113">
        <v>9.7859999999999996</v>
      </c>
      <c r="H17" s="521">
        <f t="shared" si="0"/>
        <v>7.3394999999999992</v>
      </c>
    </row>
    <row r="18" spans="2:8" s="42" customFormat="1">
      <c r="B18" s="522" t="s">
        <v>3900</v>
      </c>
      <c r="C18" s="523" t="s">
        <v>3929</v>
      </c>
      <c r="D18" s="524" t="s">
        <v>3902</v>
      </c>
      <c r="E18" s="525" t="s">
        <v>3905</v>
      </c>
      <c r="F18" s="526" t="s">
        <v>3930</v>
      </c>
      <c r="G18" s="527">
        <v>105.69</v>
      </c>
      <c r="H18" s="528">
        <f t="shared" si="0"/>
        <v>79.267499999999998</v>
      </c>
    </row>
    <row r="19" spans="2:8" s="42" customFormat="1">
      <c r="B19" s="522" t="s">
        <v>3900</v>
      </c>
      <c r="C19" s="523" t="s">
        <v>3931</v>
      </c>
      <c r="D19" s="524" t="s">
        <v>3902</v>
      </c>
      <c r="E19" s="525" t="s">
        <v>3905</v>
      </c>
      <c r="F19" s="526" t="s">
        <v>3932</v>
      </c>
      <c r="G19" s="527">
        <v>299.45</v>
      </c>
      <c r="H19" s="528">
        <f t="shared" si="0"/>
        <v>224.58749999999998</v>
      </c>
    </row>
    <row r="20" spans="2:8" s="42" customFormat="1">
      <c r="B20" s="522" t="s">
        <v>3900</v>
      </c>
      <c r="C20" s="523" t="s">
        <v>3933</v>
      </c>
      <c r="D20" s="524" t="s">
        <v>3902</v>
      </c>
      <c r="E20" s="525" t="s">
        <v>3905</v>
      </c>
      <c r="F20" s="526" t="s">
        <v>3934</v>
      </c>
      <c r="G20" s="527">
        <v>481.47</v>
      </c>
      <c r="H20" s="528">
        <f t="shared" si="0"/>
        <v>361.10250000000002</v>
      </c>
    </row>
    <row r="21" spans="2:8" s="507" customFormat="1">
      <c r="B21" s="516" t="s">
        <v>3900</v>
      </c>
      <c r="C21" s="517" t="s">
        <v>3935</v>
      </c>
      <c r="D21" s="518" t="s">
        <v>3902</v>
      </c>
      <c r="E21" s="519"/>
      <c r="F21" s="520" t="s">
        <v>3936</v>
      </c>
      <c r="G21" s="113">
        <v>12.582000000000001</v>
      </c>
      <c r="H21" s="521">
        <f t="shared" si="0"/>
        <v>9.4365000000000006</v>
      </c>
    </row>
    <row r="22" spans="2:8">
      <c r="B22" s="522" t="s">
        <v>3900</v>
      </c>
      <c r="C22" s="523" t="s">
        <v>3937</v>
      </c>
      <c r="D22" s="524" t="s">
        <v>3902</v>
      </c>
      <c r="E22" s="525" t="s">
        <v>3905</v>
      </c>
      <c r="F22" s="526" t="s">
        <v>3938</v>
      </c>
      <c r="G22" s="527">
        <v>135.88999999999999</v>
      </c>
      <c r="H22" s="528">
        <f t="shared" si="0"/>
        <v>101.91749999999999</v>
      </c>
    </row>
    <row r="23" spans="2:8">
      <c r="B23" s="522" t="s">
        <v>3900</v>
      </c>
      <c r="C23" s="523" t="s">
        <v>3939</v>
      </c>
      <c r="D23" s="524" t="s">
        <v>3902</v>
      </c>
      <c r="E23" s="525" t="s">
        <v>3905</v>
      </c>
      <c r="F23" s="526" t="s">
        <v>3940</v>
      </c>
      <c r="G23" s="527">
        <v>385.01</v>
      </c>
      <c r="H23" s="528">
        <f t="shared" si="0"/>
        <v>288.75749999999999</v>
      </c>
    </row>
    <row r="24" spans="2:8">
      <c r="B24" s="522" t="s">
        <v>3900</v>
      </c>
      <c r="C24" s="523" t="s">
        <v>3941</v>
      </c>
      <c r="D24" s="524" t="s">
        <v>3902</v>
      </c>
      <c r="E24" s="525" t="s">
        <v>3905</v>
      </c>
      <c r="F24" s="526" t="s">
        <v>3942</v>
      </c>
      <c r="G24" s="527">
        <v>619.03</v>
      </c>
      <c r="H24" s="528">
        <f t="shared" si="0"/>
        <v>464.27249999999998</v>
      </c>
    </row>
    <row r="25" spans="2:8" s="530" customFormat="1">
      <c r="B25" s="516" t="s">
        <v>3900</v>
      </c>
      <c r="C25" s="517" t="s">
        <v>3943</v>
      </c>
      <c r="D25" s="518" t="s">
        <v>3902</v>
      </c>
      <c r="E25" s="519"/>
      <c r="F25" s="520" t="s">
        <v>3944</v>
      </c>
      <c r="G25" s="113">
        <v>19.571999999999999</v>
      </c>
      <c r="H25" s="521">
        <f t="shared" si="0"/>
        <v>14.678999999999998</v>
      </c>
    </row>
    <row r="26" spans="2:8" s="507" customFormat="1">
      <c r="B26" s="522" t="s">
        <v>3900</v>
      </c>
      <c r="C26" s="523" t="s">
        <v>3945</v>
      </c>
      <c r="D26" s="524" t="s">
        <v>3902</v>
      </c>
      <c r="E26" s="525" t="s">
        <v>3905</v>
      </c>
      <c r="F26" s="526" t="s">
        <v>3946</v>
      </c>
      <c r="G26" s="527">
        <v>211.38</v>
      </c>
      <c r="H26" s="528">
        <f t="shared" si="0"/>
        <v>158.535</v>
      </c>
    </row>
    <row r="27" spans="2:8">
      <c r="B27" s="522" t="s">
        <v>3900</v>
      </c>
      <c r="C27" s="523" t="s">
        <v>3947</v>
      </c>
      <c r="D27" s="524" t="s">
        <v>3902</v>
      </c>
      <c r="E27" s="525" t="s">
        <v>3905</v>
      </c>
      <c r="F27" s="526" t="s">
        <v>3948</v>
      </c>
      <c r="G27" s="527">
        <v>598.9</v>
      </c>
      <c r="H27" s="528">
        <f t="shared" si="0"/>
        <v>449.17499999999995</v>
      </c>
    </row>
    <row r="28" spans="2:8">
      <c r="B28" s="522" t="s">
        <v>3900</v>
      </c>
      <c r="C28" s="523" t="s">
        <v>3949</v>
      </c>
      <c r="D28" s="524" t="s">
        <v>3902</v>
      </c>
      <c r="E28" s="525" t="s">
        <v>3905</v>
      </c>
      <c r="F28" s="526" t="s">
        <v>3950</v>
      </c>
      <c r="G28" s="527">
        <v>962.94</v>
      </c>
      <c r="H28" s="528">
        <f t="shared" si="0"/>
        <v>722.20500000000004</v>
      </c>
    </row>
    <row r="29" spans="2:8" s="530" customFormat="1">
      <c r="B29" s="516" t="s">
        <v>3900</v>
      </c>
      <c r="C29" s="517" t="s">
        <v>3951</v>
      </c>
      <c r="D29" s="518" t="s">
        <v>3902</v>
      </c>
      <c r="E29" s="519"/>
      <c r="F29" s="520" t="s">
        <v>3952</v>
      </c>
      <c r="G29" s="113">
        <v>39.143999999999998</v>
      </c>
      <c r="H29" s="521">
        <f t="shared" si="0"/>
        <v>29.357999999999997</v>
      </c>
    </row>
    <row r="30" spans="2:8">
      <c r="B30" s="522" t="s">
        <v>3900</v>
      </c>
      <c r="C30" s="523" t="s">
        <v>3953</v>
      </c>
      <c r="D30" s="524" t="s">
        <v>3902</v>
      </c>
      <c r="E30" s="525" t="s">
        <v>3905</v>
      </c>
      <c r="F30" s="526" t="s">
        <v>3954</v>
      </c>
      <c r="G30" s="527">
        <v>422.76</v>
      </c>
      <c r="H30" s="528">
        <f t="shared" si="0"/>
        <v>317.07</v>
      </c>
    </row>
    <row r="31" spans="2:8">
      <c r="B31" s="522" t="s">
        <v>3900</v>
      </c>
      <c r="C31" s="523" t="s">
        <v>3955</v>
      </c>
      <c r="D31" s="524" t="s">
        <v>3902</v>
      </c>
      <c r="E31" s="525" t="s">
        <v>3905</v>
      </c>
      <c r="F31" s="526" t="s">
        <v>3956</v>
      </c>
      <c r="G31" s="527">
        <v>1197.81</v>
      </c>
      <c r="H31" s="528">
        <f t="shared" si="0"/>
        <v>898.35749999999996</v>
      </c>
    </row>
    <row r="32" spans="2:8">
      <c r="B32" s="522" t="s">
        <v>3900</v>
      </c>
      <c r="C32" s="523" t="s">
        <v>3957</v>
      </c>
      <c r="D32" s="524" t="s">
        <v>3902</v>
      </c>
      <c r="E32" s="525" t="s">
        <v>3905</v>
      </c>
      <c r="F32" s="526" t="s">
        <v>3958</v>
      </c>
      <c r="G32" s="527">
        <v>1925.88</v>
      </c>
      <c r="H32" s="528">
        <f t="shared" si="0"/>
        <v>1444.41</v>
      </c>
    </row>
    <row r="33" spans="2:8" s="530" customFormat="1">
      <c r="B33" s="516" t="s">
        <v>3900</v>
      </c>
      <c r="C33" s="517" t="s">
        <v>3959</v>
      </c>
      <c r="D33" s="518" t="s">
        <v>3902</v>
      </c>
      <c r="E33" s="519"/>
      <c r="F33" s="520" t="s">
        <v>3960</v>
      </c>
      <c r="G33" s="113">
        <v>7.49</v>
      </c>
      <c r="H33" s="521">
        <f t="shared" si="0"/>
        <v>5.6174999999999997</v>
      </c>
    </row>
    <row r="34" spans="2:8">
      <c r="B34" s="522" t="s">
        <v>3900</v>
      </c>
      <c r="C34" s="523" t="s">
        <v>3961</v>
      </c>
      <c r="D34" s="524" t="s">
        <v>3902</v>
      </c>
      <c r="E34" s="525" t="s">
        <v>3905</v>
      </c>
      <c r="F34" s="526" t="s">
        <v>3962</v>
      </c>
      <c r="G34" s="527">
        <v>80.89</v>
      </c>
      <c r="H34" s="528">
        <f t="shared" si="0"/>
        <v>60.667500000000004</v>
      </c>
    </row>
    <row r="35" spans="2:8">
      <c r="B35" s="522" t="s">
        <v>3900</v>
      </c>
      <c r="C35" s="523" t="s">
        <v>3963</v>
      </c>
      <c r="D35" s="524" t="s">
        <v>3902</v>
      </c>
      <c r="E35" s="525" t="s">
        <v>3905</v>
      </c>
      <c r="F35" s="526" t="s">
        <v>3964</v>
      </c>
      <c r="G35" s="527">
        <v>229.19</v>
      </c>
      <c r="H35" s="528">
        <f t="shared" si="0"/>
        <v>171.89249999999998</v>
      </c>
    </row>
    <row r="36" spans="2:8">
      <c r="B36" s="522" t="s">
        <v>3900</v>
      </c>
      <c r="C36" s="523" t="s">
        <v>3965</v>
      </c>
      <c r="D36" s="524" t="s">
        <v>3902</v>
      </c>
      <c r="E36" s="525" t="s">
        <v>3905</v>
      </c>
      <c r="F36" s="526" t="s">
        <v>3966</v>
      </c>
      <c r="G36" s="527">
        <v>368.51</v>
      </c>
      <c r="H36" s="528">
        <f t="shared" si="0"/>
        <v>276.38249999999999</v>
      </c>
    </row>
    <row r="37" spans="2:8" s="530" customFormat="1">
      <c r="B37" s="516" t="s">
        <v>3900</v>
      </c>
      <c r="C37" s="517" t="s">
        <v>3967</v>
      </c>
      <c r="D37" s="518" t="s">
        <v>3902</v>
      </c>
      <c r="E37" s="519"/>
      <c r="F37" s="520" t="s">
        <v>3968</v>
      </c>
      <c r="G37" s="113">
        <v>8.49</v>
      </c>
      <c r="H37" s="521">
        <f t="shared" si="0"/>
        <v>6.3674999999999997</v>
      </c>
    </row>
    <row r="38" spans="2:8">
      <c r="B38" s="522" t="s">
        <v>3900</v>
      </c>
      <c r="C38" s="523" t="s">
        <v>3969</v>
      </c>
      <c r="D38" s="524" t="s">
        <v>3902</v>
      </c>
      <c r="E38" s="525" t="s">
        <v>3905</v>
      </c>
      <c r="F38" s="526" t="s">
        <v>3970</v>
      </c>
      <c r="G38" s="527">
        <v>91.69</v>
      </c>
      <c r="H38" s="528">
        <f t="shared" si="0"/>
        <v>68.767499999999998</v>
      </c>
    </row>
    <row r="39" spans="2:8">
      <c r="B39" s="522" t="s">
        <v>3900</v>
      </c>
      <c r="C39" s="523" t="s">
        <v>3971</v>
      </c>
      <c r="D39" s="524" t="s">
        <v>3902</v>
      </c>
      <c r="E39" s="525" t="s">
        <v>3905</v>
      </c>
      <c r="F39" s="526" t="s">
        <v>3972</v>
      </c>
      <c r="G39" s="527">
        <v>259.79000000000002</v>
      </c>
      <c r="H39" s="528">
        <f t="shared" si="0"/>
        <v>194.84250000000003</v>
      </c>
    </row>
    <row r="40" spans="2:8">
      <c r="B40" s="522" t="s">
        <v>3900</v>
      </c>
      <c r="C40" s="523" t="s">
        <v>3973</v>
      </c>
      <c r="D40" s="524" t="s">
        <v>3902</v>
      </c>
      <c r="E40" s="525" t="s">
        <v>3905</v>
      </c>
      <c r="F40" s="526" t="s">
        <v>3974</v>
      </c>
      <c r="G40" s="527">
        <v>417.71</v>
      </c>
      <c r="H40" s="528">
        <f t="shared" si="0"/>
        <v>313.28249999999997</v>
      </c>
    </row>
    <row r="41" spans="2:8" s="530" customFormat="1">
      <c r="B41" s="516" t="s">
        <v>3900</v>
      </c>
      <c r="C41" s="517" t="s">
        <v>3975</v>
      </c>
      <c r="D41" s="518" t="s">
        <v>3902</v>
      </c>
      <c r="E41" s="519"/>
      <c r="F41" s="520" t="s">
        <v>3976</v>
      </c>
      <c r="G41" s="113">
        <v>9.49</v>
      </c>
      <c r="H41" s="521">
        <f t="shared" si="0"/>
        <v>7.1174999999999997</v>
      </c>
    </row>
    <row r="42" spans="2:8">
      <c r="B42" s="522" t="s">
        <v>3900</v>
      </c>
      <c r="C42" s="523" t="s">
        <v>3977</v>
      </c>
      <c r="D42" s="524" t="s">
        <v>3902</v>
      </c>
      <c r="E42" s="525" t="s">
        <v>3905</v>
      </c>
      <c r="F42" s="526" t="s">
        <v>3978</v>
      </c>
      <c r="G42" s="527">
        <v>102.49</v>
      </c>
      <c r="H42" s="528">
        <f t="shared" si="0"/>
        <v>76.867499999999993</v>
      </c>
    </row>
    <row r="43" spans="2:8">
      <c r="B43" s="522" t="s">
        <v>3900</v>
      </c>
      <c r="C43" s="523" t="s">
        <v>3979</v>
      </c>
      <c r="D43" s="524" t="s">
        <v>3902</v>
      </c>
      <c r="E43" s="525" t="s">
        <v>3905</v>
      </c>
      <c r="F43" s="526" t="s">
        <v>3980</v>
      </c>
      <c r="G43" s="527">
        <v>290.39</v>
      </c>
      <c r="H43" s="528">
        <f t="shared" si="0"/>
        <v>217.79249999999999</v>
      </c>
    </row>
    <row r="44" spans="2:8">
      <c r="B44" s="522" t="s">
        <v>3900</v>
      </c>
      <c r="C44" s="523" t="s">
        <v>3981</v>
      </c>
      <c r="D44" s="524" t="s">
        <v>3902</v>
      </c>
      <c r="E44" s="525" t="s">
        <v>3905</v>
      </c>
      <c r="F44" s="526" t="s">
        <v>3982</v>
      </c>
      <c r="G44" s="527">
        <v>466.91</v>
      </c>
      <c r="H44" s="528">
        <f t="shared" si="0"/>
        <v>350.1825</v>
      </c>
    </row>
    <row r="45" spans="2:8" s="530" customFormat="1">
      <c r="B45" s="516" t="s">
        <v>3900</v>
      </c>
      <c r="C45" s="517" t="s">
        <v>3983</v>
      </c>
      <c r="D45" s="518" t="s">
        <v>3902</v>
      </c>
      <c r="E45" s="519"/>
      <c r="F45" s="520" t="s">
        <v>3984</v>
      </c>
      <c r="G45" s="113">
        <v>11.862500000000001</v>
      </c>
      <c r="H45" s="521">
        <f t="shared" si="0"/>
        <v>8.8968750000000014</v>
      </c>
    </row>
    <row r="46" spans="2:8">
      <c r="B46" s="522" t="s">
        <v>3900</v>
      </c>
      <c r="C46" s="523" t="s">
        <v>3985</v>
      </c>
      <c r="D46" s="524" t="s">
        <v>3902</v>
      </c>
      <c r="E46" s="525" t="s">
        <v>3905</v>
      </c>
      <c r="F46" s="526" t="s">
        <v>3986</v>
      </c>
      <c r="G46" s="527">
        <v>128.12</v>
      </c>
      <c r="H46" s="528">
        <f t="shared" si="0"/>
        <v>96.09</v>
      </c>
    </row>
    <row r="47" spans="2:8">
      <c r="B47" s="522" t="s">
        <v>3900</v>
      </c>
      <c r="C47" s="523" t="s">
        <v>3987</v>
      </c>
      <c r="D47" s="524" t="s">
        <v>3902</v>
      </c>
      <c r="E47" s="525" t="s">
        <v>3905</v>
      </c>
      <c r="F47" s="526" t="s">
        <v>3988</v>
      </c>
      <c r="G47" s="527">
        <v>362.99</v>
      </c>
      <c r="H47" s="528">
        <f t="shared" si="0"/>
        <v>272.24250000000001</v>
      </c>
    </row>
    <row r="48" spans="2:8">
      <c r="B48" s="522" t="s">
        <v>3900</v>
      </c>
      <c r="C48" s="523" t="s">
        <v>3989</v>
      </c>
      <c r="D48" s="524" t="s">
        <v>3902</v>
      </c>
      <c r="E48" s="525" t="s">
        <v>3905</v>
      </c>
      <c r="F48" s="526" t="s">
        <v>3990</v>
      </c>
      <c r="G48" s="527">
        <v>583.64</v>
      </c>
      <c r="H48" s="528">
        <f t="shared" si="0"/>
        <v>437.73</v>
      </c>
    </row>
    <row r="49" spans="2:8" s="530" customFormat="1">
      <c r="B49" s="516" t="s">
        <v>3900</v>
      </c>
      <c r="C49" s="517" t="s">
        <v>3991</v>
      </c>
      <c r="D49" s="518" t="s">
        <v>3902</v>
      </c>
      <c r="E49" s="519"/>
      <c r="F49" s="520" t="s">
        <v>3992</v>
      </c>
      <c r="G49" s="113">
        <v>14.234999999999999</v>
      </c>
      <c r="H49" s="521">
        <f t="shared" si="0"/>
        <v>10.67625</v>
      </c>
    </row>
    <row r="50" spans="2:8">
      <c r="B50" s="522" t="s">
        <v>3900</v>
      </c>
      <c r="C50" s="523" t="s">
        <v>3993</v>
      </c>
      <c r="D50" s="524" t="s">
        <v>3902</v>
      </c>
      <c r="E50" s="525" t="s">
        <v>3905</v>
      </c>
      <c r="F50" s="526" t="s">
        <v>3994</v>
      </c>
      <c r="G50" s="527">
        <v>153.74</v>
      </c>
      <c r="H50" s="528">
        <f t="shared" si="0"/>
        <v>115.30500000000001</v>
      </c>
    </row>
    <row r="51" spans="2:8">
      <c r="B51" s="522" t="s">
        <v>3900</v>
      </c>
      <c r="C51" s="523" t="s">
        <v>3995</v>
      </c>
      <c r="D51" s="524" t="s">
        <v>3902</v>
      </c>
      <c r="E51" s="525" t="s">
        <v>3905</v>
      </c>
      <c r="F51" s="526" t="s">
        <v>3996</v>
      </c>
      <c r="G51" s="527">
        <v>435.59</v>
      </c>
      <c r="H51" s="528">
        <f t="shared" si="0"/>
        <v>326.6925</v>
      </c>
    </row>
    <row r="52" spans="2:8">
      <c r="B52" s="522" t="s">
        <v>3900</v>
      </c>
      <c r="C52" s="523" t="s">
        <v>3997</v>
      </c>
      <c r="D52" s="524" t="s">
        <v>3902</v>
      </c>
      <c r="E52" s="525" t="s">
        <v>3905</v>
      </c>
      <c r="F52" s="526" t="s">
        <v>3998</v>
      </c>
      <c r="G52" s="527">
        <v>700.36</v>
      </c>
      <c r="H52" s="528">
        <f t="shared" si="0"/>
        <v>525.27</v>
      </c>
    </row>
    <row r="53" spans="2:8" s="530" customFormat="1">
      <c r="B53" s="516" t="s">
        <v>3900</v>
      </c>
      <c r="C53" s="517" t="s">
        <v>3999</v>
      </c>
      <c r="D53" s="518" t="s">
        <v>3902</v>
      </c>
      <c r="E53" s="519"/>
      <c r="F53" s="520" t="s">
        <v>4000</v>
      </c>
      <c r="G53" s="113">
        <v>17.793750000000003</v>
      </c>
      <c r="H53" s="521">
        <f t="shared" si="0"/>
        <v>13.345312500000002</v>
      </c>
    </row>
    <row r="54" spans="2:8">
      <c r="B54" s="522" t="s">
        <v>3900</v>
      </c>
      <c r="C54" s="523" t="s">
        <v>4001</v>
      </c>
      <c r="D54" s="524" t="s">
        <v>3902</v>
      </c>
      <c r="E54" s="525" t="s">
        <v>3905</v>
      </c>
      <c r="F54" s="526" t="s">
        <v>4002</v>
      </c>
      <c r="G54" s="527">
        <v>192.17</v>
      </c>
      <c r="H54" s="528">
        <f t="shared" si="0"/>
        <v>144.1275</v>
      </c>
    </row>
    <row r="55" spans="2:8">
      <c r="B55" s="522" t="s">
        <v>3900</v>
      </c>
      <c r="C55" s="523" t="s">
        <v>4003</v>
      </c>
      <c r="D55" s="524" t="s">
        <v>3902</v>
      </c>
      <c r="E55" s="525" t="s">
        <v>3905</v>
      </c>
      <c r="F55" s="526" t="s">
        <v>4004</v>
      </c>
      <c r="G55" s="527">
        <v>544.49</v>
      </c>
      <c r="H55" s="528">
        <f t="shared" si="0"/>
        <v>408.36750000000001</v>
      </c>
    </row>
    <row r="56" spans="2:8">
      <c r="B56" s="522" t="s">
        <v>3900</v>
      </c>
      <c r="C56" s="523" t="s">
        <v>4005</v>
      </c>
      <c r="D56" s="524" t="s">
        <v>3902</v>
      </c>
      <c r="E56" s="525" t="s">
        <v>3905</v>
      </c>
      <c r="F56" s="526" t="s">
        <v>4006</v>
      </c>
      <c r="G56" s="527">
        <v>875.45</v>
      </c>
      <c r="H56" s="528">
        <f t="shared" si="0"/>
        <v>656.58750000000009</v>
      </c>
    </row>
    <row r="57" spans="2:8" s="530" customFormat="1">
      <c r="B57" s="516" t="s">
        <v>3900</v>
      </c>
      <c r="C57" s="517" t="s">
        <v>4007</v>
      </c>
      <c r="D57" s="518" t="s">
        <v>3902</v>
      </c>
      <c r="E57" s="519"/>
      <c r="F57" s="520" t="s">
        <v>4008</v>
      </c>
      <c r="G57" s="113">
        <v>28.47</v>
      </c>
      <c r="H57" s="521">
        <f t="shared" si="0"/>
        <v>21.352499999999999</v>
      </c>
    </row>
    <row r="58" spans="2:8">
      <c r="B58" s="522" t="s">
        <v>3900</v>
      </c>
      <c r="C58" s="523" t="s">
        <v>4009</v>
      </c>
      <c r="D58" s="524" t="s">
        <v>3902</v>
      </c>
      <c r="E58" s="525" t="s">
        <v>3905</v>
      </c>
      <c r="F58" s="526" t="s">
        <v>4010</v>
      </c>
      <c r="G58" s="527">
        <v>307.48</v>
      </c>
      <c r="H58" s="528">
        <f t="shared" si="0"/>
        <v>230.61</v>
      </c>
    </row>
    <row r="59" spans="2:8">
      <c r="B59" s="522" t="s">
        <v>3900</v>
      </c>
      <c r="C59" s="523" t="s">
        <v>4011</v>
      </c>
      <c r="D59" s="524" t="s">
        <v>3902</v>
      </c>
      <c r="E59" s="525" t="s">
        <v>3905</v>
      </c>
      <c r="F59" s="526" t="s">
        <v>4012</v>
      </c>
      <c r="G59" s="527">
        <v>871.18</v>
      </c>
      <c r="H59" s="528">
        <f t="shared" si="0"/>
        <v>653.38499999999999</v>
      </c>
    </row>
    <row r="60" spans="2:8">
      <c r="B60" s="522" t="s">
        <v>3900</v>
      </c>
      <c r="C60" s="523" t="s">
        <v>4013</v>
      </c>
      <c r="D60" s="524" t="s">
        <v>3902</v>
      </c>
      <c r="E60" s="525" t="s">
        <v>3905</v>
      </c>
      <c r="F60" s="526" t="s">
        <v>4014</v>
      </c>
      <c r="G60" s="527">
        <v>1400.72</v>
      </c>
      <c r="H60" s="528">
        <f t="shared" si="0"/>
        <v>1050.54</v>
      </c>
    </row>
    <row r="61" spans="2:8" s="530" customFormat="1">
      <c r="B61" s="516" t="s">
        <v>3900</v>
      </c>
      <c r="C61" s="517" t="s">
        <v>4015</v>
      </c>
      <c r="D61" s="518" t="s">
        <v>3902</v>
      </c>
      <c r="E61" s="519"/>
      <c r="F61" s="520" t="s">
        <v>4016</v>
      </c>
      <c r="G61" s="113">
        <v>56.94</v>
      </c>
      <c r="H61" s="521">
        <f t="shared" si="0"/>
        <v>42.704999999999998</v>
      </c>
    </row>
    <row r="62" spans="2:8">
      <c r="B62" s="522" t="s">
        <v>3900</v>
      </c>
      <c r="C62" s="523" t="s">
        <v>4017</v>
      </c>
      <c r="D62" s="524" t="s">
        <v>3902</v>
      </c>
      <c r="E62" s="525" t="s">
        <v>3905</v>
      </c>
      <c r="F62" s="526" t="s">
        <v>4018</v>
      </c>
      <c r="G62" s="527">
        <v>614.95000000000005</v>
      </c>
      <c r="H62" s="528">
        <f t="shared" si="0"/>
        <v>461.21250000000003</v>
      </c>
    </row>
    <row r="63" spans="2:8">
      <c r="B63" s="522" t="s">
        <v>3900</v>
      </c>
      <c r="C63" s="523" t="s">
        <v>4019</v>
      </c>
      <c r="D63" s="524" t="s">
        <v>3902</v>
      </c>
      <c r="E63" s="525" t="s">
        <v>3905</v>
      </c>
      <c r="F63" s="526" t="s">
        <v>4020</v>
      </c>
      <c r="G63" s="527">
        <v>1742.36</v>
      </c>
      <c r="H63" s="528">
        <f t="shared" si="0"/>
        <v>1306.77</v>
      </c>
    </row>
    <row r="64" spans="2:8">
      <c r="B64" s="522" t="s">
        <v>3900</v>
      </c>
      <c r="C64" s="523" t="s">
        <v>4021</v>
      </c>
      <c r="D64" s="524" t="s">
        <v>3902</v>
      </c>
      <c r="E64" s="525" t="s">
        <v>3905</v>
      </c>
      <c r="F64" s="526" t="s">
        <v>4022</v>
      </c>
      <c r="G64" s="527">
        <v>2801.45</v>
      </c>
      <c r="H64" s="528">
        <f t="shared" si="0"/>
        <v>2101.0874999999996</v>
      </c>
    </row>
    <row r="65" spans="2:8" s="530" customFormat="1">
      <c r="B65" s="516" t="s">
        <v>3900</v>
      </c>
      <c r="C65" s="517" t="s">
        <v>4023</v>
      </c>
      <c r="D65" s="518" t="s">
        <v>3902</v>
      </c>
      <c r="E65" s="519"/>
      <c r="F65" s="520" t="s">
        <v>4024</v>
      </c>
      <c r="G65" s="113">
        <v>85.41</v>
      </c>
      <c r="H65" s="521">
        <f t="shared" si="0"/>
        <v>64.057500000000005</v>
      </c>
    </row>
    <row r="66" spans="2:8">
      <c r="B66" s="522" t="s">
        <v>3900</v>
      </c>
      <c r="C66" s="523" t="s">
        <v>4025</v>
      </c>
      <c r="D66" s="524" t="s">
        <v>3902</v>
      </c>
      <c r="E66" s="525" t="s">
        <v>3905</v>
      </c>
      <c r="F66" s="526" t="s">
        <v>4026</v>
      </c>
      <c r="G66" s="527">
        <v>922.43</v>
      </c>
      <c r="H66" s="528">
        <f t="shared" si="0"/>
        <v>691.82249999999999</v>
      </c>
    </row>
    <row r="67" spans="2:8">
      <c r="B67" s="522" t="s">
        <v>3900</v>
      </c>
      <c r="C67" s="523" t="s">
        <v>4027</v>
      </c>
      <c r="D67" s="524" t="s">
        <v>3902</v>
      </c>
      <c r="E67" s="525" t="s">
        <v>3905</v>
      </c>
      <c r="F67" s="526" t="s">
        <v>4028</v>
      </c>
      <c r="G67" s="527">
        <v>2613.5500000000002</v>
      </c>
      <c r="H67" s="528">
        <f t="shared" si="0"/>
        <v>1960.1625000000001</v>
      </c>
    </row>
    <row r="68" spans="2:8">
      <c r="B68" s="522" t="s">
        <v>3900</v>
      </c>
      <c r="C68" s="523" t="s">
        <v>4029</v>
      </c>
      <c r="D68" s="524" t="s">
        <v>3902</v>
      </c>
      <c r="E68" s="525" t="s">
        <v>3905</v>
      </c>
      <c r="F68" s="526" t="s">
        <v>4030</v>
      </c>
      <c r="G68" s="527">
        <v>4202.17</v>
      </c>
      <c r="H68" s="528">
        <f t="shared" si="0"/>
        <v>3151.6275000000001</v>
      </c>
    </row>
    <row r="69" spans="2:8" s="530" customFormat="1">
      <c r="B69" s="516" t="s">
        <v>3900</v>
      </c>
      <c r="C69" s="517" t="s">
        <v>4031</v>
      </c>
      <c r="D69" s="518" t="s">
        <v>3902</v>
      </c>
      <c r="E69" s="519"/>
      <c r="F69" s="520" t="s">
        <v>4032</v>
      </c>
      <c r="G69" s="113">
        <v>142.35</v>
      </c>
      <c r="H69" s="521">
        <f t="shared" si="0"/>
        <v>106.76249999999999</v>
      </c>
    </row>
    <row r="70" spans="2:8">
      <c r="B70" s="522" t="s">
        <v>3900</v>
      </c>
      <c r="C70" s="523" t="s">
        <v>4033</v>
      </c>
      <c r="D70" s="524" t="s">
        <v>3902</v>
      </c>
      <c r="E70" s="525" t="s">
        <v>3905</v>
      </c>
      <c r="F70" s="526" t="s">
        <v>4034</v>
      </c>
      <c r="G70" s="527">
        <v>1537.38</v>
      </c>
      <c r="H70" s="528">
        <f t="shared" ref="H70:H133" si="1">G70*(1-0.25)</f>
        <v>1153.0350000000001</v>
      </c>
    </row>
    <row r="71" spans="2:8">
      <c r="B71" s="522" t="s">
        <v>3900</v>
      </c>
      <c r="C71" s="523" t="s">
        <v>4035</v>
      </c>
      <c r="D71" s="524" t="s">
        <v>3902</v>
      </c>
      <c r="E71" s="525" t="s">
        <v>3905</v>
      </c>
      <c r="F71" s="526" t="s">
        <v>4036</v>
      </c>
      <c r="G71" s="527">
        <v>4355.91</v>
      </c>
      <c r="H71" s="528">
        <f t="shared" si="1"/>
        <v>3266.9324999999999</v>
      </c>
    </row>
    <row r="72" spans="2:8">
      <c r="B72" s="522" t="s">
        <v>3900</v>
      </c>
      <c r="C72" s="523" t="s">
        <v>4037</v>
      </c>
      <c r="D72" s="524" t="s">
        <v>3902</v>
      </c>
      <c r="E72" s="525" t="s">
        <v>3905</v>
      </c>
      <c r="F72" s="526" t="s">
        <v>4038</v>
      </c>
      <c r="G72" s="527">
        <v>7003.62</v>
      </c>
      <c r="H72" s="528">
        <f t="shared" si="1"/>
        <v>5252.7150000000001</v>
      </c>
    </row>
    <row r="73" spans="2:8" s="530" customFormat="1">
      <c r="B73" s="516" t="s">
        <v>3900</v>
      </c>
      <c r="C73" s="517" t="s">
        <v>4039</v>
      </c>
      <c r="D73" s="518" t="s">
        <v>3902</v>
      </c>
      <c r="E73" s="519"/>
      <c r="F73" s="520" t="s">
        <v>4040</v>
      </c>
      <c r="G73" s="113">
        <v>9.49</v>
      </c>
      <c r="H73" s="521">
        <f t="shared" si="1"/>
        <v>7.1174999999999997</v>
      </c>
    </row>
    <row r="74" spans="2:8">
      <c r="B74" s="522" t="s">
        <v>3900</v>
      </c>
      <c r="C74" s="523" t="s">
        <v>4041</v>
      </c>
      <c r="D74" s="524" t="s">
        <v>3902</v>
      </c>
      <c r="E74" s="525" t="s">
        <v>3905</v>
      </c>
      <c r="F74" s="526" t="s">
        <v>4042</v>
      </c>
      <c r="G74" s="527">
        <v>102.49</v>
      </c>
      <c r="H74" s="528">
        <f t="shared" si="1"/>
        <v>76.867499999999993</v>
      </c>
    </row>
    <row r="75" spans="2:8">
      <c r="B75" s="522" t="s">
        <v>3900</v>
      </c>
      <c r="C75" s="523" t="s">
        <v>4043</v>
      </c>
      <c r="D75" s="524" t="s">
        <v>3902</v>
      </c>
      <c r="E75" s="525" t="s">
        <v>3905</v>
      </c>
      <c r="F75" s="526" t="s">
        <v>4044</v>
      </c>
      <c r="G75" s="527">
        <v>290.39</v>
      </c>
      <c r="H75" s="528">
        <f t="shared" si="1"/>
        <v>217.79249999999999</v>
      </c>
    </row>
    <row r="76" spans="2:8">
      <c r="B76" s="522" t="s">
        <v>3900</v>
      </c>
      <c r="C76" s="523" t="s">
        <v>4045</v>
      </c>
      <c r="D76" s="524" t="s">
        <v>3902</v>
      </c>
      <c r="E76" s="525" t="s">
        <v>3905</v>
      </c>
      <c r="F76" s="526" t="s">
        <v>4046</v>
      </c>
      <c r="G76" s="527">
        <v>466.91</v>
      </c>
      <c r="H76" s="528">
        <f t="shared" si="1"/>
        <v>350.1825</v>
      </c>
    </row>
    <row r="77" spans="2:8" s="530" customFormat="1">
      <c r="B77" s="516" t="s">
        <v>3900</v>
      </c>
      <c r="C77" s="517" t="s">
        <v>4047</v>
      </c>
      <c r="D77" s="518" t="s">
        <v>3902</v>
      </c>
      <c r="E77" s="519"/>
      <c r="F77" s="520" t="s">
        <v>4048</v>
      </c>
      <c r="G77" s="113">
        <v>12.59</v>
      </c>
      <c r="H77" s="521">
        <f t="shared" si="1"/>
        <v>9.442499999999999</v>
      </c>
    </row>
    <row r="78" spans="2:8">
      <c r="B78" s="522" t="s">
        <v>3900</v>
      </c>
      <c r="C78" s="523" t="s">
        <v>4049</v>
      </c>
      <c r="D78" s="524" t="s">
        <v>3902</v>
      </c>
      <c r="E78" s="525" t="s">
        <v>3905</v>
      </c>
      <c r="F78" s="526" t="s">
        <v>4050</v>
      </c>
      <c r="G78" s="527">
        <v>135.97</v>
      </c>
      <c r="H78" s="528">
        <f t="shared" si="1"/>
        <v>101.97749999999999</v>
      </c>
    </row>
    <row r="79" spans="2:8">
      <c r="B79" s="522" t="s">
        <v>3900</v>
      </c>
      <c r="C79" s="523" t="s">
        <v>4051</v>
      </c>
      <c r="D79" s="524" t="s">
        <v>3902</v>
      </c>
      <c r="E79" s="525" t="s">
        <v>3905</v>
      </c>
      <c r="F79" s="526" t="s">
        <v>4052</v>
      </c>
      <c r="G79" s="527">
        <v>385.25</v>
      </c>
      <c r="H79" s="528">
        <f t="shared" si="1"/>
        <v>288.9375</v>
      </c>
    </row>
    <row r="80" spans="2:8">
      <c r="B80" s="522" t="s">
        <v>3900</v>
      </c>
      <c r="C80" s="523" t="s">
        <v>4053</v>
      </c>
      <c r="D80" s="524" t="s">
        <v>3902</v>
      </c>
      <c r="E80" s="525" t="s">
        <v>3905</v>
      </c>
      <c r="F80" s="526" t="s">
        <v>4054</v>
      </c>
      <c r="G80" s="527">
        <v>619.42999999999995</v>
      </c>
      <c r="H80" s="528">
        <f t="shared" si="1"/>
        <v>464.57249999999999</v>
      </c>
    </row>
    <row r="81" spans="2:8" s="530" customFormat="1">
      <c r="B81" s="516" t="s">
        <v>3900</v>
      </c>
      <c r="C81" s="517" t="s">
        <v>4055</v>
      </c>
      <c r="D81" s="518" t="s">
        <v>3902</v>
      </c>
      <c r="E81" s="519"/>
      <c r="F81" s="520" t="s">
        <v>4056</v>
      </c>
      <c r="G81" s="113">
        <v>15.69</v>
      </c>
      <c r="H81" s="521">
        <f t="shared" si="1"/>
        <v>11.7675</v>
      </c>
    </row>
    <row r="82" spans="2:8">
      <c r="B82" s="522" t="s">
        <v>3900</v>
      </c>
      <c r="C82" s="523" t="s">
        <v>4057</v>
      </c>
      <c r="D82" s="524" t="s">
        <v>3902</v>
      </c>
      <c r="E82" s="525" t="s">
        <v>3905</v>
      </c>
      <c r="F82" s="526" t="s">
        <v>4058</v>
      </c>
      <c r="G82" s="527">
        <v>169.45</v>
      </c>
      <c r="H82" s="528">
        <f t="shared" si="1"/>
        <v>127.08749999999999</v>
      </c>
    </row>
    <row r="83" spans="2:8">
      <c r="B83" s="522" t="s">
        <v>3900</v>
      </c>
      <c r="C83" s="523" t="s">
        <v>4059</v>
      </c>
      <c r="D83" s="524" t="s">
        <v>3902</v>
      </c>
      <c r="E83" s="525" t="s">
        <v>3905</v>
      </c>
      <c r="F83" s="526" t="s">
        <v>4060</v>
      </c>
      <c r="G83" s="527">
        <v>480.11</v>
      </c>
      <c r="H83" s="528">
        <f t="shared" si="1"/>
        <v>360.08249999999998</v>
      </c>
    </row>
    <row r="84" spans="2:8">
      <c r="B84" s="522" t="s">
        <v>3900</v>
      </c>
      <c r="C84" s="523" t="s">
        <v>4061</v>
      </c>
      <c r="D84" s="524" t="s">
        <v>3902</v>
      </c>
      <c r="E84" s="525" t="s">
        <v>3905</v>
      </c>
      <c r="F84" s="526" t="s">
        <v>4062</v>
      </c>
      <c r="G84" s="527">
        <v>771.95</v>
      </c>
      <c r="H84" s="528">
        <f t="shared" si="1"/>
        <v>578.96250000000009</v>
      </c>
    </row>
    <row r="85" spans="2:8" s="530" customFormat="1">
      <c r="B85" s="516" t="s">
        <v>3900</v>
      </c>
      <c r="C85" s="517" t="s">
        <v>4063</v>
      </c>
      <c r="D85" s="518" t="s">
        <v>3902</v>
      </c>
      <c r="E85" s="519"/>
      <c r="F85" s="520" t="s">
        <v>4064</v>
      </c>
      <c r="G85" s="113">
        <v>19.612500000000001</v>
      </c>
      <c r="H85" s="521">
        <f t="shared" si="1"/>
        <v>14.709375000000001</v>
      </c>
    </row>
    <row r="86" spans="2:8">
      <c r="B86" s="522" t="s">
        <v>3900</v>
      </c>
      <c r="C86" s="523" t="s">
        <v>4065</v>
      </c>
      <c r="D86" s="524" t="s">
        <v>3902</v>
      </c>
      <c r="E86" s="525" t="s">
        <v>3905</v>
      </c>
      <c r="F86" s="526" t="s">
        <v>4066</v>
      </c>
      <c r="G86" s="527">
        <v>211.82</v>
      </c>
      <c r="H86" s="528">
        <f t="shared" si="1"/>
        <v>158.86500000000001</v>
      </c>
    </row>
    <row r="87" spans="2:8">
      <c r="B87" s="522" t="s">
        <v>3900</v>
      </c>
      <c r="C87" s="523" t="s">
        <v>4067</v>
      </c>
      <c r="D87" s="524" t="s">
        <v>3902</v>
      </c>
      <c r="E87" s="525" t="s">
        <v>3905</v>
      </c>
      <c r="F87" s="526" t="s">
        <v>4068</v>
      </c>
      <c r="G87" s="527">
        <v>600.14</v>
      </c>
      <c r="H87" s="528">
        <f t="shared" si="1"/>
        <v>450.10500000000002</v>
      </c>
    </row>
    <row r="88" spans="2:8">
      <c r="B88" s="522" t="s">
        <v>3900</v>
      </c>
      <c r="C88" s="523" t="s">
        <v>4069</v>
      </c>
      <c r="D88" s="524" t="s">
        <v>3902</v>
      </c>
      <c r="E88" s="525" t="s">
        <v>3905</v>
      </c>
      <c r="F88" s="526" t="s">
        <v>4070</v>
      </c>
      <c r="G88" s="527">
        <v>964.94</v>
      </c>
      <c r="H88" s="528">
        <f t="shared" si="1"/>
        <v>723.70500000000004</v>
      </c>
    </row>
    <row r="89" spans="2:8" s="530" customFormat="1">
      <c r="B89" s="516" t="s">
        <v>3900</v>
      </c>
      <c r="C89" s="517" t="s">
        <v>4071</v>
      </c>
      <c r="D89" s="518" t="s">
        <v>3902</v>
      </c>
      <c r="E89" s="519"/>
      <c r="F89" s="520" t="s">
        <v>4072</v>
      </c>
      <c r="G89" s="113">
        <v>23.535</v>
      </c>
      <c r="H89" s="521">
        <f t="shared" si="1"/>
        <v>17.651250000000001</v>
      </c>
    </row>
    <row r="90" spans="2:8">
      <c r="B90" s="522" t="s">
        <v>3900</v>
      </c>
      <c r="C90" s="523" t="s">
        <v>4073</v>
      </c>
      <c r="D90" s="524" t="s">
        <v>3902</v>
      </c>
      <c r="E90" s="525" t="s">
        <v>3905</v>
      </c>
      <c r="F90" s="526" t="s">
        <v>4074</v>
      </c>
      <c r="G90" s="527">
        <v>254.18</v>
      </c>
      <c r="H90" s="528">
        <f t="shared" si="1"/>
        <v>190.63499999999999</v>
      </c>
    </row>
    <row r="91" spans="2:8">
      <c r="B91" s="522" t="s">
        <v>3900</v>
      </c>
      <c r="C91" s="523" t="s">
        <v>4075</v>
      </c>
      <c r="D91" s="524" t="s">
        <v>3902</v>
      </c>
      <c r="E91" s="525" t="s">
        <v>3905</v>
      </c>
      <c r="F91" s="526" t="s">
        <v>4076</v>
      </c>
      <c r="G91" s="527">
        <v>720.17</v>
      </c>
      <c r="H91" s="528">
        <f t="shared" si="1"/>
        <v>540.12749999999994</v>
      </c>
    </row>
    <row r="92" spans="2:8">
      <c r="B92" s="522" t="s">
        <v>3900</v>
      </c>
      <c r="C92" s="523" t="s">
        <v>4077</v>
      </c>
      <c r="D92" s="524" t="s">
        <v>3902</v>
      </c>
      <c r="E92" s="525" t="s">
        <v>3905</v>
      </c>
      <c r="F92" s="526" t="s">
        <v>4078</v>
      </c>
      <c r="G92" s="527">
        <v>1157.92</v>
      </c>
      <c r="H92" s="528">
        <f t="shared" si="1"/>
        <v>868.44</v>
      </c>
    </row>
    <row r="93" spans="2:8" s="530" customFormat="1">
      <c r="B93" s="516" t="s">
        <v>3900</v>
      </c>
      <c r="C93" s="517" t="s">
        <v>4079</v>
      </c>
      <c r="D93" s="518" t="s">
        <v>3902</v>
      </c>
      <c r="E93" s="519"/>
      <c r="F93" s="520" t="s">
        <v>4080</v>
      </c>
      <c r="G93" s="113">
        <v>29.418750000000003</v>
      </c>
      <c r="H93" s="521">
        <f t="shared" si="1"/>
        <v>22.064062500000002</v>
      </c>
    </row>
    <row r="94" spans="2:8">
      <c r="B94" s="522" t="s">
        <v>3900</v>
      </c>
      <c r="C94" s="523" t="s">
        <v>4081</v>
      </c>
      <c r="D94" s="524" t="s">
        <v>3902</v>
      </c>
      <c r="E94" s="525" t="s">
        <v>3905</v>
      </c>
      <c r="F94" s="526" t="s">
        <v>4082</v>
      </c>
      <c r="G94" s="527">
        <v>317.72000000000003</v>
      </c>
      <c r="H94" s="528">
        <f t="shared" si="1"/>
        <v>238.29000000000002</v>
      </c>
    </row>
    <row r="95" spans="2:8">
      <c r="B95" s="522" t="s">
        <v>3900</v>
      </c>
      <c r="C95" s="523" t="s">
        <v>4083</v>
      </c>
      <c r="D95" s="524" t="s">
        <v>3902</v>
      </c>
      <c r="E95" s="525" t="s">
        <v>3905</v>
      </c>
      <c r="F95" s="526" t="s">
        <v>4084</v>
      </c>
      <c r="G95" s="527">
        <v>900.21</v>
      </c>
      <c r="H95" s="528">
        <f t="shared" si="1"/>
        <v>675.15750000000003</v>
      </c>
    </row>
    <row r="96" spans="2:8">
      <c r="B96" s="522" t="s">
        <v>3900</v>
      </c>
      <c r="C96" s="523" t="s">
        <v>4085</v>
      </c>
      <c r="D96" s="524" t="s">
        <v>3902</v>
      </c>
      <c r="E96" s="525" t="s">
        <v>3905</v>
      </c>
      <c r="F96" s="526" t="s">
        <v>4086</v>
      </c>
      <c r="G96" s="527">
        <v>1447.4</v>
      </c>
      <c r="H96" s="528">
        <f t="shared" si="1"/>
        <v>1085.5500000000002</v>
      </c>
    </row>
    <row r="97" spans="2:8" s="530" customFormat="1">
      <c r="B97" s="516" t="s">
        <v>3900</v>
      </c>
      <c r="C97" s="517" t="s">
        <v>4087</v>
      </c>
      <c r="D97" s="518" t="s">
        <v>3902</v>
      </c>
      <c r="E97" s="519"/>
      <c r="F97" s="520" t="s">
        <v>4088</v>
      </c>
      <c r="G97" s="113">
        <v>47.07</v>
      </c>
      <c r="H97" s="521">
        <f t="shared" si="1"/>
        <v>35.302500000000002</v>
      </c>
    </row>
    <row r="98" spans="2:8">
      <c r="B98" s="522" t="s">
        <v>3900</v>
      </c>
      <c r="C98" s="523" t="s">
        <v>4089</v>
      </c>
      <c r="D98" s="524" t="s">
        <v>3902</v>
      </c>
      <c r="E98" s="525" t="s">
        <v>3905</v>
      </c>
      <c r="F98" s="526" t="s">
        <v>4090</v>
      </c>
      <c r="G98" s="527">
        <v>508.36</v>
      </c>
      <c r="H98" s="528">
        <f t="shared" si="1"/>
        <v>381.27</v>
      </c>
    </row>
    <row r="99" spans="2:8">
      <c r="B99" s="522" t="s">
        <v>3900</v>
      </c>
      <c r="C99" s="523" t="s">
        <v>4091</v>
      </c>
      <c r="D99" s="524" t="s">
        <v>3902</v>
      </c>
      <c r="E99" s="525" t="s">
        <v>3905</v>
      </c>
      <c r="F99" s="526" t="s">
        <v>4092</v>
      </c>
      <c r="G99" s="527">
        <v>1440.34</v>
      </c>
      <c r="H99" s="528">
        <f t="shared" si="1"/>
        <v>1080.2549999999999</v>
      </c>
    </row>
    <row r="100" spans="2:8">
      <c r="B100" s="522" t="s">
        <v>3900</v>
      </c>
      <c r="C100" s="523" t="s">
        <v>4093</v>
      </c>
      <c r="D100" s="524" t="s">
        <v>3902</v>
      </c>
      <c r="E100" s="525" t="s">
        <v>3905</v>
      </c>
      <c r="F100" s="526" t="s">
        <v>4094</v>
      </c>
      <c r="G100" s="527">
        <v>2315.84</v>
      </c>
      <c r="H100" s="528">
        <f t="shared" si="1"/>
        <v>1736.88</v>
      </c>
    </row>
    <row r="101" spans="2:8" s="530" customFormat="1">
      <c r="B101" s="516" t="s">
        <v>3900</v>
      </c>
      <c r="C101" s="517" t="s">
        <v>4095</v>
      </c>
      <c r="D101" s="518" t="s">
        <v>3902</v>
      </c>
      <c r="E101" s="519"/>
      <c r="F101" s="520" t="s">
        <v>4096</v>
      </c>
      <c r="G101" s="113">
        <v>94.14</v>
      </c>
      <c r="H101" s="521">
        <f t="shared" si="1"/>
        <v>70.605000000000004</v>
      </c>
    </row>
    <row r="102" spans="2:8">
      <c r="B102" s="522" t="s">
        <v>3900</v>
      </c>
      <c r="C102" s="523" t="s">
        <v>4097</v>
      </c>
      <c r="D102" s="524" t="s">
        <v>3902</v>
      </c>
      <c r="E102" s="525" t="s">
        <v>3905</v>
      </c>
      <c r="F102" s="526" t="s">
        <v>4098</v>
      </c>
      <c r="G102" s="527">
        <v>1016.71</v>
      </c>
      <c r="H102" s="528">
        <f t="shared" si="1"/>
        <v>762.53250000000003</v>
      </c>
    </row>
    <row r="103" spans="2:8">
      <c r="B103" s="522" t="s">
        <v>3900</v>
      </c>
      <c r="C103" s="523" t="s">
        <v>4099</v>
      </c>
      <c r="D103" s="524" t="s">
        <v>3902</v>
      </c>
      <c r="E103" s="525" t="s">
        <v>3905</v>
      </c>
      <c r="F103" s="526" t="s">
        <v>4100</v>
      </c>
      <c r="G103" s="527">
        <v>2880.68</v>
      </c>
      <c r="H103" s="528">
        <f t="shared" si="1"/>
        <v>2160.5099999999998</v>
      </c>
    </row>
    <row r="104" spans="2:8">
      <c r="B104" s="522" t="s">
        <v>3900</v>
      </c>
      <c r="C104" s="523" t="s">
        <v>4101</v>
      </c>
      <c r="D104" s="524" t="s">
        <v>3902</v>
      </c>
      <c r="E104" s="525" t="s">
        <v>3905</v>
      </c>
      <c r="F104" s="526" t="s">
        <v>4102</v>
      </c>
      <c r="G104" s="527">
        <v>4631.6899999999996</v>
      </c>
      <c r="H104" s="528">
        <f t="shared" si="1"/>
        <v>3473.7674999999999</v>
      </c>
    </row>
    <row r="105" spans="2:8" s="530" customFormat="1">
      <c r="B105" s="516" t="s">
        <v>3900</v>
      </c>
      <c r="C105" s="517" t="s">
        <v>4103</v>
      </c>
      <c r="D105" s="518" t="s">
        <v>3902</v>
      </c>
      <c r="E105" s="519"/>
      <c r="F105" s="520" t="s">
        <v>4104</v>
      </c>
      <c r="G105" s="113">
        <v>141.21</v>
      </c>
      <c r="H105" s="521">
        <f t="shared" si="1"/>
        <v>105.9075</v>
      </c>
    </row>
    <row r="106" spans="2:8">
      <c r="B106" s="522" t="s">
        <v>3900</v>
      </c>
      <c r="C106" s="523" t="s">
        <v>4105</v>
      </c>
      <c r="D106" s="524" t="s">
        <v>3902</v>
      </c>
      <c r="E106" s="525" t="s">
        <v>3905</v>
      </c>
      <c r="F106" s="526" t="s">
        <v>4106</v>
      </c>
      <c r="G106" s="527">
        <v>1525.07</v>
      </c>
      <c r="H106" s="528">
        <f t="shared" si="1"/>
        <v>1143.8025</v>
      </c>
    </row>
    <row r="107" spans="2:8">
      <c r="B107" s="522" t="s">
        <v>3900</v>
      </c>
      <c r="C107" s="523" t="s">
        <v>4107</v>
      </c>
      <c r="D107" s="524" t="s">
        <v>3902</v>
      </c>
      <c r="E107" s="525" t="s">
        <v>3905</v>
      </c>
      <c r="F107" s="526" t="s">
        <v>4108</v>
      </c>
      <c r="G107" s="527">
        <v>4321.03</v>
      </c>
      <c r="H107" s="528">
        <f t="shared" si="1"/>
        <v>3240.7725</v>
      </c>
    </row>
    <row r="108" spans="2:8">
      <c r="B108" s="522" t="s">
        <v>3900</v>
      </c>
      <c r="C108" s="523" t="s">
        <v>4109</v>
      </c>
      <c r="D108" s="524" t="s">
        <v>3902</v>
      </c>
      <c r="E108" s="525" t="s">
        <v>3905</v>
      </c>
      <c r="F108" s="526" t="s">
        <v>4110</v>
      </c>
      <c r="G108" s="527">
        <v>6947.53</v>
      </c>
      <c r="H108" s="528">
        <f t="shared" si="1"/>
        <v>5210.6475</v>
      </c>
    </row>
    <row r="109" spans="2:8" s="530" customFormat="1">
      <c r="B109" s="516" t="s">
        <v>3900</v>
      </c>
      <c r="C109" s="517" t="s">
        <v>4111</v>
      </c>
      <c r="D109" s="518" t="s">
        <v>3902</v>
      </c>
      <c r="E109" s="519"/>
      <c r="F109" s="520" t="s">
        <v>4112</v>
      </c>
      <c r="G109" s="113">
        <v>235.35</v>
      </c>
      <c r="H109" s="521">
        <f t="shared" si="1"/>
        <v>176.51249999999999</v>
      </c>
    </row>
    <row r="110" spans="2:8">
      <c r="B110" s="522" t="s">
        <v>3900</v>
      </c>
      <c r="C110" s="523" t="s">
        <v>4113</v>
      </c>
      <c r="D110" s="524" t="s">
        <v>3902</v>
      </c>
      <c r="E110" s="525" t="s">
        <v>3905</v>
      </c>
      <c r="F110" s="526" t="s">
        <v>4114</v>
      </c>
      <c r="G110" s="527">
        <v>2541.7800000000002</v>
      </c>
      <c r="H110" s="528">
        <f t="shared" si="1"/>
        <v>1906.335</v>
      </c>
    </row>
    <row r="111" spans="2:8">
      <c r="B111" s="522" t="s">
        <v>3900</v>
      </c>
      <c r="C111" s="523" t="s">
        <v>4115</v>
      </c>
      <c r="D111" s="524" t="s">
        <v>3902</v>
      </c>
      <c r="E111" s="525" t="s">
        <v>3905</v>
      </c>
      <c r="F111" s="526" t="s">
        <v>4116</v>
      </c>
      <c r="G111" s="527">
        <v>7201.71</v>
      </c>
      <c r="H111" s="528">
        <f t="shared" si="1"/>
        <v>5401.2825000000003</v>
      </c>
    </row>
    <row r="112" spans="2:8">
      <c r="B112" s="522" t="s">
        <v>3900</v>
      </c>
      <c r="C112" s="523" t="s">
        <v>4117</v>
      </c>
      <c r="D112" s="524" t="s">
        <v>3902</v>
      </c>
      <c r="E112" s="525" t="s">
        <v>3905</v>
      </c>
      <c r="F112" s="526" t="s">
        <v>4118</v>
      </c>
      <c r="G112" s="527">
        <v>11579.22</v>
      </c>
      <c r="H112" s="528">
        <f t="shared" si="1"/>
        <v>8684.4149999999991</v>
      </c>
    </row>
    <row r="113" spans="2:8" s="530" customFormat="1">
      <c r="B113" s="516" t="s">
        <v>3900</v>
      </c>
      <c r="C113" s="517" t="s">
        <v>4119</v>
      </c>
      <c r="D113" s="518" t="s">
        <v>3902</v>
      </c>
      <c r="E113" s="519"/>
      <c r="F113" s="520" t="s">
        <v>4120</v>
      </c>
      <c r="G113" s="113">
        <v>13.49</v>
      </c>
      <c r="H113" s="521">
        <f t="shared" si="1"/>
        <v>10.1175</v>
      </c>
    </row>
    <row r="114" spans="2:8">
      <c r="B114" s="522" t="s">
        <v>3900</v>
      </c>
      <c r="C114" s="523" t="s">
        <v>4121</v>
      </c>
      <c r="D114" s="524" t="s">
        <v>3902</v>
      </c>
      <c r="E114" s="525" t="s">
        <v>3905</v>
      </c>
      <c r="F114" s="526" t="s">
        <v>4122</v>
      </c>
      <c r="G114" s="527">
        <v>145.69</v>
      </c>
      <c r="H114" s="528">
        <f t="shared" si="1"/>
        <v>109.2675</v>
      </c>
    </row>
    <row r="115" spans="2:8">
      <c r="B115" s="522" t="s">
        <v>3900</v>
      </c>
      <c r="C115" s="523" t="s">
        <v>4123</v>
      </c>
      <c r="D115" s="524" t="s">
        <v>3902</v>
      </c>
      <c r="E115" s="525" t="s">
        <v>3905</v>
      </c>
      <c r="F115" s="526" t="s">
        <v>4124</v>
      </c>
      <c r="G115" s="527">
        <v>412.79</v>
      </c>
      <c r="H115" s="528">
        <f t="shared" si="1"/>
        <v>309.59250000000003</v>
      </c>
    </row>
    <row r="116" spans="2:8">
      <c r="B116" s="522" t="s">
        <v>3900</v>
      </c>
      <c r="C116" s="523" t="s">
        <v>4125</v>
      </c>
      <c r="D116" s="524" t="s">
        <v>3902</v>
      </c>
      <c r="E116" s="525" t="s">
        <v>3905</v>
      </c>
      <c r="F116" s="526" t="s">
        <v>4126</v>
      </c>
      <c r="G116" s="527">
        <v>663.71</v>
      </c>
      <c r="H116" s="528">
        <f t="shared" si="1"/>
        <v>497.78250000000003</v>
      </c>
    </row>
    <row r="117" spans="2:8" s="530" customFormat="1">
      <c r="B117" s="516" t="s">
        <v>3900</v>
      </c>
      <c r="C117" s="517" t="s">
        <v>4127</v>
      </c>
      <c r="D117" s="518" t="s">
        <v>3902</v>
      </c>
      <c r="E117" s="519"/>
      <c r="F117" s="520" t="s">
        <v>4128</v>
      </c>
      <c r="G117" s="113">
        <v>17.489999999999998</v>
      </c>
      <c r="H117" s="521">
        <f t="shared" si="1"/>
        <v>13.1175</v>
      </c>
    </row>
    <row r="118" spans="2:8">
      <c r="B118" s="522" t="s">
        <v>3900</v>
      </c>
      <c r="C118" s="523" t="s">
        <v>4129</v>
      </c>
      <c r="D118" s="524" t="s">
        <v>3902</v>
      </c>
      <c r="E118" s="525" t="s">
        <v>3905</v>
      </c>
      <c r="F118" s="526" t="s">
        <v>4130</v>
      </c>
      <c r="G118" s="527">
        <v>188.89</v>
      </c>
      <c r="H118" s="528">
        <f t="shared" si="1"/>
        <v>141.66749999999999</v>
      </c>
    </row>
    <row r="119" spans="2:8">
      <c r="B119" s="522" t="s">
        <v>3900</v>
      </c>
      <c r="C119" s="523" t="s">
        <v>4131</v>
      </c>
      <c r="D119" s="524" t="s">
        <v>3902</v>
      </c>
      <c r="E119" s="525" t="s">
        <v>3905</v>
      </c>
      <c r="F119" s="526" t="s">
        <v>4132</v>
      </c>
      <c r="G119" s="527">
        <v>535.19000000000005</v>
      </c>
      <c r="H119" s="528">
        <f t="shared" si="1"/>
        <v>401.39250000000004</v>
      </c>
    </row>
    <row r="120" spans="2:8">
      <c r="B120" s="522" t="s">
        <v>3900</v>
      </c>
      <c r="C120" s="523" t="s">
        <v>4133</v>
      </c>
      <c r="D120" s="524" t="s">
        <v>3902</v>
      </c>
      <c r="E120" s="525" t="s">
        <v>3905</v>
      </c>
      <c r="F120" s="526" t="s">
        <v>4134</v>
      </c>
      <c r="G120" s="527">
        <v>860.51</v>
      </c>
      <c r="H120" s="528">
        <f t="shared" si="1"/>
        <v>645.38249999999994</v>
      </c>
    </row>
    <row r="121" spans="2:8" s="530" customFormat="1">
      <c r="B121" s="516" t="s">
        <v>3900</v>
      </c>
      <c r="C121" s="517" t="s">
        <v>4135</v>
      </c>
      <c r="D121" s="518" t="s">
        <v>3902</v>
      </c>
      <c r="E121" s="519"/>
      <c r="F121" s="520" t="s">
        <v>4136</v>
      </c>
      <c r="G121" s="113">
        <v>21.49</v>
      </c>
      <c r="H121" s="521">
        <f t="shared" si="1"/>
        <v>16.1175</v>
      </c>
    </row>
    <row r="122" spans="2:8">
      <c r="B122" s="522" t="s">
        <v>3900</v>
      </c>
      <c r="C122" s="523" t="s">
        <v>4137</v>
      </c>
      <c r="D122" s="524" t="s">
        <v>3902</v>
      </c>
      <c r="E122" s="525" t="s">
        <v>3905</v>
      </c>
      <c r="F122" s="526" t="s">
        <v>4138</v>
      </c>
      <c r="G122" s="527">
        <v>232.09</v>
      </c>
      <c r="H122" s="528">
        <f t="shared" si="1"/>
        <v>174.0675</v>
      </c>
    </row>
    <row r="123" spans="2:8">
      <c r="B123" s="522" t="s">
        <v>3900</v>
      </c>
      <c r="C123" s="523" t="s">
        <v>4139</v>
      </c>
      <c r="D123" s="524" t="s">
        <v>3902</v>
      </c>
      <c r="E123" s="525" t="s">
        <v>3905</v>
      </c>
      <c r="F123" s="526" t="s">
        <v>4140</v>
      </c>
      <c r="G123" s="527">
        <v>657.59</v>
      </c>
      <c r="H123" s="528">
        <f t="shared" si="1"/>
        <v>493.1925</v>
      </c>
    </row>
    <row r="124" spans="2:8">
      <c r="B124" s="522" t="s">
        <v>3900</v>
      </c>
      <c r="C124" s="523" t="s">
        <v>4141</v>
      </c>
      <c r="D124" s="524" t="s">
        <v>3902</v>
      </c>
      <c r="E124" s="525" t="s">
        <v>3905</v>
      </c>
      <c r="F124" s="526" t="s">
        <v>4142</v>
      </c>
      <c r="G124" s="527">
        <v>1057.31</v>
      </c>
      <c r="H124" s="528">
        <f t="shared" si="1"/>
        <v>792.98249999999996</v>
      </c>
    </row>
    <row r="125" spans="2:8" s="530" customFormat="1">
      <c r="B125" s="516" t="s">
        <v>3900</v>
      </c>
      <c r="C125" s="517" t="s">
        <v>4143</v>
      </c>
      <c r="D125" s="518" t="s">
        <v>3902</v>
      </c>
      <c r="E125" s="519"/>
      <c r="F125" s="520" t="s">
        <v>4144</v>
      </c>
      <c r="G125" s="113">
        <v>26.862499999999997</v>
      </c>
      <c r="H125" s="521">
        <f t="shared" si="1"/>
        <v>20.146874999999998</v>
      </c>
    </row>
    <row r="126" spans="2:8">
      <c r="B126" s="522" t="s">
        <v>3900</v>
      </c>
      <c r="C126" s="523" t="s">
        <v>4145</v>
      </c>
      <c r="D126" s="524" t="s">
        <v>3902</v>
      </c>
      <c r="E126" s="525" t="s">
        <v>3905</v>
      </c>
      <c r="F126" s="526" t="s">
        <v>4146</v>
      </c>
      <c r="G126" s="527">
        <v>290.12</v>
      </c>
      <c r="H126" s="528">
        <f t="shared" si="1"/>
        <v>217.59</v>
      </c>
    </row>
    <row r="127" spans="2:8">
      <c r="B127" s="522" t="s">
        <v>3900</v>
      </c>
      <c r="C127" s="523" t="s">
        <v>4147</v>
      </c>
      <c r="D127" s="524" t="s">
        <v>3902</v>
      </c>
      <c r="E127" s="525" t="s">
        <v>3905</v>
      </c>
      <c r="F127" s="526" t="s">
        <v>4148</v>
      </c>
      <c r="G127" s="527">
        <v>821.99</v>
      </c>
      <c r="H127" s="528">
        <f t="shared" si="1"/>
        <v>616.49250000000006</v>
      </c>
    </row>
    <row r="128" spans="2:8">
      <c r="B128" s="522" t="s">
        <v>3900</v>
      </c>
      <c r="C128" s="523" t="s">
        <v>4149</v>
      </c>
      <c r="D128" s="524" t="s">
        <v>3902</v>
      </c>
      <c r="E128" s="525" t="s">
        <v>3905</v>
      </c>
      <c r="F128" s="526" t="s">
        <v>4150</v>
      </c>
      <c r="G128" s="527">
        <v>1321.64</v>
      </c>
      <c r="H128" s="528">
        <f t="shared" si="1"/>
        <v>991.23</v>
      </c>
    </row>
    <row r="129" spans="2:8" s="530" customFormat="1">
      <c r="B129" s="516" t="s">
        <v>3900</v>
      </c>
      <c r="C129" s="517" t="s">
        <v>4151</v>
      </c>
      <c r="D129" s="518" t="s">
        <v>3902</v>
      </c>
      <c r="E129" s="519"/>
      <c r="F129" s="520" t="s">
        <v>4152</v>
      </c>
      <c r="G129" s="113">
        <v>32.234999999999999</v>
      </c>
      <c r="H129" s="521">
        <f t="shared" si="1"/>
        <v>24.17625</v>
      </c>
    </row>
    <row r="130" spans="2:8">
      <c r="B130" s="522" t="s">
        <v>3900</v>
      </c>
      <c r="C130" s="523" t="s">
        <v>4153</v>
      </c>
      <c r="D130" s="524" t="s">
        <v>3902</v>
      </c>
      <c r="E130" s="525" t="s">
        <v>3905</v>
      </c>
      <c r="F130" s="526" t="s">
        <v>4154</v>
      </c>
      <c r="G130" s="527">
        <v>348.14</v>
      </c>
      <c r="H130" s="528">
        <f t="shared" si="1"/>
        <v>261.10500000000002</v>
      </c>
    </row>
    <row r="131" spans="2:8">
      <c r="B131" s="522" t="s">
        <v>3900</v>
      </c>
      <c r="C131" s="523" t="s">
        <v>4155</v>
      </c>
      <c r="D131" s="524" t="s">
        <v>3902</v>
      </c>
      <c r="E131" s="525" t="s">
        <v>3905</v>
      </c>
      <c r="F131" s="526" t="s">
        <v>4156</v>
      </c>
      <c r="G131" s="527">
        <v>986.39</v>
      </c>
      <c r="H131" s="528">
        <f t="shared" si="1"/>
        <v>739.79250000000002</v>
      </c>
    </row>
    <row r="132" spans="2:8">
      <c r="B132" s="522" t="s">
        <v>3900</v>
      </c>
      <c r="C132" s="523" t="s">
        <v>4157</v>
      </c>
      <c r="D132" s="524" t="s">
        <v>3902</v>
      </c>
      <c r="E132" s="525" t="s">
        <v>3905</v>
      </c>
      <c r="F132" s="526" t="s">
        <v>4158</v>
      </c>
      <c r="G132" s="527">
        <v>1585.96</v>
      </c>
      <c r="H132" s="528">
        <f t="shared" si="1"/>
        <v>1189.47</v>
      </c>
    </row>
    <row r="133" spans="2:8" s="530" customFormat="1">
      <c r="B133" s="516" t="s">
        <v>3900</v>
      </c>
      <c r="C133" s="517" t="s">
        <v>4159</v>
      </c>
      <c r="D133" s="518" t="s">
        <v>3902</v>
      </c>
      <c r="E133" s="519"/>
      <c r="F133" s="520" t="s">
        <v>4160</v>
      </c>
      <c r="G133" s="113">
        <v>40.293749999999996</v>
      </c>
      <c r="H133" s="521">
        <f t="shared" si="1"/>
        <v>30.220312499999999</v>
      </c>
    </row>
    <row r="134" spans="2:8">
      <c r="B134" s="522" t="s">
        <v>3900</v>
      </c>
      <c r="C134" s="523" t="s">
        <v>4161</v>
      </c>
      <c r="D134" s="524" t="s">
        <v>3902</v>
      </c>
      <c r="E134" s="525" t="s">
        <v>3905</v>
      </c>
      <c r="F134" s="526" t="s">
        <v>4162</v>
      </c>
      <c r="G134" s="527">
        <v>435.17</v>
      </c>
      <c r="H134" s="528">
        <f t="shared" ref="H134:H197" si="2">G134*(1-0.25)</f>
        <v>326.3775</v>
      </c>
    </row>
    <row r="135" spans="2:8">
      <c r="B135" s="522" t="s">
        <v>3900</v>
      </c>
      <c r="C135" s="523" t="s">
        <v>4163</v>
      </c>
      <c r="D135" s="524" t="s">
        <v>3902</v>
      </c>
      <c r="E135" s="525" t="s">
        <v>3905</v>
      </c>
      <c r="F135" s="526" t="s">
        <v>4164</v>
      </c>
      <c r="G135" s="527">
        <v>1232.99</v>
      </c>
      <c r="H135" s="528">
        <f t="shared" si="2"/>
        <v>924.74250000000006</v>
      </c>
    </row>
    <row r="136" spans="2:8">
      <c r="B136" s="522" t="s">
        <v>3900</v>
      </c>
      <c r="C136" s="523" t="s">
        <v>4165</v>
      </c>
      <c r="D136" s="524" t="s">
        <v>3902</v>
      </c>
      <c r="E136" s="525" t="s">
        <v>3905</v>
      </c>
      <c r="F136" s="526" t="s">
        <v>4166</v>
      </c>
      <c r="G136" s="527">
        <v>1982.45</v>
      </c>
      <c r="H136" s="528">
        <f t="shared" si="2"/>
        <v>1486.8375000000001</v>
      </c>
    </row>
    <row r="137" spans="2:8" s="530" customFormat="1">
      <c r="B137" s="516" t="s">
        <v>3900</v>
      </c>
      <c r="C137" s="517" t="s">
        <v>4167</v>
      </c>
      <c r="D137" s="518" t="s">
        <v>3902</v>
      </c>
      <c r="E137" s="519"/>
      <c r="F137" s="520" t="s">
        <v>4168</v>
      </c>
      <c r="G137" s="113">
        <v>64.47</v>
      </c>
      <c r="H137" s="521">
        <f t="shared" si="2"/>
        <v>48.352499999999999</v>
      </c>
    </row>
    <row r="138" spans="2:8">
      <c r="B138" s="522" t="s">
        <v>3900</v>
      </c>
      <c r="C138" s="523" t="s">
        <v>4169</v>
      </c>
      <c r="D138" s="524" t="s">
        <v>3902</v>
      </c>
      <c r="E138" s="525" t="s">
        <v>3905</v>
      </c>
      <c r="F138" s="526" t="s">
        <v>4170</v>
      </c>
      <c r="G138" s="527">
        <v>696.28</v>
      </c>
      <c r="H138" s="528">
        <f t="shared" si="2"/>
        <v>522.21</v>
      </c>
    </row>
    <row r="139" spans="2:8">
      <c r="B139" s="522" t="s">
        <v>3900</v>
      </c>
      <c r="C139" s="523" t="s">
        <v>4171</v>
      </c>
      <c r="D139" s="524" t="s">
        <v>3902</v>
      </c>
      <c r="E139" s="525" t="s">
        <v>3905</v>
      </c>
      <c r="F139" s="526" t="s">
        <v>4172</v>
      </c>
      <c r="G139" s="527">
        <v>1972.78</v>
      </c>
      <c r="H139" s="528">
        <f t="shared" si="2"/>
        <v>1479.585</v>
      </c>
    </row>
    <row r="140" spans="2:8">
      <c r="B140" s="522" t="s">
        <v>3900</v>
      </c>
      <c r="C140" s="523" t="s">
        <v>4173</v>
      </c>
      <c r="D140" s="524" t="s">
        <v>3902</v>
      </c>
      <c r="E140" s="525" t="s">
        <v>3905</v>
      </c>
      <c r="F140" s="526" t="s">
        <v>4174</v>
      </c>
      <c r="G140" s="527">
        <v>3171.92</v>
      </c>
      <c r="H140" s="528">
        <f t="shared" si="2"/>
        <v>2378.94</v>
      </c>
    </row>
    <row r="141" spans="2:8" s="530" customFormat="1">
      <c r="B141" s="516" t="s">
        <v>3900</v>
      </c>
      <c r="C141" s="517" t="s">
        <v>4175</v>
      </c>
      <c r="D141" s="518" t="s">
        <v>3902</v>
      </c>
      <c r="E141" s="519"/>
      <c r="F141" s="520" t="s">
        <v>4176</v>
      </c>
      <c r="G141" s="113">
        <v>128.94</v>
      </c>
      <c r="H141" s="521">
        <f t="shared" si="2"/>
        <v>96.704999999999998</v>
      </c>
    </row>
    <row r="142" spans="2:8">
      <c r="B142" s="522" t="s">
        <v>3900</v>
      </c>
      <c r="C142" s="523" t="s">
        <v>4177</v>
      </c>
      <c r="D142" s="524" t="s">
        <v>3902</v>
      </c>
      <c r="E142" s="525" t="s">
        <v>3905</v>
      </c>
      <c r="F142" s="526" t="s">
        <v>4178</v>
      </c>
      <c r="G142" s="527">
        <v>1392.55</v>
      </c>
      <c r="H142" s="528">
        <f t="shared" si="2"/>
        <v>1044.4124999999999</v>
      </c>
    </row>
    <row r="143" spans="2:8">
      <c r="B143" s="522" t="s">
        <v>3900</v>
      </c>
      <c r="C143" s="523" t="s">
        <v>4179</v>
      </c>
      <c r="D143" s="524" t="s">
        <v>3902</v>
      </c>
      <c r="E143" s="525" t="s">
        <v>3905</v>
      </c>
      <c r="F143" s="526" t="s">
        <v>4180</v>
      </c>
      <c r="G143" s="527">
        <v>3945.56</v>
      </c>
      <c r="H143" s="528">
        <f t="shared" si="2"/>
        <v>2959.17</v>
      </c>
    </row>
    <row r="144" spans="2:8">
      <c r="B144" s="522" t="s">
        <v>3900</v>
      </c>
      <c r="C144" s="523" t="s">
        <v>4181</v>
      </c>
      <c r="D144" s="524" t="s">
        <v>3902</v>
      </c>
      <c r="E144" s="525" t="s">
        <v>3905</v>
      </c>
      <c r="F144" s="526" t="s">
        <v>4182</v>
      </c>
      <c r="G144" s="527">
        <v>6343.85</v>
      </c>
      <c r="H144" s="528">
        <f t="shared" si="2"/>
        <v>4757.8875000000007</v>
      </c>
    </row>
    <row r="145" spans="2:8" s="530" customFormat="1">
      <c r="B145" s="516" t="s">
        <v>3900</v>
      </c>
      <c r="C145" s="517" t="s">
        <v>4183</v>
      </c>
      <c r="D145" s="518" t="s">
        <v>3902</v>
      </c>
      <c r="E145" s="519"/>
      <c r="F145" s="520" t="s">
        <v>4184</v>
      </c>
      <c r="G145" s="113">
        <v>193.41</v>
      </c>
      <c r="H145" s="521">
        <f t="shared" si="2"/>
        <v>145.0575</v>
      </c>
    </row>
    <row r="146" spans="2:8">
      <c r="B146" s="522" t="s">
        <v>3900</v>
      </c>
      <c r="C146" s="523" t="s">
        <v>4185</v>
      </c>
      <c r="D146" s="524" t="s">
        <v>3902</v>
      </c>
      <c r="E146" s="525" t="s">
        <v>3905</v>
      </c>
      <c r="F146" s="526" t="s">
        <v>4186</v>
      </c>
      <c r="G146" s="527">
        <v>2088.83</v>
      </c>
      <c r="H146" s="528">
        <f t="shared" si="2"/>
        <v>1566.6224999999999</v>
      </c>
    </row>
    <row r="147" spans="2:8">
      <c r="B147" s="522" t="s">
        <v>3900</v>
      </c>
      <c r="C147" s="523" t="s">
        <v>4187</v>
      </c>
      <c r="D147" s="524" t="s">
        <v>3902</v>
      </c>
      <c r="E147" s="525" t="s">
        <v>3905</v>
      </c>
      <c r="F147" s="526" t="s">
        <v>4188</v>
      </c>
      <c r="G147" s="527">
        <v>5918.35</v>
      </c>
      <c r="H147" s="528">
        <f t="shared" si="2"/>
        <v>4438.7625000000007</v>
      </c>
    </row>
    <row r="148" spans="2:8">
      <c r="B148" s="522" t="s">
        <v>3900</v>
      </c>
      <c r="C148" s="523" t="s">
        <v>4189</v>
      </c>
      <c r="D148" s="524" t="s">
        <v>3902</v>
      </c>
      <c r="E148" s="525" t="s">
        <v>3905</v>
      </c>
      <c r="F148" s="526" t="s">
        <v>4190</v>
      </c>
      <c r="G148" s="527">
        <v>9515.77</v>
      </c>
      <c r="H148" s="528">
        <f t="shared" si="2"/>
        <v>7136.8275000000003</v>
      </c>
    </row>
    <row r="149" spans="2:8" s="530" customFormat="1">
      <c r="B149" s="516" t="s">
        <v>3900</v>
      </c>
      <c r="C149" s="517" t="s">
        <v>4191</v>
      </c>
      <c r="D149" s="518" t="s">
        <v>3902</v>
      </c>
      <c r="E149" s="519"/>
      <c r="F149" s="520" t="s">
        <v>4192</v>
      </c>
      <c r="G149" s="113">
        <v>322.35000000000002</v>
      </c>
      <c r="H149" s="521">
        <f t="shared" si="2"/>
        <v>241.76250000000002</v>
      </c>
    </row>
    <row r="150" spans="2:8">
      <c r="B150" s="522" t="s">
        <v>3900</v>
      </c>
      <c r="C150" s="523" t="s">
        <v>4193</v>
      </c>
      <c r="D150" s="524" t="s">
        <v>3902</v>
      </c>
      <c r="E150" s="525" t="s">
        <v>3905</v>
      </c>
      <c r="F150" s="526" t="s">
        <v>4194</v>
      </c>
      <c r="G150" s="527">
        <v>3481.38</v>
      </c>
      <c r="H150" s="528">
        <f t="shared" si="2"/>
        <v>2611.0349999999999</v>
      </c>
    </row>
    <row r="151" spans="2:8">
      <c r="B151" s="522" t="s">
        <v>3900</v>
      </c>
      <c r="C151" s="523" t="s">
        <v>4195</v>
      </c>
      <c r="D151" s="524" t="s">
        <v>3902</v>
      </c>
      <c r="E151" s="525" t="s">
        <v>3905</v>
      </c>
      <c r="F151" s="526" t="s">
        <v>4196</v>
      </c>
      <c r="G151" s="527">
        <v>9863.91</v>
      </c>
      <c r="H151" s="528">
        <f t="shared" si="2"/>
        <v>7397.9324999999999</v>
      </c>
    </row>
    <row r="152" spans="2:8">
      <c r="B152" s="522" t="s">
        <v>3900</v>
      </c>
      <c r="C152" s="523" t="s">
        <v>4197</v>
      </c>
      <c r="D152" s="524" t="s">
        <v>3902</v>
      </c>
      <c r="E152" s="525" t="s">
        <v>3905</v>
      </c>
      <c r="F152" s="526" t="s">
        <v>4198</v>
      </c>
      <c r="G152" s="527">
        <v>15859.62</v>
      </c>
      <c r="H152" s="528">
        <f t="shared" si="2"/>
        <v>11894.715</v>
      </c>
    </row>
    <row r="153" spans="2:8" s="530" customFormat="1">
      <c r="B153" s="516" t="s">
        <v>3900</v>
      </c>
      <c r="C153" s="517" t="s">
        <v>4199</v>
      </c>
      <c r="D153" s="518" t="s">
        <v>3902</v>
      </c>
      <c r="E153" s="519"/>
      <c r="F153" s="520" t="s">
        <v>4200</v>
      </c>
      <c r="G153" s="113">
        <v>13.99</v>
      </c>
      <c r="H153" s="521">
        <f t="shared" si="2"/>
        <v>10.4925</v>
      </c>
    </row>
    <row r="154" spans="2:8">
      <c r="B154" s="522" t="s">
        <v>3900</v>
      </c>
      <c r="C154" s="523" t="s">
        <v>4201</v>
      </c>
      <c r="D154" s="524" t="s">
        <v>3902</v>
      </c>
      <c r="E154" s="525" t="s">
        <v>3905</v>
      </c>
      <c r="F154" s="526" t="s">
        <v>4202</v>
      </c>
      <c r="G154" s="527">
        <v>151.09</v>
      </c>
      <c r="H154" s="528">
        <f t="shared" si="2"/>
        <v>113.3175</v>
      </c>
    </row>
    <row r="155" spans="2:8">
      <c r="B155" s="522" t="s">
        <v>3900</v>
      </c>
      <c r="C155" s="523" t="s">
        <v>4203</v>
      </c>
      <c r="D155" s="524" t="s">
        <v>3902</v>
      </c>
      <c r="E155" s="525" t="s">
        <v>3905</v>
      </c>
      <c r="F155" s="526" t="s">
        <v>4204</v>
      </c>
      <c r="G155" s="527">
        <v>428.09</v>
      </c>
      <c r="H155" s="528">
        <f t="shared" si="2"/>
        <v>321.0675</v>
      </c>
    </row>
    <row r="156" spans="2:8">
      <c r="B156" s="522" t="s">
        <v>3900</v>
      </c>
      <c r="C156" s="523" t="s">
        <v>4205</v>
      </c>
      <c r="D156" s="524" t="s">
        <v>3902</v>
      </c>
      <c r="E156" s="525" t="s">
        <v>3905</v>
      </c>
      <c r="F156" s="526" t="s">
        <v>4206</v>
      </c>
      <c r="G156" s="527">
        <v>688.31</v>
      </c>
      <c r="H156" s="528">
        <f t="shared" si="2"/>
        <v>516.23249999999996</v>
      </c>
    </row>
    <row r="157" spans="2:8" s="530" customFormat="1">
      <c r="B157" s="516" t="s">
        <v>3900</v>
      </c>
      <c r="C157" s="517" t="s">
        <v>4207</v>
      </c>
      <c r="D157" s="518" t="s">
        <v>3902</v>
      </c>
      <c r="E157" s="519"/>
      <c r="F157" s="520" t="s">
        <v>4208</v>
      </c>
      <c r="G157" s="113">
        <v>17.989999999999998</v>
      </c>
      <c r="H157" s="521">
        <f t="shared" si="2"/>
        <v>13.4925</v>
      </c>
    </row>
    <row r="158" spans="2:8">
      <c r="B158" s="522" t="s">
        <v>3900</v>
      </c>
      <c r="C158" s="523" t="s">
        <v>4209</v>
      </c>
      <c r="D158" s="524" t="s">
        <v>3902</v>
      </c>
      <c r="E158" s="525" t="s">
        <v>3905</v>
      </c>
      <c r="F158" s="526" t="s">
        <v>4210</v>
      </c>
      <c r="G158" s="527">
        <v>194.29</v>
      </c>
      <c r="H158" s="528">
        <f t="shared" si="2"/>
        <v>145.7175</v>
      </c>
    </row>
    <row r="159" spans="2:8">
      <c r="B159" s="522" t="s">
        <v>3900</v>
      </c>
      <c r="C159" s="523" t="s">
        <v>4211</v>
      </c>
      <c r="D159" s="524" t="s">
        <v>3902</v>
      </c>
      <c r="E159" s="525" t="s">
        <v>3905</v>
      </c>
      <c r="F159" s="526" t="s">
        <v>4212</v>
      </c>
      <c r="G159" s="527">
        <v>550.49</v>
      </c>
      <c r="H159" s="528">
        <f t="shared" si="2"/>
        <v>412.86750000000001</v>
      </c>
    </row>
    <row r="160" spans="2:8">
      <c r="B160" s="522" t="s">
        <v>3900</v>
      </c>
      <c r="C160" s="523" t="s">
        <v>4213</v>
      </c>
      <c r="D160" s="524" t="s">
        <v>3902</v>
      </c>
      <c r="E160" s="525" t="s">
        <v>3905</v>
      </c>
      <c r="F160" s="526" t="s">
        <v>4214</v>
      </c>
      <c r="G160" s="527">
        <v>885.11</v>
      </c>
      <c r="H160" s="528">
        <f t="shared" si="2"/>
        <v>663.83249999999998</v>
      </c>
    </row>
    <row r="161" spans="2:8" s="530" customFormat="1">
      <c r="B161" s="516" t="s">
        <v>3900</v>
      </c>
      <c r="C161" s="517" t="s">
        <v>4215</v>
      </c>
      <c r="D161" s="518" t="s">
        <v>3902</v>
      </c>
      <c r="E161" s="519"/>
      <c r="F161" s="520" t="s">
        <v>4216</v>
      </c>
      <c r="G161" s="113">
        <v>21.99</v>
      </c>
      <c r="H161" s="521">
        <f t="shared" si="2"/>
        <v>16.4925</v>
      </c>
    </row>
    <row r="162" spans="2:8">
      <c r="B162" s="522" t="s">
        <v>3900</v>
      </c>
      <c r="C162" s="523" t="s">
        <v>4217</v>
      </c>
      <c r="D162" s="524" t="s">
        <v>3902</v>
      </c>
      <c r="E162" s="525" t="s">
        <v>3905</v>
      </c>
      <c r="F162" s="526" t="s">
        <v>4218</v>
      </c>
      <c r="G162" s="527">
        <v>237.49</v>
      </c>
      <c r="H162" s="528">
        <f t="shared" si="2"/>
        <v>178.11750000000001</v>
      </c>
    </row>
    <row r="163" spans="2:8">
      <c r="B163" s="522" t="s">
        <v>3900</v>
      </c>
      <c r="C163" s="523" t="s">
        <v>4219</v>
      </c>
      <c r="D163" s="524" t="s">
        <v>3902</v>
      </c>
      <c r="E163" s="525" t="s">
        <v>3905</v>
      </c>
      <c r="F163" s="526" t="s">
        <v>4220</v>
      </c>
      <c r="G163" s="527">
        <v>672.89</v>
      </c>
      <c r="H163" s="528">
        <f t="shared" si="2"/>
        <v>504.66750000000002</v>
      </c>
    </row>
    <row r="164" spans="2:8">
      <c r="B164" s="522" t="s">
        <v>3900</v>
      </c>
      <c r="C164" s="523" t="s">
        <v>4221</v>
      </c>
      <c r="D164" s="524" t="s">
        <v>3902</v>
      </c>
      <c r="E164" s="525" t="s">
        <v>3905</v>
      </c>
      <c r="F164" s="526" t="s">
        <v>4222</v>
      </c>
      <c r="G164" s="527">
        <v>1081.9100000000001</v>
      </c>
      <c r="H164" s="528">
        <f t="shared" si="2"/>
        <v>811.43250000000012</v>
      </c>
    </row>
    <row r="165" spans="2:8" s="530" customFormat="1">
      <c r="B165" s="516" t="s">
        <v>3900</v>
      </c>
      <c r="C165" s="517" t="s">
        <v>4223</v>
      </c>
      <c r="D165" s="518" t="s">
        <v>3902</v>
      </c>
      <c r="E165" s="519"/>
      <c r="F165" s="520" t="s">
        <v>4224</v>
      </c>
      <c r="G165" s="113">
        <v>27.487499999999997</v>
      </c>
      <c r="H165" s="521">
        <f t="shared" si="2"/>
        <v>20.615624999999998</v>
      </c>
    </row>
    <row r="166" spans="2:8">
      <c r="B166" s="522" t="s">
        <v>3900</v>
      </c>
      <c r="C166" s="523" t="s">
        <v>4225</v>
      </c>
      <c r="D166" s="524" t="s">
        <v>3902</v>
      </c>
      <c r="E166" s="525" t="s">
        <v>3905</v>
      </c>
      <c r="F166" s="526" t="s">
        <v>4226</v>
      </c>
      <c r="G166" s="527">
        <v>296.87</v>
      </c>
      <c r="H166" s="528">
        <f t="shared" si="2"/>
        <v>222.6525</v>
      </c>
    </row>
    <row r="167" spans="2:8">
      <c r="B167" s="522" t="s">
        <v>3900</v>
      </c>
      <c r="C167" s="523" t="s">
        <v>4227</v>
      </c>
      <c r="D167" s="524" t="s">
        <v>3902</v>
      </c>
      <c r="E167" s="525" t="s">
        <v>3905</v>
      </c>
      <c r="F167" s="526" t="s">
        <v>4228</v>
      </c>
      <c r="G167" s="527">
        <v>841.12</v>
      </c>
      <c r="H167" s="528">
        <f t="shared" si="2"/>
        <v>630.84</v>
      </c>
    </row>
    <row r="168" spans="2:8">
      <c r="B168" s="522" t="s">
        <v>3900</v>
      </c>
      <c r="C168" s="523" t="s">
        <v>4229</v>
      </c>
      <c r="D168" s="524" t="s">
        <v>3902</v>
      </c>
      <c r="E168" s="525" t="s">
        <v>3905</v>
      </c>
      <c r="F168" s="526" t="s">
        <v>4230</v>
      </c>
      <c r="G168" s="527">
        <v>1352.39</v>
      </c>
      <c r="H168" s="528">
        <f t="shared" si="2"/>
        <v>1014.2925</v>
      </c>
    </row>
    <row r="169" spans="2:8" s="530" customFormat="1">
      <c r="B169" s="516" t="s">
        <v>3900</v>
      </c>
      <c r="C169" s="517" t="s">
        <v>4231</v>
      </c>
      <c r="D169" s="518" t="s">
        <v>3902</v>
      </c>
      <c r="E169" s="519"/>
      <c r="F169" s="520" t="s">
        <v>4232</v>
      </c>
      <c r="G169" s="113">
        <v>32.984999999999999</v>
      </c>
      <c r="H169" s="521">
        <f t="shared" si="2"/>
        <v>24.73875</v>
      </c>
    </row>
    <row r="170" spans="2:8">
      <c r="B170" s="522" t="s">
        <v>3900</v>
      </c>
      <c r="C170" s="523" t="s">
        <v>4233</v>
      </c>
      <c r="D170" s="524" t="s">
        <v>3902</v>
      </c>
      <c r="E170" s="525" t="s">
        <v>3905</v>
      </c>
      <c r="F170" s="526" t="s">
        <v>4234</v>
      </c>
      <c r="G170" s="527">
        <v>356.24</v>
      </c>
      <c r="H170" s="528">
        <f t="shared" si="2"/>
        <v>267.18</v>
      </c>
    </row>
    <row r="171" spans="2:8">
      <c r="B171" s="522" t="s">
        <v>3900</v>
      </c>
      <c r="C171" s="523" t="s">
        <v>4235</v>
      </c>
      <c r="D171" s="524" t="s">
        <v>3902</v>
      </c>
      <c r="E171" s="525" t="s">
        <v>3905</v>
      </c>
      <c r="F171" s="526" t="s">
        <v>4236</v>
      </c>
      <c r="G171" s="527">
        <v>1009.34</v>
      </c>
      <c r="H171" s="528">
        <f t="shared" si="2"/>
        <v>757.005</v>
      </c>
    </row>
    <row r="172" spans="2:8">
      <c r="B172" s="522" t="s">
        <v>3900</v>
      </c>
      <c r="C172" s="523" t="s">
        <v>4237</v>
      </c>
      <c r="D172" s="524" t="s">
        <v>3902</v>
      </c>
      <c r="E172" s="525" t="s">
        <v>3905</v>
      </c>
      <c r="F172" s="526" t="s">
        <v>4238</v>
      </c>
      <c r="G172" s="527">
        <v>1622.86</v>
      </c>
      <c r="H172" s="528">
        <f t="shared" si="2"/>
        <v>1217.145</v>
      </c>
    </row>
    <row r="173" spans="2:8" s="530" customFormat="1">
      <c r="B173" s="516" t="s">
        <v>3900</v>
      </c>
      <c r="C173" s="517" t="s">
        <v>4239</v>
      </c>
      <c r="D173" s="518" t="s">
        <v>3902</v>
      </c>
      <c r="E173" s="519"/>
      <c r="F173" s="520" t="s">
        <v>4240</v>
      </c>
      <c r="G173" s="113">
        <v>41.231249999999996</v>
      </c>
      <c r="H173" s="521">
        <f t="shared" si="2"/>
        <v>30.923437499999999</v>
      </c>
    </row>
    <row r="174" spans="2:8">
      <c r="B174" s="522" t="s">
        <v>3900</v>
      </c>
      <c r="C174" s="523" t="s">
        <v>4241</v>
      </c>
      <c r="D174" s="524" t="s">
        <v>3902</v>
      </c>
      <c r="E174" s="525" t="s">
        <v>3905</v>
      </c>
      <c r="F174" s="526" t="s">
        <v>4242</v>
      </c>
      <c r="G174" s="527">
        <v>445.3</v>
      </c>
      <c r="H174" s="528">
        <f t="shared" si="2"/>
        <v>333.97500000000002</v>
      </c>
    </row>
    <row r="175" spans="2:8">
      <c r="B175" s="522" t="s">
        <v>3900</v>
      </c>
      <c r="C175" s="523" t="s">
        <v>4243</v>
      </c>
      <c r="D175" s="524" t="s">
        <v>3902</v>
      </c>
      <c r="E175" s="525" t="s">
        <v>3905</v>
      </c>
      <c r="F175" s="526" t="s">
        <v>4244</v>
      </c>
      <c r="G175" s="527">
        <v>1261.68</v>
      </c>
      <c r="H175" s="528">
        <f t="shared" si="2"/>
        <v>946.26</v>
      </c>
    </row>
    <row r="176" spans="2:8">
      <c r="B176" s="522" t="s">
        <v>3900</v>
      </c>
      <c r="C176" s="523" t="s">
        <v>4245</v>
      </c>
      <c r="D176" s="524" t="s">
        <v>3902</v>
      </c>
      <c r="E176" s="525" t="s">
        <v>3905</v>
      </c>
      <c r="F176" s="526" t="s">
        <v>4246</v>
      </c>
      <c r="G176" s="527">
        <v>2028.58</v>
      </c>
      <c r="H176" s="528">
        <f t="shared" si="2"/>
        <v>1521.4349999999999</v>
      </c>
    </row>
    <row r="177" spans="2:8" s="530" customFormat="1">
      <c r="B177" s="516" t="s">
        <v>3900</v>
      </c>
      <c r="C177" s="517" t="s">
        <v>4247</v>
      </c>
      <c r="D177" s="518" t="s">
        <v>3902</v>
      </c>
      <c r="E177" s="519"/>
      <c r="F177" s="520" t="s">
        <v>4248</v>
      </c>
      <c r="G177" s="113">
        <v>65.97</v>
      </c>
      <c r="H177" s="521">
        <f t="shared" si="2"/>
        <v>49.477499999999999</v>
      </c>
    </row>
    <row r="178" spans="2:8">
      <c r="B178" s="522" t="s">
        <v>3900</v>
      </c>
      <c r="C178" s="523" t="s">
        <v>4249</v>
      </c>
      <c r="D178" s="524" t="s">
        <v>3902</v>
      </c>
      <c r="E178" s="525" t="s">
        <v>3905</v>
      </c>
      <c r="F178" s="526" t="s">
        <v>4250</v>
      </c>
      <c r="G178" s="527">
        <v>712.48</v>
      </c>
      <c r="H178" s="528">
        <f t="shared" si="2"/>
        <v>534.36</v>
      </c>
    </row>
    <row r="179" spans="2:8">
      <c r="B179" s="522" t="s">
        <v>3900</v>
      </c>
      <c r="C179" s="523" t="s">
        <v>4251</v>
      </c>
      <c r="D179" s="524" t="s">
        <v>3902</v>
      </c>
      <c r="E179" s="525" t="s">
        <v>3905</v>
      </c>
      <c r="F179" s="526" t="s">
        <v>4252</v>
      </c>
      <c r="G179" s="527">
        <v>2018.68</v>
      </c>
      <c r="H179" s="528">
        <f t="shared" si="2"/>
        <v>1514.01</v>
      </c>
    </row>
    <row r="180" spans="2:8">
      <c r="B180" s="522" t="s">
        <v>3900</v>
      </c>
      <c r="C180" s="523" t="s">
        <v>4253</v>
      </c>
      <c r="D180" s="524" t="s">
        <v>3902</v>
      </c>
      <c r="E180" s="525" t="s">
        <v>3905</v>
      </c>
      <c r="F180" s="526" t="s">
        <v>4254</v>
      </c>
      <c r="G180" s="527">
        <v>3245.72</v>
      </c>
      <c r="H180" s="528">
        <f t="shared" si="2"/>
        <v>2434.29</v>
      </c>
    </row>
    <row r="181" spans="2:8" s="530" customFormat="1">
      <c r="B181" s="516" t="s">
        <v>3900</v>
      </c>
      <c r="C181" s="517" t="s">
        <v>4255</v>
      </c>
      <c r="D181" s="518" t="s">
        <v>3902</v>
      </c>
      <c r="E181" s="519"/>
      <c r="F181" s="520" t="s">
        <v>4256</v>
      </c>
      <c r="G181" s="113">
        <v>131.94</v>
      </c>
      <c r="H181" s="521">
        <f t="shared" si="2"/>
        <v>98.954999999999998</v>
      </c>
    </row>
    <row r="182" spans="2:8">
      <c r="B182" s="522" t="s">
        <v>3900</v>
      </c>
      <c r="C182" s="523" t="s">
        <v>4257</v>
      </c>
      <c r="D182" s="524" t="s">
        <v>3902</v>
      </c>
      <c r="E182" s="525" t="s">
        <v>3905</v>
      </c>
      <c r="F182" s="526" t="s">
        <v>4258</v>
      </c>
      <c r="G182" s="527">
        <v>1424.95</v>
      </c>
      <c r="H182" s="528">
        <f t="shared" si="2"/>
        <v>1068.7125000000001</v>
      </c>
    </row>
    <row r="183" spans="2:8">
      <c r="B183" s="522" t="s">
        <v>3900</v>
      </c>
      <c r="C183" s="523" t="s">
        <v>4259</v>
      </c>
      <c r="D183" s="524" t="s">
        <v>3902</v>
      </c>
      <c r="E183" s="525" t="s">
        <v>3905</v>
      </c>
      <c r="F183" s="526" t="s">
        <v>4260</v>
      </c>
      <c r="G183" s="527">
        <v>4037.36</v>
      </c>
      <c r="H183" s="528">
        <f t="shared" si="2"/>
        <v>3028.02</v>
      </c>
    </row>
    <row r="184" spans="2:8">
      <c r="B184" s="522" t="s">
        <v>3900</v>
      </c>
      <c r="C184" s="523" t="s">
        <v>4261</v>
      </c>
      <c r="D184" s="524" t="s">
        <v>3902</v>
      </c>
      <c r="E184" s="525" t="s">
        <v>3905</v>
      </c>
      <c r="F184" s="526" t="s">
        <v>4262</v>
      </c>
      <c r="G184" s="527">
        <v>6491.45</v>
      </c>
      <c r="H184" s="528">
        <f t="shared" si="2"/>
        <v>4868.5874999999996</v>
      </c>
    </row>
    <row r="185" spans="2:8" s="530" customFormat="1">
      <c r="B185" s="516" t="s">
        <v>3900</v>
      </c>
      <c r="C185" s="517" t="s">
        <v>4263</v>
      </c>
      <c r="D185" s="518" t="s">
        <v>3902</v>
      </c>
      <c r="E185" s="519"/>
      <c r="F185" s="520" t="s">
        <v>4264</v>
      </c>
      <c r="G185" s="113">
        <v>197.91</v>
      </c>
      <c r="H185" s="521">
        <f t="shared" si="2"/>
        <v>148.4325</v>
      </c>
    </row>
    <row r="186" spans="2:8">
      <c r="B186" s="522" t="s">
        <v>3900</v>
      </c>
      <c r="C186" s="523" t="s">
        <v>4265</v>
      </c>
      <c r="D186" s="524" t="s">
        <v>3902</v>
      </c>
      <c r="E186" s="525" t="s">
        <v>3905</v>
      </c>
      <c r="F186" s="526" t="s">
        <v>4266</v>
      </c>
      <c r="G186" s="527">
        <v>2137.4299999999998</v>
      </c>
      <c r="H186" s="528">
        <f t="shared" si="2"/>
        <v>1603.0724999999998</v>
      </c>
    </row>
    <row r="187" spans="2:8">
      <c r="B187" s="522" t="s">
        <v>3900</v>
      </c>
      <c r="C187" s="523" t="s">
        <v>4267</v>
      </c>
      <c r="D187" s="524" t="s">
        <v>3902</v>
      </c>
      <c r="E187" s="525" t="s">
        <v>3905</v>
      </c>
      <c r="F187" s="526" t="s">
        <v>4268</v>
      </c>
      <c r="G187" s="527">
        <v>6056.05</v>
      </c>
      <c r="H187" s="528">
        <f t="shared" si="2"/>
        <v>4542.0375000000004</v>
      </c>
    </row>
    <row r="188" spans="2:8">
      <c r="B188" s="522" t="s">
        <v>3900</v>
      </c>
      <c r="C188" s="523" t="s">
        <v>4269</v>
      </c>
      <c r="D188" s="524" t="s">
        <v>3902</v>
      </c>
      <c r="E188" s="525" t="s">
        <v>3905</v>
      </c>
      <c r="F188" s="526" t="s">
        <v>4270</v>
      </c>
      <c r="G188" s="527">
        <v>9737.17</v>
      </c>
      <c r="H188" s="528">
        <f t="shared" si="2"/>
        <v>7302.8775000000005</v>
      </c>
    </row>
    <row r="189" spans="2:8" s="530" customFormat="1">
      <c r="B189" s="516" t="s">
        <v>3900</v>
      </c>
      <c r="C189" s="517" t="s">
        <v>4271</v>
      </c>
      <c r="D189" s="518" t="s">
        <v>3902</v>
      </c>
      <c r="E189" s="519"/>
      <c r="F189" s="520" t="s">
        <v>4272</v>
      </c>
      <c r="G189" s="113">
        <v>329.85</v>
      </c>
      <c r="H189" s="521">
        <f t="shared" si="2"/>
        <v>247.38750000000002</v>
      </c>
    </row>
    <row r="190" spans="2:8">
      <c r="B190" s="522" t="s">
        <v>3900</v>
      </c>
      <c r="C190" s="523" t="s">
        <v>4273</v>
      </c>
      <c r="D190" s="524" t="s">
        <v>3902</v>
      </c>
      <c r="E190" s="525" t="s">
        <v>3905</v>
      </c>
      <c r="F190" s="526" t="s">
        <v>4274</v>
      </c>
      <c r="G190" s="527">
        <v>3562.38</v>
      </c>
      <c r="H190" s="528">
        <f t="shared" si="2"/>
        <v>2671.7849999999999</v>
      </c>
    </row>
    <row r="191" spans="2:8">
      <c r="B191" s="522" t="s">
        <v>3900</v>
      </c>
      <c r="C191" s="523" t="s">
        <v>4275</v>
      </c>
      <c r="D191" s="524" t="s">
        <v>3902</v>
      </c>
      <c r="E191" s="525" t="s">
        <v>3905</v>
      </c>
      <c r="F191" s="526" t="s">
        <v>4276</v>
      </c>
      <c r="G191" s="527">
        <v>10093.41</v>
      </c>
      <c r="H191" s="528">
        <f t="shared" si="2"/>
        <v>7570.0574999999999</v>
      </c>
    </row>
    <row r="192" spans="2:8">
      <c r="B192" s="522" t="s">
        <v>3900</v>
      </c>
      <c r="C192" s="523" t="s">
        <v>4277</v>
      </c>
      <c r="D192" s="524" t="s">
        <v>3902</v>
      </c>
      <c r="E192" s="525" t="s">
        <v>3905</v>
      </c>
      <c r="F192" s="526" t="s">
        <v>4278</v>
      </c>
      <c r="G192" s="527">
        <v>16228.62</v>
      </c>
      <c r="H192" s="528">
        <f t="shared" si="2"/>
        <v>12171.465</v>
      </c>
    </row>
    <row r="193" spans="2:8" s="530" customFormat="1">
      <c r="B193" s="516" t="s">
        <v>3900</v>
      </c>
      <c r="C193" s="517" t="s">
        <v>4279</v>
      </c>
      <c r="D193" s="518" t="s">
        <v>3902</v>
      </c>
      <c r="E193" s="519"/>
      <c r="F193" s="520" t="s">
        <v>4280</v>
      </c>
      <c r="G193" s="113">
        <v>14.99</v>
      </c>
      <c r="H193" s="521">
        <f t="shared" si="2"/>
        <v>11.2425</v>
      </c>
    </row>
    <row r="194" spans="2:8">
      <c r="B194" s="522" t="s">
        <v>3900</v>
      </c>
      <c r="C194" s="523" t="s">
        <v>4281</v>
      </c>
      <c r="D194" s="524" t="s">
        <v>3902</v>
      </c>
      <c r="E194" s="525" t="s">
        <v>3905</v>
      </c>
      <c r="F194" s="526" t="s">
        <v>4282</v>
      </c>
      <c r="G194" s="527">
        <v>161.88999999999999</v>
      </c>
      <c r="H194" s="528">
        <f t="shared" si="2"/>
        <v>121.41749999999999</v>
      </c>
    </row>
    <row r="195" spans="2:8">
      <c r="B195" s="522" t="s">
        <v>3900</v>
      </c>
      <c r="C195" s="523" t="s">
        <v>4283</v>
      </c>
      <c r="D195" s="524" t="s">
        <v>3902</v>
      </c>
      <c r="E195" s="525" t="s">
        <v>3905</v>
      </c>
      <c r="F195" s="526" t="s">
        <v>4284</v>
      </c>
      <c r="G195" s="527">
        <v>458.69</v>
      </c>
      <c r="H195" s="528">
        <f t="shared" si="2"/>
        <v>344.01749999999998</v>
      </c>
    </row>
    <row r="196" spans="2:8">
      <c r="B196" s="522" t="s">
        <v>3900</v>
      </c>
      <c r="C196" s="523" t="s">
        <v>4285</v>
      </c>
      <c r="D196" s="524" t="s">
        <v>3902</v>
      </c>
      <c r="E196" s="525" t="s">
        <v>3905</v>
      </c>
      <c r="F196" s="526" t="s">
        <v>4286</v>
      </c>
      <c r="G196" s="527">
        <v>737.51</v>
      </c>
      <c r="H196" s="528">
        <f t="shared" si="2"/>
        <v>553.13249999999994</v>
      </c>
    </row>
    <row r="197" spans="2:8" s="530" customFormat="1">
      <c r="B197" s="516" t="s">
        <v>3900</v>
      </c>
      <c r="C197" s="517" t="s">
        <v>4287</v>
      </c>
      <c r="D197" s="518" t="s">
        <v>3902</v>
      </c>
      <c r="E197" s="519"/>
      <c r="F197" s="520" t="s">
        <v>4288</v>
      </c>
      <c r="G197" s="113">
        <v>18.489999999999998</v>
      </c>
      <c r="H197" s="521">
        <f t="shared" si="2"/>
        <v>13.8675</v>
      </c>
    </row>
    <row r="198" spans="2:8">
      <c r="B198" s="522" t="s">
        <v>3900</v>
      </c>
      <c r="C198" s="523" t="s">
        <v>4289</v>
      </c>
      <c r="D198" s="524" t="s">
        <v>3902</v>
      </c>
      <c r="E198" s="525" t="s">
        <v>3905</v>
      </c>
      <c r="F198" s="526" t="s">
        <v>4290</v>
      </c>
      <c r="G198" s="527">
        <v>199.69</v>
      </c>
      <c r="H198" s="528">
        <f t="shared" ref="H198:H261" si="3">G198*(1-0.25)</f>
        <v>149.76749999999998</v>
      </c>
    </row>
    <row r="199" spans="2:8">
      <c r="B199" s="522" t="s">
        <v>3900</v>
      </c>
      <c r="C199" s="523" t="s">
        <v>4291</v>
      </c>
      <c r="D199" s="524" t="s">
        <v>3902</v>
      </c>
      <c r="E199" s="525" t="s">
        <v>3905</v>
      </c>
      <c r="F199" s="526" t="s">
        <v>4292</v>
      </c>
      <c r="G199" s="527">
        <v>565.79</v>
      </c>
      <c r="H199" s="528">
        <f t="shared" si="3"/>
        <v>424.34249999999997</v>
      </c>
    </row>
    <row r="200" spans="2:8">
      <c r="B200" s="522" t="s">
        <v>3900</v>
      </c>
      <c r="C200" s="523" t="s">
        <v>4293</v>
      </c>
      <c r="D200" s="524" t="s">
        <v>3902</v>
      </c>
      <c r="E200" s="525" t="s">
        <v>3905</v>
      </c>
      <c r="F200" s="526" t="s">
        <v>4294</v>
      </c>
      <c r="G200" s="527">
        <v>909.71</v>
      </c>
      <c r="H200" s="528">
        <f t="shared" si="3"/>
        <v>682.28250000000003</v>
      </c>
    </row>
    <row r="201" spans="2:8" s="530" customFormat="1">
      <c r="B201" s="516" t="s">
        <v>3900</v>
      </c>
      <c r="C201" s="517" t="s">
        <v>4295</v>
      </c>
      <c r="D201" s="518" t="s">
        <v>3902</v>
      </c>
      <c r="E201" s="519"/>
      <c r="F201" s="520" t="s">
        <v>4296</v>
      </c>
      <c r="G201" s="113">
        <v>21.99</v>
      </c>
      <c r="H201" s="521">
        <f t="shared" si="3"/>
        <v>16.4925</v>
      </c>
    </row>
    <row r="202" spans="2:8">
      <c r="B202" s="522" t="s">
        <v>3900</v>
      </c>
      <c r="C202" s="523" t="s">
        <v>4297</v>
      </c>
      <c r="D202" s="524" t="s">
        <v>3902</v>
      </c>
      <c r="E202" s="525" t="s">
        <v>3905</v>
      </c>
      <c r="F202" s="526" t="s">
        <v>4298</v>
      </c>
      <c r="G202" s="527">
        <v>237.49</v>
      </c>
      <c r="H202" s="528">
        <f t="shared" si="3"/>
        <v>178.11750000000001</v>
      </c>
    </row>
    <row r="203" spans="2:8">
      <c r="B203" s="522" t="s">
        <v>3900</v>
      </c>
      <c r="C203" s="523" t="s">
        <v>4299</v>
      </c>
      <c r="D203" s="524" t="s">
        <v>3902</v>
      </c>
      <c r="E203" s="525" t="s">
        <v>3905</v>
      </c>
      <c r="F203" s="526" t="s">
        <v>4300</v>
      </c>
      <c r="G203" s="527">
        <v>672.89</v>
      </c>
      <c r="H203" s="528">
        <f t="shared" si="3"/>
        <v>504.66750000000002</v>
      </c>
    </row>
    <row r="204" spans="2:8">
      <c r="B204" s="522" t="s">
        <v>3900</v>
      </c>
      <c r="C204" s="523" t="s">
        <v>4301</v>
      </c>
      <c r="D204" s="524" t="s">
        <v>3902</v>
      </c>
      <c r="E204" s="525" t="s">
        <v>3905</v>
      </c>
      <c r="F204" s="526" t="s">
        <v>4302</v>
      </c>
      <c r="G204" s="527">
        <v>1081.9100000000001</v>
      </c>
      <c r="H204" s="528">
        <f t="shared" si="3"/>
        <v>811.43250000000012</v>
      </c>
    </row>
    <row r="205" spans="2:8" s="530" customFormat="1">
      <c r="B205" s="516" t="s">
        <v>3900</v>
      </c>
      <c r="C205" s="517" t="s">
        <v>4303</v>
      </c>
      <c r="D205" s="518" t="s">
        <v>3902</v>
      </c>
      <c r="E205" s="519"/>
      <c r="F205" s="520" t="s">
        <v>4304</v>
      </c>
      <c r="G205" s="113">
        <v>27.487499999999997</v>
      </c>
      <c r="H205" s="521">
        <f t="shared" si="3"/>
        <v>20.615624999999998</v>
      </c>
    </row>
    <row r="206" spans="2:8">
      <c r="B206" s="522" t="s">
        <v>3900</v>
      </c>
      <c r="C206" s="523" t="s">
        <v>4305</v>
      </c>
      <c r="D206" s="524" t="s">
        <v>3902</v>
      </c>
      <c r="E206" s="525" t="s">
        <v>3905</v>
      </c>
      <c r="F206" s="526" t="s">
        <v>4306</v>
      </c>
      <c r="G206" s="527">
        <v>296.87</v>
      </c>
      <c r="H206" s="528">
        <f t="shared" si="3"/>
        <v>222.6525</v>
      </c>
    </row>
    <row r="207" spans="2:8">
      <c r="B207" s="522" t="s">
        <v>3900</v>
      </c>
      <c r="C207" s="523" t="s">
        <v>4307</v>
      </c>
      <c r="D207" s="524" t="s">
        <v>3902</v>
      </c>
      <c r="E207" s="525" t="s">
        <v>3905</v>
      </c>
      <c r="F207" s="526" t="s">
        <v>4308</v>
      </c>
      <c r="G207" s="527">
        <v>841.12</v>
      </c>
      <c r="H207" s="528">
        <f t="shared" si="3"/>
        <v>630.84</v>
      </c>
    </row>
    <row r="208" spans="2:8">
      <c r="B208" s="522" t="s">
        <v>3900</v>
      </c>
      <c r="C208" s="523" t="s">
        <v>4309</v>
      </c>
      <c r="D208" s="524" t="s">
        <v>3902</v>
      </c>
      <c r="E208" s="525" t="s">
        <v>3905</v>
      </c>
      <c r="F208" s="526" t="s">
        <v>4310</v>
      </c>
      <c r="G208" s="527">
        <v>1352.39</v>
      </c>
      <c r="H208" s="528">
        <f t="shared" si="3"/>
        <v>1014.2925</v>
      </c>
    </row>
    <row r="209" spans="2:8" s="530" customFormat="1">
      <c r="B209" s="516" t="s">
        <v>3900</v>
      </c>
      <c r="C209" s="517" t="s">
        <v>4311</v>
      </c>
      <c r="D209" s="518" t="s">
        <v>3902</v>
      </c>
      <c r="E209" s="519"/>
      <c r="F209" s="520" t="s">
        <v>4312</v>
      </c>
      <c r="G209" s="113">
        <v>32.984999999999999</v>
      </c>
      <c r="H209" s="521">
        <f t="shared" si="3"/>
        <v>24.73875</v>
      </c>
    </row>
    <row r="210" spans="2:8">
      <c r="B210" s="522" t="s">
        <v>3900</v>
      </c>
      <c r="C210" s="523" t="s">
        <v>4313</v>
      </c>
      <c r="D210" s="524" t="s">
        <v>3902</v>
      </c>
      <c r="E210" s="525" t="s">
        <v>3905</v>
      </c>
      <c r="F210" s="526" t="s">
        <v>4314</v>
      </c>
      <c r="G210" s="527">
        <v>356.24</v>
      </c>
      <c r="H210" s="528">
        <f t="shared" si="3"/>
        <v>267.18</v>
      </c>
    </row>
    <row r="211" spans="2:8">
      <c r="B211" s="522" t="s">
        <v>3900</v>
      </c>
      <c r="C211" s="523" t="s">
        <v>4315</v>
      </c>
      <c r="D211" s="524" t="s">
        <v>3902</v>
      </c>
      <c r="E211" s="525" t="s">
        <v>3905</v>
      </c>
      <c r="F211" s="526" t="s">
        <v>4316</v>
      </c>
      <c r="G211" s="527">
        <v>1009.34</v>
      </c>
      <c r="H211" s="528">
        <f t="shared" si="3"/>
        <v>757.005</v>
      </c>
    </row>
    <row r="212" spans="2:8">
      <c r="B212" s="522" t="s">
        <v>3900</v>
      </c>
      <c r="C212" s="523" t="s">
        <v>4317</v>
      </c>
      <c r="D212" s="524" t="s">
        <v>3902</v>
      </c>
      <c r="E212" s="525" t="s">
        <v>3905</v>
      </c>
      <c r="F212" s="526" t="s">
        <v>4318</v>
      </c>
      <c r="G212" s="527">
        <v>1622.86</v>
      </c>
      <c r="H212" s="528">
        <f t="shared" si="3"/>
        <v>1217.145</v>
      </c>
    </row>
    <row r="213" spans="2:8" s="530" customFormat="1">
      <c r="B213" s="516" t="s">
        <v>3900</v>
      </c>
      <c r="C213" s="517" t="s">
        <v>4319</v>
      </c>
      <c r="D213" s="518" t="s">
        <v>3902</v>
      </c>
      <c r="E213" s="519"/>
      <c r="F213" s="520" t="s">
        <v>4320</v>
      </c>
      <c r="G213" s="113">
        <v>41.231249999999996</v>
      </c>
      <c r="H213" s="521">
        <f t="shared" si="3"/>
        <v>30.923437499999999</v>
      </c>
    </row>
    <row r="214" spans="2:8">
      <c r="B214" s="522" t="s">
        <v>3900</v>
      </c>
      <c r="C214" s="523" t="s">
        <v>4321</v>
      </c>
      <c r="D214" s="524" t="s">
        <v>3902</v>
      </c>
      <c r="E214" s="525" t="s">
        <v>3905</v>
      </c>
      <c r="F214" s="526" t="s">
        <v>4322</v>
      </c>
      <c r="G214" s="527">
        <v>445.3</v>
      </c>
      <c r="H214" s="528">
        <f t="shared" si="3"/>
        <v>333.97500000000002</v>
      </c>
    </row>
    <row r="215" spans="2:8">
      <c r="B215" s="522" t="s">
        <v>3900</v>
      </c>
      <c r="C215" s="523" t="s">
        <v>4323</v>
      </c>
      <c r="D215" s="524" t="s">
        <v>3902</v>
      </c>
      <c r="E215" s="525" t="s">
        <v>3905</v>
      </c>
      <c r="F215" s="526" t="s">
        <v>4324</v>
      </c>
      <c r="G215" s="527">
        <v>1261.68</v>
      </c>
      <c r="H215" s="528">
        <f t="shared" si="3"/>
        <v>946.26</v>
      </c>
    </row>
    <row r="216" spans="2:8">
      <c r="B216" s="522" t="s">
        <v>3900</v>
      </c>
      <c r="C216" s="523" t="s">
        <v>4325</v>
      </c>
      <c r="D216" s="524" t="s">
        <v>3902</v>
      </c>
      <c r="E216" s="525" t="s">
        <v>3905</v>
      </c>
      <c r="F216" s="526" t="s">
        <v>4326</v>
      </c>
      <c r="G216" s="527">
        <v>2028.58</v>
      </c>
      <c r="H216" s="528">
        <f t="shared" si="3"/>
        <v>1521.4349999999999</v>
      </c>
    </row>
    <row r="217" spans="2:8" s="530" customFormat="1">
      <c r="B217" s="516" t="s">
        <v>3900</v>
      </c>
      <c r="C217" s="517" t="s">
        <v>4327</v>
      </c>
      <c r="D217" s="518" t="s">
        <v>3902</v>
      </c>
      <c r="E217" s="519"/>
      <c r="F217" s="520" t="s">
        <v>4328</v>
      </c>
      <c r="G217" s="113">
        <v>65.97</v>
      </c>
      <c r="H217" s="521">
        <f t="shared" si="3"/>
        <v>49.477499999999999</v>
      </c>
    </row>
    <row r="218" spans="2:8">
      <c r="B218" s="522" t="s">
        <v>3900</v>
      </c>
      <c r="C218" s="523" t="s">
        <v>4329</v>
      </c>
      <c r="D218" s="524" t="s">
        <v>3902</v>
      </c>
      <c r="E218" s="525" t="s">
        <v>3905</v>
      </c>
      <c r="F218" s="526" t="s">
        <v>4330</v>
      </c>
      <c r="G218" s="527">
        <v>712.48</v>
      </c>
      <c r="H218" s="528">
        <f t="shared" si="3"/>
        <v>534.36</v>
      </c>
    </row>
    <row r="219" spans="2:8">
      <c r="B219" s="522" t="s">
        <v>3900</v>
      </c>
      <c r="C219" s="523" t="s">
        <v>4331</v>
      </c>
      <c r="D219" s="524" t="s">
        <v>3902</v>
      </c>
      <c r="E219" s="525" t="s">
        <v>3905</v>
      </c>
      <c r="F219" s="526" t="s">
        <v>4332</v>
      </c>
      <c r="G219" s="527">
        <v>2018.68</v>
      </c>
      <c r="H219" s="528">
        <f t="shared" si="3"/>
        <v>1514.01</v>
      </c>
    </row>
    <row r="220" spans="2:8">
      <c r="B220" s="522" t="s">
        <v>3900</v>
      </c>
      <c r="C220" s="523" t="s">
        <v>4333</v>
      </c>
      <c r="D220" s="524" t="s">
        <v>3902</v>
      </c>
      <c r="E220" s="525" t="s">
        <v>3905</v>
      </c>
      <c r="F220" s="526" t="s">
        <v>4334</v>
      </c>
      <c r="G220" s="527">
        <v>3245.72</v>
      </c>
      <c r="H220" s="528">
        <f t="shared" si="3"/>
        <v>2434.29</v>
      </c>
    </row>
    <row r="221" spans="2:8" s="530" customFormat="1">
      <c r="B221" s="516" t="s">
        <v>3900</v>
      </c>
      <c r="C221" s="517" t="s">
        <v>4335</v>
      </c>
      <c r="D221" s="518" t="s">
        <v>3902</v>
      </c>
      <c r="E221" s="519"/>
      <c r="F221" s="520" t="s">
        <v>4336</v>
      </c>
      <c r="G221" s="113">
        <v>131.94</v>
      </c>
      <c r="H221" s="521">
        <f t="shared" si="3"/>
        <v>98.954999999999998</v>
      </c>
    </row>
    <row r="222" spans="2:8">
      <c r="B222" s="522" t="s">
        <v>3900</v>
      </c>
      <c r="C222" s="523" t="s">
        <v>4337</v>
      </c>
      <c r="D222" s="524" t="s">
        <v>3902</v>
      </c>
      <c r="E222" s="525" t="s">
        <v>3905</v>
      </c>
      <c r="F222" s="526" t="s">
        <v>4338</v>
      </c>
      <c r="G222" s="527">
        <v>1424.95</v>
      </c>
      <c r="H222" s="528">
        <f t="shared" si="3"/>
        <v>1068.7125000000001</v>
      </c>
    </row>
    <row r="223" spans="2:8">
      <c r="B223" s="522" t="s">
        <v>3900</v>
      </c>
      <c r="C223" s="523" t="s">
        <v>4339</v>
      </c>
      <c r="D223" s="524" t="s">
        <v>3902</v>
      </c>
      <c r="E223" s="525" t="s">
        <v>3905</v>
      </c>
      <c r="F223" s="526" t="s">
        <v>4340</v>
      </c>
      <c r="G223" s="527">
        <v>4037.36</v>
      </c>
      <c r="H223" s="528">
        <f t="shared" si="3"/>
        <v>3028.02</v>
      </c>
    </row>
    <row r="224" spans="2:8">
      <c r="B224" s="522" t="s">
        <v>3900</v>
      </c>
      <c r="C224" s="523" t="s">
        <v>4341</v>
      </c>
      <c r="D224" s="524" t="s">
        <v>3902</v>
      </c>
      <c r="E224" s="525" t="s">
        <v>3905</v>
      </c>
      <c r="F224" s="526" t="s">
        <v>4342</v>
      </c>
      <c r="G224" s="527">
        <v>6491.45</v>
      </c>
      <c r="H224" s="528">
        <f t="shared" si="3"/>
        <v>4868.5874999999996</v>
      </c>
    </row>
    <row r="225" spans="2:8" s="530" customFormat="1">
      <c r="B225" s="516" t="s">
        <v>3900</v>
      </c>
      <c r="C225" s="517" t="s">
        <v>4343</v>
      </c>
      <c r="D225" s="518" t="s">
        <v>3902</v>
      </c>
      <c r="E225" s="519"/>
      <c r="F225" s="520" t="s">
        <v>4344</v>
      </c>
      <c r="G225" s="113">
        <v>197.91</v>
      </c>
      <c r="H225" s="521">
        <f t="shared" si="3"/>
        <v>148.4325</v>
      </c>
    </row>
    <row r="226" spans="2:8">
      <c r="B226" s="522" t="s">
        <v>3900</v>
      </c>
      <c r="C226" s="523" t="s">
        <v>4345</v>
      </c>
      <c r="D226" s="524" t="s">
        <v>3902</v>
      </c>
      <c r="E226" s="525" t="s">
        <v>3905</v>
      </c>
      <c r="F226" s="526" t="s">
        <v>4346</v>
      </c>
      <c r="G226" s="527">
        <v>2137.4299999999998</v>
      </c>
      <c r="H226" s="528">
        <f t="shared" si="3"/>
        <v>1603.0724999999998</v>
      </c>
    </row>
    <row r="227" spans="2:8">
      <c r="B227" s="522" t="s">
        <v>3900</v>
      </c>
      <c r="C227" s="523" t="s">
        <v>4347</v>
      </c>
      <c r="D227" s="524" t="s">
        <v>3902</v>
      </c>
      <c r="E227" s="525" t="s">
        <v>3905</v>
      </c>
      <c r="F227" s="526" t="s">
        <v>4348</v>
      </c>
      <c r="G227" s="527">
        <v>6056.05</v>
      </c>
      <c r="H227" s="528">
        <f t="shared" si="3"/>
        <v>4542.0375000000004</v>
      </c>
    </row>
    <row r="228" spans="2:8">
      <c r="B228" s="522" t="s">
        <v>3900</v>
      </c>
      <c r="C228" s="523" t="s">
        <v>4349</v>
      </c>
      <c r="D228" s="524" t="s">
        <v>3902</v>
      </c>
      <c r="E228" s="525" t="s">
        <v>3905</v>
      </c>
      <c r="F228" s="526" t="s">
        <v>4350</v>
      </c>
      <c r="G228" s="527">
        <v>9737.17</v>
      </c>
      <c r="H228" s="528">
        <f t="shared" si="3"/>
        <v>7302.8775000000005</v>
      </c>
    </row>
    <row r="229" spans="2:8" s="530" customFormat="1">
      <c r="B229" s="516" t="s">
        <v>3900</v>
      </c>
      <c r="C229" s="517" t="s">
        <v>4351</v>
      </c>
      <c r="D229" s="518" t="s">
        <v>3902</v>
      </c>
      <c r="E229" s="519"/>
      <c r="F229" s="520" t="s">
        <v>4352</v>
      </c>
      <c r="G229" s="113">
        <v>329.85</v>
      </c>
      <c r="H229" s="521">
        <f t="shared" si="3"/>
        <v>247.38750000000002</v>
      </c>
    </row>
    <row r="230" spans="2:8">
      <c r="B230" s="522" t="s">
        <v>3900</v>
      </c>
      <c r="C230" s="523" t="s">
        <v>4353</v>
      </c>
      <c r="D230" s="524" t="s">
        <v>3902</v>
      </c>
      <c r="E230" s="525" t="s">
        <v>3905</v>
      </c>
      <c r="F230" s="526" t="s">
        <v>4354</v>
      </c>
      <c r="G230" s="527">
        <v>3562.38</v>
      </c>
      <c r="H230" s="528">
        <f t="shared" si="3"/>
        <v>2671.7849999999999</v>
      </c>
    </row>
    <row r="231" spans="2:8">
      <c r="B231" s="522" t="s">
        <v>3900</v>
      </c>
      <c r="C231" s="523" t="s">
        <v>4355</v>
      </c>
      <c r="D231" s="524" t="s">
        <v>3902</v>
      </c>
      <c r="E231" s="525" t="s">
        <v>3905</v>
      </c>
      <c r="F231" s="526" t="s">
        <v>4356</v>
      </c>
      <c r="G231" s="527">
        <v>10093.41</v>
      </c>
      <c r="H231" s="528">
        <f t="shared" si="3"/>
        <v>7570.0574999999999</v>
      </c>
    </row>
    <row r="232" spans="2:8">
      <c r="B232" s="522" t="s">
        <v>3900</v>
      </c>
      <c r="C232" s="523" t="s">
        <v>4357</v>
      </c>
      <c r="D232" s="524" t="s">
        <v>3902</v>
      </c>
      <c r="E232" s="525" t="s">
        <v>3905</v>
      </c>
      <c r="F232" s="526" t="s">
        <v>4358</v>
      </c>
      <c r="G232" s="527">
        <v>16228.62</v>
      </c>
      <c r="H232" s="528">
        <f t="shared" si="3"/>
        <v>12171.465</v>
      </c>
    </row>
    <row r="233" spans="2:8" s="530" customFormat="1">
      <c r="B233" s="516" t="s">
        <v>3900</v>
      </c>
      <c r="C233" s="517" t="s">
        <v>4359</v>
      </c>
      <c r="D233" s="518" t="s">
        <v>3902</v>
      </c>
      <c r="E233" s="519"/>
      <c r="F233" s="520" t="s">
        <v>4360</v>
      </c>
      <c r="G233" s="113">
        <v>17.989999999999998</v>
      </c>
      <c r="H233" s="521">
        <f t="shared" si="3"/>
        <v>13.4925</v>
      </c>
    </row>
    <row r="234" spans="2:8">
      <c r="B234" s="522" t="s">
        <v>3900</v>
      </c>
      <c r="C234" s="523" t="s">
        <v>4361</v>
      </c>
      <c r="D234" s="524" t="s">
        <v>3902</v>
      </c>
      <c r="E234" s="525" t="s">
        <v>3905</v>
      </c>
      <c r="F234" s="526" t="s">
        <v>4362</v>
      </c>
      <c r="G234" s="527">
        <v>194.29</v>
      </c>
      <c r="H234" s="528">
        <f t="shared" si="3"/>
        <v>145.7175</v>
      </c>
    </row>
    <row r="235" spans="2:8">
      <c r="B235" s="522" t="s">
        <v>3900</v>
      </c>
      <c r="C235" s="523" t="s">
        <v>4363</v>
      </c>
      <c r="D235" s="524" t="s">
        <v>3902</v>
      </c>
      <c r="E235" s="525" t="s">
        <v>3905</v>
      </c>
      <c r="F235" s="526" t="s">
        <v>4364</v>
      </c>
      <c r="G235" s="527">
        <v>550.49</v>
      </c>
      <c r="H235" s="528">
        <f t="shared" si="3"/>
        <v>412.86750000000001</v>
      </c>
    </row>
    <row r="236" spans="2:8">
      <c r="B236" s="522" t="s">
        <v>3900</v>
      </c>
      <c r="C236" s="523" t="s">
        <v>4365</v>
      </c>
      <c r="D236" s="524" t="s">
        <v>3902</v>
      </c>
      <c r="E236" s="525" t="s">
        <v>3905</v>
      </c>
      <c r="F236" s="526" t="s">
        <v>4366</v>
      </c>
      <c r="G236" s="527">
        <v>885.11</v>
      </c>
      <c r="H236" s="528">
        <f t="shared" si="3"/>
        <v>663.83249999999998</v>
      </c>
    </row>
    <row r="237" spans="2:8" s="530" customFormat="1">
      <c r="B237" s="516" t="s">
        <v>3900</v>
      </c>
      <c r="C237" s="517" t="s">
        <v>4367</v>
      </c>
      <c r="D237" s="518" t="s">
        <v>3902</v>
      </c>
      <c r="E237" s="519"/>
      <c r="F237" s="520" t="s">
        <v>4368</v>
      </c>
      <c r="G237" s="113">
        <v>21.99</v>
      </c>
      <c r="H237" s="521">
        <f t="shared" si="3"/>
        <v>16.4925</v>
      </c>
    </row>
    <row r="238" spans="2:8">
      <c r="B238" s="522" t="s">
        <v>3900</v>
      </c>
      <c r="C238" s="523" t="s">
        <v>4369</v>
      </c>
      <c r="D238" s="524" t="s">
        <v>3902</v>
      </c>
      <c r="E238" s="525" t="s">
        <v>3905</v>
      </c>
      <c r="F238" s="526" t="s">
        <v>4370</v>
      </c>
      <c r="G238" s="527">
        <v>237.49</v>
      </c>
      <c r="H238" s="528">
        <f t="shared" si="3"/>
        <v>178.11750000000001</v>
      </c>
    </row>
    <row r="239" spans="2:8">
      <c r="B239" s="522" t="s">
        <v>3900</v>
      </c>
      <c r="C239" s="523" t="s">
        <v>4371</v>
      </c>
      <c r="D239" s="524" t="s">
        <v>3902</v>
      </c>
      <c r="E239" s="525" t="s">
        <v>3905</v>
      </c>
      <c r="F239" s="526" t="s">
        <v>4372</v>
      </c>
      <c r="G239" s="527">
        <v>672.89</v>
      </c>
      <c r="H239" s="528">
        <f t="shared" si="3"/>
        <v>504.66750000000002</v>
      </c>
    </row>
    <row r="240" spans="2:8">
      <c r="B240" s="522" t="s">
        <v>3900</v>
      </c>
      <c r="C240" s="523" t="s">
        <v>4373</v>
      </c>
      <c r="D240" s="524" t="s">
        <v>3902</v>
      </c>
      <c r="E240" s="525" t="s">
        <v>3905</v>
      </c>
      <c r="F240" s="526" t="s">
        <v>4374</v>
      </c>
      <c r="G240" s="527">
        <v>1081.9100000000001</v>
      </c>
      <c r="H240" s="528">
        <f t="shared" si="3"/>
        <v>811.43250000000012</v>
      </c>
    </row>
    <row r="241" spans="2:8" s="530" customFormat="1">
      <c r="B241" s="516" t="s">
        <v>3900</v>
      </c>
      <c r="C241" s="517" t="s">
        <v>4375</v>
      </c>
      <c r="D241" s="518" t="s">
        <v>3902</v>
      </c>
      <c r="E241" s="519"/>
      <c r="F241" s="520" t="s">
        <v>4376</v>
      </c>
      <c r="G241" s="113">
        <v>25.99</v>
      </c>
      <c r="H241" s="521">
        <f t="shared" si="3"/>
        <v>19.4925</v>
      </c>
    </row>
    <row r="242" spans="2:8">
      <c r="B242" s="522" t="s">
        <v>3900</v>
      </c>
      <c r="C242" s="523" t="s">
        <v>4377</v>
      </c>
      <c r="D242" s="524" t="s">
        <v>3902</v>
      </c>
      <c r="E242" s="525" t="s">
        <v>3905</v>
      </c>
      <c r="F242" s="526" t="s">
        <v>4378</v>
      </c>
      <c r="G242" s="527">
        <v>280.69</v>
      </c>
      <c r="H242" s="528">
        <f t="shared" si="3"/>
        <v>210.51749999999998</v>
      </c>
    </row>
    <row r="243" spans="2:8">
      <c r="B243" s="522" t="s">
        <v>3900</v>
      </c>
      <c r="C243" s="523" t="s">
        <v>4379</v>
      </c>
      <c r="D243" s="524" t="s">
        <v>3902</v>
      </c>
      <c r="E243" s="525" t="s">
        <v>3905</v>
      </c>
      <c r="F243" s="526" t="s">
        <v>4380</v>
      </c>
      <c r="G243" s="527">
        <v>795.29</v>
      </c>
      <c r="H243" s="528">
        <f t="shared" si="3"/>
        <v>596.46749999999997</v>
      </c>
    </row>
    <row r="244" spans="2:8">
      <c r="B244" s="522" t="s">
        <v>3900</v>
      </c>
      <c r="C244" s="523" t="s">
        <v>4381</v>
      </c>
      <c r="D244" s="524" t="s">
        <v>3902</v>
      </c>
      <c r="E244" s="525" t="s">
        <v>3905</v>
      </c>
      <c r="F244" s="526" t="s">
        <v>4382</v>
      </c>
      <c r="G244" s="527">
        <v>1278.71</v>
      </c>
      <c r="H244" s="528">
        <f t="shared" si="3"/>
        <v>959.03250000000003</v>
      </c>
    </row>
    <row r="245" spans="2:8" s="530" customFormat="1">
      <c r="B245" s="516" t="s">
        <v>3900</v>
      </c>
      <c r="C245" s="517" t="s">
        <v>4383</v>
      </c>
      <c r="D245" s="518" t="s">
        <v>3902</v>
      </c>
      <c r="E245" s="519"/>
      <c r="F245" s="520" t="s">
        <v>4384</v>
      </c>
      <c r="G245" s="113">
        <v>32.487499999999997</v>
      </c>
      <c r="H245" s="521">
        <f t="shared" si="3"/>
        <v>24.365624999999998</v>
      </c>
    </row>
    <row r="246" spans="2:8">
      <c r="B246" s="522" t="s">
        <v>3900</v>
      </c>
      <c r="C246" s="523" t="s">
        <v>4385</v>
      </c>
      <c r="D246" s="524" t="s">
        <v>3902</v>
      </c>
      <c r="E246" s="525" t="s">
        <v>3905</v>
      </c>
      <c r="F246" s="526" t="s">
        <v>4386</v>
      </c>
      <c r="G246" s="527">
        <v>350.87</v>
      </c>
      <c r="H246" s="528">
        <f t="shared" si="3"/>
        <v>263.15250000000003</v>
      </c>
    </row>
    <row r="247" spans="2:8">
      <c r="B247" s="522" t="s">
        <v>3900</v>
      </c>
      <c r="C247" s="523" t="s">
        <v>4387</v>
      </c>
      <c r="D247" s="524" t="s">
        <v>3902</v>
      </c>
      <c r="E247" s="525" t="s">
        <v>3905</v>
      </c>
      <c r="F247" s="526" t="s">
        <v>4388</v>
      </c>
      <c r="G247" s="527">
        <v>994.12</v>
      </c>
      <c r="H247" s="528">
        <f t="shared" si="3"/>
        <v>745.59</v>
      </c>
    </row>
    <row r="248" spans="2:8">
      <c r="B248" s="522" t="s">
        <v>3900</v>
      </c>
      <c r="C248" s="523" t="s">
        <v>4389</v>
      </c>
      <c r="D248" s="524" t="s">
        <v>3902</v>
      </c>
      <c r="E248" s="525" t="s">
        <v>3905</v>
      </c>
      <c r="F248" s="526" t="s">
        <v>4390</v>
      </c>
      <c r="G248" s="527">
        <v>1598.39</v>
      </c>
      <c r="H248" s="528">
        <f t="shared" si="3"/>
        <v>1198.7925</v>
      </c>
    </row>
    <row r="249" spans="2:8" s="530" customFormat="1">
      <c r="B249" s="516" t="s">
        <v>3900</v>
      </c>
      <c r="C249" s="517" t="s">
        <v>4391</v>
      </c>
      <c r="D249" s="518" t="s">
        <v>3902</v>
      </c>
      <c r="E249" s="519"/>
      <c r="F249" s="520" t="s">
        <v>4392</v>
      </c>
      <c r="G249" s="113">
        <v>38.984999999999999</v>
      </c>
      <c r="H249" s="521">
        <f t="shared" si="3"/>
        <v>29.23875</v>
      </c>
    </row>
    <row r="250" spans="2:8">
      <c r="B250" s="522" t="s">
        <v>3900</v>
      </c>
      <c r="C250" s="523" t="s">
        <v>4393</v>
      </c>
      <c r="D250" s="524" t="s">
        <v>3902</v>
      </c>
      <c r="E250" s="525" t="s">
        <v>3905</v>
      </c>
      <c r="F250" s="526" t="s">
        <v>4394</v>
      </c>
      <c r="G250" s="527">
        <v>421.04</v>
      </c>
      <c r="H250" s="528">
        <f t="shared" si="3"/>
        <v>315.78000000000003</v>
      </c>
    </row>
    <row r="251" spans="2:8">
      <c r="B251" s="522" t="s">
        <v>3900</v>
      </c>
      <c r="C251" s="523" t="s">
        <v>4395</v>
      </c>
      <c r="D251" s="524" t="s">
        <v>3902</v>
      </c>
      <c r="E251" s="525" t="s">
        <v>3905</v>
      </c>
      <c r="F251" s="526" t="s">
        <v>4396</v>
      </c>
      <c r="G251" s="527">
        <v>1192.94</v>
      </c>
      <c r="H251" s="528">
        <f t="shared" si="3"/>
        <v>894.70500000000004</v>
      </c>
    </row>
    <row r="252" spans="2:8">
      <c r="B252" s="522" t="s">
        <v>3900</v>
      </c>
      <c r="C252" s="523" t="s">
        <v>4397</v>
      </c>
      <c r="D252" s="524" t="s">
        <v>3902</v>
      </c>
      <c r="E252" s="525" t="s">
        <v>3905</v>
      </c>
      <c r="F252" s="526" t="s">
        <v>4398</v>
      </c>
      <c r="G252" s="527">
        <v>1918.06</v>
      </c>
      <c r="H252" s="528">
        <f t="shared" si="3"/>
        <v>1438.5450000000001</v>
      </c>
    </row>
    <row r="253" spans="2:8" s="530" customFormat="1">
      <c r="B253" s="516" t="s">
        <v>3900</v>
      </c>
      <c r="C253" s="517" t="s">
        <v>4399</v>
      </c>
      <c r="D253" s="518" t="s">
        <v>3902</v>
      </c>
      <c r="E253" s="519"/>
      <c r="F253" s="520" t="s">
        <v>4400</v>
      </c>
      <c r="G253" s="113">
        <v>48.731249999999996</v>
      </c>
      <c r="H253" s="521">
        <f t="shared" si="3"/>
        <v>36.548437499999999</v>
      </c>
    </row>
    <row r="254" spans="2:8">
      <c r="B254" s="522" t="s">
        <v>3900</v>
      </c>
      <c r="C254" s="523" t="s">
        <v>4401</v>
      </c>
      <c r="D254" s="524" t="s">
        <v>3902</v>
      </c>
      <c r="E254" s="525" t="s">
        <v>3905</v>
      </c>
      <c r="F254" s="526" t="s">
        <v>4402</v>
      </c>
      <c r="G254" s="527">
        <v>526.29999999999995</v>
      </c>
      <c r="H254" s="528">
        <f t="shared" si="3"/>
        <v>394.72499999999997</v>
      </c>
    </row>
    <row r="255" spans="2:8">
      <c r="B255" s="522" t="s">
        <v>3900</v>
      </c>
      <c r="C255" s="523" t="s">
        <v>4403</v>
      </c>
      <c r="D255" s="524" t="s">
        <v>3902</v>
      </c>
      <c r="E255" s="525" t="s">
        <v>3905</v>
      </c>
      <c r="F255" s="526" t="s">
        <v>4404</v>
      </c>
      <c r="G255" s="527">
        <v>1491.18</v>
      </c>
      <c r="H255" s="528">
        <f t="shared" si="3"/>
        <v>1118.385</v>
      </c>
    </row>
    <row r="256" spans="2:8">
      <c r="B256" s="522" t="s">
        <v>3900</v>
      </c>
      <c r="C256" s="523" t="s">
        <v>4405</v>
      </c>
      <c r="D256" s="524" t="s">
        <v>3902</v>
      </c>
      <c r="E256" s="525" t="s">
        <v>3905</v>
      </c>
      <c r="F256" s="526" t="s">
        <v>4406</v>
      </c>
      <c r="G256" s="527">
        <v>2397.58</v>
      </c>
      <c r="H256" s="528">
        <f t="shared" si="3"/>
        <v>1798.1849999999999</v>
      </c>
    </row>
    <row r="257" spans="2:8" s="530" customFormat="1">
      <c r="B257" s="516" t="s">
        <v>3900</v>
      </c>
      <c r="C257" s="517" t="s">
        <v>4407</v>
      </c>
      <c r="D257" s="518" t="s">
        <v>3902</v>
      </c>
      <c r="E257" s="519"/>
      <c r="F257" s="520" t="s">
        <v>4408</v>
      </c>
      <c r="G257" s="113">
        <v>77.97</v>
      </c>
      <c r="H257" s="521">
        <f t="shared" si="3"/>
        <v>58.477499999999999</v>
      </c>
    </row>
    <row r="258" spans="2:8">
      <c r="B258" s="522" t="s">
        <v>3900</v>
      </c>
      <c r="C258" s="523" t="s">
        <v>4409</v>
      </c>
      <c r="D258" s="524" t="s">
        <v>3902</v>
      </c>
      <c r="E258" s="525" t="s">
        <v>3905</v>
      </c>
      <c r="F258" s="526" t="s">
        <v>4410</v>
      </c>
      <c r="G258" s="527">
        <v>842.08</v>
      </c>
      <c r="H258" s="528">
        <f t="shared" si="3"/>
        <v>631.56000000000006</v>
      </c>
    </row>
    <row r="259" spans="2:8">
      <c r="B259" s="522" t="s">
        <v>3900</v>
      </c>
      <c r="C259" s="523" t="s">
        <v>4411</v>
      </c>
      <c r="D259" s="524" t="s">
        <v>3902</v>
      </c>
      <c r="E259" s="525" t="s">
        <v>3905</v>
      </c>
      <c r="F259" s="526" t="s">
        <v>4412</v>
      </c>
      <c r="G259" s="527">
        <v>2385.88</v>
      </c>
      <c r="H259" s="528">
        <f t="shared" si="3"/>
        <v>1789.41</v>
      </c>
    </row>
    <row r="260" spans="2:8">
      <c r="B260" s="522" t="s">
        <v>3900</v>
      </c>
      <c r="C260" s="523" t="s">
        <v>4413</v>
      </c>
      <c r="D260" s="524" t="s">
        <v>3902</v>
      </c>
      <c r="E260" s="525" t="s">
        <v>3905</v>
      </c>
      <c r="F260" s="526" t="s">
        <v>4414</v>
      </c>
      <c r="G260" s="527">
        <v>3836.12</v>
      </c>
      <c r="H260" s="528">
        <f t="shared" si="3"/>
        <v>2877.09</v>
      </c>
    </row>
    <row r="261" spans="2:8" s="530" customFormat="1">
      <c r="B261" s="516" t="s">
        <v>3900</v>
      </c>
      <c r="C261" s="517" t="s">
        <v>4415</v>
      </c>
      <c r="D261" s="518" t="s">
        <v>3902</v>
      </c>
      <c r="E261" s="519"/>
      <c r="F261" s="520" t="s">
        <v>4416</v>
      </c>
      <c r="G261" s="113">
        <v>155.94</v>
      </c>
      <c r="H261" s="521">
        <f t="shared" si="3"/>
        <v>116.955</v>
      </c>
    </row>
    <row r="262" spans="2:8">
      <c r="B262" s="522" t="s">
        <v>3900</v>
      </c>
      <c r="C262" s="523" t="s">
        <v>4417</v>
      </c>
      <c r="D262" s="524" t="s">
        <v>3902</v>
      </c>
      <c r="E262" s="525" t="s">
        <v>3905</v>
      </c>
      <c r="F262" s="526" t="s">
        <v>4418</v>
      </c>
      <c r="G262" s="527">
        <v>1684.15</v>
      </c>
      <c r="H262" s="528">
        <f t="shared" ref="H262:H352" si="4">G262*(1-0.25)</f>
        <v>1263.1125000000002</v>
      </c>
    </row>
    <row r="263" spans="2:8">
      <c r="B263" s="522" t="s">
        <v>3900</v>
      </c>
      <c r="C263" s="523" t="s">
        <v>4419</v>
      </c>
      <c r="D263" s="524" t="s">
        <v>3902</v>
      </c>
      <c r="E263" s="525" t="s">
        <v>3905</v>
      </c>
      <c r="F263" s="526" t="s">
        <v>4420</v>
      </c>
      <c r="G263" s="527">
        <v>4771.76</v>
      </c>
      <c r="H263" s="528">
        <f t="shared" si="4"/>
        <v>3578.82</v>
      </c>
    </row>
    <row r="264" spans="2:8">
      <c r="B264" s="522" t="s">
        <v>3900</v>
      </c>
      <c r="C264" s="523" t="s">
        <v>4421</v>
      </c>
      <c r="D264" s="524" t="s">
        <v>3902</v>
      </c>
      <c r="E264" s="525" t="s">
        <v>3905</v>
      </c>
      <c r="F264" s="526" t="s">
        <v>4422</v>
      </c>
      <c r="G264" s="527">
        <v>7672.25</v>
      </c>
      <c r="H264" s="528">
        <f t="shared" si="4"/>
        <v>5754.1875</v>
      </c>
    </row>
    <row r="265" spans="2:8" s="530" customFormat="1">
      <c r="B265" s="516" t="s">
        <v>3900</v>
      </c>
      <c r="C265" s="517" t="s">
        <v>4423</v>
      </c>
      <c r="D265" s="518" t="s">
        <v>3902</v>
      </c>
      <c r="E265" s="519"/>
      <c r="F265" s="520" t="s">
        <v>4424</v>
      </c>
      <c r="G265" s="113">
        <v>233.91</v>
      </c>
      <c r="H265" s="521">
        <f t="shared" si="4"/>
        <v>175.4325</v>
      </c>
    </row>
    <row r="266" spans="2:8">
      <c r="B266" s="522" t="s">
        <v>3900</v>
      </c>
      <c r="C266" s="523" t="s">
        <v>4425</v>
      </c>
      <c r="D266" s="524" t="s">
        <v>3902</v>
      </c>
      <c r="E266" s="525" t="s">
        <v>3905</v>
      </c>
      <c r="F266" s="526" t="s">
        <v>4426</v>
      </c>
      <c r="G266" s="527">
        <v>2526.23</v>
      </c>
      <c r="H266" s="528">
        <f t="shared" si="4"/>
        <v>1894.6725000000001</v>
      </c>
    </row>
    <row r="267" spans="2:8">
      <c r="B267" s="522" t="s">
        <v>3900</v>
      </c>
      <c r="C267" s="523" t="s">
        <v>4427</v>
      </c>
      <c r="D267" s="524" t="s">
        <v>3902</v>
      </c>
      <c r="E267" s="525" t="s">
        <v>3905</v>
      </c>
      <c r="F267" s="526" t="s">
        <v>4428</v>
      </c>
      <c r="G267" s="527">
        <v>7157.65</v>
      </c>
      <c r="H267" s="528">
        <f t="shared" si="4"/>
        <v>5368.2374999999993</v>
      </c>
    </row>
    <row r="268" spans="2:8">
      <c r="B268" s="522" t="s">
        <v>3900</v>
      </c>
      <c r="C268" s="523" t="s">
        <v>4429</v>
      </c>
      <c r="D268" s="524" t="s">
        <v>3902</v>
      </c>
      <c r="E268" s="525" t="s">
        <v>3905</v>
      </c>
      <c r="F268" s="526" t="s">
        <v>4430</v>
      </c>
      <c r="G268" s="527">
        <v>11508.37</v>
      </c>
      <c r="H268" s="528">
        <f t="shared" si="4"/>
        <v>8631.2775000000001</v>
      </c>
    </row>
    <row r="269" spans="2:8" s="530" customFormat="1">
      <c r="B269" s="516" t="s">
        <v>3900</v>
      </c>
      <c r="C269" s="517" t="s">
        <v>4431</v>
      </c>
      <c r="D269" s="518" t="s">
        <v>3902</v>
      </c>
      <c r="E269" s="519"/>
      <c r="F269" s="520" t="s">
        <v>4432</v>
      </c>
      <c r="G269" s="113">
        <v>389.85</v>
      </c>
      <c r="H269" s="521">
        <f t="shared" si="4"/>
        <v>292.38750000000005</v>
      </c>
    </row>
    <row r="270" spans="2:8">
      <c r="B270" s="522" t="s">
        <v>3900</v>
      </c>
      <c r="C270" s="523" t="s">
        <v>4433</v>
      </c>
      <c r="D270" s="524" t="s">
        <v>3902</v>
      </c>
      <c r="E270" s="525" t="s">
        <v>3905</v>
      </c>
      <c r="F270" s="526" t="s">
        <v>4434</v>
      </c>
      <c r="G270" s="527">
        <v>4210.38</v>
      </c>
      <c r="H270" s="528">
        <f t="shared" si="4"/>
        <v>3157.7849999999999</v>
      </c>
    </row>
    <row r="271" spans="2:8">
      <c r="B271" s="522" t="s">
        <v>3900</v>
      </c>
      <c r="C271" s="523" t="s">
        <v>4435</v>
      </c>
      <c r="D271" s="524" t="s">
        <v>3902</v>
      </c>
      <c r="E271" s="525" t="s">
        <v>3905</v>
      </c>
      <c r="F271" s="526" t="s">
        <v>4436</v>
      </c>
      <c r="G271" s="527">
        <v>11929.41</v>
      </c>
      <c r="H271" s="528">
        <f t="shared" si="4"/>
        <v>8947.057499999999</v>
      </c>
    </row>
    <row r="272" spans="2:8">
      <c r="B272" s="522" t="s">
        <v>3900</v>
      </c>
      <c r="C272" s="523" t="s">
        <v>4437</v>
      </c>
      <c r="D272" s="524" t="s">
        <v>3902</v>
      </c>
      <c r="E272" s="525" t="s">
        <v>3905</v>
      </c>
      <c r="F272" s="526" t="s">
        <v>4438</v>
      </c>
      <c r="G272" s="527">
        <v>19180.62</v>
      </c>
      <c r="H272" s="528">
        <f t="shared" si="4"/>
        <v>14385.465</v>
      </c>
    </row>
    <row r="273" spans="2:8" s="530" customFormat="1">
      <c r="B273" s="516" t="s">
        <v>3900</v>
      </c>
      <c r="C273" s="517" t="s">
        <v>4439</v>
      </c>
      <c r="D273" s="518" t="s">
        <v>3902</v>
      </c>
      <c r="E273" s="519"/>
      <c r="F273" s="520" t="s">
        <v>4440</v>
      </c>
      <c r="G273" s="113">
        <v>39.99</v>
      </c>
      <c r="H273" s="521">
        <f t="shared" si="4"/>
        <v>29.9925</v>
      </c>
    </row>
    <row r="274" spans="2:8">
      <c r="B274" s="522" t="s">
        <v>3900</v>
      </c>
      <c r="C274" s="523" t="s">
        <v>4441</v>
      </c>
      <c r="D274" s="524" t="s">
        <v>3902</v>
      </c>
      <c r="E274" s="525" t="s">
        <v>3905</v>
      </c>
      <c r="F274" s="526" t="s">
        <v>4442</v>
      </c>
      <c r="G274" s="527">
        <v>431.89</v>
      </c>
      <c r="H274" s="528">
        <f t="shared" si="4"/>
        <v>323.91750000000002</v>
      </c>
    </row>
    <row r="275" spans="2:8">
      <c r="B275" s="522" t="s">
        <v>3900</v>
      </c>
      <c r="C275" s="523" t="s">
        <v>4443</v>
      </c>
      <c r="D275" s="524" t="s">
        <v>3902</v>
      </c>
      <c r="E275" s="525" t="s">
        <v>3905</v>
      </c>
      <c r="F275" s="526" t="s">
        <v>4444</v>
      </c>
      <c r="G275" s="527">
        <v>1223.69</v>
      </c>
      <c r="H275" s="528">
        <f t="shared" si="4"/>
        <v>917.76750000000004</v>
      </c>
    </row>
    <row r="276" spans="2:8">
      <c r="B276" s="522" t="s">
        <v>3900</v>
      </c>
      <c r="C276" s="523" t="s">
        <v>4445</v>
      </c>
      <c r="D276" s="524" t="s">
        <v>3902</v>
      </c>
      <c r="E276" s="525" t="s">
        <v>3905</v>
      </c>
      <c r="F276" s="526" t="s">
        <v>4446</v>
      </c>
      <c r="G276" s="527">
        <v>1967.51</v>
      </c>
      <c r="H276" s="528">
        <f t="shared" si="4"/>
        <v>1475.6324999999999</v>
      </c>
    </row>
    <row r="277" spans="2:8" s="530" customFormat="1">
      <c r="B277" s="516" t="s">
        <v>3900</v>
      </c>
      <c r="C277" s="517" t="s">
        <v>4447</v>
      </c>
      <c r="D277" s="518" t="s">
        <v>3902</v>
      </c>
      <c r="E277" s="519"/>
      <c r="F277" s="520" t="s">
        <v>4448</v>
      </c>
      <c r="G277" s="113">
        <v>45.99</v>
      </c>
      <c r="H277" s="521">
        <f t="shared" si="4"/>
        <v>34.4925</v>
      </c>
    </row>
    <row r="278" spans="2:8">
      <c r="B278" s="522" t="s">
        <v>3900</v>
      </c>
      <c r="C278" s="523" t="s">
        <v>4449</v>
      </c>
      <c r="D278" s="524" t="s">
        <v>3902</v>
      </c>
      <c r="E278" s="525" t="s">
        <v>3905</v>
      </c>
      <c r="F278" s="526" t="s">
        <v>4450</v>
      </c>
      <c r="G278" s="527">
        <v>496.69</v>
      </c>
      <c r="H278" s="528">
        <f t="shared" si="4"/>
        <v>372.51749999999998</v>
      </c>
    </row>
    <row r="279" spans="2:8">
      <c r="B279" s="522" t="s">
        <v>3900</v>
      </c>
      <c r="C279" s="523" t="s">
        <v>4451</v>
      </c>
      <c r="D279" s="524" t="s">
        <v>3902</v>
      </c>
      <c r="E279" s="525" t="s">
        <v>3905</v>
      </c>
      <c r="F279" s="526" t="s">
        <v>4452</v>
      </c>
      <c r="G279" s="527">
        <v>1407.29</v>
      </c>
      <c r="H279" s="528">
        <f t="shared" si="4"/>
        <v>1055.4675</v>
      </c>
    </row>
    <row r="280" spans="2:8">
      <c r="B280" s="522" t="s">
        <v>3900</v>
      </c>
      <c r="C280" s="523" t="s">
        <v>4453</v>
      </c>
      <c r="D280" s="524" t="s">
        <v>3902</v>
      </c>
      <c r="E280" s="525" t="s">
        <v>3905</v>
      </c>
      <c r="F280" s="526" t="s">
        <v>4454</v>
      </c>
      <c r="G280" s="527">
        <v>2262.71</v>
      </c>
      <c r="H280" s="528">
        <f t="shared" si="4"/>
        <v>1697.0325</v>
      </c>
    </row>
    <row r="281" spans="2:8" s="530" customFormat="1">
      <c r="B281" s="516" t="s">
        <v>3900</v>
      </c>
      <c r="C281" s="517" t="s">
        <v>4455</v>
      </c>
      <c r="D281" s="518" t="s">
        <v>3902</v>
      </c>
      <c r="E281" s="519"/>
      <c r="F281" s="520" t="s">
        <v>4456</v>
      </c>
      <c r="G281" s="113">
        <v>51.99</v>
      </c>
      <c r="H281" s="521">
        <f t="shared" si="4"/>
        <v>38.9925</v>
      </c>
    </row>
    <row r="282" spans="2:8">
      <c r="B282" s="522" t="s">
        <v>3900</v>
      </c>
      <c r="C282" s="523" t="s">
        <v>4457</v>
      </c>
      <c r="D282" s="524" t="s">
        <v>3902</v>
      </c>
      <c r="E282" s="525" t="s">
        <v>3905</v>
      </c>
      <c r="F282" s="526" t="s">
        <v>4458</v>
      </c>
      <c r="G282" s="527">
        <v>561.49</v>
      </c>
      <c r="H282" s="528">
        <f t="shared" si="4"/>
        <v>421.11750000000001</v>
      </c>
    </row>
    <row r="283" spans="2:8">
      <c r="B283" s="522" t="s">
        <v>3900</v>
      </c>
      <c r="C283" s="523" t="s">
        <v>4459</v>
      </c>
      <c r="D283" s="524" t="s">
        <v>3902</v>
      </c>
      <c r="E283" s="525" t="s">
        <v>3905</v>
      </c>
      <c r="F283" s="526" t="s">
        <v>4460</v>
      </c>
      <c r="G283" s="527">
        <v>1590.89</v>
      </c>
      <c r="H283" s="528">
        <f t="shared" si="4"/>
        <v>1193.1675</v>
      </c>
    </row>
    <row r="284" spans="2:8">
      <c r="B284" s="522" t="s">
        <v>3900</v>
      </c>
      <c r="C284" s="523" t="s">
        <v>4461</v>
      </c>
      <c r="D284" s="524" t="s">
        <v>3902</v>
      </c>
      <c r="E284" s="525" t="s">
        <v>3905</v>
      </c>
      <c r="F284" s="526" t="s">
        <v>4462</v>
      </c>
      <c r="G284" s="527">
        <v>2557.91</v>
      </c>
      <c r="H284" s="528">
        <f t="shared" si="4"/>
        <v>1918.4324999999999</v>
      </c>
    </row>
    <row r="285" spans="2:8" s="530" customFormat="1">
      <c r="B285" s="516" t="s">
        <v>3900</v>
      </c>
      <c r="C285" s="517" t="s">
        <v>4463</v>
      </c>
      <c r="D285" s="518" t="s">
        <v>3902</v>
      </c>
      <c r="E285" s="519"/>
      <c r="F285" s="520" t="s">
        <v>4464</v>
      </c>
      <c r="G285" s="113">
        <v>64.987499999999997</v>
      </c>
      <c r="H285" s="521">
        <f t="shared" si="4"/>
        <v>48.740624999999994</v>
      </c>
    </row>
    <row r="286" spans="2:8">
      <c r="B286" s="522" t="s">
        <v>3900</v>
      </c>
      <c r="C286" s="523" t="s">
        <v>4465</v>
      </c>
      <c r="D286" s="524" t="s">
        <v>3902</v>
      </c>
      <c r="E286" s="525" t="s">
        <v>3905</v>
      </c>
      <c r="F286" s="526" t="s">
        <v>4466</v>
      </c>
      <c r="G286" s="527">
        <v>701.87</v>
      </c>
      <c r="H286" s="528">
        <f t="shared" si="4"/>
        <v>526.40250000000003</v>
      </c>
    </row>
    <row r="287" spans="2:8">
      <c r="B287" s="522" t="s">
        <v>3900</v>
      </c>
      <c r="C287" s="523" t="s">
        <v>4467</v>
      </c>
      <c r="D287" s="524" t="s">
        <v>3902</v>
      </c>
      <c r="E287" s="525" t="s">
        <v>3905</v>
      </c>
      <c r="F287" s="526" t="s">
        <v>4468</v>
      </c>
      <c r="G287" s="527">
        <v>1988.62</v>
      </c>
      <c r="H287" s="528">
        <f t="shared" si="4"/>
        <v>1491.4649999999999</v>
      </c>
    </row>
    <row r="288" spans="2:8">
      <c r="B288" s="522" t="s">
        <v>3900</v>
      </c>
      <c r="C288" s="523" t="s">
        <v>4469</v>
      </c>
      <c r="D288" s="524" t="s">
        <v>3902</v>
      </c>
      <c r="E288" s="525" t="s">
        <v>3905</v>
      </c>
      <c r="F288" s="526" t="s">
        <v>4470</v>
      </c>
      <c r="G288" s="527">
        <v>3197.39</v>
      </c>
      <c r="H288" s="528">
        <f t="shared" si="4"/>
        <v>2398.0425</v>
      </c>
    </row>
    <row r="289" spans="2:8" s="530" customFormat="1">
      <c r="B289" s="516" t="s">
        <v>3900</v>
      </c>
      <c r="C289" s="517" t="s">
        <v>4471</v>
      </c>
      <c r="D289" s="518" t="s">
        <v>3902</v>
      </c>
      <c r="E289" s="519"/>
      <c r="F289" s="520" t="s">
        <v>4472</v>
      </c>
      <c r="G289" s="113">
        <v>77.984999999999999</v>
      </c>
      <c r="H289" s="521">
        <f t="shared" si="4"/>
        <v>58.488749999999996</v>
      </c>
    </row>
    <row r="290" spans="2:8">
      <c r="B290" s="522" t="s">
        <v>3900</v>
      </c>
      <c r="C290" s="523" t="s">
        <v>4473</v>
      </c>
      <c r="D290" s="524" t="s">
        <v>3902</v>
      </c>
      <c r="E290" s="525" t="s">
        <v>3905</v>
      </c>
      <c r="F290" s="526" t="s">
        <v>4474</v>
      </c>
      <c r="G290" s="527">
        <v>842.24</v>
      </c>
      <c r="H290" s="528">
        <f t="shared" si="4"/>
        <v>631.68000000000006</v>
      </c>
    </row>
    <row r="291" spans="2:8">
      <c r="B291" s="522" t="s">
        <v>3900</v>
      </c>
      <c r="C291" s="523" t="s">
        <v>4475</v>
      </c>
      <c r="D291" s="524" t="s">
        <v>3902</v>
      </c>
      <c r="E291" s="525" t="s">
        <v>3905</v>
      </c>
      <c r="F291" s="526" t="s">
        <v>4476</v>
      </c>
      <c r="G291" s="527">
        <v>2386.34</v>
      </c>
      <c r="H291" s="528">
        <f t="shared" si="4"/>
        <v>1789.7550000000001</v>
      </c>
    </row>
    <row r="292" spans="2:8">
      <c r="B292" s="522" t="s">
        <v>3900</v>
      </c>
      <c r="C292" s="523" t="s">
        <v>4477</v>
      </c>
      <c r="D292" s="524" t="s">
        <v>3902</v>
      </c>
      <c r="E292" s="525" t="s">
        <v>3905</v>
      </c>
      <c r="F292" s="526" t="s">
        <v>4478</v>
      </c>
      <c r="G292" s="527">
        <v>3836.86</v>
      </c>
      <c r="H292" s="528">
        <f t="shared" si="4"/>
        <v>2877.645</v>
      </c>
    </row>
    <row r="293" spans="2:8" s="530" customFormat="1">
      <c r="B293" s="516" t="s">
        <v>3900</v>
      </c>
      <c r="C293" s="517" t="s">
        <v>4479</v>
      </c>
      <c r="D293" s="518" t="s">
        <v>3902</v>
      </c>
      <c r="E293" s="519"/>
      <c r="F293" s="520" t="s">
        <v>4480</v>
      </c>
      <c r="G293" s="113">
        <v>97.481249999999989</v>
      </c>
      <c r="H293" s="521">
        <f t="shared" si="4"/>
        <v>73.110937499999991</v>
      </c>
    </row>
    <row r="294" spans="2:8">
      <c r="B294" s="522" t="s">
        <v>3900</v>
      </c>
      <c r="C294" s="523" t="s">
        <v>4481</v>
      </c>
      <c r="D294" s="524" t="s">
        <v>3902</v>
      </c>
      <c r="E294" s="525" t="s">
        <v>3905</v>
      </c>
      <c r="F294" s="526" t="s">
        <v>4482</v>
      </c>
      <c r="G294" s="527">
        <v>1052.8</v>
      </c>
      <c r="H294" s="528">
        <f t="shared" si="4"/>
        <v>789.59999999999991</v>
      </c>
    </row>
    <row r="295" spans="2:8">
      <c r="B295" s="522" t="s">
        <v>3900</v>
      </c>
      <c r="C295" s="523" t="s">
        <v>4483</v>
      </c>
      <c r="D295" s="524" t="s">
        <v>3902</v>
      </c>
      <c r="E295" s="525" t="s">
        <v>3905</v>
      </c>
      <c r="F295" s="526" t="s">
        <v>4484</v>
      </c>
      <c r="G295" s="527">
        <v>2982.93</v>
      </c>
      <c r="H295" s="528">
        <f t="shared" si="4"/>
        <v>2237.1974999999998</v>
      </c>
    </row>
    <row r="296" spans="2:8">
      <c r="B296" s="522" t="s">
        <v>3900</v>
      </c>
      <c r="C296" s="523" t="s">
        <v>4485</v>
      </c>
      <c r="D296" s="524" t="s">
        <v>3902</v>
      </c>
      <c r="E296" s="525" t="s">
        <v>3905</v>
      </c>
      <c r="F296" s="526" t="s">
        <v>4486</v>
      </c>
      <c r="G296" s="527">
        <v>4796.08</v>
      </c>
      <c r="H296" s="528">
        <f t="shared" si="4"/>
        <v>3597.06</v>
      </c>
    </row>
    <row r="297" spans="2:8" s="530" customFormat="1">
      <c r="B297" s="516" t="s">
        <v>3900</v>
      </c>
      <c r="C297" s="517" t="s">
        <v>4487</v>
      </c>
      <c r="D297" s="518" t="s">
        <v>3902</v>
      </c>
      <c r="E297" s="519"/>
      <c r="F297" s="520" t="s">
        <v>4488</v>
      </c>
      <c r="G297" s="113">
        <v>155.97</v>
      </c>
      <c r="H297" s="521">
        <f t="shared" si="4"/>
        <v>116.97749999999999</v>
      </c>
    </row>
    <row r="298" spans="2:8">
      <c r="B298" s="522" t="s">
        <v>3900</v>
      </c>
      <c r="C298" s="523" t="s">
        <v>4489</v>
      </c>
      <c r="D298" s="524" t="s">
        <v>3902</v>
      </c>
      <c r="E298" s="525" t="s">
        <v>3905</v>
      </c>
      <c r="F298" s="526" t="s">
        <v>4490</v>
      </c>
      <c r="G298" s="527">
        <v>1684.48</v>
      </c>
      <c r="H298" s="528">
        <f t="shared" si="4"/>
        <v>1263.3600000000001</v>
      </c>
    </row>
    <row r="299" spans="2:8">
      <c r="B299" s="522" t="s">
        <v>3900</v>
      </c>
      <c r="C299" s="523" t="s">
        <v>4491</v>
      </c>
      <c r="D299" s="524" t="s">
        <v>3902</v>
      </c>
      <c r="E299" s="525" t="s">
        <v>3905</v>
      </c>
      <c r="F299" s="526" t="s">
        <v>4492</v>
      </c>
      <c r="G299" s="527">
        <v>4772.68</v>
      </c>
      <c r="H299" s="528">
        <f t="shared" si="4"/>
        <v>3579.51</v>
      </c>
    </row>
    <row r="300" spans="2:8">
      <c r="B300" s="522" t="s">
        <v>3900</v>
      </c>
      <c r="C300" s="523" t="s">
        <v>4493</v>
      </c>
      <c r="D300" s="524" t="s">
        <v>3902</v>
      </c>
      <c r="E300" s="525" t="s">
        <v>3905</v>
      </c>
      <c r="F300" s="526" t="s">
        <v>4494</v>
      </c>
      <c r="G300" s="527">
        <v>7673.72</v>
      </c>
      <c r="H300" s="528">
        <f t="shared" si="4"/>
        <v>5755.29</v>
      </c>
    </row>
    <row r="301" spans="2:8" s="530" customFormat="1">
      <c r="B301" s="516" t="s">
        <v>3900</v>
      </c>
      <c r="C301" s="517" t="s">
        <v>4495</v>
      </c>
      <c r="D301" s="518" t="s">
        <v>3902</v>
      </c>
      <c r="E301" s="519"/>
      <c r="F301" s="520" t="s">
        <v>4496</v>
      </c>
      <c r="G301" s="113">
        <v>311.94</v>
      </c>
      <c r="H301" s="521">
        <f t="shared" si="4"/>
        <v>233.95499999999998</v>
      </c>
    </row>
    <row r="302" spans="2:8">
      <c r="B302" s="522" t="s">
        <v>3900</v>
      </c>
      <c r="C302" s="523" t="s">
        <v>4497</v>
      </c>
      <c r="D302" s="524" t="s">
        <v>3902</v>
      </c>
      <c r="E302" s="525" t="s">
        <v>3905</v>
      </c>
      <c r="F302" s="526" t="s">
        <v>4498</v>
      </c>
      <c r="G302" s="527">
        <v>3368.95</v>
      </c>
      <c r="H302" s="528">
        <f t="shared" si="4"/>
        <v>2526.7124999999996</v>
      </c>
    </row>
    <row r="303" spans="2:8">
      <c r="B303" s="522" t="s">
        <v>3900</v>
      </c>
      <c r="C303" s="523" t="s">
        <v>4499</v>
      </c>
      <c r="D303" s="524" t="s">
        <v>3902</v>
      </c>
      <c r="E303" s="525" t="s">
        <v>3905</v>
      </c>
      <c r="F303" s="526" t="s">
        <v>4500</v>
      </c>
      <c r="G303" s="527">
        <v>9545.36</v>
      </c>
      <c r="H303" s="528">
        <f t="shared" si="4"/>
        <v>7159.02</v>
      </c>
    </row>
    <row r="304" spans="2:8">
      <c r="B304" s="522" t="s">
        <v>3900</v>
      </c>
      <c r="C304" s="523" t="s">
        <v>4501</v>
      </c>
      <c r="D304" s="524" t="s">
        <v>3902</v>
      </c>
      <c r="E304" s="525" t="s">
        <v>3905</v>
      </c>
      <c r="F304" s="526" t="s">
        <v>4502</v>
      </c>
      <c r="G304" s="527">
        <v>15347.45</v>
      </c>
      <c r="H304" s="528">
        <f t="shared" si="4"/>
        <v>11510.587500000001</v>
      </c>
    </row>
    <row r="305" spans="2:8" s="530" customFormat="1">
      <c r="B305" s="516" t="s">
        <v>3900</v>
      </c>
      <c r="C305" s="517" t="s">
        <v>4503</v>
      </c>
      <c r="D305" s="518" t="s">
        <v>3902</v>
      </c>
      <c r="E305" s="519"/>
      <c r="F305" s="520" t="s">
        <v>4504</v>
      </c>
      <c r="G305" s="113">
        <v>467.90999999999997</v>
      </c>
      <c r="H305" s="521">
        <f t="shared" si="4"/>
        <v>350.9325</v>
      </c>
    </row>
    <row r="306" spans="2:8">
      <c r="B306" s="522" t="s">
        <v>3900</v>
      </c>
      <c r="C306" s="523" t="s">
        <v>4505</v>
      </c>
      <c r="D306" s="524" t="s">
        <v>3902</v>
      </c>
      <c r="E306" s="525" t="s">
        <v>3905</v>
      </c>
      <c r="F306" s="526" t="s">
        <v>4506</v>
      </c>
      <c r="G306" s="527">
        <v>5053.43</v>
      </c>
      <c r="H306" s="528">
        <f t="shared" si="4"/>
        <v>3790.0725000000002</v>
      </c>
    </row>
    <row r="307" spans="2:8">
      <c r="B307" s="522" t="s">
        <v>3900</v>
      </c>
      <c r="C307" s="523" t="s">
        <v>4507</v>
      </c>
      <c r="D307" s="524" t="s">
        <v>3902</v>
      </c>
      <c r="E307" s="525" t="s">
        <v>3905</v>
      </c>
      <c r="F307" s="526" t="s">
        <v>4508</v>
      </c>
      <c r="G307" s="527">
        <v>14318.05</v>
      </c>
      <c r="H307" s="528">
        <f t="shared" si="4"/>
        <v>10738.537499999999</v>
      </c>
    </row>
    <row r="308" spans="2:8">
      <c r="B308" s="522" t="s">
        <v>3900</v>
      </c>
      <c r="C308" s="523" t="s">
        <v>4509</v>
      </c>
      <c r="D308" s="524" t="s">
        <v>3902</v>
      </c>
      <c r="E308" s="525" t="s">
        <v>3905</v>
      </c>
      <c r="F308" s="526" t="s">
        <v>4510</v>
      </c>
      <c r="G308" s="527">
        <v>23021.17</v>
      </c>
      <c r="H308" s="528">
        <f t="shared" si="4"/>
        <v>17265.877499999999</v>
      </c>
    </row>
    <row r="309" spans="2:8" s="530" customFormat="1">
      <c r="B309" s="516" t="s">
        <v>3900</v>
      </c>
      <c r="C309" s="517" t="s">
        <v>4511</v>
      </c>
      <c r="D309" s="518" t="s">
        <v>3902</v>
      </c>
      <c r="E309" s="519"/>
      <c r="F309" s="520" t="s">
        <v>4512</v>
      </c>
      <c r="G309" s="113">
        <v>779.85</v>
      </c>
      <c r="H309" s="521">
        <f t="shared" si="4"/>
        <v>584.88750000000005</v>
      </c>
    </row>
    <row r="310" spans="2:8">
      <c r="B310" s="522" t="s">
        <v>3900</v>
      </c>
      <c r="C310" s="523" t="s">
        <v>4513</v>
      </c>
      <c r="D310" s="524" t="s">
        <v>3902</v>
      </c>
      <c r="E310" s="525" t="s">
        <v>3905</v>
      </c>
      <c r="F310" s="526" t="s">
        <v>4514</v>
      </c>
      <c r="G310" s="527">
        <v>8422.3799999999992</v>
      </c>
      <c r="H310" s="528">
        <f t="shared" si="4"/>
        <v>6316.7849999999999</v>
      </c>
    </row>
    <row r="311" spans="2:8">
      <c r="B311" s="522" t="s">
        <v>3900</v>
      </c>
      <c r="C311" s="523" t="s">
        <v>4515</v>
      </c>
      <c r="D311" s="524" t="s">
        <v>3902</v>
      </c>
      <c r="E311" s="525" t="s">
        <v>3905</v>
      </c>
      <c r="F311" s="526" t="s">
        <v>4516</v>
      </c>
      <c r="G311" s="527">
        <v>23863.41</v>
      </c>
      <c r="H311" s="528">
        <f t="shared" si="4"/>
        <v>17897.557499999999</v>
      </c>
    </row>
    <row r="312" spans="2:8">
      <c r="B312" s="522" t="s">
        <v>3900</v>
      </c>
      <c r="C312" s="523" t="s">
        <v>4517</v>
      </c>
      <c r="D312" s="524" t="s">
        <v>3902</v>
      </c>
      <c r="E312" s="525" t="s">
        <v>3905</v>
      </c>
      <c r="F312" s="526" t="s">
        <v>4518</v>
      </c>
      <c r="G312" s="527">
        <v>38368.620000000003</v>
      </c>
      <c r="H312" s="528">
        <f t="shared" si="4"/>
        <v>28776.465000000004</v>
      </c>
    </row>
    <row r="313" spans="2:8" s="530" customFormat="1">
      <c r="B313" s="516" t="s">
        <v>3900</v>
      </c>
      <c r="C313" s="517" t="s">
        <v>4519</v>
      </c>
      <c r="D313" s="518" t="s">
        <v>3902</v>
      </c>
      <c r="E313" s="519"/>
      <c r="F313" s="520" t="s">
        <v>4520</v>
      </c>
      <c r="G313" s="113">
        <v>49.99</v>
      </c>
      <c r="H313" s="521">
        <f t="shared" si="4"/>
        <v>37.4925</v>
      </c>
    </row>
    <row r="314" spans="2:8">
      <c r="B314" s="522" t="s">
        <v>3900</v>
      </c>
      <c r="C314" s="523" t="s">
        <v>4521</v>
      </c>
      <c r="D314" s="524" t="s">
        <v>3902</v>
      </c>
      <c r="E314" s="525" t="s">
        <v>3905</v>
      </c>
      <c r="F314" s="526" t="s">
        <v>4522</v>
      </c>
      <c r="G314" s="527">
        <v>539.89</v>
      </c>
      <c r="H314" s="528">
        <f t="shared" si="4"/>
        <v>404.91750000000002</v>
      </c>
    </row>
    <row r="315" spans="2:8">
      <c r="B315" s="522" t="s">
        <v>3900</v>
      </c>
      <c r="C315" s="523" t="s">
        <v>4523</v>
      </c>
      <c r="D315" s="524" t="s">
        <v>3902</v>
      </c>
      <c r="E315" s="525" t="s">
        <v>3905</v>
      </c>
      <c r="F315" s="526" t="s">
        <v>4524</v>
      </c>
      <c r="G315" s="527">
        <v>1529.69</v>
      </c>
      <c r="H315" s="528">
        <f t="shared" si="4"/>
        <v>1147.2674999999999</v>
      </c>
    </row>
    <row r="316" spans="2:8">
      <c r="B316" s="522" t="s">
        <v>3900</v>
      </c>
      <c r="C316" s="523" t="s">
        <v>4525</v>
      </c>
      <c r="D316" s="524" t="s">
        <v>3902</v>
      </c>
      <c r="E316" s="525" t="s">
        <v>3905</v>
      </c>
      <c r="F316" s="526" t="s">
        <v>4526</v>
      </c>
      <c r="G316" s="527">
        <v>2459.5100000000002</v>
      </c>
      <c r="H316" s="528">
        <f t="shared" si="4"/>
        <v>1844.6325000000002</v>
      </c>
    </row>
    <row r="317" spans="2:8" s="530" customFormat="1">
      <c r="B317" s="516" t="s">
        <v>3900</v>
      </c>
      <c r="C317" s="517" t="s">
        <v>4527</v>
      </c>
      <c r="D317" s="518" t="s">
        <v>3902</v>
      </c>
      <c r="E317" s="519"/>
      <c r="F317" s="520" t="s">
        <v>4528</v>
      </c>
      <c r="G317" s="113">
        <v>59.99</v>
      </c>
      <c r="H317" s="521">
        <f t="shared" si="4"/>
        <v>44.9925</v>
      </c>
    </row>
    <row r="318" spans="2:8">
      <c r="B318" s="522" t="s">
        <v>3900</v>
      </c>
      <c r="C318" s="523" t="s">
        <v>4529</v>
      </c>
      <c r="D318" s="524" t="s">
        <v>3902</v>
      </c>
      <c r="E318" s="525" t="s">
        <v>3905</v>
      </c>
      <c r="F318" s="526" t="s">
        <v>4530</v>
      </c>
      <c r="G318" s="527">
        <v>647.89</v>
      </c>
      <c r="H318" s="528">
        <f t="shared" si="4"/>
        <v>485.91750000000002</v>
      </c>
    </row>
    <row r="319" spans="2:8">
      <c r="B319" s="522" t="s">
        <v>3900</v>
      </c>
      <c r="C319" s="523" t="s">
        <v>4531</v>
      </c>
      <c r="D319" s="524" t="s">
        <v>3902</v>
      </c>
      <c r="E319" s="525" t="s">
        <v>3905</v>
      </c>
      <c r="F319" s="526" t="s">
        <v>4532</v>
      </c>
      <c r="G319" s="527">
        <v>1835.69</v>
      </c>
      <c r="H319" s="528">
        <f t="shared" si="4"/>
        <v>1376.7674999999999</v>
      </c>
    </row>
    <row r="320" spans="2:8">
      <c r="B320" s="522" t="s">
        <v>3900</v>
      </c>
      <c r="C320" s="523" t="s">
        <v>4533</v>
      </c>
      <c r="D320" s="524" t="s">
        <v>3902</v>
      </c>
      <c r="E320" s="525" t="s">
        <v>3905</v>
      </c>
      <c r="F320" s="526" t="s">
        <v>4534</v>
      </c>
      <c r="G320" s="527">
        <v>2951.51</v>
      </c>
      <c r="H320" s="528">
        <f t="shared" si="4"/>
        <v>2213.6325000000002</v>
      </c>
    </row>
    <row r="321" spans="2:8" s="530" customFormat="1">
      <c r="B321" s="516" t="s">
        <v>3900</v>
      </c>
      <c r="C321" s="517" t="s">
        <v>4535</v>
      </c>
      <c r="D321" s="518" t="s">
        <v>3902</v>
      </c>
      <c r="E321" s="519"/>
      <c r="F321" s="520" t="s">
        <v>4536</v>
      </c>
      <c r="G321" s="113">
        <v>69.989999999999995</v>
      </c>
      <c r="H321" s="521">
        <f t="shared" si="4"/>
        <v>52.492499999999993</v>
      </c>
    </row>
    <row r="322" spans="2:8">
      <c r="B322" s="522" t="s">
        <v>3900</v>
      </c>
      <c r="C322" s="523" t="s">
        <v>4537</v>
      </c>
      <c r="D322" s="524" t="s">
        <v>3902</v>
      </c>
      <c r="E322" s="525" t="s">
        <v>3905</v>
      </c>
      <c r="F322" s="526" t="s">
        <v>4538</v>
      </c>
      <c r="G322" s="527">
        <v>755.89</v>
      </c>
      <c r="H322" s="528">
        <f t="shared" si="4"/>
        <v>566.91750000000002</v>
      </c>
    </row>
    <row r="323" spans="2:8">
      <c r="B323" s="522" t="s">
        <v>3900</v>
      </c>
      <c r="C323" s="523" t="s">
        <v>4539</v>
      </c>
      <c r="D323" s="524" t="s">
        <v>3902</v>
      </c>
      <c r="E323" s="525" t="s">
        <v>3905</v>
      </c>
      <c r="F323" s="526" t="s">
        <v>4540</v>
      </c>
      <c r="G323" s="527">
        <v>2141.69</v>
      </c>
      <c r="H323" s="528">
        <f t="shared" si="4"/>
        <v>1606.2674999999999</v>
      </c>
    </row>
    <row r="324" spans="2:8">
      <c r="B324" s="522" t="s">
        <v>3900</v>
      </c>
      <c r="C324" s="523" t="s">
        <v>4541</v>
      </c>
      <c r="D324" s="524" t="s">
        <v>3902</v>
      </c>
      <c r="E324" s="525" t="s">
        <v>3905</v>
      </c>
      <c r="F324" s="526" t="s">
        <v>4542</v>
      </c>
      <c r="G324" s="527">
        <v>3443.51</v>
      </c>
      <c r="H324" s="528">
        <f t="shared" si="4"/>
        <v>2582.6325000000002</v>
      </c>
    </row>
    <row r="325" spans="2:8" s="530" customFormat="1">
      <c r="B325" s="516" t="s">
        <v>3900</v>
      </c>
      <c r="C325" s="517" t="s">
        <v>4543</v>
      </c>
      <c r="D325" s="518" t="s">
        <v>3902</v>
      </c>
      <c r="E325" s="519"/>
      <c r="F325" s="520" t="s">
        <v>4544</v>
      </c>
      <c r="G325" s="113">
        <v>87.487499999999997</v>
      </c>
      <c r="H325" s="521">
        <f t="shared" si="4"/>
        <v>65.615624999999994</v>
      </c>
    </row>
    <row r="326" spans="2:8">
      <c r="B326" s="522" t="s">
        <v>3900</v>
      </c>
      <c r="C326" s="523" t="s">
        <v>4545</v>
      </c>
      <c r="D326" s="524" t="s">
        <v>3902</v>
      </c>
      <c r="E326" s="525" t="s">
        <v>3905</v>
      </c>
      <c r="F326" s="526" t="s">
        <v>4546</v>
      </c>
      <c r="G326" s="527">
        <v>944.87</v>
      </c>
      <c r="H326" s="528">
        <f t="shared" si="4"/>
        <v>708.65250000000003</v>
      </c>
    </row>
    <row r="327" spans="2:8">
      <c r="B327" s="522" t="s">
        <v>3900</v>
      </c>
      <c r="C327" s="523" t="s">
        <v>4547</v>
      </c>
      <c r="D327" s="524" t="s">
        <v>3902</v>
      </c>
      <c r="E327" s="525" t="s">
        <v>3905</v>
      </c>
      <c r="F327" s="526" t="s">
        <v>4548</v>
      </c>
      <c r="G327" s="527">
        <v>2677.12</v>
      </c>
      <c r="H327" s="528">
        <f t="shared" si="4"/>
        <v>2007.84</v>
      </c>
    </row>
    <row r="328" spans="2:8">
      <c r="B328" s="522" t="s">
        <v>3900</v>
      </c>
      <c r="C328" s="523" t="s">
        <v>4549</v>
      </c>
      <c r="D328" s="524" t="s">
        <v>3902</v>
      </c>
      <c r="E328" s="525" t="s">
        <v>3905</v>
      </c>
      <c r="F328" s="526" t="s">
        <v>4550</v>
      </c>
      <c r="G328" s="527">
        <v>4304.3900000000003</v>
      </c>
      <c r="H328" s="528">
        <f t="shared" si="4"/>
        <v>3228.2925000000005</v>
      </c>
    </row>
    <row r="329" spans="2:8" s="530" customFormat="1">
      <c r="B329" s="516" t="s">
        <v>3900</v>
      </c>
      <c r="C329" s="517" t="s">
        <v>4551</v>
      </c>
      <c r="D329" s="518" t="s">
        <v>3902</v>
      </c>
      <c r="E329" s="519"/>
      <c r="F329" s="520" t="s">
        <v>4552</v>
      </c>
      <c r="G329" s="113">
        <v>104.98499999999999</v>
      </c>
      <c r="H329" s="521">
        <f t="shared" si="4"/>
        <v>78.738749999999982</v>
      </c>
    </row>
    <row r="330" spans="2:8">
      <c r="B330" s="522" t="s">
        <v>3900</v>
      </c>
      <c r="C330" s="523" t="s">
        <v>4553</v>
      </c>
      <c r="D330" s="524" t="s">
        <v>3902</v>
      </c>
      <c r="E330" s="525" t="s">
        <v>3905</v>
      </c>
      <c r="F330" s="526" t="s">
        <v>4554</v>
      </c>
      <c r="G330" s="527">
        <v>1133.8399999999999</v>
      </c>
      <c r="H330" s="528">
        <f t="shared" si="4"/>
        <v>850.37999999999988</v>
      </c>
    </row>
    <row r="331" spans="2:8">
      <c r="B331" s="522" t="s">
        <v>3900</v>
      </c>
      <c r="C331" s="523" t="s">
        <v>4555</v>
      </c>
      <c r="D331" s="524" t="s">
        <v>3902</v>
      </c>
      <c r="E331" s="525" t="s">
        <v>3905</v>
      </c>
      <c r="F331" s="526" t="s">
        <v>4556</v>
      </c>
      <c r="G331" s="527">
        <v>3212.54</v>
      </c>
      <c r="H331" s="528">
        <f t="shared" si="4"/>
        <v>2409.4049999999997</v>
      </c>
    </row>
    <row r="332" spans="2:8">
      <c r="B332" s="522" t="s">
        <v>3900</v>
      </c>
      <c r="C332" s="523" t="s">
        <v>4557</v>
      </c>
      <c r="D332" s="524" t="s">
        <v>3902</v>
      </c>
      <c r="E332" s="525" t="s">
        <v>3905</v>
      </c>
      <c r="F332" s="526" t="s">
        <v>4558</v>
      </c>
      <c r="G332" s="527">
        <v>5165.26</v>
      </c>
      <c r="H332" s="528">
        <f t="shared" si="4"/>
        <v>3873.9450000000002</v>
      </c>
    </row>
    <row r="333" spans="2:8" s="530" customFormat="1">
      <c r="B333" s="516" t="s">
        <v>3900</v>
      </c>
      <c r="C333" s="517" t="s">
        <v>4559</v>
      </c>
      <c r="D333" s="518" t="s">
        <v>3902</v>
      </c>
      <c r="E333" s="519"/>
      <c r="F333" s="520" t="s">
        <v>4560</v>
      </c>
      <c r="G333" s="113">
        <v>131.23124999999999</v>
      </c>
      <c r="H333" s="521">
        <f t="shared" si="4"/>
        <v>98.423437499999991</v>
      </c>
    </row>
    <row r="334" spans="2:8">
      <c r="B334" s="522" t="s">
        <v>3900</v>
      </c>
      <c r="C334" s="523" t="s">
        <v>4561</v>
      </c>
      <c r="D334" s="524" t="s">
        <v>3902</v>
      </c>
      <c r="E334" s="525" t="s">
        <v>3905</v>
      </c>
      <c r="F334" s="526" t="s">
        <v>4562</v>
      </c>
      <c r="G334" s="527">
        <v>1417.3</v>
      </c>
      <c r="H334" s="528">
        <f t="shared" si="4"/>
        <v>1062.9749999999999</v>
      </c>
    </row>
    <row r="335" spans="2:8">
      <c r="B335" s="522" t="s">
        <v>3900</v>
      </c>
      <c r="C335" s="523" t="s">
        <v>4563</v>
      </c>
      <c r="D335" s="524" t="s">
        <v>3902</v>
      </c>
      <c r="E335" s="525" t="s">
        <v>3905</v>
      </c>
      <c r="F335" s="526" t="s">
        <v>4564</v>
      </c>
      <c r="G335" s="527">
        <v>4015.68</v>
      </c>
      <c r="H335" s="528">
        <f t="shared" si="4"/>
        <v>3011.7599999999998</v>
      </c>
    </row>
    <row r="336" spans="2:8">
      <c r="B336" s="522" t="s">
        <v>3900</v>
      </c>
      <c r="C336" s="523" t="s">
        <v>4565</v>
      </c>
      <c r="D336" s="524" t="s">
        <v>3902</v>
      </c>
      <c r="E336" s="525" t="s">
        <v>3905</v>
      </c>
      <c r="F336" s="526" t="s">
        <v>4566</v>
      </c>
      <c r="G336" s="527">
        <v>6456.58</v>
      </c>
      <c r="H336" s="528">
        <f t="shared" si="4"/>
        <v>4842.4349999999995</v>
      </c>
    </row>
    <row r="337" spans="2:8" s="530" customFormat="1">
      <c r="B337" s="516" t="s">
        <v>3900</v>
      </c>
      <c r="C337" s="517" t="s">
        <v>4567</v>
      </c>
      <c r="D337" s="518" t="s">
        <v>3902</v>
      </c>
      <c r="E337" s="519"/>
      <c r="F337" s="520" t="s">
        <v>4568</v>
      </c>
      <c r="G337" s="113">
        <v>209.96999999999997</v>
      </c>
      <c r="H337" s="521">
        <f t="shared" si="4"/>
        <v>157.47749999999996</v>
      </c>
    </row>
    <row r="338" spans="2:8">
      <c r="B338" s="522" t="s">
        <v>3900</v>
      </c>
      <c r="C338" s="523" t="s">
        <v>4569</v>
      </c>
      <c r="D338" s="524" t="s">
        <v>3902</v>
      </c>
      <c r="E338" s="525" t="s">
        <v>3905</v>
      </c>
      <c r="F338" s="526" t="s">
        <v>4570</v>
      </c>
      <c r="G338" s="527">
        <v>2267.6799999999998</v>
      </c>
      <c r="H338" s="528">
        <f t="shared" si="4"/>
        <v>1700.7599999999998</v>
      </c>
    </row>
    <row r="339" spans="2:8">
      <c r="B339" s="522" t="s">
        <v>3900</v>
      </c>
      <c r="C339" s="523" t="s">
        <v>4571</v>
      </c>
      <c r="D339" s="524" t="s">
        <v>3902</v>
      </c>
      <c r="E339" s="525" t="s">
        <v>3905</v>
      </c>
      <c r="F339" s="526" t="s">
        <v>4572</v>
      </c>
      <c r="G339" s="527">
        <v>6425.08</v>
      </c>
      <c r="H339" s="528">
        <f t="shared" si="4"/>
        <v>4818.8099999999995</v>
      </c>
    </row>
    <row r="340" spans="2:8">
      <c r="B340" s="522" t="s">
        <v>3900</v>
      </c>
      <c r="C340" s="523" t="s">
        <v>4573</v>
      </c>
      <c r="D340" s="524" t="s">
        <v>3902</v>
      </c>
      <c r="E340" s="525" t="s">
        <v>3905</v>
      </c>
      <c r="F340" s="526" t="s">
        <v>4574</v>
      </c>
      <c r="G340" s="527">
        <v>10330.52</v>
      </c>
      <c r="H340" s="528">
        <f t="shared" si="4"/>
        <v>7747.89</v>
      </c>
    </row>
    <row r="341" spans="2:8">
      <c r="B341" s="516" t="s">
        <v>3900</v>
      </c>
      <c r="C341" s="517" t="s">
        <v>4575</v>
      </c>
      <c r="D341" s="518" t="s">
        <v>3902</v>
      </c>
      <c r="E341" s="519"/>
      <c r="F341" s="520" t="s">
        <v>4576</v>
      </c>
      <c r="G341" s="113">
        <v>419.93999999999994</v>
      </c>
      <c r="H341" s="521">
        <f t="shared" si="4"/>
        <v>314.95499999999993</v>
      </c>
    </row>
    <row r="342" spans="2:8">
      <c r="B342" s="522" t="s">
        <v>3900</v>
      </c>
      <c r="C342" s="523" t="s">
        <v>4577</v>
      </c>
      <c r="D342" s="524" t="s">
        <v>3902</v>
      </c>
      <c r="E342" s="525" t="s">
        <v>3905</v>
      </c>
      <c r="F342" s="526" t="s">
        <v>4578</v>
      </c>
      <c r="G342" s="527">
        <v>4535.3500000000004</v>
      </c>
      <c r="H342" s="528">
        <f t="shared" si="4"/>
        <v>3401.5125000000003</v>
      </c>
    </row>
    <row r="343" spans="2:8">
      <c r="B343" s="522" t="s">
        <v>3900</v>
      </c>
      <c r="C343" s="523" t="s">
        <v>4579</v>
      </c>
      <c r="D343" s="524" t="s">
        <v>3902</v>
      </c>
      <c r="E343" s="525" t="s">
        <v>3905</v>
      </c>
      <c r="F343" s="526" t="s">
        <v>4580</v>
      </c>
      <c r="G343" s="527">
        <v>12850.16</v>
      </c>
      <c r="H343" s="528">
        <f t="shared" si="4"/>
        <v>9637.619999999999</v>
      </c>
    </row>
    <row r="344" spans="2:8">
      <c r="B344" s="522" t="s">
        <v>3900</v>
      </c>
      <c r="C344" s="523" t="s">
        <v>4581</v>
      </c>
      <c r="D344" s="524" t="s">
        <v>3902</v>
      </c>
      <c r="E344" s="525" t="s">
        <v>3905</v>
      </c>
      <c r="F344" s="526" t="s">
        <v>4582</v>
      </c>
      <c r="G344" s="527">
        <v>20661.05</v>
      </c>
      <c r="H344" s="528">
        <f t="shared" si="4"/>
        <v>15495.787499999999</v>
      </c>
    </row>
    <row r="345" spans="2:8">
      <c r="B345" s="516" t="s">
        <v>3900</v>
      </c>
      <c r="C345" s="517" t="s">
        <v>4583</v>
      </c>
      <c r="D345" s="518" t="s">
        <v>3902</v>
      </c>
      <c r="E345" s="519"/>
      <c r="F345" s="520" t="s">
        <v>4584</v>
      </c>
      <c r="G345" s="113">
        <v>629.90999999999985</v>
      </c>
      <c r="H345" s="521">
        <f t="shared" si="4"/>
        <v>472.43249999999989</v>
      </c>
    </row>
    <row r="346" spans="2:8">
      <c r="B346" s="522" t="s">
        <v>3900</v>
      </c>
      <c r="C346" s="523" t="s">
        <v>4585</v>
      </c>
      <c r="D346" s="524" t="s">
        <v>3902</v>
      </c>
      <c r="E346" s="525" t="s">
        <v>3905</v>
      </c>
      <c r="F346" s="526" t="s">
        <v>4586</v>
      </c>
      <c r="G346" s="527">
        <v>6803.03</v>
      </c>
      <c r="H346" s="528">
        <f t="shared" si="4"/>
        <v>5102.2725</v>
      </c>
    </row>
    <row r="347" spans="2:8">
      <c r="B347" s="522" t="s">
        <v>3900</v>
      </c>
      <c r="C347" s="523" t="s">
        <v>4587</v>
      </c>
      <c r="D347" s="524" t="s">
        <v>3902</v>
      </c>
      <c r="E347" s="525" t="s">
        <v>3905</v>
      </c>
      <c r="F347" s="526" t="s">
        <v>4588</v>
      </c>
      <c r="G347" s="527">
        <v>19275.25</v>
      </c>
      <c r="H347" s="528">
        <f t="shared" si="4"/>
        <v>14456.4375</v>
      </c>
    </row>
    <row r="348" spans="2:8">
      <c r="B348" s="522" t="s">
        <v>3900</v>
      </c>
      <c r="C348" s="523" t="s">
        <v>4589</v>
      </c>
      <c r="D348" s="524" t="s">
        <v>3902</v>
      </c>
      <c r="E348" s="525" t="s">
        <v>3905</v>
      </c>
      <c r="F348" s="526" t="s">
        <v>4590</v>
      </c>
      <c r="G348" s="527">
        <v>30991.57</v>
      </c>
      <c r="H348" s="528">
        <f t="shared" si="4"/>
        <v>23243.677499999998</v>
      </c>
    </row>
    <row r="349" spans="2:8">
      <c r="B349" s="516" t="s">
        <v>3900</v>
      </c>
      <c r="C349" s="517" t="s">
        <v>4591</v>
      </c>
      <c r="D349" s="518" t="s">
        <v>3902</v>
      </c>
      <c r="E349" s="519"/>
      <c r="F349" s="520" t="s">
        <v>4592</v>
      </c>
      <c r="G349" s="113">
        <v>1049.8499999999999</v>
      </c>
      <c r="H349" s="521">
        <f t="shared" si="4"/>
        <v>787.38749999999993</v>
      </c>
    </row>
    <row r="350" spans="2:8">
      <c r="B350" s="522" t="s">
        <v>3900</v>
      </c>
      <c r="C350" s="523" t="s">
        <v>4593</v>
      </c>
      <c r="D350" s="524" t="s">
        <v>3902</v>
      </c>
      <c r="E350" s="525" t="s">
        <v>3905</v>
      </c>
      <c r="F350" s="526" t="s">
        <v>4594</v>
      </c>
      <c r="G350" s="527">
        <v>11338.38</v>
      </c>
      <c r="H350" s="528">
        <f t="shared" si="4"/>
        <v>8503.7849999999999</v>
      </c>
    </row>
    <row r="351" spans="2:8">
      <c r="B351" s="522" t="s">
        <v>3900</v>
      </c>
      <c r="C351" s="523" t="s">
        <v>4595</v>
      </c>
      <c r="D351" s="524" t="s">
        <v>3902</v>
      </c>
      <c r="E351" s="525" t="s">
        <v>3905</v>
      </c>
      <c r="F351" s="526" t="s">
        <v>4596</v>
      </c>
      <c r="G351" s="527">
        <v>32125.41</v>
      </c>
      <c r="H351" s="528">
        <f t="shared" si="4"/>
        <v>24094.057499999999</v>
      </c>
    </row>
    <row r="352" spans="2:8">
      <c r="B352" s="522" t="s">
        <v>3900</v>
      </c>
      <c r="C352" s="523" t="s">
        <v>4597</v>
      </c>
      <c r="D352" s="524" t="s">
        <v>3902</v>
      </c>
      <c r="E352" s="525" t="s">
        <v>3905</v>
      </c>
      <c r="F352" s="526" t="s">
        <v>4598</v>
      </c>
      <c r="G352" s="527">
        <v>51652.62</v>
      </c>
      <c r="H352" s="528">
        <f t="shared" si="4"/>
        <v>38739.465000000004</v>
      </c>
    </row>
    <row r="353" spans="2:8">
      <c r="B353" s="516" t="s">
        <v>3900</v>
      </c>
      <c r="C353" s="517" t="s">
        <v>4599</v>
      </c>
      <c r="D353" s="518" t="s">
        <v>4600</v>
      </c>
      <c r="E353" s="519"/>
      <c r="F353" s="520" t="s">
        <v>4601</v>
      </c>
      <c r="G353" s="113">
        <v>12.99</v>
      </c>
      <c r="H353" s="521">
        <f t="shared" ref="H353:H380" si="5">G353*(1-0.25)</f>
        <v>9.7424999999999997</v>
      </c>
    </row>
    <row r="354" spans="2:8">
      <c r="B354" s="522" t="s">
        <v>3900</v>
      </c>
      <c r="C354" s="523" t="s">
        <v>4602</v>
      </c>
      <c r="D354" s="524" t="s">
        <v>4600</v>
      </c>
      <c r="E354" s="525" t="s">
        <v>3905</v>
      </c>
      <c r="F354" s="526" t="s">
        <v>4603</v>
      </c>
      <c r="G354" s="527">
        <v>140.29</v>
      </c>
      <c r="H354" s="528">
        <f t="shared" si="5"/>
        <v>105.2175</v>
      </c>
    </row>
    <row r="355" spans="2:8">
      <c r="B355" s="522" t="s">
        <v>3900</v>
      </c>
      <c r="C355" s="523" t="s">
        <v>4604</v>
      </c>
      <c r="D355" s="524" t="s">
        <v>4600</v>
      </c>
      <c r="E355" s="525" t="s">
        <v>3905</v>
      </c>
      <c r="F355" s="526" t="s">
        <v>4605</v>
      </c>
      <c r="G355" s="527">
        <v>397.49</v>
      </c>
      <c r="H355" s="528">
        <f t="shared" si="5"/>
        <v>298.11750000000001</v>
      </c>
    </row>
    <row r="356" spans="2:8">
      <c r="B356" s="522" t="s">
        <v>3900</v>
      </c>
      <c r="C356" s="523" t="s">
        <v>4606</v>
      </c>
      <c r="D356" s="524" t="s">
        <v>4600</v>
      </c>
      <c r="E356" s="525" t="s">
        <v>3905</v>
      </c>
      <c r="F356" s="526" t="s">
        <v>4607</v>
      </c>
      <c r="G356" s="527">
        <v>639.11</v>
      </c>
      <c r="H356" s="528">
        <f t="shared" si="5"/>
        <v>479.33249999999998</v>
      </c>
    </row>
    <row r="357" spans="2:8">
      <c r="B357" s="516" t="s">
        <v>3900</v>
      </c>
      <c r="C357" s="517" t="s">
        <v>4608</v>
      </c>
      <c r="D357" s="518" t="s">
        <v>4600</v>
      </c>
      <c r="E357" s="519"/>
      <c r="F357" s="520" t="s">
        <v>4609</v>
      </c>
      <c r="G357" s="113">
        <v>129.9</v>
      </c>
      <c r="H357" s="521">
        <f t="shared" si="5"/>
        <v>97.425000000000011</v>
      </c>
    </row>
    <row r="358" spans="2:8">
      <c r="B358" s="522" t="s">
        <v>3900</v>
      </c>
      <c r="C358" s="523" t="s">
        <v>4610</v>
      </c>
      <c r="D358" s="524" t="s">
        <v>4600</v>
      </c>
      <c r="E358" s="525" t="s">
        <v>3905</v>
      </c>
      <c r="F358" s="526" t="s">
        <v>4611</v>
      </c>
      <c r="G358" s="527">
        <v>1402.92</v>
      </c>
      <c r="H358" s="528">
        <f t="shared" si="5"/>
        <v>1052.19</v>
      </c>
    </row>
    <row r="359" spans="2:8">
      <c r="B359" s="522" t="s">
        <v>3900</v>
      </c>
      <c r="C359" s="523" t="s">
        <v>4612</v>
      </c>
      <c r="D359" s="524" t="s">
        <v>4600</v>
      </c>
      <c r="E359" s="525" t="s">
        <v>3905</v>
      </c>
      <c r="F359" s="526" t="s">
        <v>4613</v>
      </c>
      <c r="G359" s="527">
        <v>3974.94</v>
      </c>
      <c r="H359" s="528">
        <f t="shared" si="5"/>
        <v>2981.2049999999999</v>
      </c>
    </row>
    <row r="360" spans="2:8">
      <c r="B360" s="522" t="s">
        <v>3900</v>
      </c>
      <c r="C360" s="523" t="s">
        <v>4614</v>
      </c>
      <c r="D360" s="524" t="s">
        <v>4600</v>
      </c>
      <c r="E360" s="525" t="s">
        <v>3905</v>
      </c>
      <c r="F360" s="526" t="s">
        <v>4615</v>
      </c>
      <c r="G360" s="527">
        <v>6391.08</v>
      </c>
      <c r="H360" s="528">
        <f t="shared" si="5"/>
        <v>4793.3099999999995</v>
      </c>
    </row>
    <row r="361" spans="2:8">
      <c r="B361" s="516" t="s">
        <v>3900</v>
      </c>
      <c r="C361" s="517" t="s">
        <v>4616</v>
      </c>
      <c r="D361" s="518" t="s">
        <v>4617</v>
      </c>
      <c r="E361" s="531"/>
      <c r="F361" s="520" t="s">
        <v>4618</v>
      </c>
      <c r="G361" s="113">
        <v>19.989999999999998</v>
      </c>
      <c r="H361" s="521">
        <f t="shared" si="5"/>
        <v>14.9925</v>
      </c>
    </row>
    <row r="362" spans="2:8">
      <c r="B362" s="522" t="s">
        <v>3900</v>
      </c>
      <c r="C362" s="523" t="s">
        <v>4619</v>
      </c>
      <c r="D362" s="524" t="s">
        <v>4617</v>
      </c>
      <c r="E362" s="532" t="s">
        <v>3905</v>
      </c>
      <c r="F362" s="526" t="s">
        <v>4620</v>
      </c>
      <c r="G362" s="527">
        <v>215.89</v>
      </c>
      <c r="H362" s="528">
        <f t="shared" si="5"/>
        <v>161.91749999999999</v>
      </c>
    </row>
    <row r="363" spans="2:8">
      <c r="B363" s="522" t="s">
        <v>3900</v>
      </c>
      <c r="C363" s="523" t="s">
        <v>4621</v>
      </c>
      <c r="D363" s="524" t="s">
        <v>4617</v>
      </c>
      <c r="E363" s="532" t="s">
        <v>3905</v>
      </c>
      <c r="F363" s="526" t="s">
        <v>4622</v>
      </c>
      <c r="G363" s="527">
        <v>611.69000000000005</v>
      </c>
      <c r="H363" s="528">
        <f t="shared" si="5"/>
        <v>458.76750000000004</v>
      </c>
    </row>
    <row r="364" spans="2:8">
      <c r="B364" s="522" t="s">
        <v>3900</v>
      </c>
      <c r="C364" s="523" t="s">
        <v>4623</v>
      </c>
      <c r="D364" s="524" t="s">
        <v>4617</v>
      </c>
      <c r="E364" s="532" t="s">
        <v>3905</v>
      </c>
      <c r="F364" s="526" t="s">
        <v>4624</v>
      </c>
      <c r="G364" s="527">
        <v>983.51</v>
      </c>
      <c r="H364" s="528">
        <f t="shared" si="5"/>
        <v>737.63249999999994</v>
      </c>
    </row>
    <row r="365" spans="2:8">
      <c r="B365" s="516" t="s">
        <v>3900</v>
      </c>
      <c r="C365" s="517" t="s">
        <v>4625</v>
      </c>
      <c r="D365" s="518" t="s">
        <v>4626</v>
      </c>
      <c r="E365" s="531" t="s">
        <v>4627</v>
      </c>
      <c r="F365" s="520" t="s">
        <v>4628</v>
      </c>
      <c r="G365" s="113">
        <v>25</v>
      </c>
      <c r="H365" s="521">
        <f t="shared" si="5"/>
        <v>18.75</v>
      </c>
    </row>
    <row r="366" spans="2:8" ht="30">
      <c r="B366" s="522" t="s">
        <v>3900</v>
      </c>
      <c r="C366" s="523" t="s">
        <v>4629</v>
      </c>
      <c r="D366" s="524" t="s">
        <v>4626</v>
      </c>
      <c r="E366" s="533" t="s">
        <v>4630</v>
      </c>
      <c r="F366" s="526" t="s">
        <v>4631</v>
      </c>
      <c r="G366" s="527">
        <v>270</v>
      </c>
      <c r="H366" s="528">
        <f t="shared" si="5"/>
        <v>202.5</v>
      </c>
    </row>
    <row r="367" spans="2:8" ht="30">
      <c r="B367" s="522" t="s">
        <v>3900</v>
      </c>
      <c r="C367" s="523" t="s">
        <v>4632</v>
      </c>
      <c r="D367" s="524" t="s">
        <v>4626</v>
      </c>
      <c r="E367" s="533" t="s">
        <v>4630</v>
      </c>
      <c r="F367" s="526" t="s">
        <v>4633</v>
      </c>
      <c r="G367" s="527">
        <v>765</v>
      </c>
      <c r="H367" s="528">
        <f t="shared" si="5"/>
        <v>573.75</v>
      </c>
    </row>
    <row r="368" spans="2:8" ht="30">
      <c r="B368" s="522" t="s">
        <v>3900</v>
      </c>
      <c r="C368" s="523" t="s">
        <v>4634</v>
      </c>
      <c r="D368" s="524" t="s">
        <v>4626</v>
      </c>
      <c r="E368" s="533" t="s">
        <v>4630</v>
      </c>
      <c r="F368" s="526" t="s">
        <v>4635</v>
      </c>
      <c r="G368" s="527">
        <v>1230</v>
      </c>
      <c r="H368" s="528">
        <f t="shared" si="5"/>
        <v>922.5</v>
      </c>
    </row>
    <row r="369" spans="2:8" ht="72" customHeight="1">
      <c r="B369" s="516" t="s">
        <v>3900</v>
      </c>
      <c r="C369" s="517" t="s">
        <v>4636</v>
      </c>
      <c r="D369" s="518" t="s">
        <v>4637</v>
      </c>
      <c r="E369" s="534" t="s">
        <v>4638</v>
      </c>
      <c r="F369" s="520" t="s">
        <v>4639</v>
      </c>
      <c r="G369" s="113">
        <v>3</v>
      </c>
      <c r="H369" s="521">
        <f t="shared" si="5"/>
        <v>2.25</v>
      </c>
    </row>
    <row r="370" spans="2:8" ht="66.599999999999994" customHeight="1">
      <c r="B370" s="522" t="s">
        <v>3900</v>
      </c>
      <c r="C370" s="523" t="s">
        <v>4640</v>
      </c>
      <c r="D370" s="524" t="s">
        <v>4637</v>
      </c>
      <c r="E370" s="533" t="s">
        <v>4638</v>
      </c>
      <c r="F370" s="526" t="s">
        <v>4641</v>
      </c>
      <c r="G370" s="527">
        <v>32.4</v>
      </c>
      <c r="H370" s="528">
        <f t="shared" si="5"/>
        <v>24.299999999999997</v>
      </c>
    </row>
    <row r="371" spans="2:8" ht="57.6" customHeight="1">
      <c r="B371" s="522" t="s">
        <v>3900</v>
      </c>
      <c r="C371" s="523" t="s">
        <v>4642</v>
      </c>
      <c r="D371" s="524" t="s">
        <v>4637</v>
      </c>
      <c r="E371" s="533" t="s">
        <v>4638</v>
      </c>
      <c r="F371" s="526" t="s">
        <v>4643</v>
      </c>
      <c r="G371" s="527">
        <v>91.8</v>
      </c>
      <c r="H371" s="528">
        <f t="shared" si="5"/>
        <v>68.849999999999994</v>
      </c>
    </row>
    <row r="372" spans="2:8" ht="66" customHeight="1">
      <c r="B372" s="522" t="s">
        <v>3900</v>
      </c>
      <c r="C372" s="523" t="s">
        <v>4644</v>
      </c>
      <c r="D372" s="524" t="s">
        <v>4637</v>
      </c>
      <c r="E372" s="533" t="s">
        <v>4638</v>
      </c>
      <c r="F372" s="526" t="s">
        <v>4645</v>
      </c>
      <c r="G372" s="527">
        <v>147.6</v>
      </c>
      <c r="H372" s="528">
        <f t="shared" si="5"/>
        <v>110.69999999999999</v>
      </c>
    </row>
    <row r="373" spans="2:8" ht="60.6" customHeight="1">
      <c r="B373" s="516" t="s">
        <v>3900</v>
      </c>
      <c r="C373" s="517" t="s">
        <v>4646</v>
      </c>
      <c r="D373" s="518" t="s">
        <v>4637</v>
      </c>
      <c r="E373" s="534" t="s">
        <v>4638</v>
      </c>
      <c r="F373" s="520" t="s">
        <v>4647</v>
      </c>
      <c r="G373" s="113">
        <v>6</v>
      </c>
      <c r="H373" s="521">
        <f t="shared" si="5"/>
        <v>4.5</v>
      </c>
    </row>
    <row r="374" spans="2:8" ht="61.15" customHeight="1">
      <c r="B374" s="522" t="s">
        <v>3900</v>
      </c>
      <c r="C374" s="523" t="s">
        <v>4648</v>
      </c>
      <c r="D374" s="524" t="s">
        <v>4637</v>
      </c>
      <c r="E374" s="533" t="s">
        <v>4638</v>
      </c>
      <c r="F374" s="526" t="s">
        <v>4649</v>
      </c>
      <c r="G374" s="527">
        <v>64.8</v>
      </c>
      <c r="H374" s="528">
        <f t="shared" si="5"/>
        <v>48.599999999999994</v>
      </c>
    </row>
    <row r="375" spans="2:8" ht="58.15" customHeight="1">
      <c r="B375" s="522" t="s">
        <v>3900</v>
      </c>
      <c r="C375" s="523" t="s">
        <v>4650</v>
      </c>
      <c r="D375" s="524" t="s">
        <v>4637</v>
      </c>
      <c r="E375" s="533" t="s">
        <v>4638</v>
      </c>
      <c r="F375" s="526" t="s">
        <v>4651</v>
      </c>
      <c r="G375" s="527">
        <v>183.6</v>
      </c>
      <c r="H375" s="528">
        <f t="shared" si="5"/>
        <v>137.69999999999999</v>
      </c>
    </row>
    <row r="376" spans="2:8" ht="86.45" customHeight="1">
      <c r="B376" s="522" t="s">
        <v>3900</v>
      </c>
      <c r="C376" s="523" t="s">
        <v>4652</v>
      </c>
      <c r="D376" s="524" t="s">
        <v>4637</v>
      </c>
      <c r="E376" s="533" t="s">
        <v>4638</v>
      </c>
      <c r="F376" s="526" t="s">
        <v>4653</v>
      </c>
      <c r="G376" s="527">
        <v>295.2</v>
      </c>
      <c r="H376" s="528">
        <f t="shared" si="5"/>
        <v>221.39999999999998</v>
      </c>
    </row>
    <row r="377" spans="2:8" ht="69.599999999999994" customHeight="1">
      <c r="B377" s="535" t="s">
        <v>3900</v>
      </c>
      <c r="C377" s="536" t="s">
        <v>4654</v>
      </c>
      <c r="D377" s="537" t="s">
        <v>4655</v>
      </c>
      <c r="E377" s="534" t="s">
        <v>4656</v>
      </c>
      <c r="F377" s="538" t="s">
        <v>4657</v>
      </c>
      <c r="G377" s="113">
        <v>199</v>
      </c>
      <c r="H377" s="521">
        <f t="shared" si="5"/>
        <v>149.25</v>
      </c>
    </row>
    <row r="378" spans="2:8" ht="70.900000000000006" customHeight="1">
      <c r="B378" s="535" t="s">
        <v>3900</v>
      </c>
      <c r="C378" s="536" t="s">
        <v>4658</v>
      </c>
      <c r="D378" s="537" t="s">
        <v>4655</v>
      </c>
      <c r="E378" s="534" t="s">
        <v>4656</v>
      </c>
      <c r="F378" s="538" t="s">
        <v>4659</v>
      </c>
      <c r="G378" s="113">
        <v>499</v>
      </c>
      <c r="H378" s="521">
        <f t="shared" si="5"/>
        <v>374.25</v>
      </c>
    </row>
    <row r="379" spans="2:8" ht="66" customHeight="1">
      <c r="B379" s="535" t="s">
        <v>3900</v>
      </c>
      <c r="C379" s="536" t="s">
        <v>4660</v>
      </c>
      <c r="D379" s="537" t="s">
        <v>4655</v>
      </c>
      <c r="E379" s="534" t="s">
        <v>4656</v>
      </c>
      <c r="F379" s="538" t="s">
        <v>4661</v>
      </c>
      <c r="G379" s="113">
        <v>899</v>
      </c>
      <c r="H379" s="521">
        <f t="shared" si="5"/>
        <v>674.25</v>
      </c>
    </row>
    <row r="380" spans="2:8" ht="54.6" customHeight="1">
      <c r="B380" s="535" t="s">
        <v>3900</v>
      </c>
      <c r="C380" s="536" t="s">
        <v>4662</v>
      </c>
      <c r="D380" s="537" t="s">
        <v>4655</v>
      </c>
      <c r="E380" s="534" t="s">
        <v>4663</v>
      </c>
      <c r="F380" s="538" t="s">
        <v>4664</v>
      </c>
      <c r="G380" s="113">
        <v>199</v>
      </c>
      <c r="H380" s="521">
        <f t="shared" si="5"/>
        <v>149.25</v>
      </c>
    </row>
  </sheetData>
  <autoFilter ref="B4:H340" xr:uid="{00000000-0009-0000-0000-00000B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FA06B-4A0D-4B75-A92E-261664DE8F8F}">
  <sheetPr codeName="Sheet4"/>
  <dimension ref="B1:H63"/>
  <sheetViews>
    <sheetView zoomScale="70" zoomScaleNormal="70" workbookViewId="0">
      <selection activeCell="C8" sqref="C8"/>
    </sheetView>
  </sheetViews>
  <sheetFormatPr defaultColWidth="9.140625" defaultRowHeight="12.75"/>
  <cols>
    <col min="1" max="1" width="3.5703125" style="275" customWidth="1"/>
    <col min="2" max="2" width="27.28515625" style="275" customWidth="1"/>
    <col min="3" max="3" width="27" style="275" customWidth="1"/>
    <col min="4" max="4" width="28.28515625" style="275" customWidth="1"/>
    <col min="5" max="5" width="30.140625" style="275" customWidth="1"/>
    <col min="6" max="6" width="99.140625" style="275" customWidth="1"/>
    <col min="7" max="7" width="16" style="275" customWidth="1"/>
    <col min="8" max="8" width="21.85546875" style="275" customWidth="1"/>
    <col min="9" max="16384" width="9.140625" style="275"/>
  </cols>
  <sheetData>
    <row r="1" spans="2:8" s="50" customFormat="1" ht="51" customHeight="1">
      <c r="B1" s="540" t="s">
        <v>4665</v>
      </c>
      <c r="C1" s="541"/>
      <c r="D1" s="542"/>
      <c r="E1" s="543"/>
      <c r="F1" s="541"/>
      <c r="G1" s="544"/>
      <c r="H1" s="7"/>
    </row>
    <row r="2" spans="2:8" s="10" customFormat="1" ht="15.75">
      <c r="B2" s="545" t="s">
        <v>2</v>
      </c>
      <c r="C2" s="545" t="s">
        <v>3</v>
      </c>
      <c r="D2" s="546" t="s">
        <v>4</v>
      </c>
      <c r="E2" s="546" t="s">
        <v>5</v>
      </c>
      <c r="F2" s="546" t="s">
        <v>6</v>
      </c>
      <c r="G2" s="547" t="s">
        <v>67</v>
      </c>
      <c r="H2" s="548" t="s">
        <v>68</v>
      </c>
    </row>
    <row r="3" spans="2:8" s="9" customFormat="1" ht="75">
      <c r="B3" s="135" t="s">
        <v>9</v>
      </c>
      <c r="C3" s="136" t="s">
        <v>961</v>
      </c>
      <c r="D3" s="137" t="s">
        <v>962</v>
      </c>
      <c r="E3" s="138" t="s">
        <v>963</v>
      </c>
      <c r="F3" s="136" t="s">
        <v>964</v>
      </c>
      <c r="G3" s="139">
        <v>5100</v>
      </c>
      <c r="H3" s="549" t="s">
        <v>965</v>
      </c>
    </row>
    <row r="4" spans="2:8" s="9" customFormat="1" ht="120">
      <c r="B4" s="136" t="s">
        <v>9</v>
      </c>
      <c r="C4" s="136" t="s">
        <v>252</v>
      </c>
      <c r="D4" s="137" t="s">
        <v>253</v>
      </c>
      <c r="E4" s="138" t="s">
        <v>254</v>
      </c>
      <c r="F4" s="136" t="s">
        <v>255</v>
      </c>
      <c r="G4" s="550">
        <v>1150</v>
      </c>
      <c r="H4" s="551" t="s">
        <v>256</v>
      </c>
    </row>
    <row r="5" spans="2:8" s="9" customFormat="1" ht="75">
      <c r="B5" s="136" t="s">
        <v>9</v>
      </c>
      <c r="C5" s="136" t="s">
        <v>447</v>
      </c>
      <c r="D5" s="137" t="s">
        <v>448</v>
      </c>
      <c r="E5" s="138" t="s">
        <v>254</v>
      </c>
      <c r="F5" s="136" t="s">
        <v>449</v>
      </c>
      <c r="G5" s="550">
        <v>950</v>
      </c>
      <c r="H5" s="552">
        <v>8801089125149</v>
      </c>
    </row>
    <row r="6" spans="2:8" s="9" customFormat="1" ht="75">
      <c r="B6" s="136" t="s">
        <v>9</v>
      </c>
      <c r="C6" s="135" t="s">
        <v>702</v>
      </c>
      <c r="D6" s="137" t="s">
        <v>703</v>
      </c>
      <c r="E6" s="138" t="s">
        <v>254</v>
      </c>
      <c r="F6" s="136" t="s">
        <v>704</v>
      </c>
      <c r="G6" s="553">
        <v>950</v>
      </c>
      <c r="H6" s="551">
        <v>8801089125156</v>
      </c>
    </row>
    <row r="7" spans="2:8" s="9" customFormat="1" ht="60">
      <c r="B7" s="136" t="s">
        <v>2542</v>
      </c>
      <c r="C7" s="136" t="s">
        <v>2572</v>
      </c>
      <c r="D7" s="137" t="s">
        <v>2573</v>
      </c>
      <c r="E7" s="138" t="s">
        <v>2574</v>
      </c>
      <c r="F7" s="554" t="s">
        <v>2575</v>
      </c>
      <c r="G7" s="553">
        <v>300</v>
      </c>
      <c r="H7" s="551">
        <v>8801089184894</v>
      </c>
    </row>
    <row r="8" spans="2:8" s="9" customFormat="1" ht="60">
      <c r="B8" s="136" t="s">
        <v>2542</v>
      </c>
      <c r="C8" s="136" t="s">
        <v>2576</v>
      </c>
      <c r="D8" s="137" t="s">
        <v>2573</v>
      </c>
      <c r="E8" s="138" t="s">
        <v>2574</v>
      </c>
      <c r="F8" s="554" t="s">
        <v>2577</v>
      </c>
      <c r="G8" s="553">
        <v>200</v>
      </c>
      <c r="H8" s="551">
        <v>8801089184863</v>
      </c>
    </row>
    <row r="9" spans="2:8" s="9" customFormat="1" ht="60">
      <c r="B9" s="201" t="s">
        <v>2542</v>
      </c>
      <c r="C9" s="136" t="s">
        <v>2582</v>
      </c>
      <c r="D9" s="137" t="s">
        <v>2579</v>
      </c>
      <c r="E9" s="138" t="s">
        <v>2583</v>
      </c>
      <c r="F9" s="136" t="s">
        <v>2584</v>
      </c>
      <c r="G9" s="553">
        <v>180</v>
      </c>
      <c r="H9" s="549">
        <v>8801089185099</v>
      </c>
    </row>
    <row r="10" spans="2:8" s="9" customFormat="1" ht="30">
      <c r="B10" s="135" t="s">
        <v>38</v>
      </c>
      <c r="C10" s="555" t="s">
        <v>3644</v>
      </c>
      <c r="D10" s="556" t="s">
        <v>3645</v>
      </c>
      <c r="E10" s="138" t="s">
        <v>3646</v>
      </c>
      <c r="F10" s="201" t="s">
        <v>3647</v>
      </c>
      <c r="G10" s="139">
        <v>65</v>
      </c>
      <c r="H10" s="557">
        <v>8801089148063</v>
      </c>
    </row>
    <row r="11" spans="2:8" s="9" customFormat="1" ht="105">
      <c r="B11" s="210" t="s">
        <v>9</v>
      </c>
      <c r="C11" s="211" t="s">
        <v>673</v>
      </c>
      <c r="D11" s="212" t="s">
        <v>674</v>
      </c>
      <c r="E11" s="84" t="s">
        <v>667</v>
      </c>
      <c r="F11" s="87" t="s">
        <v>675</v>
      </c>
      <c r="G11" s="79">
        <v>1100</v>
      </c>
      <c r="H11" s="213">
        <v>8801089154910</v>
      </c>
    </row>
    <row r="12" spans="2:8" s="9" customFormat="1" ht="105">
      <c r="B12" s="87" t="s">
        <v>9</v>
      </c>
      <c r="C12" s="87" t="s">
        <v>365</v>
      </c>
      <c r="D12" s="89" t="s">
        <v>366</v>
      </c>
      <c r="E12" s="84" t="s">
        <v>367</v>
      </c>
      <c r="F12" s="87" t="s">
        <v>368</v>
      </c>
      <c r="G12" s="148">
        <v>1550</v>
      </c>
      <c r="H12" s="134">
        <v>8801089153463</v>
      </c>
    </row>
    <row r="13" spans="2:8" s="9" customFormat="1" ht="105">
      <c r="B13" s="87" t="s">
        <v>9</v>
      </c>
      <c r="C13" s="87" t="s">
        <v>669</v>
      </c>
      <c r="D13" s="89" t="s">
        <v>670</v>
      </c>
      <c r="E13" s="84" t="s">
        <v>671</v>
      </c>
      <c r="F13" s="87" t="s">
        <v>672</v>
      </c>
      <c r="G13" s="148">
        <v>1200</v>
      </c>
      <c r="H13" s="134">
        <v>8801089155047</v>
      </c>
    </row>
    <row r="14" spans="2:8" s="9" customFormat="1" ht="105">
      <c r="B14" s="87" t="s">
        <v>9</v>
      </c>
      <c r="C14" s="87" t="s">
        <v>369</v>
      </c>
      <c r="D14" s="89" t="s">
        <v>370</v>
      </c>
      <c r="E14" s="84" t="s">
        <v>371</v>
      </c>
      <c r="F14" s="87" t="s">
        <v>372</v>
      </c>
      <c r="G14" s="148">
        <v>1850</v>
      </c>
      <c r="H14" s="134">
        <v>8801089152732</v>
      </c>
    </row>
    <row r="15" spans="2:8" s="9" customFormat="1" ht="105">
      <c r="B15" s="87" t="s">
        <v>9</v>
      </c>
      <c r="C15" s="87" t="s">
        <v>694</v>
      </c>
      <c r="D15" s="89" t="s">
        <v>695</v>
      </c>
      <c r="E15" s="84" t="s">
        <v>696</v>
      </c>
      <c r="F15" s="87" t="s">
        <v>697</v>
      </c>
      <c r="G15" s="148">
        <v>1350</v>
      </c>
      <c r="H15" s="134">
        <v>8801089125354</v>
      </c>
    </row>
    <row r="16" spans="2:8" s="9" customFormat="1" ht="120">
      <c r="B16" s="87" t="s">
        <v>9</v>
      </c>
      <c r="C16" s="87" t="s">
        <v>361</v>
      </c>
      <c r="D16" s="89" t="s">
        <v>362</v>
      </c>
      <c r="E16" s="84" t="s">
        <v>363</v>
      </c>
      <c r="F16" s="87" t="s">
        <v>364</v>
      </c>
      <c r="G16" s="148">
        <v>1800</v>
      </c>
      <c r="H16" s="134">
        <v>8801089153647</v>
      </c>
    </row>
    <row r="17" spans="2:8" s="9" customFormat="1" ht="105">
      <c r="B17" s="87" t="s">
        <v>9</v>
      </c>
      <c r="C17" s="87" t="s">
        <v>665</v>
      </c>
      <c r="D17" s="89" t="s">
        <v>666</v>
      </c>
      <c r="E17" s="84" t="s">
        <v>667</v>
      </c>
      <c r="F17" s="87" t="s">
        <v>668</v>
      </c>
      <c r="G17" s="148">
        <v>1200</v>
      </c>
      <c r="H17" s="134">
        <v>8801089154828</v>
      </c>
    </row>
    <row r="18" spans="2:8" s="9" customFormat="1" ht="60">
      <c r="B18" s="87" t="s">
        <v>9</v>
      </c>
      <c r="C18" s="87" t="s">
        <v>822</v>
      </c>
      <c r="D18" s="89" t="s">
        <v>674</v>
      </c>
      <c r="E18" s="84" t="s">
        <v>823</v>
      </c>
      <c r="F18" s="87" t="s">
        <v>824</v>
      </c>
      <c r="G18" s="148">
        <v>725</v>
      </c>
      <c r="H18" s="134">
        <v>8801089131973</v>
      </c>
    </row>
    <row r="19" spans="2:8" s="9" customFormat="1" ht="15">
      <c r="B19" s="87" t="s">
        <v>38</v>
      </c>
      <c r="C19" s="87" t="s">
        <v>3299</v>
      </c>
      <c r="D19" s="89" t="s">
        <v>2906</v>
      </c>
      <c r="E19" s="84" t="s">
        <v>3300</v>
      </c>
      <c r="F19" s="87" t="s">
        <v>3301</v>
      </c>
      <c r="G19" s="148">
        <v>250</v>
      </c>
      <c r="H19" s="134">
        <v>8801089161079</v>
      </c>
    </row>
    <row r="20" spans="2:8" s="9" customFormat="1" ht="75">
      <c r="B20" s="87" t="s">
        <v>9</v>
      </c>
      <c r="C20" s="87" t="s">
        <v>825</v>
      </c>
      <c r="D20" s="89" t="s">
        <v>758</v>
      </c>
      <c r="E20" s="84" t="s">
        <v>826</v>
      </c>
      <c r="F20" s="87" t="s">
        <v>827</v>
      </c>
      <c r="G20" s="148">
        <v>925</v>
      </c>
      <c r="H20" s="134">
        <v>8801089132833</v>
      </c>
    </row>
    <row r="21" spans="2:8" s="9" customFormat="1" ht="60">
      <c r="B21" s="87" t="s">
        <v>9</v>
      </c>
      <c r="C21" s="87" t="s">
        <v>1199</v>
      </c>
      <c r="D21" s="89" t="s">
        <v>1196</v>
      </c>
      <c r="E21" s="94" t="s">
        <v>1200</v>
      </c>
      <c r="F21" s="87" t="s">
        <v>1201</v>
      </c>
      <c r="G21" s="144">
        <v>25210</v>
      </c>
      <c r="H21" s="95">
        <v>849688013229</v>
      </c>
    </row>
    <row r="22" spans="2:8" s="9" customFormat="1" ht="60">
      <c r="B22" s="87" t="s">
        <v>2542</v>
      </c>
      <c r="C22" s="87" t="s">
        <v>2578</v>
      </c>
      <c r="D22" s="89" t="s">
        <v>2579</v>
      </c>
      <c r="E22" s="94" t="s">
        <v>2580</v>
      </c>
      <c r="F22" s="87" t="s">
        <v>2581</v>
      </c>
      <c r="G22" s="144">
        <v>270</v>
      </c>
      <c r="H22" s="95">
        <v>8801089185020</v>
      </c>
    </row>
    <row r="23" spans="2:8" s="9" customFormat="1" ht="45">
      <c r="B23" s="132" t="s">
        <v>9</v>
      </c>
      <c r="C23" s="87" t="s">
        <v>1184</v>
      </c>
      <c r="D23" s="89" t="s">
        <v>1136</v>
      </c>
      <c r="E23" s="94" t="s">
        <v>1208</v>
      </c>
      <c r="F23" s="87" t="s">
        <v>4666</v>
      </c>
      <c r="G23" s="133">
        <v>8330</v>
      </c>
      <c r="H23" s="134">
        <v>849688012659</v>
      </c>
    </row>
    <row r="24" spans="2:8" s="9" customFormat="1" ht="30">
      <c r="B24" s="132" t="s">
        <v>1166</v>
      </c>
      <c r="C24" s="87" t="s">
        <v>1206</v>
      </c>
      <c r="D24" s="89" t="s">
        <v>1207</v>
      </c>
      <c r="E24" s="94" t="s">
        <v>1208</v>
      </c>
      <c r="F24" s="87" t="s">
        <v>1209</v>
      </c>
      <c r="G24" s="133">
        <v>1450</v>
      </c>
      <c r="H24" s="134">
        <v>849688012734</v>
      </c>
    </row>
    <row r="25" spans="2:8" s="9" customFormat="1" ht="30">
      <c r="B25" s="87" t="s">
        <v>2746</v>
      </c>
      <c r="C25" s="87" t="s">
        <v>2882</v>
      </c>
      <c r="D25" s="89" t="s">
        <v>2883</v>
      </c>
      <c r="E25" s="94" t="s">
        <v>2884</v>
      </c>
      <c r="F25" s="87" t="s">
        <v>2885</v>
      </c>
      <c r="G25" s="133">
        <v>85</v>
      </c>
      <c r="H25" s="92">
        <v>8801089193506</v>
      </c>
    </row>
    <row r="26" spans="2:8" s="9" customFormat="1" ht="60">
      <c r="B26" s="87" t="s">
        <v>2746</v>
      </c>
      <c r="C26" s="87" t="s">
        <v>2846</v>
      </c>
      <c r="D26" s="89" t="s">
        <v>2847</v>
      </c>
      <c r="E26" s="94" t="s">
        <v>2848</v>
      </c>
      <c r="F26" s="87" t="s">
        <v>2849</v>
      </c>
      <c r="G26" s="133">
        <v>85</v>
      </c>
      <c r="H26" s="92">
        <v>8801089176714</v>
      </c>
    </row>
    <row r="27" spans="2:8" s="9" customFormat="1" ht="30">
      <c r="B27" s="87" t="s">
        <v>2746</v>
      </c>
      <c r="C27" s="87" t="s">
        <v>2889</v>
      </c>
      <c r="D27" s="89" t="s">
        <v>2883</v>
      </c>
      <c r="E27" s="94" t="s">
        <v>2884</v>
      </c>
      <c r="F27" s="87" t="s">
        <v>2890</v>
      </c>
      <c r="G27" s="133">
        <v>85</v>
      </c>
      <c r="H27" s="92">
        <v>8801089193537</v>
      </c>
    </row>
    <row r="28" spans="2:8" s="9" customFormat="1" ht="30">
      <c r="B28" s="87" t="s">
        <v>2746</v>
      </c>
      <c r="C28" s="87" t="s">
        <v>2891</v>
      </c>
      <c r="D28" s="89" t="s">
        <v>2883</v>
      </c>
      <c r="E28" s="94" t="s">
        <v>2884</v>
      </c>
      <c r="F28" s="87" t="s">
        <v>2892</v>
      </c>
      <c r="G28" s="133">
        <v>85</v>
      </c>
      <c r="H28" s="92">
        <v>8801089193568</v>
      </c>
    </row>
    <row r="29" spans="2:8" s="9" customFormat="1" ht="60">
      <c r="B29" s="87" t="s">
        <v>2746</v>
      </c>
      <c r="C29" s="87" t="s">
        <v>2850</v>
      </c>
      <c r="D29" s="89" t="s">
        <v>2847</v>
      </c>
      <c r="E29" s="94" t="s">
        <v>2848</v>
      </c>
      <c r="F29" s="87" t="s">
        <v>2851</v>
      </c>
      <c r="G29" s="133">
        <v>250</v>
      </c>
      <c r="H29" s="92">
        <v>8801089173430</v>
      </c>
    </row>
    <row r="30" spans="2:8" s="9" customFormat="1" ht="60">
      <c r="B30" s="87" t="s">
        <v>2746</v>
      </c>
      <c r="C30" s="87" t="s">
        <v>2852</v>
      </c>
      <c r="D30" s="89" t="s">
        <v>2847</v>
      </c>
      <c r="E30" s="94" t="s">
        <v>2848</v>
      </c>
      <c r="F30" s="87" t="s">
        <v>2853</v>
      </c>
      <c r="G30" s="133">
        <v>250</v>
      </c>
      <c r="H30" s="92">
        <v>8801089173447</v>
      </c>
    </row>
    <row r="31" spans="2:8" s="9" customFormat="1" ht="75">
      <c r="B31" s="87" t="s">
        <v>9</v>
      </c>
      <c r="C31" s="87" t="s">
        <v>819</v>
      </c>
      <c r="D31" s="89" t="s">
        <v>768</v>
      </c>
      <c r="E31" s="94" t="s">
        <v>820</v>
      </c>
      <c r="F31" s="87" t="s">
        <v>821</v>
      </c>
      <c r="G31" s="133">
        <v>825</v>
      </c>
      <c r="H31" s="92">
        <v>8801089132000</v>
      </c>
    </row>
    <row r="32" spans="2:8" s="9" customFormat="1" ht="75">
      <c r="B32" s="87" t="s">
        <v>2247</v>
      </c>
      <c r="C32" s="87" t="s">
        <v>2345</v>
      </c>
      <c r="D32" s="89" t="s">
        <v>2346</v>
      </c>
      <c r="E32" s="94" t="s">
        <v>2347</v>
      </c>
      <c r="F32" s="87" t="s">
        <v>4667</v>
      </c>
      <c r="G32" s="144">
        <v>6700</v>
      </c>
      <c r="H32" s="134">
        <v>90849688022187</v>
      </c>
    </row>
    <row r="33" spans="2:8" s="9" customFormat="1" ht="60">
      <c r="B33" s="87" t="s">
        <v>2247</v>
      </c>
      <c r="C33" s="87" t="s">
        <v>2349</v>
      </c>
      <c r="D33" s="89" t="s">
        <v>2350</v>
      </c>
      <c r="E33" s="94" t="s">
        <v>2351</v>
      </c>
      <c r="F33" s="87" t="s">
        <v>2352</v>
      </c>
      <c r="G33" s="144">
        <v>3800</v>
      </c>
      <c r="H33" s="95">
        <v>90849688022194</v>
      </c>
    </row>
    <row r="34" spans="2:8" s="9" customFormat="1" ht="60">
      <c r="B34" s="87" t="s">
        <v>2746</v>
      </c>
      <c r="C34" s="87" t="s">
        <v>2751</v>
      </c>
      <c r="D34" s="89" t="s">
        <v>2752</v>
      </c>
      <c r="E34" s="94" t="s">
        <v>4668</v>
      </c>
      <c r="F34" s="96" t="s">
        <v>4669</v>
      </c>
      <c r="G34" s="133">
        <v>5025</v>
      </c>
      <c r="H34" s="95">
        <v>849688014830</v>
      </c>
    </row>
    <row r="35" spans="2:8" s="9" customFormat="1" ht="30">
      <c r="B35" s="87" t="s">
        <v>3052</v>
      </c>
      <c r="C35" s="87" t="s">
        <v>3245</v>
      </c>
      <c r="D35" s="89" t="s">
        <v>3178</v>
      </c>
      <c r="E35" s="94" t="s">
        <v>4670</v>
      </c>
      <c r="F35" s="87" t="s">
        <v>3247</v>
      </c>
      <c r="G35" s="144">
        <v>25</v>
      </c>
      <c r="H35" s="142" t="s">
        <v>3248</v>
      </c>
    </row>
    <row r="36" spans="2:8" s="9" customFormat="1" ht="75">
      <c r="B36" s="87" t="s">
        <v>9</v>
      </c>
      <c r="C36" s="87" t="s">
        <v>815</v>
      </c>
      <c r="D36" s="89" t="s">
        <v>670</v>
      </c>
      <c r="E36" s="94" t="s">
        <v>816</v>
      </c>
      <c r="F36" s="87" t="s">
        <v>817</v>
      </c>
      <c r="G36" s="144">
        <v>825</v>
      </c>
      <c r="H36" s="142" t="s">
        <v>818</v>
      </c>
    </row>
    <row r="37" spans="2:8" s="9" customFormat="1" ht="60">
      <c r="B37" s="87" t="s">
        <v>9</v>
      </c>
      <c r="C37" s="87" t="s">
        <v>155</v>
      </c>
      <c r="D37" s="89" t="s">
        <v>156</v>
      </c>
      <c r="E37" s="295" t="s">
        <v>157</v>
      </c>
      <c r="F37" s="87" t="s">
        <v>158</v>
      </c>
      <c r="G37" s="558">
        <v>1800</v>
      </c>
      <c r="H37" s="440">
        <v>8801089195869</v>
      </c>
    </row>
    <row r="38" spans="2:8" s="9" customFormat="1" ht="76.5">
      <c r="B38" s="88" t="s">
        <v>9</v>
      </c>
      <c r="C38" s="87" t="s">
        <v>299</v>
      </c>
      <c r="D38" s="89" t="s">
        <v>300</v>
      </c>
      <c r="E38" s="295" t="s">
        <v>4671</v>
      </c>
      <c r="F38" s="88" t="s">
        <v>302</v>
      </c>
      <c r="G38" s="148">
        <v>4000</v>
      </c>
      <c r="H38" s="142" t="s">
        <v>303</v>
      </c>
    </row>
    <row r="39" spans="2:8" s="9" customFormat="1" ht="135">
      <c r="B39" s="88" t="s">
        <v>9</v>
      </c>
      <c r="C39" s="87" t="s">
        <v>206</v>
      </c>
      <c r="D39" s="89" t="s">
        <v>207</v>
      </c>
      <c r="E39" s="295" t="s">
        <v>4672</v>
      </c>
      <c r="F39" s="88" t="s">
        <v>209</v>
      </c>
      <c r="G39" s="559">
        <v>4300</v>
      </c>
      <c r="H39" s="142" t="s">
        <v>210</v>
      </c>
    </row>
    <row r="40" spans="2:8" s="9" customFormat="1" ht="90.75">
      <c r="B40" s="88" t="s">
        <v>9</v>
      </c>
      <c r="C40" s="87" t="s">
        <v>195</v>
      </c>
      <c r="D40" s="89" t="s">
        <v>196</v>
      </c>
      <c r="E40" s="295" t="s">
        <v>4673</v>
      </c>
      <c r="F40" s="88" t="s">
        <v>198</v>
      </c>
      <c r="G40" s="79">
        <v>4550</v>
      </c>
      <c r="H40" s="142" t="s">
        <v>199</v>
      </c>
    </row>
    <row r="41" spans="2:8" s="9" customFormat="1" ht="105.75">
      <c r="B41" s="88" t="s">
        <v>9</v>
      </c>
      <c r="C41" s="87" t="s">
        <v>187</v>
      </c>
      <c r="D41" s="89" t="s">
        <v>188</v>
      </c>
      <c r="E41" s="295" t="s">
        <v>4674</v>
      </c>
      <c r="F41" s="88" t="s">
        <v>190</v>
      </c>
      <c r="G41" s="79">
        <v>4900</v>
      </c>
      <c r="H41" s="142" t="s">
        <v>191</v>
      </c>
    </row>
    <row r="42" spans="2:8" s="9" customFormat="1" ht="60">
      <c r="B42" s="93" t="s">
        <v>2247</v>
      </c>
      <c r="C42" s="87" t="s">
        <v>2319</v>
      </c>
      <c r="D42" s="89" t="s">
        <v>2316</v>
      </c>
      <c r="E42" s="295" t="s">
        <v>2320</v>
      </c>
      <c r="F42" s="88" t="s">
        <v>2321</v>
      </c>
      <c r="G42" s="79">
        <v>5600</v>
      </c>
      <c r="H42" s="560">
        <v>90849688022149</v>
      </c>
    </row>
    <row r="43" spans="2:8" s="9" customFormat="1" ht="45">
      <c r="B43" s="107" t="s">
        <v>9</v>
      </c>
      <c r="C43" s="93" t="s">
        <v>899</v>
      </c>
      <c r="D43" s="89" t="s">
        <v>758</v>
      </c>
      <c r="E43" s="295" t="s">
        <v>4675</v>
      </c>
      <c r="F43" s="377" t="s">
        <v>901</v>
      </c>
      <c r="G43" s="91">
        <v>359</v>
      </c>
      <c r="H43" s="95">
        <v>8801089170064</v>
      </c>
    </row>
    <row r="44" spans="2:8" s="9" customFormat="1" ht="45">
      <c r="B44" s="107" t="s">
        <v>3827</v>
      </c>
      <c r="C44" s="88" t="s">
        <v>3828</v>
      </c>
      <c r="D44" s="89" t="s">
        <v>3829</v>
      </c>
      <c r="E44" s="295" t="s">
        <v>4670</v>
      </c>
      <c r="F44" s="88" t="s">
        <v>3830</v>
      </c>
      <c r="G44" s="91">
        <v>1300</v>
      </c>
      <c r="H44" s="116">
        <v>8801089130099</v>
      </c>
    </row>
    <row r="45" spans="2:8" s="9" customFormat="1" ht="135">
      <c r="B45" s="561" t="s">
        <v>967</v>
      </c>
      <c r="C45" s="293" t="s">
        <v>55</v>
      </c>
      <c r="D45" s="294" t="s">
        <v>51</v>
      </c>
      <c r="E45" s="295" t="s">
        <v>56</v>
      </c>
      <c r="F45" s="293" t="s">
        <v>4676</v>
      </c>
      <c r="G45" s="265">
        <v>3860</v>
      </c>
      <c r="H45" s="297">
        <v>849688019214</v>
      </c>
    </row>
    <row r="46" spans="2:8" s="9" customFormat="1" ht="75">
      <c r="B46" s="107" t="s">
        <v>38</v>
      </c>
      <c r="C46" s="88" t="s">
        <v>3749</v>
      </c>
      <c r="D46" s="89" t="s">
        <v>3750</v>
      </c>
      <c r="E46" s="295" t="s">
        <v>3751</v>
      </c>
      <c r="F46" s="87" t="s">
        <v>3752</v>
      </c>
      <c r="G46" s="91">
        <v>1100</v>
      </c>
      <c r="H46" s="134">
        <v>849688020562</v>
      </c>
    </row>
    <row r="47" spans="2:8" s="9" customFormat="1" ht="60">
      <c r="B47" s="87" t="s">
        <v>38</v>
      </c>
      <c r="C47" s="88" t="s">
        <v>3753</v>
      </c>
      <c r="D47" s="89" t="s">
        <v>3754</v>
      </c>
      <c r="E47" s="295" t="s">
        <v>3755</v>
      </c>
      <c r="F47" s="88" t="s">
        <v>3756</v>
      </c>
      <c r="G47" s="91">
        <v>80</v>
      </c>
      <c r="H47" s="95">
        <v>849688020555</v>
      </c>
    </row>
    <row r="48" spans="2:8" s="9" customFormat="1" ht="75">
      <c r="B48" s="110" t="s">
        <v>38</v>
      </c>
      <c r="C48" s="88" t="s">
        <v>3757</v>
      </c>
      <c r="D48" s="89" t="s">
        <v>3758</v>
      </c>
      <c r="E48" s="295" t="s">
        <v>4677</v>
      </c>
      <c r="F48" s="88" t="s">
        <v>3760</v>
      </c>
      <c r="G48" s="91">
        <v>200</v>
      </c>
      <c r="H48" s="95">
        <v>849688020548</v>
      </c>
    </row>
    <row r="49" spans="2:8" s="9" customFormat="1" ht="105">
      <c r="B49" s="107" t="s">
        <v>38</v>
      </c>
      <c r="C49" s="562" t="s">
        <v>3651</v>
      </c>
      <c r="D49" s="420" t="s">
        <v>3652</v>
      </c>
      <c r="E49" s="563" t="s">
        <v>4678</v>
      </c>
      <c r="F49" s="443" t="s">
        <v>3653</v>
      </c>
      <c r="G49" s="79">
        <v>15</v>
      </c>
      <c r="H49" s="260">
        <v>849688018781</v>
      </c>
    </row>
    <row r="50" spans="2:8" s="9" customFormat="1" ht="75.75">
      <c r="B50" s="87" t="s">
        <v>9</v>
      </c>
      <c r="C50" s="93" t="s">
        <v>686</v>
      </c>
      <c r="D50" s="89" t="s">
        <v>687</v>
      </c>
      <c r="E50" s="295" t="s">
        <v>688</v>
      </c>
      <c r="F50" s="203" t="s">
        <v>689</v>
      </c>
      <c r="G50" s="79">
        <v>1200</v>
      </c>
      <c r="H50" s="142" t="s">
        <v>690</v>
      </c>
    </row>
    <row r="51" spans="2:8" s="9" customFormat="1" ht="60">
      <c r="B51" s="87" t="s">
        <v>9</v>
      </c>
      <c r="C51" s="88" t="s">
        <v>585</v>
      </c>
      <c r="D51" s="89" t="s">
        <v>586</v>
      </c>
      <c r="E51" s="295" t="s">
        <v>587</v>
      </c>
      <c r="F51" s="203" t="s">
        <v>588</v>
      </c>
      <c r="G51" s="79">
        <v>1500</v>
      </c>
      <c r="H51" s="204" t="s">
        <v>589</v>
      </c>
    </row>
    <row r="52" spans="2:8" s="9" customFormat="1" ht="90">
      <c r="B52" s="110" t="s">
        <v>38</v>
      </c>
      <c r="C52" s="88" t="s">
        <v>3764</v>
      </c>
      <c r="D52" s="89" t="s">
        <v>3765</v>
      </c>
      <c r="E52" s="295" t="s">
        <v>4679</v>
      </c>
      <c r="F52" s="88" t="s">
        <v>3766</v>
      </c>
      <c r="G52" s="79">
        <v>30</v>
      </c>
      <c r="H52" s="95">
        <v>849688016213</v>
      </c>
    </row>
    <row r="53" spans="2:8" s="9" customFormat="1" ht="60">
      <c r="B53" s="110" t="s">
        <v>38</v>
      </c>
      <c r="C53" s="88" t="s">
        <v>3767</v>
      </c>
      <c r="D53" s="89" t="s">
        <v>3768</v>
      </c>
      <c r="E53" s="295" t="s">
        <v>4680</v>
      </c>
      <c r="F53" s="203" t="s">
        <v>3769</v>
      </c>
      <c r="G53" s="79">
        <v>45</v>
      </c>
      <c r="H53" s="95">
        <v>849688016220</v>
      </c>
    </row>
    <row r="54" spans="2:8" s="9" customFormat="1" ht="45">
      <c r="B54" s="93" t="s">
        <v>2746</v>
      </c>
      <c r="C54" s="88" t="s">
        <v>2886</v>
      </c>
      <c r="D54" s="89" t="s">
        <v>2883</v>
      </c>
      <c r="E54" s="295" t="s">
        <v>2887</v>
      </c>
      <c r="F54" s="87" t="s">
        <v>2888</v>
      </c>
      <c r="G54" s="91">
        <v>85</v>
      </c>
      <c r="H54" s="95">
        <v>8801089193520</v>
      </c>
    </row>
    <row r="55" spans="2:8" s="9" customFormat="1" ht="105">
      <c r="B55" s="96" t="s">
        <v>38</v>
      </c>
      <c r="C55" s="173" t="s">
        <v>3382</v>
      </c>
      <c r="D55" s="102" t="s">
        <v>3335</v>
      </c>
      <c r="E55" s="84" t="s">
        <v>3383</v>
      </c>
      <c r="F55" s="96" t="s">
        <v>3384</v>
      </c>
      <c r="G55" s="79">
        <v>215</v>
      </c>
      <c r="H55" s="109">
        <v>8801089166777</v>
      </c>
    </row>
    <row r="56" spans="2:8" s="9" customFormat="1" ht="75">
      <c r="B56" s="96" t="s">
        <v>1166</v>
      </c>
      <c r="C56" s="203" t="s">
        <v>1223</v>
      </c>
      <c r="D56" s="89" t="s">
        <v>4681</v>
      </c>
      <c r="E56" s="295" t="s">
        <v>1225</v>
      </c>
      <c r="F56" s="88" t="s">
        <v>1226</v>
      </c>
      <c r="G56" s="79">
        <v>1660</v>
      </c>
      <c r="H56" s="109">
        <v>849688012741</v>
      </c>
    </row>
    <row r="57" spans="2:8" s="9" customFormat="1" ht="75">
      <c r="B57" s="96" t="s">
        <v>1166</v>
      </c>
      <c r="C57" s="203" t="s">
        <v>1229</v>
      </c>
      <c r="D57" s="89" t="s">
        <v>4681</v>
      </c>
      <c r="E57" s="84" t="s">
        <v>1225</v>
      </c>
      <c r="F57" s="88" t="s">
        <v>1230</v>
      </c>
      <c r="G57" s="79">
        <v>400</v>
      </c>
      <c r="H57" s="109">
        <v>849688012697</v>
      </c>
    </row>
    <row r="58" spans="2:8" s="9" customFormat="1" ht="60">
      <c r="B58" s="87" t="s">
        <v>9</v>
      </c>
      <c r="C58" s="88" t="s">
        <v>832</v>
      </c>
      <c r="D58" s="89" t="s">
        <v>833</v>
      </c>
      <c r="E58" s="295" t="s">
        <v>4682</v>
      </c>
      <c r="F58" s="88" t="s">
        <v>4683</v>
      </c>
      <c r="G58" s="564">
        <v>750</v>
      </c>
      <c r="H58" s="109">
        <v>8801089165879</v>
      </c>
    </row>
    <row r="59" spans="2:8" s="9" customFormat="1" ht="60">
      <c r="B59" s="107" t="s">
        <v>2746</v>
      </c>
      <c r="C59" s="93" t="s">
        <v>2843</v>
      </c>
      <c r="D59" s="89" t="s">
        <v>2894</v>
      </c>
      <c r="E59" s="295" t="s">
        <v>4684</v>
      </c>
      <c r="F59" s="88" t="s">
        <v>2845</v>
      </c>
      <c r="G59" s="91">
        <v>369</v>
      </c>
      <c r="H59" s="109">
        <v>849688007075</v>
      </c>
    </row>
    <row r="60" spans="2:8" s="9" customFormat="1" ht="75">
      <c r="B60" s="128" t="s">
        <v>9</v>
      </c>
      <c r="C60" s="128" t="s">
        <v>140</v>
      </c>
      <c r="D60" s="118" t="s">
        <v>141</v>
      </c>
      <c r="E60" s="129" t="s">
        <v>142</v>
      </c>
      <c r="F60" s="82" t="s">
        <v>143</v>
      </c>
      <c r="G60" s="130">
        <v>1100</v>
      </c>
      <c r="H60" s="86">
        <v>8801089154200</v>
      </c>
    </row>
    <row r="61" spans="2:8" s="9" customFormat="1" ht="30">
      <c r="B61" s="128" t="s">
        <v>2746</v>
      </c>
      <c r="C61" s="128" t="s">
        <v>2879</v>
      </c>
      <c r="D61" s="83" t="s">
        <v>2875</v>
      </c>
      <c r="E61" s="77" t="s">
        <v>2876</v>
      </c>
      <c r="F61" s="85" t="s">
        <v>2880</v>
      </c>
      <c r="G61" s="79">
        <v>250</v>
      </c>
      <c r="H61" s="120">
        <v>8801089161628</v>
      </c>
    </row>
    <row r="62" spans="2:8" s="9" customFormat="1" ht="30">
      <c r="B62" s="128" t="s">
        <v>2746</v>
      </c>
      <c r="C62" s="128" t="s">
        <v>2874</v>
      </c>
      <c r="D62" s="83" t="s">
        <v>2875</v>
      </c>
      <c r="E62" s="77" t="s">
        <v>2876</v>
      </c>
      <c r="F62" s="85" t="s">
        <v>2877</v>
      </c>
      <c r="G62" s="79">
        <v>250</v>
      </c>
      <c r="H62" s="120">
        <v>8801089158994</v>
      </c>
    </row>
    <row r="63" spans="2:8" s="9" customFormat="1" ht="45">
      <c r="B63" s="128" t="s">
        <v>2204</v>
      </c>
      <c r="C63" s="101" t="s">
        <v>2208</v>
      </c>
      <c r="D63" s="102" t="s">
        <v>2206</v>
      </c>
      <c r="E63" s="84" t="s">
        <v>2209</v>
      </c>
      <c r="F63" s="231" t="s">
        <v>2210</v>
      </c>
      <c r="G63" s="80">
        <v>1365</v>
      </c>
      <c r="H63" s="259">
        <v>8801089130846</v>
      </c>
    </row>
  </sheetData>
  <autoFilter ref="B2:H2" xr:uid="{00000000-0009-0000-0000-000005000000}"/>
  <dataValidations count="1">
    <dataValidation type="list" allowBlank="1" showInputMessage="1" showErrorMessage="1" sqref="G1" xr:uid="{2C2C2CDC-49D1-4BC6-B575-E6AB6139AC77}">
      <formula1>Currency</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DB229-DE5D-4C21-8392-219CB3DBC5FF}">
  <sheetPr codeName="Sheet6"/>
  <dimension ref="B1:K1731"/>
  <sheetViews>
    <sheetView zoomScaleNormal="100" workbookViewId="0"/>
  </sheetViews>
  <sheetFormatPr defaultColWidth="9.140625" defaultRowHeight="23.25"/>
  <cols>
    <col min="1" max="1" width="2.85546875" style="512" customWidth="1"/>
    <col min="2" max="2" width="26.85546875" style="1034" customWidth="1"/>
    <col min="3" max="3" width="28.140625" style="1034" customWidth="1"/>
    <col min="4" max="4" width="38.140625" style="1034" customWidth="1"/>
    <col min="5" max="5" width="132" style="1035" customWidth="1"/>
    <col min="6" max="6" width="18.140625" style="1036" customWidth="1"/>
    <col min="7" max="7" width="21.7109375" style="1037" customWidth="1"/>
    <col min="8" max="8" width="30.140625" style="42" customWidth="1"/>
    <col min="9" max="9" width="132" style="1035" customWidth="1"/>
    <col min="10" max="10" width="21.85546875" style="1036" customWidth="1"/>
    <col min="11" max="16384" width="9.140625" style="512"/>
  </cols>
  <sheetData>
    <row r="1" spans="2:10" ht="15">
      <c r="B1" s="565"/>
      <c r="C1" s="565"/>
      <c r="D1" s="565"/>
      <c r="E1" s="566"/>
      <c r="F1" s="567"/>
      <c r="G1" s="33"/>
      <c r="H1" s="565"/>
      <c r="I1" s="566"/>
      <c r="J1" s="567"/>
    </row>
    <row r="2" spans="2:10">
      <c r="B2" s="499" t="s">
        <v>8928</v>
      </c>
      <c r="C2" s="507"/>
      <c r="D2" s="507"/>
      <c r="E2" s="511"/>
      <c r="F2" s="568"/>
      <c r="G2" s="33"/>
      <c r="H2" s="507"/>
      <c r="I2" s="511"/>
      <c r="J2" s="568"/>
    </row>
    <row r="3" spans="2:10" ht="16.5" thickBot="1">
      <c r="B3" s="506"/>
      <c r="C3" s="507"/>
      <c r="D3" s="507"/>
      <c r="E3" s="511"/>
      <c r="F3" s="568"/>
      <c r="G3" s="33"/>
      <c r="H3" s="507"/>
      <c r="I3" s="511"/>
      <c r="J3" s="568"/>
    </row>
    <row r="4" spans="2:10" ht="36" customHeight="1">
      <c r="B4" s="1137" t="s">
        <v>4685</v>
      </c>
      <c r="C4" s="1138"/>
      <c r="D4" s="1138"/>
      <c r="E4" s="1138"/>
      <c r="F4" s="1138"/>
      <c r="G4" s="1139"/>
      <c r="H4" s="1137" t="s">
        <v>4686</v>
      </c>
      <c r="I4" s="1140"/>
      <c r="J4" s="1139"/>
    </row>
    <row r="5" spans="2:10" ht="48" customHeight="1">
      <c r="B5" s="569" t="s">
        <v>2</v>
      </c>
      <c r="C5" s="569" t="s">
        <v>3</v>
      </c>
      <c r="D5" s="569" t="s">
        <v>4</v>
      </c>
      <c r="E5" s="569" t="s">
        <v>6</v>
      </c>
      <c r="F5" s="570" t="s">
        <v>4687</v>
      </c>
      <c r="G5" s="571" t="s">
        <v>4688</v>
      </c>
      <c r="H5" s="572" t="s">
        <v>4689</v>
      </c>
      <c r="I5" s="569" t="s">
        <v>6</v>
      </c>
      <c r="J5" s="570" t="s">
        <v>67</v>
      </c>
    </row>
    <row r="6" spans="2:10" ht="30">
      <c r="B6" s="136" t="s">
        <v>9</v>
      </c>
      <c r="C6" s="136" t="s">
        <v>4690</v>
      </c>
      <c r="D6" s="137" t="s">
        <v>1136</v>
      </c>
      <c r="E6" s="136" t="s">
        <v>4691</v>
      </c>
      <c r="F6" s="550">
        <v>8620</v>
      </c>
      <c r="G6" s="573">
        <v>45931</v>
      </c>
      <c r="H6" s="137" t="s">
        <v>1210</v>
      </c>
      <c r="I6" s="574" t="s">
        <v>1212</v>
      </c>
      <c r="J6" s="575">
        <v>9975</v>
      </c>
    </row>
    <row r="7" spans="2:10" ht="105">
      <c r="B7" s="201" t="s">
        <v>9</v>
      </c>
      <c r="C7" s="555" t="s">
        <v>4692</v>
      </c>
      <c r="D7" s="576" t="s">
        <v>4693</v>
      </c>
      <c r="E7" s="577" t="s">
        <v>4694</v>
      </c>
      <c r="F7" s="139">
        <v>4500</v>
      </c>
      <c r="G7" s="573">
        <v>45931</v>
      </c>
      <c r="H7" s="578" t="s">
        <v>971</v>
      </c>
      <c r="I7" s="579" t="s">
        <v>974</v>
      </c>
      <c r="J7" s="580">
        <v>3500</v>
      </c>
    </row>
    <row r="8" spans="2:10" ht="30">
      <c r="B8" s="87" t="s">
        <v>2247</v>
      </c>
      <c r="C8" s="87" t="s">
        <v>4695</v>
      </c>
      <c r="D8" s="89" t="s">
        <v>2306</v>
      </c>
      <c r="E8" s="87" t="s">
        <v>4696</v>
      </c>
      <c r="F8" s="148">
        <v>850</v>
      </c>
      <c r="G8" s="581">
        <v>45901</v>
      </c>
      <c r="H8" s="158" t="s">
        <v>2305</v>
      </c>
      <c r="I8" s="87" t="s">
        <v>2307</v>
      </c>
      <c r="J8" s="144">
        <v>1190</v>
      </c>
    </row>
    <row r="9" spans="2:10" ht="30">
      <c r="B9" s="87" t="s">
        <v>2247</v>
      </c>
      <c r="C9" s="87" t="s">
        <v>4697</v>
      </c>
      <c r="D9" s="89" t="s">
        <v>2309</v>
      </c>
      <c r="E9" s="87" t="s">
        <v>4698</v>
      </c>
      <c r="F9" s="148">
        <v>1290</v>
      </c>
      <c r="G9" s="581">
        <v>45901</v>
      </c>
      <c r="H9" s="158" t="s">
        <v>2308</v>
      </c>
      <c r="I9" s="87" t="s">
        <v>2310</v>
      </c>
      <c r="J9" s="144">
        <v>1590</v>
      </c>
    </row>
    <row r="10" spans="2:10" ht="30">
      <c r="B10" s="87" t="s">
        <v>2247</v>
      </c>
      <c r="C10" s="87" t="s">
        <v>4699</v>
      </c>
      <c r="D10" s="89" t="s">
        <v>2256</v>
      </c>
      <c r="E10" s="87" t="s">
        <v>4700</v>
      </c>
      <c r="F10" s="148">
        <v>1700</v>
      </c>
      <c r="G10" s="581">
        <v>45901</v>
      </c>
      <c r="H10" s="158" t="s">
        <v>2311</v>
      </c>
      <c r="I10" s="87" t="s">
        <v>2312</v>
      </c>
      <c r="J10" s="144">
        <v>2190</v>
      </c>
    </row>
    <row r="11" spans="2:10" ht="30">
      <c r="B11" s="87" t="s">
        <v>2247</v>
      </c>
      <c r="C11" s="87" t="s">
        <v>4701</v>
      </c>
      <c r="D11" s="89" t="s">
        <v>2259</v>
      </c>
      <c r="E11" s="87" t="s">
        <v>4702</v>
      </c>
      <c r="F11" s="148">
        <v>3000</v>
      </c>
      <c r="G11" s="581">
        <v>45901</v>
      </c>
      <c r="H11" s="158" t="s">
        <v>2313</v>
      </c>
      <c r="I11" s="87" t="s">
        <v>2314</v>
      </c>
      <c r="J11" s="144">
        <v>3390</v>
      </c>
    </row>
    <row r="12" spans="2:10" ht="30">
      <c r="B12" s="87" t="s">
        <v>3780</v>
      </c>
      <c r="C12" s="87" t="s">
        <v>4703</v>
      </c>
      <c r="D12" s="89" t="s">
        <v>4704</v>
      </c>
      <c r="E12" s="143" t="s">
        <v>4705</v>
      </c>
      <c r="F12" s="488">
        <v>1600</v>
      </c>
      <c r="G12" s="581">
        <v>45901</v>
      </c>
      <c r="H12" s="276" t="s">
        <v>4706</v>
      </c>
      <c r="I12" s="87" t="s">
        <v>1591</v>
      </c>
      <c r="J12" s="144" t="s">
        <v>1591</v>
      </c>
    </row>
    <row r="13" spans="2:10" ht="135">
      <c r="B13" s="210" t="s">
        <v>9</v>
      </c>
      <c r="C13" s="211" t="s">
        <v>4707</v>
      </c>
      <c r="D13" s="212" t="s">
        <v>4708</v>
      </c>
      <c r="E13" s="87" t="s">
        <v>4709</v>
      </c>
      <c r="F13" s="79">
        <v>1550</v>
      </c>
      <c r="G13" s="581">
        <v>45901</v>
      </c>
      <c r="H13" s="118" t="s">
        <v>223</v>
      </c>
      <c r="I13" s="87" t="s">
        <v>225</v>
      </c>
      <c r="J13" s="144">
        <v>1450</v>
      </c>
    </row>
    <row r="14" spans="2:10" ht="105">
      <c r="B14" s="210" t="s">
        <v>9</v>
      </c>
      <c r="C14" s="211" t="s">
        <v>4710</v>
      </c>
      <c r="D14" s="212" t="s">
        <v>4711</v>
      </c>
      <c r="E14" s="87" t="s">
        <v>4712</v>
      </c>
      <c r="F14" s="79">
        <v>6200</v>
      </c>
      <c r="G14" s="581">
        <v>45901</v>
      </c>
      <c r="H14" s="118" t="s">
        <v>89</v>
      </c>
      <c r="I14" s="19" t="s">
        <v>91</v>
      </c>
      <c r="J14" s="99">
        <v>7600</v>
      </c>
    </row>
    <row r="15" spans="2:10" ht="15">
      <c r="B15" s="210" t="s">
        <v>2746</v>
      </c>
      <c r="C15" s="211" t="s">
        <v>4713</v>
      </c>
      <c r="D15" s="212" t="s">
        <v>2875</v>
      </c>
      <c r="E15" s="87" t="s">
        <v>4714</v>
      </c>
      <c r="F15" s="79">
        <v>250</v>
      </c>
      <c r="G15" s="581">
        <v>45901</v>
      </c>
      <c r="H15" s="276" t="s">
        <v>4706</v>
      </c>
      <c r="I15" s="87" t="s">
        <v>1591</v>
      </c>
      <c r="J15" s="144" t="s">
        <v>1591</v>
      </c>
    </row>
    <row r="16" spans="2:10" ht="120">
      <c r="B16" s="210" t="s">
        <v>9</v>
      </c>
      <c r="C16" s="211" t="s">
        <v>4715</v>
      </c>
      <c r="D16" s="212" t="s">
        <v>4716</v>
      </c>
      <c r="E16" s="87" t="s">
        <v>4717</v>
      </c>
      <c r="F16" s="79">
        <v>1600</v>
      </c>
      <c r="G16" s="581">
        <v>45901</v>
      </c>
      <c r="H16" s="118" t="s">
        <v>320</v>
      </c>
      <c r="I16" s="87" t="s">
        <v>322</v>
      </c>
      <c r="J16" s="79">
        <v>1850</v>
      </c>
    </row>
    <row r="17" spans="2:10" ht="30">
      <c r="B17" s="96" t="s">
        <v>2746</v>
      </c>
      <c r="C17" s="87" t="s">
        <v>4718</v>
      </c>
      <c r="D17" s="89" t="s">
        <v>4719</v>
      </c>
      <c r="E17" s="87" t="s">
        <v>4720</v>
      </c>
      <c r="F17" s="148">
        <v>4900</v>
      </c>
      <c r="G17" s="581">
        <v>45901</v>
      </c>
      <c r="H17" s="276" t="s">
        <v>4706</v>
      </c>
      <c r="I17" s="87" t="s">
        <v>1591</v>
      </c>
      <c r="J17" s="144" t="s">
        <v>1591</v>
      </c>
    </row>
    <row r="18" spans="2:10" ht="15">
      <c r="B18" s="87" t="s">
        <v>2746</v>
      </c>
      <c r="C18" s="87" t="s">
        <v>4721</v>
      </c>
      <c r="D18" s="89" t="s">
        <v>2847</v>
      </c>
      <c r="E18" s="418" t="s">
        <v>4722</v>
      </c>
      <c r="F18" s="148">
        <v>250</v>
      </c>
      <c r="G18" s="581">
        <v>45901</v>
      </c>
      <c r="H18" s="276" t="s">
        <v>4706</v>
      </c>
      <c r="I18" s="87" t="s">
        <v>1591</v>
      </c>
      <c r="J18" s="144" t="s">
        <v>1591</v>
      </c>
    </row>
    <row r="19" spans="2:10" ht="90">
      <c r="B19" s="87" t="s">
        <v>9</v>
      </c>
      <c r="C19" s="87" t="s">
        <v>4723</v>
      </c>
      <c r="D19" s="89" t="s">
        <v>4724</v>
      </c>
      <c r="E19" s="87" t="s">
        <v>4725</v>
      </c>
      <c r="F19" s="148">
        <v>1000</v>
      </c>
      <c r="G19" s="581">
        <v>45901</v>
      </c>
      <c r="H19" s="276" t="s">
        <v>252</v>
      </c>
      <c r="I19" s="87" t="s">
        <v>255</v>
      </c>
      <c r="J19" s="79">
        <v>1150</v>
      </c>
    </row>
    <row r="20" spans="2:10" ht="120">
      <c r="B20" s="96" t="s">
        <v>9</v>
      </c>
      <c r="C20" s="173" t="s">
        <v>4726</v>
      </c>
      <c r="D20" s="102" t="s">
        <v>4727</v>
      </c>
      <c r="E20" s="96" t="s">
        <v>4728</v>
      </c>
      <c r="F20" s="79">
        <v>1350</v>
      </c>
      <c r="G20" s="581">
        <v>45901</v>
      </c>
      <c r="H20" s="276" t="s">
        <v>623</v>
      </c>
      <c r="I20" s="87" t="s">
        <v>625</v>
      </c>
      <c r="J20" s="79">
        <v>1450</v>
      </c>
    </row>
    <row r="21" spans="2:10" ht="105">
      <c r="B21" s="96" t="s">
        <v>9</v>
      </c>
      <c r="C21" s="173" t="s">
        <v>4729</v>
      </c>
      <c r="D21" s="102" t="s">
        <v>658</v>
      </c>
      <c r="E21" s="96" t="s">
        <v>4730</v>
      </c>
      <c r="F21" s="79">
        <v>925</v>
      </c>
      <c r="G21" s="581">
        <v>45901</v>
      </c>
      <c r="H21" s="276" t="s">
        <v>617</v>
      </c>
      <c r="I21" s="87" t="s">
        <v>618</v>
      </c>
      <c r="J21" s="79">
        <v>1200</v>
      </c>
    </row>
    <row r="22" spans="2:10" ht="45">
      <c r="B22" s="87" t="s">
        <v>1364</v>
      </c>
      <c r="C22" s="87" t="s">
        <v>4731</v>
      </c>
      <c r="D22" s="89" t="s">
        <v>1366</v>
      </c>
      <c r="E22" s="87" t="s">
        <v>4732</v>
      </c>
      <c r="F22" s="144">
        <v>3910</v>
      </c>
      <c r="G22" s="581">
        <v>45870</v>
      </c>
      <c r="H22" s="276" t="s">
        <v>1365</v>
      </c>
      <c r="I22" s="87" t="s">
        <v>1368</v>
      </c>
      <c r="J22" s="144">
        <v>3910</v>
      </c>
    </row>
    <row r="23" spans="2:10" ht="45">
      <c r="B23" s="87" t="s">
        <v>1369</v>
      </c>
      <c r="C23" s="87" t="s">
        <v>4733</v>
      </c>
      <c r="D23" s="89" t="s">
        <v>1371</v>
      </c>
      <c r="E23" s="87" t="s">
        <v>4734</v>
      </c>
      <c r="F23" s="144">
        <v>3910</v>
      </c>
      <c r="G23" s="581">
        <v>45870</v>
      </c>
      <c r="H23" s="276" t="s">
        <v>1370</v>
      </c>
      <c r="I23" s="87" t="s">
        <v>1372</v>
      </c>
      <c r="J23" s="144">
        <v>3910</v>
      </c>
    </row>
    <row r="24" spans="2:10" ht="45">
      <c r="B24" s="87" t="s">
        <v>1369</v>
      </c>
      <c r="C24" s="87" t="s">
        <v>4735</v>
      </c>
      <c r="D24" s="89" t="s">
        <v>1366</v>
      </c>
      <c r="E24" s="87" t="s">
        <v>4736</v>
      </c>
      <c r="F24" s="144">
        <v>3650</v>
      </c>
      <c r="G24" s="581">
        <v>45870</v>
      </c>
      <c r="H24" s="276" t="s">
        <v>1373</v>
      </c>
      <c r="I24" s="87" t="s">
        <v>1374</v>
      </c>
      <c r="J24" s="144">
        <v>3650</v>
      </c>
    </row>
    <row r="25" spans="2:10" ht="45">
      <c r="B25" s="87" t="s">
        <v>1369</v>
      </c>
      <c r="C25" s="87" t="s">
        <v>4737</v>
      </c>
      <c r="D25" s="89" t="s">
        <v>1371</v>
      </c>
      <c r="E25" s="87" t="s">
        <v>4738</v>
      </c>
      <c r="F25" s="144">
        <v>3650</v>
      </c>
      <c r="G25" s="581">
        <v>45870</v>
      </c>
      <c r="H25" s="276" t="s">
        <v>1375</v>
      </c>
      <c r="I25" s="87" t="s">
        <v>1376</v>
      </c>
      <c r="J25" s="144">
        <v>3650</v>
      </c>
    </row>
    <row r="26" spans="2:10" ht="45">
      <c r="B26" s="87" t="s">
        <v>1369</v>
      </c>
      <c r="C26" s="87" t="s">
        <v>4739</v>
      </c>
      <c r="D26" s="89" t="s">
        <v>1366</v>
      </c>
      <c r="E26" s="87" t="s">
        <v>4740</v>
      </c>
      <c r="F26" s="144">
        <v>4380</v>
      </c>
      <c r="G26" s="581">
        <v>45870</v>
      </c>
      <c r="H26" s="276" t="s">
        <v>1377</v>
      </c>
      <c r="I26" s="87" t="s">
        <v>1378</v>
      </c>
      <c r="J26" s="144">
        <v>4380</v>
      </c>
    </row>
    <row r="27" spans="2:10" ht="45">
      <c r="B27" s="87" t="s">
        <v>1369</v>
      </c>
      <c r="C27" s="87" t="s">
        <v>4741</v>
      </c>
      <c r="D27" s="89" t="s">
        <v>1371</v>
      </c>
      <c r="E27" s="87" t="s">
        <v>4742</v>
      </c>
      <c r="F27" s="144">
        <v>4380</v>
      </c>
      <c r="G27" s="581">
        <v>45870</v>
      </c>
      <c r="H27" s="276" t="s">
        <v>1379</v>
      </c>
      <c r="I27" s="87" t="s">
        <v>1380</v>
      </c>
      <c r="J27" s="144">
        <v>4380</v>
      </c>
    </row>
    <row r="28" spans="2:10" ht="45">
      <c r="B28" s="87" t="s">
        <v>1381</v>
      </c>
      <c r="C28" s="87" t="s">
        <v>4743</v>
      </c>
      <c r="D28" s="89" t="s">
        <v>1383</v>
      </c>
      <c r="E28" s="87" t="s">
        <v>4744</v>
      </c>
      <c r="F28" s="144">
        <v>3270</v>
      </c>
      <c r="G28" s="581">
        <v>45870</v>
      </c>
      <c r="H28" s="276" t="s">
        <v>1382</v>
      </c>
      <c r="I28" s="87" t="s">
        <v>1384</v>
      </c>
      <c r="J28" s="144">
        <v>3270</v>
      </c>
    </row>
    <row r="29" spans="2:10" ht="45">
      <c r="B29" s="87" t="s">
        <v>1381</v>
      </c>
      <c r="C29" s="87" t="s">
        <v>4745</v>
      </c>
      <c r="D29" s="89" t="s">
        <v>1383</v>
      </c>
      <c r="E29" s="87" t="s">
        <v>4746</v>
      </c>
      <c r="F29" s="144">
        <v>3410</v>
      </c>
      <c r="G29" s="581">
        <v>45870</v>
      </c>
      <c r="H29" s="276" t="s">
        <v>1385</v>
      </c>
      <c r="I29" s="87" t="s">
        <v>1386</v>
      </c>
      <c r="J29" s="144">
        <v>3410</v>
      </c>
    </row>
    <row r="30" spans="2:10" ht="60">
      <c r="B30" s="87" t="s">
        <v>1381</v>
      </c>
      <c r="C30" s="87" t="s">
        <v>4747</v>
      </c>
      <c r="D30" s="89" t="s">
        <v>1383</v>
      </c>
      <c r="E30" s="87" t="s">
        <v>4748</v>
      </c>
      <c r="F30" s="144">
        <v>5830</v>
      </c>
      <c r="G30" s="581">
        <v>45870</v>
      </c>
      <c r="H30" s="276" t="s">
        <v>1387</v>
      </c>
      <c r="I30" s="87" t="s">
        <v>1388</v>
      </c>
      <c r="J30" s="144">
        <v>5830</v>
      </c>
    </row>
    <row r="31" spans="2:10" ht="60">
      <c r="B31" s="87" t="s">
        <v>1381</v>
      </c>
      <c r="C31" s="87" t="s">
        <v>4749</v>
      </c>
      <c r="D31" s="89" t="s">
        <v>1383</v>
      </c>
      <c r="E31" s="87" t="s">
        <v>4750</v>
      </c>
      <c r="F31" s="144">
        <v>6280</v>
      </c>
      <c r="G31" s="581">
        <v>45870</v>
      </c>
      <c r="H31" s="276" t="s">
        <v>1389</v>
      </c>
      <c r="I31" s="87" t="s">
        <v>1390</v>
      </c>
      <c r="J31" s="144">
        <v>6280</v>
      </c>
    </row>
    <row r="32" spans="2:10" ht="60">
      <c r="B32" s="87" t="s">
        <v>1381</v>
      </c>
      <c r="C32" s="87" t="s">
        <v>4751</v>
      </c>
      <c r="D32" s="89" t="s">
        <v>1383</v>
      </c>
      <c r="E32" s="87" t="s">
        <v>4752</v>
      </c>
      <c r="F32" s="144">
        <v>6740</v>
      </c>
      <c r="G32" s="581">
        <v>45870</v>
      </c>
      <c r="H32" s="276" t="s">
        <v>1391</v>
      </c>
      <c r="I32" s="87" t="s">
        <v>1392</v>
      </c>
      <c r="J32" s="144">
        <v>6740</v>
      </c>
    </row>
    <row r="33" spans="2:10" ht="60">
      <c r="B33" s="87" t="s">
        <v>1381</v>
      </c>
      <c r="C33" s="87" t="s">
        <v>4753</v>
      </c>
      <c r="D33" s="89" t="s">
        <v>1383</v>
      </c>
      <c r="E33" s="87" t="s">
        <v>4754</v>
      </c>
      <c r="F33" s="144">
        <v>7120</v>
      </c>
      <c r="G33" s="581">
        <v>45870</v>
      </c>
      <c r="H33" s="276" t="s">
        <v>1393</v>
      </c>
      <c r="I33" s="87" t="s">
        <v>1394</v>
      </c>
      <c r="J33" s="144">
        <v>7120</v>
      </c>
    </row>
    <row r="34" spans="2:10" ht="60">
      <c r="B34" s="87" t="s">
        <v>1381</v>
      </c>
      <c r="C34" s="87" t="s">
        <v>4755</v>
      </c>
      <c r="D34" s="89" t="s">
        <v>1383</v>
      </c>
      <c r="E34" s="87" t="s">
        <v>4756</v>
      </c>
      <c r="F34" s="144">
        <v>6360</v>
      </c>
      <c r="G34" s="581">
        <v>45870</v>
      </c>
      <c r="H34" s="276" t="s">
        <v>1395</v>
      </c>
      <c r="I34" s="87" t="s">
        <v>1396</v>
      </c>
      <c r="J34" s="144">
        <v>6360</v>
      </c>
    </row>
    <row r="35" spans="2:10" ht="60">
      <c r="B35" s="87" t="s">
        <v>1381</v>
      </c>
      <c r="C35" s="87" t="s">
        <v>4757</v>
      </c>
      <c r="D35" s="89" t="s">
        <v>1383</v>
      </c>
      <c r="E35" s="87" t="s">
        <v>4758</v>
      </c>
      <c r="F35" s="144">
        <v>6820</v>
      </c>
      <c r="G35" s="581">
        <v>45870</v>
      </c>
      <c r="H35" s="276" t="s">
        <v>1397</v>
      </c>
      <c r="I35" s="87" t="s">
        <v>1398</v>
      </c>
      <c r="J35" s="144">
        <v>6820</v>
      </c>
    </row>
    <row r="36" spans="2:10" ht="60">
      <c r="B36" s="87" t="s">
        <v>1381</v>
      </c>
      <c r="C36" s="87" t="s">
        <v>4759</v>
      </c>
      <c r="D36" s="89" t="s">
        <v>1383</v>
      </c>
      <c r="E36" s="87" t="s">
        <v>4760</v>
      </c>
      <c r="F36" s="144">
        <v>7280</v>
      </c>
      <c r="G36" s="581">
        <v>45870</v>
      </c>
      <c r="H36" s="276" t="s">
        <v>1399</v>
      </c>
      <c r="I36" s="87" t="s">
        <v>1400</v>
      </c>
      <c r="J36" s="144">
        <v>7280</v>
      </c>
    </row>
    <row r="37" spans="2:10" ht="60">
      <c r="B37" s="87" t="s">
        <v>1381</v>
      </c>
      <c r="C37" s="87" t="s">
        <v>4761</v>
      </c>
      <c r="D37" s="89" t="s">
        <v>1383</v>
      </c>
      <c r="E37" s="87" t="s">
        <v>4762</v>
      </c>
      <c r="F37" s="144">
        <v>7660</v>
      </c>
      <c r="G37" s="581">
        <v>45870</v>
      </c>
      <c r="H37" s="276" t="s">
        <v>1401</v>
      </c>
      <c r="I37" s="87" t="s">
        <v>1402</v>
      </c>
      <c r="J37" s="144">
        <v>7660</v>
      </c>
    </row>
    <row r="38" spans="2:10" ht="60">
      <c r="B38" s="87" t="s">
        <v>1381</v>
      </c>
      <c r="C38" s="87" t="s">
        <v>4763</v>
      </c>
      <c r="D38" s="89" t="s">
        <v>1383</v>
      </c>
      <c r="E38" s="87" t="s">
        <v>4764</v>
      </c>
      <c r="F38" s="144">
        <v>8240</v>
      </c>
      <c r="G38" s="581">
        <v>45870</v>
      </c>
      <c r="H38" s="276" t="s">
        <v>1403</v>
      </c>
      <c r="I38" s="87" t="s">
        <v>1404</v>
      </c>
      <c r="J38" s="144">
        <v>8240</v>
      </c>
    </row>
    <row r="39" spans="2:10" ht="60">
      <c r="B39" s="87" t="s">
        <v>1381</v>
      </c>
      <c r="C39" s="87" t="s">
        <v>4765</v>
      </c>
      <c r="D39" s="89" t="s">
        <v>1383</v>
      </c>
      <c r="E39" s="87" t="s">
        <v>4766</v>
      </c>
      <c r="F39" s="144">
        <v>9410</v>
      </c>
      <c r="G39" s="581">
        <v>45870</v>
      </c>
      <c r="H39" s="276" t="s">
        <v>1405</v>
      </c>
      <c r="I39" s="87" t="s">
        <v>1406</v>
      </c>
      <c r="J39" s="144">
        <v>9410</v>
      </c>
    </row>
    <row r="40" spans="2:10" ht="60">
      <c r="B40" s="87" t="s">
        <v>1381</v>
      </c>
      <c r="C40" s="87" t="s">
        <v>4767</v>
      </c>
      <c r="D40" s="89" t="s">
        <v>1408</v>
      </c>
      <c r="E40" s="87" t="s">
        <v>4768</v>
      </c>
      <c r="F40" s="144">
        <v>5830</v>
      </c>
      <c r="G40" s="581">
        <v>45870</v>
      </c>
      <c r="H40" s="276" t="s">
        <v>1407</v>
      </c>
      <c r="I40" s="87" t="s">
        <v>1409</v>
      </c>
      <c r="J40" s="144">
        <v>5830</v>
      </c>
    </row>
    <row r="41" spans="2:10" ht="60">
      <c r="B41" s="87" t="s">
        <v>1381</v>
      </c>
      <c r="C41" s="87" t="s">
        <v>4769</v>
      </c>
      <c r="D41" s="89" t="s">
        <v>1408</v>
      </c>
      <c r="E41" s="87" t="s">
        <v>4770</v>
      </c>
      <c r="F41" s="144">
        <v>6280</v>
      </c>
      <c r="G41" s="581">
        <v>45870</v>
      </c>
      <c r="H41" s="276" t="s">
        <v>1410</v>
      </c>
      <c r="I41" s="87" t="s">
        <v>1411</v>
      </c>
      <c r="J41" s="144">
        <v>6280</v>
      </c>
    </row>
    <row r="42" spans="2:10" ht="60">
      <c r="B42" s="87" t="s">
        <v>1381</v>
      </c>
      <c r="C42" s="87" t="s">
        <v>4771</v>
      </c>
      <c r="D42" s="89" t="s">
        <v>1408</v>
      </c>
      <c r="E42" s="87" t="s">
        <v>4772</v>
      </c>
      <c r="F42" s="144">
        <v>6740</v>
      </c>
      <c r="G42" s="581">
        <v>45870</v>
      </c>
      <c r="H42" s="276" t="s">
        <v>1412</v>
      </c>
      <c r="I42" s="87" t="s">
        <v>1413</v>
      </c>
      <c r="J42" s="144">
        <v>6740</v>
      </c>
    </row>
    <row r="43" spans="2:10" ht="60">
      <c r="B43" s="87" t="s">
        <v>1381</v>
      </c>
      <c r="C43" s="87" t="s">
        <v>4773</v>
      </c>
      <c r="D43" s="89" t="s">
        <v>1408</v>
      </c>
      <c r="E43" s="87" t="s">
        <v>4774</v>
      </c>
      <c r="F43" s="144">
        <v>7120</v>
      </c>
      <c r="G43" s="581">
        <v>45870</v>
      </c>
      <c r="H43" s="276" t="s">
        <v>1414</v>
      </c>
      <c r="I43" s="87" t="s">
        <v>1415</v>
      </c>
      <c r="J43" s="144">
        <v>7120</v>
      </c>
    </row>
    <row r="44" spans="2:10" ht="60">
      <c r="B44" s="87" t="s">
        <v>1381</v>
      </c>
      <c r="C44" s="87" t="s">
        <v>4775</v>
      </c>
      <c r="D44" s="89" t="s">
        <v>1408</v>
      </c>
      <c r="E44" s="87" t="s">
        <v>4776</v>
      </c>
      <c r="F44" s="144">
        <v>6360</v>
      </c>
      <c r="G44" s="581">
        <v>45870</v>
      </c>
      <c r="H44" s="276" t="s">
        <v>1416</v>
      </c>
      <c r="I44" s="87" t="s">
        <v>1417</v>
      </c>
      <c r="J44" s="144">
        <v>6360</v>
      </c>
    </row>
    <row r="45" spans="2:10" ht="60">
      <c r="B45" s="87" t="s">
        <v>1381</v>
      </c>
      <c r="C45" s="87" t="s">
        <v>4777</v>
      </c>
      <c r="D45" s="89" t="s">
        <v>1408</v>
      </c>
      <c r="E45" s="87" t="s">
        <v>4778</v>
      </c>
      <c r="F45" s="144">
        <v>6820</v>
      </c>
      <c r="G45" s="581">
        <v>45870</v>
      </c>
      <c r="H45" s="276" t="s">
        <v>1418</v>
      </c>
      <c r="I45" s="87" t="s">
        <v>1419</v>
      </c>
      <c r="J45" s="144">
        <v>6820</v>
      </c>
    </row>
    <row r="46" spans="2:10" ht="60">
      <c r="B46" s="87" t="s">
        <v>1381</v>
      </c>
      <c r="C46" s="87" t="s">
        <v>4779</v>
      </c>
      <c r="D46" s="89" t="s">
        <v>1408</v>
      </c>
      <c r="E46" s="87" t="s">
        <v>4780</v>
      </c>
      <c r="F46" s="144">
        <v>7280</v>
      </c>
      <c r="G46" s="581">
        <v>45870</v>
      </c>
      <c r="H46" s="276" t="s">
        <v>1420</v>
      </c>
      <c r="I46" s="87" t="s">
        <v>1421</v>
      </c>
      <c r="J46" s="144">
        <v>7280</v>
      </c>
    </row>
    <row r="47" spans="2:10" ht="60">
      <c r="B47" s="87" t="s">
        <v>1381</v>
      </c>
      <c r="C47" s="87" t="s">
        <v>4781</v>
      </c>
      <c r="D47" s="89" t="s">
        <v>1408</v>
      </c>
      <c r="E47" s="87" t="s">
        <v>4782</v>
      </c>
      <c r="F47" s="144">
        <v>7660</v>
      </c>
      <c r="G47" s="581">
        <v>45870</v>
      </c>
      <c r="H47" s="276" t="s">
        <v>1422</v>
      </c>
      <c r="I47" s="87" t="s">
        <v>1423</v>
      </c>
      <c r="J47" s="144">
        <v>7660</v>
      </c>
    </row>
    <row r="48" spans="2:10" ht="60">
      <c r="B48" s="87" t="s">
        <v>1381</v>
      </c>
      <c r="C48" s="87" t="s">
        <v>4783</v>
      </c>
      <c r="D48" s="89" t="s">
        <v>1408</v>
      </c>
      <c r="E48" s="87" t="s">
        <v>4784</v>
      </c>
      <c r="F48" s="144">
        <v>8240</v>
      </c>
      <c r="G48" s="581">
        <v>45870</v>
      </c>
      <c r="H48" s="276" t="s">
        <v>1424</v>
      </c>
      <c r="I48" s="87" t="s">
        <v>1425</v>
      </c>
      <c r="J48" s="144">
        <v>8240</v>
      </c>
    </row>
    <row r="49" spans="2:10" ht="60">
      <c r="B49" s="87" t="s">
        <v>1381</v>
      </c>
      <c r="C49" s="87" t="s">
        <v>4785</v>
      </c>
      <c r="D49" s="89" t="s">
        <v>1408</v>
      </c>
      <c r="E49" s="87" t="s">
        <v>4786</v>
      </c>
      <c r="F49" s="144">
        <v>9410</v>
      </c>
      <c r="G49" s="581">
        <v>45870</v>
      </c>
      <c r="H49" s="276" t="s">
        <v>1426</v>
      </c>
      <c r="I49" s="87" t="s">
        <v>1427</v>
      </c>
      <c r="J49" s="144">
        <v>9410</v>
      </c>
    </row>
    <row r="50" spans="2:10" ht="30">
      <c r="B50" s="132" t="s">
        <v>9</v>
      </c>
      <c r="C50" s="87" t="s">
        <v>4787</v>
      </c>
      <c r="D50" s="89" t="s">
        <v>1214</v>
      </c>
      <c r="E50" s="87" t="s">
        <v>4788</v>
      </c>
      <c r="F50" s="133">
        <v>9100</v>
      </c>
      <c r="G50" s="581">
        <v>45870</v>
      </c>
      <c r="H50" s="89" t="s">
        <v>1213</v>
      </c>
      <c r="I50" s="87" t="s">
        <v>1215</v>
      </c>
      <c r="J50" s="144">
        <v>9420</v>
      </c>
    </row>
    <row r="51" spans="2:10" ht="30">
      <c r="B51" s="132" t="s">
        <v>9</v>
      </c>
      <c r="C51" s="87" t="s">
        <v>4789</v>
      </c>
      <c r="D51" s="89" t="s">
        <v>1136</v>
      </c>
      <c r="E51" s="87" t="s">
        <v>4790</v>
      </c>
      <c r="F51" s="133">
        <v>9475</v>
      </c>
      <c r="G51" s="581">
        <v>45870</v>
      </c>
      <c r="H51" s="89" t="s">
        <v>1210</v>
      </c>
      <c r="I51" s="87" t="s">
        <v>1212</v>
      </c>
      <c r="J51" s="144">
        <v>9975</v>
      </c>
    </row>
    <row r="52" spans="2:10" ht="90">
      <c r="B52" s="87" t="s">
        <v>9</v>
      </c>
      <c r="C52" s="87" t="s">
        <v>4791</v>
      </c>
      <c r="D52" s="89" t="s">
        <v>4792</v>
      </c>
      <c r="E52" s="87" t="s">
        <v>4793</v>
      </c>
      <c r="F52" s="144">
        <v>950</v>
      </c>
      <c r="G52" s="581">
        <v>45870</v>
      </c>
      <c r="H52" s="158" t="s">
        <v>348</v>
      </c>
      <c r="I52" s="210" t="s">
        <v>4794</v>
      </c>
      <c r="J52" s="79">
        <v>1050</v>
      </c>
    </row>
    <row r="53" spans="2:10" ht="15">
      <c r="B53" s="87" t="s">
        <v>2746</v>
      </c>
      <c r="C53" s="87" t="s">
        <v>4795</v>
      </c>
      <c r="D53" s="89" t="s">
        <v>2855</v>
      </c>
      <c r="E53" s="87" t="s">
        <v>4796</v>
      </c>
      <c r="F53" s="133">
        <v>85</v>
      </c>
      <c r="G53" s="581">
        <v>45839</v>
      </c>
      <c r="H53" s="276" t="s">
        <v>4706</v>
      </c>
      <c r="I53" s="87" t="s">
        <v>1591</v>
      </c>
      <c r="J53" s="148" t="s">
        <v>1591</v>
      </c>
    </row>
    <row r="54" spans="2:10" ht="30">
      <c r="B54" s="87" t="s">
        <v>2542</v>
      </c>
      <c r="C54" s="87" t="s">
        <v>4797</v>
      </c>
      <c r="D54" s="89" t="s">
        <v>2551</v>
      </c>
      <c r="E54" s="87" t="s">
        <v>4798</v>
      </c>
      <c r="F54" s="133">
        <v>200</v>
      </c>
      <c r="G54" s="581">
        <v>45839</v>
      </c>
      <c r="H54" s="89" t="s">
        <v>2623</v>
      </c>
      <c r="I54" s="108" t="s">
        <v>2625</v>
      </c>
      <c r="J54" s="79">
        <v>210</v>
      </c>
    </row>
    <row r="55" spans="2:10" ht="30">
      <c r="B55" s="87" t="s">
        <v>2542</v>
      </c>
      <c r="C55" s="87" t="s">
        <v>4799</v>
      </c>
      <c r="D55" s="89" t="s">
        <v>2551</v>
      </c>
      <c r="E55" s="87" t="s">
        <v>4800</v>
      </c>
      <c r="F55" s="133">
        <v>200</v>
      </c>
      <c r="G55" s="581">
        <v>45839</v>
      </c>
      <c r="H55" s="89" t="s">
        <v>2623</v>
      </c>
      <c r="I55" s="108" t="s">
        <v>2625</v>
      </c>
      <c r="J55" s="79">
        <v>210</v>
      </c>
    </row>
    <row r="56" spans="2:10" ht="30">
      <c r="B56" s="87" t="s">
        <v>2542</v>
      </c>
      <c r="C56" s="87" t="s">
        <v>4801</v>
      </c>
      <c r="D56" s="89" t="s">
        <v>2573</v>
      </c>
      <c r="E56" s="87" t="s">
        <v>4802</v>
      </c>
      <c r="F56" s="133">
        <v>200</v>
      </c>
      <c r="G56" s="581">
        <v>45839</v>
      </c>
      <c r="H56" s="89" t="s">
        <v>2610</v>
      </c>
      <c r="I56" s="108" t="s">
        <v>2611</v>
      </c>
      <c r="J56" s="79">
        <v>350</v>
      </c>
    </row>
    <row r="57" spans="2:10" ht="30">
      <c r="B57" s="87" t="s">
        <v>2542</v>
      </c>
      <c r="C57" s="87" t="s">
        <v>4803</v>
      </c>
      <c r="D57" s="89" t="s">
        <v>2573</v>
      </c>
      <c r="E57" s="87" t="s">
        <v>4804</v>
      </c>
      <c r="F57" s="144">
        <v>200</v>
      </c>
      <c r="G57" s="581">
        <v>45839</v>
      </c>
      <c r="H57" s="89" t="s">
        <v>2610</v>
      </c>
      <c r="I57" s="108" t="s">
        <v>2611</v>
      </c>
      <c r="J57" s="79">
        <v>350</v>
      </c>
    </row>
    <row r="58" spans="2:10" ht="30">
      <c r="B58" s="87" t="s">
        <v>2542</v>
      </c>
      <c r="C58" s="87" t="s">
        <v>4805</v>
      </c>
      <c r="D58" s="89" t="s">
        <v>2579</v>
      </c>
      <c r="E58" s="87" t="s">
        <v>4806</v>
      </c>
      <c r="F58" s="144">
        <v>180</v>
      </c>
      <c r="G58" s="581">
        <v>45839</v>
      </c>
      <c r="H58" s="89" t="s">
        <v>2603</v>
      </c>
      <c r="I58" s="108" t="s">
        <v>2604</v>
      </c>
      <c r="J58" s="79">
        <v>210</v>
      </c>
    </row>
    <row r="59" spans="2:10" ht="120">
      <c r="B59" s="87" t="s">
        <v>9</v>
      </c>
      <c r="C59" s="87" t="s">
        <v>4807</v>
      </c>
      <c r="D59" s="89" t="s">
        <v>4808</v>
      </c>
      <c r="E59" s="87" t="s">
        <v>4809</v>
      </c>
      <c r="F59" s="144">
        <v>1250</v>
      </c>
      <c r="G59" s="581">
        <v>45839</v>
      </c>
      <c r="H59" s="89" t="s">
        <v>623</v>
      </c>
      <c r="I59" s="112" t="s">
        <v>4810</v>
      </c>
      <c r="J59" s="79">
        <v>1450</v>
      </c>
    </row>
    <row r="60" spans="2:10" ht="120">
      <c r="B60" s="87" t="s">
        <v>9</v>
      </c>
      <c r="C60" s="87" t="s">
        <v>4811</v>
      </c>
      <c r="D60" s="89" t="s">
        <v>4812</v>
      </c>
      <c r="E60" s="87" t="s">
        <v>4813</v>
      </c>
      <c r="F60" s="144">
        <v>1600</v>
      </c>
      <c r="G60" s="581">
        <v>45839</v>
      </c>
      <c r="H60" s="89" t="s">
        <v>320</v>
      </c>
      <c r="I60" s="112" t="s">
        <v>4814</v>
      </c>
      <c r="J60" s="79">
        <v>1850</v>
      </c>
    </row>
    <row r="61" spans="2:10" ht="60.75">
      <c r="B61" s="87" t="s">
        <v>9</v>
      </c>
      <c r="C61" s="87" t="s">
        <v>4815</v>
      </c>
      <c r="D61" s="89" t="s">
        <v>683</v>
      </c>
      <c r="E61" s="87" t="s">
        <v>4816</v>
      </c>
      <c r="F61" s="144">
        <v>1700</v>
      </c>
      <c r="G61" s="581">
        <v>45839</v>
      </c>
      <c r="H61" s="89" t="s">
        <v>682</v>
      </c>
      <c r="I61" s="87" t="s">
        <v>684</v>
      </c>
      <c r="J61" s="148">
        <v>1700</v>
      </c>
    </row>
    <row r="62" spans="2:10" ht="30">
      <c r="B62" s="87" t="s">
        <v>38</v>
      </c>
      <c r="C62" s="87" t="s">
        <v>4817</v>
      </c>
      <c r="D62" s="89" t="s">
        <v>2975</v>
      </c>
      <c r="E62" s="87" t="s">
        <v>4818</v>
      </c>
      <c r="F62" s="144">
        <v>75</v>
      </c>
      <c r="G62" s="581">
        <v>45839</v>
      </c>
      <c r="H62" s="276" t="s">
        <v>4706</v>
      </c>
      <c r="I62" s="87" t="s">
        <v>1591</v>
      </c>
      <c r="J62" s="148" t="s">
        <v>1591</v>
      </c>
    </row>
    <row r="63" spans="2:10" ht="30">
      <c r="B63" s="96" t="s">
        <v>2746</v>
      </c>
      <c r="C63" s="87" t="s">
        <v>4819</v>
      </c>
      <c r="D63" s="89" t="s">
        <v>4820</v>
      </c>
      <c r="E63" s="87" t="s">
        <v>4669</v>
      </c>
      <c r="F63" s="144">
        <v>3950</v>
      </c>
      <c r="G63" s="581">
        <v>45839</v>
      </c>
      <c r="H63" s="89" t="s">
        <v>4718</v>
      </c>
      <c r="I63" s="108" t="s">
        <v>4720</v>
      </c>
      <c r="J63" s="79">
        <v>4900</v>
      </c>
    </row>
    <row r="64" spans="2:10" ht="106.5">
      <c r="B64" s="132" t="s">
        <v>9</v>
      </c>
      <c r="C64" s="87" t="s">
        <v>4821</v>
      </c>
      <c r="D64" s="89" t="s">
        <v>4822</v>
      </c>
      <c r="E64" s="87" t="s">
        <v>4823</v>
      </c>
      <c r="F64" s="133">
        <v>4550</v>
      </c>
      <c r="G64" s="581">
        <v>45809</v>
      </c>
      <c r="H64" s="276" t="s">
        <v>290</v>
      </c>
      <c r="I64" s="87" t="s">
        <v>4824</v>
      </c>
      <c r="J64" s="148">
        <v>4750</v>
      </c>
    </row>
    <row r="65" spans="2:10" ht="30">
      <c r="B65" s="87" t="s">
        <v>3781</v>
      </c>
      <c r="C65" s="87" t="s">
        <v>4825</v>
      </c>
      <c r="D65" s="89" t="s">
        <v>4826</v>
      </c>
      <c r="E65" s="87" t="s">
        <v>4827</v>
      </c>
      <c r="F65" s="133">
        <v>2060</v>
      </c>
      <c r="G65" s="581">
        <v>45809</v>
      </c>
      <c r="H65" s="89" t="s">
        <v>4706</v>
      </c>
      <c r="I65" s="96" t="s">
        <v>1591</v>
      </c>
      <c r="J65" s="336" t="s">
        <v>1591</v>
      </c>
    </row>
    <row r="66" spans="2:10" ht="30">
      <c r="B66" s="87" t="s">
        <v>38</v>
      </c>
      <c r="C66" s="87" t="s">
        <v>4828</v>
      </c>
      <c r="D66" s="276" t="s">
        <v>4829</v>
      </c>
      <c r="E66" s="87" t="s">
        <v>4830</v>
      </c>
      <c r="F66" s="133">
        <v>65</v>
      </c>
      <c r="G66" s="581">
        <v>45809</v>
      </c>
      <c r="H66" s="89" t="s">
        <v>4706</v>
      </c>
      <c r="I66" s="96" t="s">
        <v>1591</v>
      </c>
      <c r="J66" s="336" t="s">
        <v>1591</v>
      </c>
    </row>
    <row r="67" spans="2:10" ht="15">
      <c r="B67" s="87" t="s">
        <v>38</v>
      </c>
      <c r="C67" s="87" t="s">
        <v>4831</v>
      </c>
      <c r="D67" s="89" t="s">
        <v>3178</v>
      </c>
      <c r="E67" s="87" t="s">
        <v>4832</v>
      </c>
      <c r="F67" s="144">
        <v>25</v>
      </c>
      <c r="G67" s="581">
        <v>45809</v>
      </c>
      <c r="H67" s="89" t="s">
        <v>4706</v>
      </c>
      <c r="I67" s="96" t="s">
        <v>1591</v>
      </c>
      <c r="J67" s="336" t="s">
        <v>1591</v>
      </c>
    </row>
    <row r="68" spans="2:10" ht="30">
      <c r="B68" s="87" t="s">
        <v>3843</v>
      </c>
      <c r="C68" s="87" t="s">
        <v>4833</v>
      </c>
      <c r="D68" s="89" t="s">
        <v>4834</v>
      </c>
      <c r="E68" s="96" t="s">
        <v>4835</v>
      </c>
      <c r="F68" s="336">
        <v>100</v>
      </c>
      <c r="G68" s="581">
        <v>45778</v>
      </c>
      <c r="H68" s="89" t="s">
        <v>3853</v>
      </c>
      <c r="I68" s="96" t="s">
        <v>4836</v>
      </c>
      <c r="J68" s="336">
        <v>100</v>
      </c>
    </row>
    <row r="69" spans="2:10" ht="75">
      <c r="B69" s="132" t="s">
        <v>1779</v>
      </c>
      <c r="C69" s="87" t="s">
        <v>4837</v>
      </c>
      <c r="D69" s="89" t="s">
        <v>2014</v>
      </c>
      <c r="E69" s="87" t="s">
        <v>4838</v>
      </c>
      <c r="F69" s="336">
        <v>4707</v>
      </c>
      <c r="G69" s="581">
        <v>45778</v>
      </c>
      <c r="H69" s="89" t="s">
        <v>2036</v>
      </c>
      <c r="I69" s="87" t="s">
        <v>2037</v>
      </c>
      <c r="J69" s="79">
        <v>4707</v>
      </c>
    </row>
    <row r="70" spans="2:10" ht="75">
      <c r="B70" s="132" t="s">
        <v>1779</v>
      </c>
      <c r="C70" s="87" t="s">
        <v>4839</v>
      </c>
      <c r="D70" s="89" t="s">
        <v>2014</v>
      </c>
      <c r="E70" s="87" t="s">
        <v>4840</v>
      </c>
      <c r="F70" s="336">
        <v>5667</v>
      </c>
      <c r="G70" s="581">
        <v>45778</v>
      </c>
      <c r="H70" s="89" t="s">
        <v>2038</v>
      </c>
      <c r="I70" s="87" t="s">
        <v>2039</v>
      </c>
      <c r="J70" s="79">
        <v>5667</v>
      </c>
    </row>
    <row r="71" spans="2:10" ht="75">
      <c r="B71" s="132" t="s">
        <v>1779</v>
      </c>
      <c r="C71" s="87" t="s">
        <v>4841</v>
      </c>
      <c r="D71" s="89" t="s">
        <v>2014</v>
      </c>
      <c r="E71" s="87" t="s">
        <v>4842</v>
      </c>
      <c r="F71" s="336">
        <v>6627</v>
      </c>
      <c r="G71" s="581">
        <v>45778</v>
      </c>
      <c r="H71" s="89" t="s">
        <v>2042</v>
      </c>
      <c r="I71" s="87" t="s">
        <v>2043</v>
      </c>
      <c r="J71" s="79">
        <v>6627</v>
      </c>
    </row>
    <row r="72" spans="2:10" ht="75">
      <c r="B72" s="132" t="s">
        <v>1779</v>
      </c>
      <c r="C72" s="87" t="s">
        <v>4843</v>
      </c>
      <c r="D72" s="89" t="s">
        <v>2014</v>
      </c>
      <c r="E72" s="87" t="s">
        <v>4844</v>
      </c>
      <c r="F72" s="336">
        <v>7587</v>
      </c>
      <c r="G72" s="581">
        <v>45778</v>
      </c>
      <c r="H72" s="89" t="s">
        <v>2046</v>
      </c>
      <c r="I72" s="87" t="s">
        <v>2047</v>
      </c>
      <c r="J72" s="79">
        <v>8547</v>
      </c>
    </row>
    <row r="73" spans="2:10" ht="75">
      <c r="B73" s="132" t="s">
        <v>1779</v>
      </c>
      <c r="C73" s="87" t="s">
        <v>4845</v>
      </c>
      <c r="D73" s="89" t="s">
        <v>2014</v>
      </c>
      <c r="E73" s="87" t="s">
        <v>4846</v>
      </c>
      <c r="F73" s="336">
        <v>8547</v>
      </c>
      <c r="G73" s="581">
        <v>45778</v>
      </c>
      <c r="H73" s="89" t="s">
        <v>2046</v>
      </c>
      <c r="I73" s="87" t="s">
        <v>2047</v>
      </c>
      <c r="J73" s="79">
        <v>8547</v>
      </c>
    </row>
    <row r="74" spans="2:10" ht="75">
      <c r="B74" s="132" t="s">
        <v>1779</v>
      </c>
      <c r="C74" s="87" t="s">
        <v>4847</v>
      </c>
      <c r="D74" s="89" t="s">
        <v>2014</v>
      </c>
      <c r="E74" s="87" t="s">
        <v>4848</v>
      </c>
      <c r="F74" s="336">
        <v>10467</v>
      </c>
      <c r="G74" s="581">
        <v>45778</v>
      </c>
      <c r="H74" s="89" t="s">
        <v>2050</v>
      </c>
      <c r="I74" s="87" t="s">
        <v>2051</v>
      </c>
      <c r="J74" s="79">
        <v>10467</v>
      </c>
    </row>
    <row r="75" spans="2:10" ht="75">
      <c r="B75" s="132" t="s">
        <v>1779</v>
      </c>
      <c r="C75" s="87" t="s">
        <v>4849</v>
      </c>
      <c r="D75" s="89" t="s">
        <v>2014</v>
      </c>
      <c r="E75" s="87" t="s">
        <v>4850</v>
      </c>
      <c r="F75" s="336">
        <v>12387</v>
      </c>
      <c r="G75" s="581">
        <v>45778</v>
      </c>
      <c r="H75" s="276" t="s">
        <v>2054</v>
      </c>
      <c r="I75" s="87" t="s">
        <v>2055</v>
      </c>
      <c r="J75" s="79">
        <v>12387</v>
      </c>
    </row>
    <row r="76" spans="2:10" ht="60">
      <c r="B76" s="132" t="s">
        <v>1779</v>
      </c>
      <c r="C76" s="87" t="s">
        <v>4851</v>
      </c>
      <c r="D76" s="89" t="s">
        <v>2014</v>
      </c>
      <c r="E76" s="87" t="s">
        <v>4852</v>
      </c>
      <c r="F76" s="336">
        <v>3427</v>
      </c>
      <c r="G76" s="581">
        <v>45778</v>
      </c>
      <c r="H76" s="276" t="s">
        <v>2013</v>
      </c>
      <c r="I76" s="87" t="s">
        <v>2015</v>
      </c>
      <c r="J76" s="79">
        <v>3427</v>
      </c>
    </row>
    <row r="77" spans="2:10" ht="60">
      <c r="B77" s="132" t="s">
        <v>1779</v>
      </c>
      <c r="C77" s="87" t="s">
        <v>4853</v>
      </c>
      <c r="D77" s="89" t="s">
        <v>2014</v>
      </c>
      <c r="E77" s="87" t="s">
        <v>4854</v>
      </c>
      <c r="F77" s="336">
        <v>4867</v>
      </c>
      <c r="G77" s="581">
        <v>45778</v>
      </c>
      <c r="H77" s="276" t="s">
        <v>2020</v>
      </c>
      <c r="I77" s="87" t="s">
        <v>2021</v>
      </c>
      <c r="J77" s="79">
        <v>5347</v>
      </c>
    </row>
    <row r="78" spans="2:10" ht="60">
      <c r="B78" s="132" t="s">
        <v>1779</v>
      </c>
      <c r="C78" s="87" t="s">
        <v>4855</v>
      </c>
      <c r="D78" s="89" t="s">
        <v>2014</v>
      </c>
      <c r="E78" s="87" t="s">
        <v>4856</v>
      </c>
      <c r="F78" s="336">
        <v>5347</v>
      </c>
      <c r="G78" s="581">
        <v>45778</v>
      </c>
      <c r="H78" s="276" t="s">
        <v>2020</v>
      </c>
      <c r="I78" s="87" t="s">
        <v>2021</v>
      </c>
      <c r="J78" s="79">
        <v>5347</v>
      </c>
    </row>
    <row r="79" spans="2:10" ht="60">
      <c r="B79" s="132" t="s">
        <v>1779</v>
      </c>
      <c r="C79" s="87" t="s">
        <v>4857</v>
      </c>
      <c r="D79" s="89" t="s">
        <v>2014</v>
      </c>
      <c r="E79" s="87" t="s">
        <v>4858</v>
      </c>
      <c r="F79" s="336">
        <v>6307</v>
      </c>
      <c r="G79" s="581">
        <v>45778</v>
      </c>
      <c r="H79" s="276" t="s">
        <v>2024</v>
      </c>
      <c r="I79" s="87" t="s">
        <v>2025</v>
      </c>
      <c r="J79" s="79">
        <v>7267</v>
      </c>
    </row>
    <row r="80" spans="2:10" ht="60">
      <c r="B80" s="132" t="s">
        <v>1779</v>
      </c>
      <c r="C80" s="87" t="s">
        <v>4859</v>
      </c>
      <c r="D80" s="89" t="s">
        <v>2014</v>
      </c>
      <c r="E80" s="87" t="s">
        <v>4860</v>
      </c>
      <c r="F80" s="336">
        <v>7267</v>
      </c>
      <c r="G80" s="581">
        <v>45778</v>
      </c>
      <c r="H80" s="276" t="s">
        <v>2024</v>
      </c>
      <c r="I80" s="87" t="s">
        <v>2025</v>
      </c>
      <c r="J80" s="79">
        <v>7267</v>
      </c>
    </row>
    <row r="81" spans="2:10" ht="60">
      <c r="B81" s="132" t="s">
        <v>1779</v>
      </c>
      <c r="C81" s="87" t="s">
        <v>4861</v>
      </c>
      <c r="D81" s="89" t="s">
        <v>2014</v>
      </c>
      <c r="E81" s="87" t="s">
        <v>4862</v>
      </c>
      <c r="F81" s="336">
        <v>9187</v>
      </c>
      <c r="G81" s="581">
        <v>45778</v>
      </c>
      <c r="H81" s="276" t="s">
        <v>2028</v>
      </c>
      <c r="I81" s="87" t="s">
        <v>2029</v>
      </c>
      <c r="J81" s="79">
        <v>9187</v>
      </c>
    </row>
    <row r="82" spans="2:10" ht="60">
      <c r="B82" s="132" t="s">
        <v>1779</v>
      </c>
      <c r="C82" s="87" t="s">
        <v>4863</v>
      </c>
      <c r="D82" s="89" t="s">
        <v>2014</v>
      </c>
      <c r="E82" s="87" t="s">
        <v>4864</v>
      </c>
      <c r="F82" s="336">
        <v>11107</v>
      </c>
      <c r="G82" s="581">
        <v>45778</v>
      </c>
      <c r="H82" s="276" t="s">
        <v>2032</v>
      </c>
      <c r="I82" s="87" t="s">
        <v>2033</v>
      </c>
      <c r="J82" s="79">
        <v>11107</v>
      </c>
    </row>
    <row r="83" spans="2:10" ht="75">
      <c r="B83" s="132" t="s">
        <v>1779</v>
      </c>
      <c r="C83" s="87" t="s">
        <v>4865</v>
      </c>
      <c r="D83" s="89" t="s">
        <v>1781</v>
      </c>
      <c r="E83" s="87" t="s">
        <v>4866</v>
      </c>
      <c r="F83" s="336">
        <v>5454</v>
      </c>
      <c r="G83" s="581">
        <v>45778</v>
      </c>
      <c r="H83" s="276" t="s">
        <v>1804</v>
      </c>
      <c r="I83" s="87" t="s">
        <v>1805</v>
      </c>
      <c r="J83" s="79">
        <v>5454</v>
      </c>
    </row>
    <row r="84" spans="2:10" ht="75">
      <c r="B84" s="132" t="s">
        <v>1779</v>
      </c>
      <c r="C84" s="87" t="s">
        <v>4867</v>
      </c>
      <c r="D84" s="89" t="s">
        <v>1781</v>
      </c>
      <c r="E84" s="87" t="s">
        <v>4868</v>
      </c>
      <c r="F84" s="336">
        <v>6414</v>
      </c>
      <c r="G84" s="581">
        <v>45778</v>
      </c>
      <c r="H84" s="276" t="s">
        <v>1806</v>
      </c>
      <c r="I84" s="87" t="s">
        <v>1807</v>
      </c>
      <c r="J84" s="79">
        <v>6414</v>
      </c>
    </row>
    <row r="85" spans="2:10" ht="75">
      <c r="B85" s="132" t="s">
        <v>1779</v>
      </c>
      <c r="C85" s="87" t="s">
        <v>4869</v>
      </c>
      <c r="D85" s="89" t="s">
        <v>1781</v>
      </c>
      <c r="E85" s="87" t="s">
        <v>4870</v>
      </c>
      <c r="F85" s="336">
        <v>7374</v>
      </c>
      <c r="G85" s="581">
        <v>45778</v>
      </c>
      <c r="H85" s="276" t="s">
        <v>1810</v>
      </c>
      <c r="I85" s="87" t="s">
        <v>1811</v>
      </c>
      <c r="J85" s="79">
        <v>7374</v>
      </c>
    </row>
    <row r="86" spans="2:10" ht="75">
      <c r="B86" s="132" t="s">
        <v>1779</v>
      </c>
      <c r="C86" s="87" t="s">
        <v>4871</v>
      </c>
      <c r="D86" s="89" t="s">
        <v>1781</v>
      </c>
      <c r="E86" s="87" t="s">
        <v>4872</v>
      </c>
      <c r="F86" s="336">
        <v>8334</v>
      </c>
      <c r="G86" s="581">
        <v>45778</v>
      </c>
      <c r="H86" s="276" t="s">
        <v>1814</v>
      </c>
      <c r="I86" s="87" t="s">
        <v>1815</v>
      </c>
      <c r="J86" s="79">
        <v>9294</v>
      </c>
    </row>
    <row r="87" spans="2:10" ht="75">
      <c r="B87" s="132" t="s">
        <v>1779</v>
      </c>
      <c r="C87" s="87" t="s">
        <v>4873</v>
      </c>
      <c r="D87" s="89" t="s">
        <v>1781</v>
      </c>
      <c r="E87" s="87" t="s">
        <v>4874</v>
      </c>
      <c r="F87" s="336">
        <v>9294</v>
      </c>
      <c r="G87" s="581">
        <v>45778</v>
      </c>
      <c r="H87" s="276" t="s">
        <v>1814</v>
      </c>
      <c r="I87" s="87" t="s">
        <v>1815</v>
      </c>
      <c r="J87" s="79">
        <v>9294</v>
      </c>
    </row>
    <row r="88" spans="2:10" ht="75">
      <c r="B88" s="132" t="s">
        <v>1779</v>
      </c>
      <c r="C88" s="87" t="s">
        <v>4875</v>
      </c>
      <c r="D88" s="89" t="s">
        <v>1781</v>
      </c>
      <c r="E88" s="87" t="s">
        <v>4876</v>
      </c>
      <c r="F88" s="336">
        <v>11214</v>
      </c>
      <c r="G88" s="581">
        <v>45778</v>
      </c>
      <c r="H88" s="276" t="s">
        <v>1818</v>
      </c>
      <c r="I88" s="87" t="s">
        <v>1819</v>
      </c>
      <c r="J88" s="79">
        <v>11214</v>
      </c>
    </row>
    <row r="89" spans="2:10" ht="75">
      <c r="B89" s="132" t="s">
        <v>1779</v>
      </c>
      <c r="C89" s="87" t="s">
        <v>4877</v>
      </c>
      <c r="D89" s="89" t="s">
        <v>1781</v>
      </c>
      <c r="E89" s="87" t="s">
        <v>4878</v>
      </c>
      <c r="F89" s="336">
        <v>13134</v>
      </c>
      <c r="G89" s="581">
        <v>45778</v>
      </c>
      <c r="H89" s="276" t="s">
        <v>1822</v>
      </c>
      <c r="I89" s="87" t="s">
        <v>1823</v>
      </c>
      <c r="J89" s="79">
        <v>13134</v>
      </c>
    </row>
    <row r="90" spans="2:10" ht="60">
      <c r="B90" s="132" t="s">
        <v>1779</v>
      </c>
      <c r="C90" s="87" t="s">
        <v>4879</v>
      </c>
      <c r="D90" s="89" t="s">
        <v>1781</v>
      </c>
      <c r="E90" s="87" t="s">
        <v>4880</v>
      </c>
      <c r="F90" s="336">
        <v>4174</v>
      </c>
      <c r="G90" s="581">
        <v>45778</v>
      </c>
      <c r="H90" s="276" t="s">
        <v>1780</v>
      </c>
      <c r="I90" s="87" t="s">
        <v>1783</v>
      </c>
      <c r="J90" s="79">
        <v>4174</v>
      </c>
    </row>
    <row r="91" spans="2:10" ht="60">
      <c r="B91" s="132" t="s">
        <v>1779</v>
      </c>
      <c r="C91" s="87" t="s">
        <v>4881</v>
      </c>
      <c r="D91" s="89" t="s">
        <v>1781</v>
      </c>
      <c r="E91" s="87" t="s">
        <v>4882</v>
      </c>
      <c r="F91" s="336">
        <v>5614</v>
      </c>
      <c r="G91" s="581">
        <v>45778</v>
      </c>
      <c r="H91" s="276" t="s">
        <v>1788</v>
      </c>
      <c r="I91" s="87" t="s">
        <v>1789</v>
      </c>
      <c r="J91" s="79">
        <v>6094</v>
      </c>
    </row>
    <row r="92" spans="2:10" ht="60">
      <c r="B92" s="132" t="s">
        <v>1779</v>
      </c>
      <c r="C92" s="87" t="s">
        <v>4883</v>
      </c>
      <c r="D92" s="89" t="s">
        <v>1781</v>
      </c>
      <c r="E92" s="87" t="s">
        <v>4884</v>
      </c>
      <c r="F92" s="336">
        <v>6094</v>
      </c>
      <c r="G92" s="581">
        <v>45778</v>
      </c>
      <c r="H92" s="276" t="s">
        <v>1788</v>
      </c>
      <c r="I92" s="87" t="s">
        <v>1789</v>
      </c>
      <c r="J92" s="79">
        <v>6094</v>
      </c>
    </row>
    <row r="93" spans="2:10" ht="60">
      <c r="B93" s="132" t="s">
        <v>1779</v>
      </c>
      <c r="C93" s="87" t="s">
        <v>4885</v>
      </c>
      <c r="D93" s="89" t="s">
        <v>1781</v>
      </c>
      <c r="E93" s="87" t="s">
        <v>4886</v>
      </c>
      <c r="F93" s="336">
        <v>7054</v>
      </c>
      <c r="G93" s="581">
        <v>45778</v>
      </c>
      <c r="H93" s="276" t="s">
        <v>1792</v>
      </c>
      <c r="I93" s="87" t="s">
        <v>1793</v>
      </c>
      <c r="J93" s="79">
        <v>8014</v>
      </c>
    </row>
    <row r="94" spans="2:10" ht="60">
      <c r="B94" s="132" t="s">
        <v>1779</v>
      </c>
      <c r="C94" s="87" t="s">
        <v>4887</v>
      </c>
      <c r="D94" s="89" t="s">
        <v>1781</v>
      </c>
      <c r="E94" s="87" t="s">
        <v>4888</v>
      </c>
      <c r="F94" s="336">
        <v>8014</v>
      </c>
      <c r="G94" s="581">
        <v>45778</v>
      </c>
      <c r="H94" s="276" t="s">
        <v>1792</v>
      </c>
      <c r="I94" s="87" t="s">
        <v>1793</v>
      </c>
      <c r="J94" s="79">
        <v>8014</v>
      </c>
    </row>
    <row r="95" spans="2:10" ht="60">
      <c r="B95" s="132" t="s">
        <v>1779</v>
      </c>
      <c r="C95" s="87" t="s">
        <v>4889</v>
      </c>
      <c r="D95" s="89" t="s">
        <v>1781</v>
      </c>
      <c r="E95" s="87" t="s">
        <v>4890</v>
      </c>
      <c r="F95" s="336">
        <v>9934</v>
      </c>
      <c r="G95" s="581">
        <v>45778</v>
      </c>
      <c r="H95" s="276" t="s">
        <v>1796</v>
      </c>
      <c r="I95" s="87" t="s">
        <v>1797</v>
      </c>
      <c r="J95" s="79">
        <v>9934</v>
      </c>
    </row>
    <row r="96" spans="2:10" ht="60">
      <c r="B96" s="132" t="s">
        <v>1779</v>
      </c>
      <c r="C96" s="87" t="s">
        <v>4891</v>
      </c>
      <c r="D96" s="89" t="s">
        <v>1781</v>
      </c>
      <c r="E96" s="87" t="s">
        <v>4892</v>
      </c>
      <c r="F96" s="336">
        <v>11854</v>
      </c>
      <c r="G96" s="581">
        <v>45778</v>
      </c>
      <c r="H96" s="276" t="s">
        <v>1800</v>
      </c>
      <c r="I96" s="87" t="s">
        <v>1801</v>
      </c>
      <c r="J96" s="79">
        <v>11854</v>
      </c>
    </row>
    <row r="97" spans="2:10" ht="30">
      <c r="B97" s="87" t="s">
        <v>3843</v>
      </c>
      <c r="C97" s="87" t="s">
        <v>4893</v>
      </c>
      <c r="D97" s="89" t="s">
        <v>4894</v>
      </c>
      <c r="E97" s="87" t="s">
        <v>4895</v>
      </c>
      <c r="F97" s="117">
        <v>248.9</v>
      </c>
      <c r="G97" s="581">
        <v>45778</v>
      </c>
      <c r="H97" s="582" t="s">
        <v>4706</v>
      </c>
      <c r="I97" s="87" t="s">
        <v>1591</v>
      </c>
      <c r="J97" s="148" t="s">
        <v>1591</v>
      </c>
    </row>
    <row r="98" spans="2:10" ht="106.5">
      <c r="B98" s="19" t="s">
        <v>9</v>
      </c>
      <c r="C98" s="16" t="s">
        <v>4896</v>
      </c>
      <c r="D98" s="17" t="s">
        <v>4897</v>
      </c>
      <c r="E98" s="19" t="s">
        <v>4898</v>
      </c>
      <c r="F98" s="40">
        <v>4250</v>
      </c>
      <c r="G98" s="581">
        <v>45748</v>
      </c>
      <c r="H98" s="582" t="s">
        <v>293</v>
      </c>
      <c r="I98" s="87" t="s">
        <v>4899</v>
      </c>
      <c r="J98" s="148">
        <v>4450</v>
      </c>
    </row>
    <row r="99" spans="2:10" ht="45">
      <c r="B99" s="15" t="s">
        <v>4900</v>
      </c>
      <c r="C99" s="16" t="s">
        <v>4901</v>
      </c>
      <c r="D99" s="17" t="s">
        <v>1429</v>
      </c>
      <c r="E99" s="16" t="s">
        <v>4902</v>
      </c>
      <c r="F99" s="40">
        <v>2623</v>
      </c>
      <c r="G99" s="581">
        <v>45748</v>
      </c>
      <c r="H99" s="583" t="s">
        <v>1428</v>
      </c>
      <c r="I99" s="87" t="s">
        <v>1430</v>
      </c>
      <c r="J99" s="148">
        <v>3495</v>
      </c>
    </row>
    <row r="100" spans="2:10" ht="45">
      <c r="B100" s="15" t="s">
        <v>4900</v>
      </c>
      <c r="C100" s="16" t="s">
        <v>4903</v>
      </c>
      <c r="D100" s="17" t="s">
        <v>1429</v>
      </c>
      <c r="E100" s="16" t="s">
        <v>4904</v>
      </c>
      <c r="F100" s="40">
        <v>2983</v>
      </c>
      <c r="G100" s="581">
        <v>45748</v>
      </c>
      <c r="H100" s="583" t="s">
        <v>1428</v>
      </c>
      <c r="I100" s="87" t="s">
        <v>1430</v>
      </c>
      <c r="J100" s="148">
        <v>3495</v>
      </c>
    </row>
    <row r="101" spans="2:10" ht="45">
      <c r="B101" s="15" t="s">
        <v>4900</v>
      </c>
      <c r="C101" s="16" t="s">
        <v>4905</v>
      </c>
      <c r="D101" s="17" t="s">
        <v>1429</v>
      </c>
      <c r="E101" s="16" t="s">
        <v>4906</v>
      </c>
      <c r="F101" s="40">
        <v>3343</v>
      </c>
      <c r="G101" s="581">
        <v>45748</v>
      </c>
      <c r="H101" s="583" t="s">
        <v>1431</v>
      </c>
      <c r="I101" s="87" t="s">
        <v>1432</v>
      </c>
      <c r="J101" s="148">
        <v>3650</v>
      </c>
    </row>
    <row r="102" spans="2:10" ht="45">
      <c r="B102" s="15" t="s">
        <v>4900</v>
      </c>
      <c r="C102" s="16" t="s">
        <v>4907</v>
      </c>
      <c r="D102" s="17" t="s">
        <v>1429</v>
      </c>
      <c r="E102" s="16" t="s">
        <v>4908</v>
      </c>
      <c r="F102" s="40">
        <v>3703</v>
      </c>
      <c r="G102" s="581">
        <v>45748</v>
      </c>
      <c r="H102" s="583" t="s">
        <v>1433</v>
      </c>
      <c r="I102" s="87" t="s">
        <v>1434</v>
      </c>
      <c r="J102" s="148">
        <v>3795</v>
      </c>
    </row>
    <row r="103" spans="2:10" ht="45">
      <c r="B103" s="15" t="s">
        <v>4900</v>
      </c>
      <c r="C103" s="16" t="s">
        <v>4909</v>
      </c>
      <c r="D103" s="17" t="s">
        <v>1429</v>
      </c>
      <c r="E103" s="16" t="s">
        <v>4910</v>
      </c>
      <c r="F103" s="40">
        <v>4423</v>
      </c>
      <c r="G103" s="581">
        <v>45748</v>
      </c>
      <c r="H103" s="583" t="s">
        <v>1435</v>
      </c>
      <c r="I103" s="87" t="s">
        <v>1436</v>
      </c>
      <c r="J103" s="148">
        <v>4040</v>
      </c>
    </row>
    <row r="104" spans="2:10" ht="45">
      <c r="B104" s="15" t="s">
        <v>4900</v>
      </c>
      <c r="C104" s="16" t="s">
        <v>4911</v>
      </c>
      <c r="D104" s="17" t="s">
        <v>1429</v>
      </c>
      <c r="E104" s="16" t="s">
        <v>4912</v>
      </c>
      <c r="F104" s="40">
        <v>5503</v>
      </c>
      <c r="G104" s="581">
        <v>45748</v>
      </c>
      <c r="H104" s="583" t="s">
        <v>1437</v>
      </c>
      <c r="I104" s="87" t="s">
        <v>1438</v>
      </c>
      <c r="J104" s="148">
        <v>4430</v>
      </c>
    </row>
    <row r="105" spans="2:10" ht="45">
      <c r="B105" s="15" t="s">
        <v>4900</v>
      </c>
      <c r="C105" s="16" t="s">
        <v>4913</v>
      </c>
      <c r="D105" s="17" t="s">
        <v>1429</v>
      </c>
      <c r="E105" s="16" t="s">
        <v>4914</v>
      </c>
      <c r="F105" s="40">
        <v>6583</v>
      </c>
      <c r="G105" s="581">
        <v>45748</v>
      </c>
      <c r="H105" s="583" t="s">
        <v>1439</v>
      </c>
      <c r="I105" s="87" t="s">
        <v>1440</v>
      </c>
      <c r="J105" s="148">
        <v>4865</v>
      </c>
    </row>
    <row r="106" spans="2:10" ht="45">
      <c r="B106" s="15" t="s">
        <v>4900</v>
      </c>
      <c r="C106" s="16" t="s">
        <v>4915</v>
      </c>
      <c r="D106" s="17" t="s">
        <v>1429</v>
      </c>
      <c r="E106" s="16" t="s">
        <v>4916</v>
      </c>
      <c r="F106" s="40">
        <v>2036</v>
      </c>
      <c r="G106" s="581">
        <v>45748</v>
      </c>
      <c r="H106" s="583" t="s">
        <v>1462</v>
      </c>
      <c r="I106" s="87" t="s">
        <v>1463</v>
      </c>
      <c r="J106" s="148">
        <v>2995</v>
      </c>
    </row>
    <row r="107" spans="2:10" ht="45">
      <c r="B107" s="15" t="s">
        <v>4900</v>
      </c>
      <c r="C107" s="16" t="s">
        <v>4917</v>
      </c>
      <c r="D107" s="17" t="s">
        <v>1429</v>
      </c>
      <c r="E107" s="16" t="s">
        <v>4918</v>
      </c>
      <c r="F107" s="40">
        <v>2216</v>
      </c>
      <c r="G107" s="581">
        <v>45748</v>
      </c>
      <c r="H107" s="583" t="s">
        <v>1462</v>
      </c>
      <c r="I107" s="87" t="s">
        <v>1463</v>
      </c>
      <c r="J107" s="148">
        <v>2995</v>
      </c>
    </row>
    <row r="108" spans="2:10" ht="45">
      <c r="B108" s="15" t="s">
        <v>4900</v>
      </c>
      <c r="C108" s="16" t="s">
        <v>4919</v>
      </c>
      <c r="D108" s="17" t="s">
        <v>1429</v>
      </c>
      <c r="E108" s="16" t="s">
        <v>4920</v>
      </c>
      <c r="F108" s="40">
        <v>2576</v>
      </c>
      <c r="G108" s="581">
        <v>45748</v>
      </c>
      <c r="H108" s="583" t="s">
        <v>1462</v>
      </c>
      <c r="I108" s="87" t="s">
        <v>1463</v>
      </c>
      <c r="J108" s="148">
        <v>2995</v>
      </c>
    </row>
    <row r="109" spans="2:10" ht="45">
      <c r="B109" s="15" t="s">
        <v>4900</v>
      </c>
      <c r="C109" s="16" t="s">
        <v>4921</v>
      </c>
      <c r="D109" s="17" t="s">
        <v>1429</v>
      </c>
      <c r="E109" s="16" t="s">
        <v>4922</v>
      </c>
      <c r="F109" s="40">
        <v>2936</v>
      </c>
      <c r="G109" s="581">
        <v>45748</v>
      </c>
      <c r="H109" s="583" t="s">
        <v>1464</v>
      </c>
      <c r="I109" s="87" t="s">
        <v>1465</v>
      </c>
      <c r="J109" s="148">
        <v>3150</v>
      </c>
    </row>
    <row r="110" spans="2:10" ht="45">
      <c r="B110" s="15" t="s">
        <v>4900</v>
      </c>
      <c r="C110" s="16" t="s">
        <v>4923</v>
      </c>
      <c r="D110" s="17" t="s">
        <v>1429</v>
      </c>
      <c r="E110" s="16" t="s">
        <v>4924</v>
      </c>
      <c r="F110" s="40">
        <v>3297</v>
      </c>
      <c r="G110" s="581">
        <v>45748</v>
      </c>
      <c r="H110" s="583" t="s">
        <v>1466</v>
      </c>
      <c r="I110" s="87" t="s">
        <v>1467</v>
      </c>
      <c r="J110" s="148">
        <v>3295</v>
      </c>
    </row>
    <row r="111" spans="2:10" ht="45">
      <c r="B111" s="15" t="s">
        <v>4900</v>
      </c>
      <c r="C111" s="16" t="s">
        <v>4925</v>
      </c>
      <c r="D111" s="17" t="s">
        <v>1429</v>
      </c>
      <c r="E111" s="16" t="s">
        <v>4926</v>
      </c>
      <c r="F111" s="40">
        <v>4017</v>
      </c>
      <c r="G111" s="581">
        <v>45748</v>
      </c>
      <c r="H111" s="583" t="s">
        <v>1468</v>
      </c>
      <c r="I111" s="87" t="s">
        <v>1469</v>
      </c>
      <c r="J111" s="274">
        <v>3540</v>
      </c>
    </row>
    <row r="112" spans="2:10" ht="30">
      <c r="B112" s="88" t="s">
        <v>38</v>
      </c>
      <c r="C112" s="87" t="s">
        <v>4927</v>
      </c>
      <c r="D112" s="89" t="s">
        <v>2906</v>
      </c>
      <c r="E112" s="418" t="s">
        <v>4928</v>
      </c>
      <c r="F112" s="148">
        <v>79</v>
      </c>
      <c r="G112" s="581">
        <v>45717</v>
      </c>
      <c r="H112" s="173" t="s">
        <v>4706</v>
      </c>
      <c r="I112" s="108" t="s">
        <v>1591</v>
      </c>
      <c r="J112" s="79" t="s">
        <v>1591</v>
      </c>
    </row>
    <row r="113" spans="2:10" ht="30">
      <c r="B113" s="93" t="s">
        <v>2247</v>
      </c>
      <c r="C113" s="87" t="s">
        <v>4929</v>
      </c>
      <c r="D113" s="89" t="s">
        <v>2259</v>
      </c>
      <c r="E113" s="88" t="s">
        <v>4930</v>
      </c>
      <c r="F113" s="79">
        <v>9200</v>
      </c>
      <c r="G113" s="581">
        <v>45717</v>
      </c>
      <c r="H113" s="93" t="s">
        <v>2337</v>
      </c>
      <c r="I113" s="88" t="s">
        <v>2338</v>
      </c>
      <c r="J113" s="148">
        <v>9200</v>
      </c>
    </row>
    <row r="114" spans="2:10" ht="30">
      <c r="B114" s="93" t="s">
        <v>2247</v>
      </c>
      <c r="C114" s="87" t="s">
        <v>4931</v>
      </c>
      <c r="D114" s="89" t="s">
        <v>2340</v>
      </c>
      <c r="E114" s="88" t="s">
        <v>4932</v>
      </c>
      <c r="F114" s="79">
        <v>8000</v>
      </c>
      <c r="G114" s="581">
        <v>45717</v>
      </c>
      <c r="H114" s="93" t="s">
        <v>2339</v>
      </c>
      <c r="I114" s="88" t="s">
        <v>2341</v>
      </c>
      <c r="J114" s="148">
        <v>8000</v>
      </c>
    </row>
    <row r="115" spans="2:10" ht="30">
      <c r="B115" s="93" t="s">
        <v>2247</v>
      </c>
      <c r="C115" s="87" t="s">
        <v>4933</v>
      </c>
      <c r="D115" s="89" t="s">
        <v>2343</v>
      </c>
      <c r="E115" s="88" t="s">
        <v>4934</v>
      </c>
      <c r="F115" s="79">
        <v>10600</v>
      </c>
      <c r="G115" s="581">
        <v>45717</v>
      </c>
      <c r="H115" s="93" t="s">
        <v>2342</v>
      </c>
      <c r="I115" s="88" t="s">
        <v>2344</v>
      </c>
      <c r="J115" s="148">
        <v>10600</v>
      </c>
    </row>
    <row r="116" spans="2:10" ht="30.75">
      <c r="B116" s="93" t="s">
        <v>2247</v>
      </c>
      <c r="C116" s="87" t="s">
        <v>4935</v>
      </c>
      <c r="D116" s="89" t="s">
        <v>2354</v>
      </c>
      <c r="E116" s="88" t="s">
        <v>4936</v>
      </c>
      <c r="F116" s="79">
        <v>2300</v>
      </c>
      <c r="G116" s="581">
        <v>45717</v>
      </c>
      <c r="H116" s="93" t="s">
        <v>2353</v>
      </c>
      <c r="I116" s="88" t="s">
        <v>2355</v>
      </c>
      <c r="J116" s="148">
        <v>2300</v>
      </c>
    </row>
    <row r="117" spans="2:10" ht="30">
      <c r="B117" s="93" t="s">
        <v>2247</v>
      </c>
      <c r="C117" s="87" t="s">
        <v>4937</v>
      </c>
      <c r="D117" s="89" t="s">
        <v>4938</v>
      </c>
      <c r="E117" s="88" t="s">
        <v>4939</v>
      </c>
      <c r="F117" s="79">
        <v>2700</v>
      </c>
      <c r="G117" s="581">
        <v>45717</v>
      </c>
      <c r="H117" s="93" t="s">
        <v>2356</v>
      </c>
      <c r="I117" s="293" t="s">
        <v>2358</v>
      </c>
      <c r="J117" s="79">
        <v>2700</v>
      </c>
    </row>
    <row r="118" spans="2:10" ht="45">
      <c r="B118" s="107" t="s">
        <v>9</v>
      </c>
      <c r="C118" s="107" t="s">
        <v>4940</v>
      </c>
      <c r="D118" s="89" t="s">
        <v>758</v>
      </c>
      <c r="E118" s="418" t="s">
        <v>4941</v>
      </c>
      <c r="F118" s="79">
        <v>249</v>
      </c>
      <c r="G118" s="581">
        <v>45717</v>
      </c>
      <c r="H118" s="158" t="s">
        <v>906</v>
      </c>
      <c r="I118" s="155" t="s">
        <v>907</v>
      </c>
      <c r="J118" s="156">
        <v>190</v>
      </c>
    </row>
    <row r="119" spans="2:10" ht="90">
      <c r="B119" s="107" t="s">
        <v>9</v>
      </c>
      <c r="C119" s="107" t="s">
        <v>4942</v>
      </c>
      <c r="D119" s="89" t="s">
        <v>4943</v>
      </c>
      <c r="E119" s="314" t="s">
        <v>4944</v>
      </c>
      <c r="F119" s="79">
        <v>1100</v>
      </c>
      <c r="G119" s="581">
        <v>45717</v>
      </c>
      <c r="H119" s="276" t="s">
        <v>528</v>
      </c>
      <c r="I119" s="78" t="s">
        <v>530</v>
      </c>
      <c r="J119" s="99">
        <v>1400</v>
      </c>
    </row>
    <row r="120" spans="2:10" ht="60">
      <c r="B120" s="143" t="s">
        <v>4945</v>
      </c>
      <c r="C120" s="143" t="s">
        <v>4946</v>
      </c>
      <c r="D120" s="146" t="s">
        <v>4947</v>
      </c>
      <c r="E120" s="96" t="s">
        <v>4948</v>
      </c>
      <c r="F120" s="79">
        <v>2160</v>
      </c>
      <c r="G120" s="581">
        <v>45717</v>
      </c>
      <c r="H120" s="584" t="s">
        <v>4949</v>
      </c>
      <c r="I120" s="306" t="s">
        <v>4950</v>
      </c>
      <c r="J120" s="79">
        <v>2160</v>
      </c>
    </row>
    <row r="121" spans="2:10" ht="30">
      <c r="B121" s="107" t="s">
        <v>38</v>
      </c>
      <c r="C121" s="93" t="s">
        <v>4951</v>
      </c>
      <c r="D121" s="89" t="s">
        <v>2906</v>
      </c>
      <c r="E121" s="377" t="s">
        <v>4952</v>
      </c>
      <c r="F121" s="91">
        <v>79</v>
      </c>
      <c r="G121" s="581">
        <v>45689</v>
      </c>
      <c r="H121" s="173" t="s">
        <v>3284</v>
      </c>
      <c r="I121" s="108" t="s">
        <v>3285</v>
      </c>
      <c r="J121" s="79">
        <v>79</v>
      </c>
    </row>
    <row r="122" spans="2:10" ht="15">
      <c r="B122" s="107" t="s">
        <v>2746</v>
      </c>
      <c r="C122" s="88" t="s">
        <v>4953</v>
      </c>
      <c r="D122" s="89" t="s">
        <v>2847</v>
      </c>
      <c r="E122" s="88" t="s">
        <v>4954</v>
      </c>
      <c r="F122" s="91">
        <v>85</v>
      </c>
      <c r="G122" s="581">
        <v>45689</v>
      </c>
      <c r="H122" s="132" t="s">
        <v>4706</v>
      </c>
      <c r="I122" s="88" t="s">
        <v>1591</v>
      </c>
      <c r="J122" s="79" t="s">
        <v>1591</v>
      </c>
    </row>
    <row r="123" spans="2:10" ht="15">
      <c r="B123" s="107" t="s">
        <v>2746</v>
      </c>
      <c r="C123" s="88" t="s">
        <v>4955</v>
      </c>
      <c r="D123" s="89" t="s">
        <v>2847</v>
      </c>
      <c r="E123" s="314" t="s">
        <v>4956</v>
      </c>
      <c r="F123" s="91">
        <v>85</v>
      </c>
      <c r="G123" s="581">
        <v>45689</v>
      </c>
      <c r="H123" s="132" t="s">
        <v>4706</v>
      </c>
      <c r="I123" s="88" t="s">
        <v>1591</v>
      </c>
      <c r="J123" s="79" t="s">
        <v>1591</v>
      </c>
    </row>
    <row r="124" spans="2:10" ht="15">
      <c r="B124" s="107" t="s">
        <v>38</v>
      </c>
      <c r="C124" s="88" t="s">
        <v>4957</v>
      </c>
      <c r="D124" s="89" t="s">
        <v>2975</v>
      </c>
      <c r="E124" s="203" t="s">
        <v>4958</v>
      </c>
      <c r="F124" s="91">
        <v>49</v>
      </c>
      <c r="G124" s="581">
        <v>45689</v>
      </c>
      <c r="H124" s="87" t="s">
        <v>3002</v>
      </c>
      <c r="I124" s="88" t="s">
        <v>3003</v>
      </c>
      <c r="J124" s="91">
        <v>49</v>
      </c>
    </row>
    <row r="125" spans="2:10" ht="30">
      <c r="B125" s="110" t="s">
        <v>38</v>
      </c>
      <c r="C125" s="173" t="s">
        <v>4959</v>
      </c>
      <c r="D125" s="89" t="s">
        <v>4960</v>
      </c>
      <c r="E125" s="88" t="s">
        <v>4961</v>
      </c>
      <c r="F125" s="91">
        <v>105</v>
      </c>
      <c r="G125" s="581">
        <v>45689</v>
      </c>
      <c r="H125" s="132" t="s">
        <v>4706</v>
      </c>
      <c r="I125" s="88" t="s">
        <v>1591</v>
      </c>
      <c r="J125" s="79" t="s">
        <v>1591</v>
      </c>
    </row>
    <row r="126" spans="2:10" ht="46.5">
      <c r="B126" s="74" t="s">
        <v>9</v>
      </c>
      <c r="C126" s="443" t="s">
        <v>4962</v>
      </c>
      <c r="D126" s="585" t="s">
        <v>4963</v>
      </c>
      <c r="E126" s="443" t="s">
        <v>4964</v>
      </c>
      <c r="F126" s="586">
        <v>1500</v>
      </c>
      <c r="G126" s="587">
        <v>45658</v>
      </c>
      <c r="H126" s="588" t="s">
        <v>942</v>
      </c>
      <c r="I126" s="589" t="s">
        <v>945</v>
      </c>
      <c r="J126" s="590">
        <v>1500</v>
      </c>
    </row>
    <row r="127" spans="2:10" ht="30">
      <c r="B127" s="408" t="s">
        <v>2542</v>
      </c>
      <c r="C127" s="443" t="s">
        <v>4965</v>
      </c>
      <c r="D127" s="17" t="s">
        <v>2579</v>
      </c>
      <c r="E127" s="126" t="s">
        <v>4966</v>
      </c>
      <c r="F127" s="79">
        <v>180</v>
      </c>
      <c r="G127" s="581">
        <v>45658</v>
      </c>
      <c r="H127" s="173" t="s">
        <v>4706</v>
      </c>
      <c r="I127" s="108" t="s">
        <v>1591</v>
      </c>
      <c r="J127" s="79" t="s">
        <v>1591</v>
      </c>
    </row>
    <row r="128" spans="2:10" ht="75">
      <c r="B128" s="96" t="s">
        <v>2650</v>
      </c>
      <c r="C128" s="173" t="s">
        <v>4967</v>
      </c>
      <c r="D128" s="102" t="s">
        <v>2693</v>
      </c>
      <c r="E128" s="88" t="s">
        <v>4968</v>
      </c>
      <c r="F128" s="79">
        <v>1067</v>
      </c>
      <c r="G128" s="581">
        <v>45627</v>
      </c>
      <c r="H128" s="173" t="s">
        <v>2699</v>
      </c>
      <c r="I128" s="108" t="s">
        <v>2700</v>
      </c>
      <c r="J128" s="79">
        <v>1067</v>
      </c>
    </row>
    <row r="129" spans="2:10" ht="75">
      <c r="B129" s="96" t="s">
        <v>2650</v>
      </c>
      <c r="C129" s="173" t="s">
        <v>4969</v>
      </c>
      <c r="D129" s="102" t="s">
        <v>2693</v>
      </c>
      <c r="E129" s="88" t="s">
        <v>4970</v>
      </c>
      <c r="F129" s="79">
        <v>1547</v>
      </c>
      <c r="G129" s="581">
        <v>45627</v>
      </c>
      <c r="H129" s="173" t="s">
        <v>2701</v>
      </c>
      <c r="I129" s="108" t="s">
        <v>2702</v>
      </c>
      <c r="J129" s="79">
        <v>1547</v>
      </c>
    </row>
    <row r="130" spans="2:10" ht="75">
      <c r="B130" s="96" t="s">
        <v>2650</v>
      </c>
      <c r="C130" s="173" t="s">
        <v>4971</v>
      </c>
      <c r="D130" s="102" t="s">
        <v>2693</v>
      </c>
      <c r="E130" s="88" t="s">
        <v>4972</v>
      </c>
      <c r="F130" s="79">
        <v>1787</v>
      </c>
      <c r="G130" s="581">
        <v>45627</v>
      </c>
      <c r="H130" s="173" t="s">
        <v>2703</v>
      </c>
      <c r="I130" s="108" t="s">
        <v>2704</v>
      </c>
      <c r="J130" s="79">
        <v>1787</v>
      </c>
    </row>
    <row r="131" spans="2:10" ht="75">
      <c r="B131" s="96" t="s">
        <v>2650</v>
      </c>
      <c r="C131" s="173" t="s">
        <v>4973</v>
      </c>
      <c r="D131" s="102" t="s">
        <v>2693</v>
      </c>
      <c r="E131" s="88" t="s">
        <v>4974</v>
      </c>
      <c r="F131" s="79">
        <v>2027</v>
      </c>
      <c r="G131" s="581">
        <v>45627</v>
      </c>
      <c r="H131" s="173" t="s">
        <v>2705</v>
      </c>
      <c r="I131" s="108" t="s">
        <v>2706</v>
      </c>
      <c r="J131" s="79">
        <v>2027</v>
      </c>
    </row>
    <row r="132" spans="2:10" ht="75">
      <c r="B132" s="96" t="s">
        <v>2650</v>
      </c>
      <c r="C132" s="173" t="s">
        <v>4975</v>
      </c>
      <c r="D132" s="102" t="s">
        <v>2693</v>
      </c>
      <c r="E132" s="88" t="s">
        <v>4976</v>
      </c>
      <c r="F132" s="79">
        <v>2507</v>
      </c>
      <c r="G132" s="581">
        <v>45627</v>
      </c>
      <c r="H132" s="173" t="s">
        <v>2707</v>
      </c>
      <c r="I132" s="108" t="s">
        <v>2708</v>
      </c>
      <c r="J132" s="79">
        <v>2507</v>
      </c>
    </row>
    <row r="133" spans="2:10" ht="75">
      <c r="B133" s="96" t="s">
        <v>2650</v>
      </c>
      <c r="C133" s="173" t="s">
        <v>4977</v>
      </c>
      <c r="D133" s="102" t="s">
        <v>2693</v>
      </c>
      <c r="E133" s="88" t="s">
        <v>4978</v>
      </c>
      <c r="F133" s="79">
        <v>2987</v>
      </c>
      <c r="G133" s="581">
        <v>45627</v>
      </c>
      <c r="H133" s="173" t="s">
        <v>2709</v>
      </c>
      <c r="I133" s="108" t="s">
        <v>2710</v>
      </c>
      <c r="J133" s="79">
        <v>2987</v>
      </c>
    </row>
    <row r="134" spans="2:10" ht="75">
      <c r="B134" s="96" t="s">
        <v>2650</v>
      </c>
      <c r="C134" s="173" t="s">
        <v>4979</v>
      </c>
      <c r="D134" s="102" t="s">
        <v>2693</v>
      </c>
      <c r="E134" s="88" t="s">
        <v>4980</v>
      </c>
      <c r="F134" s="79">
        <v>3947</v>
      </c>
      <c r="G134" s="581">
        <v>45627</v>
      </c>
      <c r="H134" s="173" t="s">
        <v>2711</v>
      </c>
      <c r="I134" s="108" t="s">
        <v>2712</v>
      </c>
      <c r="J134" s="79">
        <v>3947</v>
      </c>
    </row>
    <row r="135" spans="2:10" ht="30">
      <c r="B135" s="87" t="s">
        <v>2746</v>
      </c>
      <c r="C135" s="88" t="s">
        <v>4981</v>
      </c>
      <c r="D135" s="89" t="s">
        <v>2839</v>
      </c>
      <c r="E135" s="88" t="s">
        <v>4982</v>
      </c>
      <c r="F135" s="79">
        <v>369</v>
      </c>
      <c r="G135" s="581">
        <v>45627</v>
      </c>
      <c r="H135" s="173" t="s">
        <v>2841</v>
      </c>
      <c r="I135" s="87" t="s">
        <v>2842</v>
      </c>
      <c r="J135" s="79">
        <v>420</v>
      </c>
    </row>
    <row r="136" spans="2:10" ht="60">
      <c r="B136" s="93" t="s">
        <v>9</v>
      </c>
      <c r="C136" s="88" t="s">
        <v>4983</v>
      </c>
      <c r="D136" s="89" t="s">
        <v>911</v>
      </c>
      <c r="E136" s="87" t="s">
        <v>4984</v>
      </c>
      <c r="F136" s="91">
        <v>265</v>
      </c>
      <c r="G136" s="581">
        <v>45597</v>
      </c>
      <c r="H136" s="132" t="s">
        <v>910</v>
      </c>
      <c r="I136" s="88" t="s">
        <v>912</v>
      </c>
      <c r="J136" s="79">
        <v>190</v>
      </c>
    </row>
    <row r="137" spans="2:10" ht="30">
      <c r="B137" s="591" t="s">
        <v>9</v>
      </c>
      <c r="C137" s="93" t="s">
        <v>4985</v>
      </c>
      <c r="D137" s="89" t="s">
        <v>1110</v>
      </c>
      <c r="E137" s="88" t="s">
        <v>4986</v>
      </c>
      <c r="F137" s="79">
        <v>33115</v>
      </c>
      <c r="G137" s="581">
        <v>45597</v>
      </c>
      <c r="H137" s="132" t="s">
        <v>1113</v>
      </c>
      <c r="I137" s="108" t="s">
        <v>1114</v>
      </c>
      <c r="J137" s="79">
        <v>33115</v>
      </c>
    </row>
    <row r="138" spans="2:10" ht="30">
      <c r="B138" s="591" t="s">
        <v>9</v>
      </c>
      <c r="C138" s="88" t="s">
        <v>4987</v>
      </c>
      <c r="D138" s="89" t="s">
        <v>1110</v>
      </c>
      <c r="E138" s="88" t="s">
        <v>4988</v>
      </c>
      <c r="F138" s="79">
        <v>34565</v>
      </c>
      <c r="G138" s="581">
        <v>45597</v>
      </c>
      <c r="H138" s="87" t="s">
        <v>1117</v>
      </c>
      <c r="I138" s="108" t="s">
        <v>1118</v>
      </c>
      <c r="J138" s="79">
        <v>35335</v>
      </c>
    </row>
    <row r="139" spans="2:10" ht="30">
      <c r="B139" s="591" t="s">
        <v>9</v>
      </c>
      <c r="C139" s="88" t="s">
        <v>4989</v>
      </c>
      <c r="D139" s="89" t="s">
        <v>1110</v>
      </c>
      <c r="E139" s="88" t="s">
        <v>4990</v>
      </c>
      <c r="F139" s="79">
        <v>33115</v>
      </c>
      <c r="G139" s="581">
        <v>45597</v>
      </c>
      <c r="H139" s="87" t="s">
        <v>1123</v>
      </c>
      <c r="I139" s="108" t="s">
        <v>1124</v>
      </c>
      <c r="J139" s="79">
        <v>33885</v>
      </c>
    </row>
    <row r="140" spans="2:10" ht="30">
      <c r="B140" s="591" t="s">
        <v>9</v>
      </c>
      <c r="C140" s="88" t="s">
        <v>4991</v>
      </c>
      <c r="D140" s="89" t="s">
        <v>1110</v>
      </c>
      <c r="E140" s="203" t="s">
        <v>4992</v>
      </c>
      <c r="F140" s="79">
        <v>34565</v>
      </c>
      <c r="G140" s="581">
        <v>45597</v>
      </c>
      <c r="H140" s="87" t="s">
        <v>1130</v>
      </c>
      <c r="I140" s="108" t="s">
        <v>1132</v>
      </c>
      <c r="J140" s="79">
        <v>35335</v>
      </c>
    </row>
    <row r="141" spans="2:10" ht="15">
      <c r="B141" s="93" t="s">
        <v>2746</v>
      </c>
      <c r="C141" s="93" t="s">
        <v>4993</v>
      </c>
      <c r="D141" s="89" t="s">
        <v>2847</v>
      </c>
      <c r="E141" s="87" t="s">
        <v>4994</v>
      </c>
      <c r="F141" s="91">
        <v>85</v>
      </c>
      <c r="G141" s="581">
        <v>45597</v>
      </c>
      <c r="H141" s="107" t="s">
        <v>4706</v>
      </c>
      <c r="I141" s="88" t="s">
        <v>1591</v>
      </c>
      <c r="J141" s="79" t="s">
        <v>1591</v>
      </c>
    </row>
    <row r="142" spans="2:10" ht="15">
      <c r="B142" s="96" t="s">
        <v>38</v>
      </c>
      <c r="C142" s="173" t="s">
        <v>4995</v>
      </c>
      <c r="D142" s="102" t="s">
        <v>2975</v>
      </c>
      <c r="E142" s="108" t="s">
        <v>4996</v>
      </c>
      <c r="F142" s="592">
        <v>49</v>
      </c>
      <c r="G142" s="581">
        <v>45597</v>
      </c>
      <c r="H142" s="107" t="s">
        <v>4706</v>
      </c>
      <c r="I142" s="88" t="s">
        <v>1591</v>
      </c>
      <c r="J142" s="79" t="s">
        <v>1591</v>
      </c>
    </row>
    <row r="143" spans="2:10" ht="45">
      <c r="B143" s="96" t="s">
        <v>1713</v>
      </c>
      <c r="C143" s="173" t="s">
        <v>4997</v>
      </c>
      <c r="D143" s="102" t="s">
        <v>4998</v>
      </c>
      <c r="E143" s="108" t="s">
        <v>4999</v>
      </c>
      <c r="F143" s="79">
        <v>3138</v>
      </c>
      <c r="G143" s="581">
        <v>45597</v>
      </c>
      <c r="H143" s="107" t="s">
        <v>4706</v>
      </c>
      <c r="I143" s="88" t="s">
        <v>1591</v>
      </c>
      <c r="J143" s="79" t="s">
        <v>1591</v>
      </c>
    </row>
    <row r="144" spans="2:10" ht="75">
      <c r="B144" s="74" t="s">
        <v>1381</v>
      </c>
      <c r="C144" s="180" t="s">
        <v>5000</v>
      </c>
      <c r="D144" s="153" t="s">
        <v>5001</v>
      </c>
      <c r="E144" s="152" t="s">
        <v>5002</v>
      </c>
      <c r="F144" s="169">
        <v>69580</v>
      </c>
      <c r="G144" s="587">
        <v>45566</v>
      </c>
      <c r="H144" s="593" t="s">
        <v>1549</v>
      </c>
      <c r="I144" s="152" t="s">
        <v>5003</v>
      </c>
      <c r="J144" s="169">
        <v>69580</v>
      </c>
    </row>
    <row r="145" spans="2:10" ht="75">
      <c r="B145" s="74" t="s">
        <v>1381</v>
      </c>
      <c r="C145" s="180" t="s">
        <v>5004</v>
      </c>
      <c r="D145" s="175" t="s">
        <v>5001</v>
      </c>
      <c r="E145" s="152" t="s">
        <v>5005</v>
      </c>
      <c r="F145" s="156">
        <v>71910</v>
      </c>
      <c r="G145" s="581">
        <v>45566</v>
      </c>
      <c r="H145" s="593" t="s">
        <v>1551</v>
      </c>
      <c r="I145" s="152" t="s">
        <v>5006</v>
      </c>
      <c r="J145" s="156">
        <v>71910</v>
      </c>
    </row>
    <row r="146" spans="2:10" ht="75">
      <c r="B146" s="74" t="s">
        <v>1381</v>
      </c>
      <c r="C146" s="180" t="s">
        <v>5007</v>
      </c>
      <c r="D146" s="175" t="s">
        <v>5001</v>
      </c>
      <c r="E146" s="152" t="s">
        <v>5008</v>
      </c>
      <c r="F146" s="156">
        <v>75380</v>
      </c>
      <c r="G146" s="581">
        <v>45566</v>
      </c>
      <c r="H146" s="593" t="s">
        <v>1553</v>
      </c>
      <c r="I146" s="152" t="s">
        <v>5009</v>
      </c>
      <c r="J146" s="156">
        <v>75380</v>
      </c>
    </row>
    <row r="147" spans="2:10" ht="75">
      <c r="B147" s="74" t="s">
        <v>1381</v>
      </c>
      <c r="C147" s="180" t="s">
        <v>5010</v>
      </c>
      <c r="D147" s="175" t="s">
        <v>5001</v>
      </c>
      <c r="E147" s="152" t="s">
        <v>5011</v>
      </c>
      <c r="F147" s="156">
        <v>78840</v>
      </c>
      <c r="G147" s="581">
        <v>45566</v>
      </c>
      <c r="H147" s="593" t="s">
        <v>1555</v>
      </c>
      <c r="I147" s="152" t="s">
        <v>5012</v>
      </c>
      <c r="J147" s="156">
        <v>78840</v>
      </c>
    </row>
    <row r="148" spans="2:10" ht="75">
      <c r="B148" s="74" t="s">
        <v>1381</v>
      </c>
      <c r="C148" s="180" t="s">
        <v>5013</v>
      </c>
      <c r="D148" s="175" t="s">
        <v>5001</v>
      </c>
      <c r="E148" s="152" t="s">
        <v>5014</v>
      </c>
      <c r="F148" s="156">
        <v>82310</v>
      </c>
      <c r="G148" s="581">
        <v>45566</v>
      </c>
      <c r="H148" s="593" t="s">
        <v>1557</v>
      </c>
      <c r="I148" s="152" t="s">
        <v>5015</v>
      </c>
      <c r="J148" s="156">
        <v>82310</v>
      </c>
    </row>
    <row r="149" spans="2:10" ht="75">
      <c r="B149" s="74" t="s">
        <v>1381</v>
      </c>
      <c r="C149" s="180" t="s">
        <v>5016</v>
      </c>
      <c r="D149" s="175" t="s">
        <v>5001</v>
      </c>
      <c r="E149" s="152" t="s">
        <v>5017</v>
      </c>
      <c r="F149" s="156">
        <v>85770</v>
      </c>
      <c r="G149" s="581">
        <v>45566</v>
      </c>
      <c r="H149" s="593" t="s">
        <v>1559</v>
      </c>
      <c r="I149" s="152" t="s">
        <v>5018</v>
      </c>
      <c r="J149" s="156">
        <v>85770</v>
      </c>
    </row>
    <row r="150" spans="2:10" ht="30">
      <c r="B150" s="107" t="s">
        <v>38</v>
      </c>
      <c r="C150" s="173" t="s">
        <v>5019</v>
      </c>
      <c r="D150" s="102" t="s">
        <v>2906</v>
      </c>
      <c r="E150" s="96" t="s">
        <v>5020</v>
      </c>
      <c r="F150" s="79">
        <v>79</v>
      </c>
      <c r="G150" s="581">
        <v>45536</v>
      </c>
      <c r="H150" s="132" t="s">
        <v>3284</v>
      </c>
      <c r="I150" s="108" t="s">
        <v>3285</v>
      </c>
      <c r="J150" s="79">
        <v>79</v>
      </c>
    </row>
    <row r="151" spans="2:10" ht="45">
      <c r="B151" s="107" t="s">
        <v>38</v>
      </c>
      <c r="C151" s="173" t="s">
        <v>5021</v>
      </c>
      <c r="D151" s="102" t="s">
        <v>3571</v>
      </c>
      <c r="E151" s="96" t="s">
        <v>5022</v>
      </c>
      <c r="F151" s="79">
        <v>89</v>
      </c>
      <c r="G151" s="581">
        <v>45536</v>
      </c>
      <c r="H151" s="132" t="s">
        <v>2908</v>
      </c>
      <c r="I151" s="96" t="s">
        <v>2911</v>
      </c>
      <c r="J151" s="79">
        <v>50</v>
      </c>
    </row>
    <row r="152" spans="2:10" ht="15">
      <c r="B152" s="96" t="s">
        <v>3822</v>
      </c>
      <c r="C152" s="173" t="s">
        <v>5023</v>
      </c>
      <c r="D152" s="102" t="s">
        <v>5024</v>
      </c>
      <c r="E152" s="96" t="s">
        <v>5025</v>
      </c>
      <c r="F152" s="148">
        <v>100</v>
      </c>
      <c r="G152" s="581">
        <v>45536</v>
      </c>
      <c r="H152" s="93" t="s">
        <v>4706</v>
      </c>
      <c r="I152" s="396" t="s">
        <v>1591</v>
      </c>
      <c r="J152" s="79" t="s">
        <v>1591</v>
      </c>
    </row>
    <row r="153" spans="2:10" ht="45">
      <c r="B153" s="88" t="s">
        <v>38</v>
      </c>
      <c r="C153" s="88" t="s">
        <v>5026</v>
      </c>
      <c r="D153" s="89" t="s">
        <v>2975</v>
      </c>
      <c r="E153" s="88" t="s">
        <v>5027</v>
      </c>
      <c r="F153" s="148">
        <v>50</v>
      </c>
      <c r="G153" s="581">
        <v>45505</v>
      </c>
      <c r="H153" s="93" t="s">
        <v>3073</v>
      </c>
      <c r="I153" s="396" t="s">
        <v>3075</v>
      </c>
      <c r="J153" s="79">
        <v>50</v>
      </c>
    </row>
    <row r="154" spans="2:10" ht="45">
      <c r="B154" s="88" t="s">
        <v>9</v>
      </c>
      <c r="C154" s="101" t="s">
        <v>5028</v>
      </c>
      <c r="D154" s="102" t="s">
        <v>911</v>
      </c>
      <c r="E154" s="88" t="s">
        <v>5029</v>
      </c>
      <c r="F154" s="79">
        <v>265</v>
      </c>
      <c r="G154" s="581">
        <v>45505</v>
      </c>
      <c r="H154" s="93" t="s">
        <v>910</v>
      </c>
      <c r="I154" s="108" t="s">
        <v>5030</v>
      </c>
      <c r="J154" s="79">
        <v>190</v>
      </c>
    </row>
    <row r="155" spans="2:10" ht="15">
      <c r="B155" s="87" t="s">
        <v>38</v>
      </c>
      <c r="C155" s="88" t="s">
        <v>5031</v>
      </c>
      <c r="D155" s="89" t="s">
        <v>3121</v>
      </c>
      <c r="E155" s="87" t="s">
        <v>5032</v>
      </c>
      <c r="F155" s="79">
        <v>49</v>
      </c>
      <c r="G155" s="581">
        <v>45505</v>
      </c>
      <c r="H155" s="87" t="s">
        <v>4706</v>
      </c>
      <c r="I155" s="87" t="s">
        <v>1591</v>
      </c>
      <c r="J155" s="79" t="s">
        <v>1591</v>
      </c>
    </row>
    <row r="156" spans="2:10" ht="30">
      <c r="B156" s="96" t="s">
        <v>38</v>
      </c>
      <c r="C156" s="101" t="s">
        <v>5033</v>
      </c>
      <c r="D156" s="102" t="s">
        <v>5034</v>
      </c>
      <c r="E156" s="88" t="s">
        <v>5035</v>
      </c>
      <c r="F156" s="79">
        <v>2500</v>
      </c>
      <c r="G156" s="581">
        <v>45505</v>
      </c>
      <c r="H156" s="93" t="s">
        <v>4706</v>
      </c>
      <c r="I156" s="88" t="s">
        <v>1591</v>
      </c>
      <c r="J156" s="148" t="s">
        <v>1591</v>
      </c>
    </row>
    <row r="157" spans="2:10" ht="45">
      <c r="B157" s="88" t="s">
        <v>1369</v>
      </c>
      <c r="C157" s="88" t="s">
        <v>5036</v>
      </c>
      <c r="D157" s="89" t="s">
        <v>5037</v>
      </c>
      <c r="E157" s="88" t="s">
        <v>5038</v>
      </c>
      <c r="F157" s="91">
        <v>3910</v>
      </c>
      <c r="G157" s="581">
        <v>45505</v>
      </c>
      <c r="H157" s="93" t="s">
        <v>4731</v>
      </c>
      <c r="I157" s="88" t="s">
        <v>5039</v>
      </c>
      <c r="J157" s="91">
        <v>3910</v>
      </c>
    </row>
    <row r="158" spans="2:10" ht="45">
      <c r="B158" s="88" t="s">
        <v>1369</v>
      </c>
      <c r="C158" s="88" t="s">
        <v>5040</v>
      </c>
      <c r="D158" s="89" t="s">
        <v>1371</v>
      </c>
      <c r="E158" s="88" t="s">
        <v>5041</v>
      </c>
      <c r="F158" s="91">
        <v>3910</v>
      </c>
      <c r="G158" s="581">
        <v>45505</v>
      </c>
      <c r="H158" s="93" t="s">
        <v>4733</v>
      </c>
      <c r="I158" s="88" t="s">
        <v>4734</v>
      </c>
      <c r="J158" s="91">
        <v>3910</v>
      </c>
    </row>
    <row r="159" spans="2:10" ht="45">
      <c r="B159" s="88" t="s">
        <v>1369</v>
      </c>
      <c r="C159" s="88" t="s">
        <v>5042</v>
      </c>
      <c r="D159" s="89" t="s">
        <v>5037</v>
      </c>
      <c r="E159" s="88" t="s">
        <v>5043</v>
      </c>
      <c r="F159" s="91">
        <v>3650</v>
      </c>
      <c r="G159" s="581">
        <v>45505</v>
      </c>
      <c r="H159" s="93" t="s">
        <v>4735</v>
      </c>
      <c r="I159" s="88" t="s">
        <v>5044</v>
      </c>
      <c r="J159" s="91">
        <v>3650</v>
      </c>
    </row>
    <row r="160" spans="2:10" ht="45">
      <c r="B160" s="88" t="s">
        <v>1369</v>
      </c>
      <c r="C160" s="88" t="s">
        <v>5045</v>
      </c>
      <c r="D160" s="89" t="s">
        <v>1371</v>
      </c>
      <c r="E160" s="88" t="s">
        <v>5046</v>
      </c>
      <c r="F160" s="91">
        <v>3650</v>
      </c>
      <c r="G160" s="581">
        <v>45505</v>
      </c>
      <c r="H160" s="93" t="s">
        <v>4737</v>
      </c>
      <c r="I160" s="88" t="s">
        <v>5047</v>
      </c>
      <c r="J160" s="91">
        <v>3650</v>
      </c>
    </row>
    <row r="161" spans="2:10" ht="45">
      <c r="B161" s="88" t="s">
        <v>1369</v>
      </c>
      <c r="C161" s="88" t="s">
        <v>5048</v>
      </c>
      <c r="D161" s="89" t="s">
        <v>5037</v>
      </c>
      <c r="E161" s="88" t="s">
        <v>5049</v>
      </c>
      <c r="F161" s="91">
        <v>4380</v>
      </c>
      <c r="G161" s="581">
        <v>45505</v>
      </c>
      <c r="H161" s="93" t="s">
        <v>4739</v>
      </c>
      <c r="I161" s="88" t="s">
        <v>5050</v>
      </c>
      <c r="J161" s="91">
        <v>4380</v>
      </c>
    </row>
    <row r="162" spans="2:10" ht="45">
      <c r="B162" s="88" t="s">
        <v>1369</v>
      </c>
      <c r="C162" s="88" t="s">
        <v>5051</v>
      </c>
      <c r="D162" s="89" t="s">
        <v>1371</v>
      </c>
      <c r="E162" s="88" t="s">
        <v>5052</v>
      </c>
      <c r="F162" s="91">
        <v>4380</v>
      </c>
      <c r="G162" s="581">
        <v>45505</v>
      </c>
      <c r="H162" s="93" t="s">
        <v>4741</v>
      </c>
      <c r="I162" s="88" t="s">
        <v>5053</v>
      </c>
      <c r="J162" s="91">
        <v>4380</v>
      </c>
    </row>
    <row r="163" spans="2:10" ht="45">
      <c r="B163" s="88" t="s">
        <v>1381</v>
      </c>
      <c r="C163" s="88" t="s">
        <v>5054</v>
      </c>
      <c r="D163" s="89" t="s">
        <v>5055</v>
      </c>
      <c r="E163" s="88" t="s">
        <v>5056</v>
      </c>
      <c r="F163" s="91">
        <v>3270</v>
      </c>
      <c r="G163" s="581">
        <v>45505</v>
      </c>
      <c r="H163" s="88" t="s">
        <v>4743</v>
      </c>
      <c r="I163" s="88" t="s">
        <v>5057</v>
      </c>
      <c r="J163" s="91">
        <v>3270</v>
      </c>
    </row>
    <row r="164" spans="2:10" ht="45">
      <c r="B164" s="88" t="s">
        <v>1381</v>
      </c>
      <c r="C164" s="88" t="s">
        <v>5058</v>
      </c>
      <c r="D164" s="89" t="s">
        <v>5055</v>
      </c>
      <c r="E164" s="88" t="s">
        <v>5059</v>
      </c>
      <c r="F164" s="91">
        <v>3410</v>
      </c>
      <c r="G164" s="581">
        <v>45505</v>
      </c>
      <c r="H164" s="88" t="s">
        <v>4745</v>
      </c>
      <c r="I164" s="88" t="s">
        <v>5060</v>
      </c>
      <c r="J164" s="91">
        <v>3410</v>
      </c>
    </row>
    <row r="165" spans="2:10" ht="60">
      <c r="B165" s="88" t="s">
        <v>1381</v>
      </c>
      <c r="C165" s="88" t="s">
        <v>5061</v>
      </c>
      <c r="D165" s="89" t="s">
        <v>5055</v>
      </c>
      <c r="E165" s="88" t="s">
        <v>5062</v>
      </c>
      <c r="F165" s="91">
        <v>5830</v>
      </c>
      <c r="G165" s="581">
        <v>45505</v>
      </c>
      <c r="H165" s="93" t="s">
        <v>4747</v>
      </c>
      <c r="I165" s="88" t="s">
        <v>5063</v>
      </c>
      <c r="J165" s="91">
        <v>5830</v>
      </c>
    </row>
    <row r="166" spans="2:10" ht="60">
      <c r="B166" s="88" t="s">
        <v>1381</v>
      </c>
      <c r="C166" s="88" t="s">
        <v>5064</v>
      </c>
      <c r="D166" s="89" t="s">
        <v>5055</v>
      </c>
      <c r="E166" s="88" t="s">
        <v>5065</v>
      </c>
      <c r="F166" s="91">
        <v>6280</v>
      </c>
      <c r="G166" s="581">
        <v>45505</v>
      </c>
      <c r="H166" s="93" t="s">
        <v>4749</v>
      </c>
      <c r="I166" s="88" t="s">
        <v>5066</v>
      </c>
      <c r="J166" s="91">
        <v>6280</v>
      </c>
    </row>
    <row r="167" spans="2:10" ht="60">
      <c r="B167" s="88" t="s">
        <v>1381</v>
      </c>
      <c r="C167" s="88" t="s">
        <v>5067</v>
      </c>
      <c r="D167" s="89" t="s">
        <v>5055</v>
      </c>
      <c r="E167" s="88" t="s">
        <v>5068</v>
      </c>
      <c r="F167" s="91">
        <v>6740</v>
      </c>
      <c r="G167" s="581">
        <v>45505</v>
      </c>
      <c r="H167" s="93" t="s">
        <v>4751</v>
      </c>
      <c r="I167" s="88" t="s">
        <v>5069</v>
      </c>
      <c r="J167" s="91">
        <v>6740</v>
      </c>
    </row>
    <row r="168" spans="2:10" ht="60">
      <c r="B168" s="88" t="s">
        <v>1381</v>
      </c>
      <c r="C168" s="88" t="s">
        <v>5070</v>
      </c>
      <c r="D168" s="89" t="s">
        <v>5055</v>
      </c>
      <c r="E168" s="88" t="s">
        <v>5071</v>
      </c>
      <c r="F168" s="91">
        <v>7120</v>
      </c>
      <c r="G168" s="581">
        <v>45505</v>
      </c>
      <c r="H168" s="93" t="s">
        <v>4753</v>
      </c>
      <c r="I168" s="88" t="s">
        <v>5072</v>
      </c>
      <c r="J168" s="91">
        <v>7120</v>
      </c>
    </row>
    <row r="169" spans="2:10" ht="60">
      <c r="B169" s="88" t="s">
        <v>1381</v>
      </c>
      <c r="C169" s="88" t="s">
        <v>5073</v>
      </c>
      <c r="D169" s="89" t="s">
        <v>5055</v>
      </c>
      <c r="E169" s="88" t="s">
        <v>5074</v>
      </c>
      <c r="F169" s="91">
        <v>6360</v>
      </c>
      <c r="G169" s="581">
        <v>45505</v>
      </c>
      <c r="H169" s="93" t="s">
        <v>4755</v>
      </c>
      <c r="I169" s="88" t="s">
        <v>5075</v>
      </c>
      <c r="J169" s="91">
        <v>6360</v>
      </c>
    </row>
    <row r="170" spans="2:10" ht="60">
      <c r="B170" s="88" t="s">
        <v>1381</v>
      </c>
      <c r="C170" s="88" t="s">
        <v>5076</v>
      </c>
      <c r="D170" s="89" t="s">
        <v>5055</v>
      </c>
      <c r="E170" s="88" t="s">
        <v>5077</v>
      </c>
      <c r="F170" s="91">
        <v>6820</v>
      </c>
      <c r="G170" s="581">
        <v>45505</v>
      </c>
      <c r="H170" s="93" t="s">
        <v>4757</v>
      </c>
      <c r="I170" s="88" t="s">
        <v>5078</v>
      </c>
      <c r="J170" s="91">
        <v>6820</v>
      </c>
    </row>
    <row r="171" spans="2:10" ht="60">
      <c r="B171" s="88" t="s">
        <v>1381</v>
      </c>
      <c r="C171" s="88" t="s">
        <v>5079</v>
      </c>
      <c r="D171" s="89" t="s">
        <v>5055</v>
      </c>
      <c r="E171" s="88" t="s">
        <v>5080</v>
      </c>
      <c r="F171" s="91">
        <v>7280</v>
      </c>
      <c r="G171" s="581">
        <v>45505</v>
      </c>
      <c r="H171" s="93" t="s">
        <v>4759</v>
      </c>
      <c r="I171" s="88" t="s">
        <v>5081</v>
      </c>
      <c r="J171" s="91">
        <v>7280</v>
      </c>
    </row>
    <row r="172" spans="2:10" ht="60">
      <c r="B172" s="88" t="s">
        <v>1381</v>
      </c>
      <c r="C172" s="88" t="s">
        <v>5082</v>
      </c>
      <c r="D172" s="89" t="s">
        <v>5055</v>
      </c>
      <c r="E172" s="88" t="s">
        <v>5083</v>
      </c>
      <c r="F172" s="91">
        <v>7660</v>
      </c>
      <c r="G172" s="581">
        <v>45505</v>
      </c>
      <c r="H172" s="93" t="s">
        <v>4761</v>
      </c>
      <c r="I172" s="88" t="s">
        <v>5084</v>
      </c>
      <c r="J172" s="91">
        <v>7660</v>
      </c>
    </row>
    <row r="173" spans="2:10" ht="60">
      <c r="B173" s="88" t="s">
        <v>1381</v>
      </c>
      <c r="C173" s="88" t="s">
        <v>5085</v>
      </c>
      <c r="D173" s="89" t="s">
        <v>5055</v>
      </c>
      <c r="E173" s="88" t="s">
        <v>5086</v>
      </c>
      <c r="F173" s="91">
        <v>8240</v>
      </c>
      <c r="G173" s="581">
        <v>45505</v>
      </c>
      <c r="H173" s="93" t="s">
        <v>4763</v>
      </c>
      <c r="I173" s="88" t="s">
        <v>5087</v>
      </c>
      <c r="J173" s="91">
        <v>8240</v>
      </c>
    </row>
    <row r="174" spans="2:10" ht="60">
      <c r="B174" s="88" t="s">
        <v>1381</v>
      </c>
      <c r="C174" s="88" t="s">
        <v>5088</v>
      </c>
      <c r="D174" s="89" t="s">
        <v>5055</v>
      </c>
      <c r="E174" s="88" t="s">
        <v>5089</v>
      </c>
      <c r="F174" s="91">
        <v>9410</v>
      </c>
      <c r="G174" s="581">
        <v>45505</v>
      </c>
      <c r="H174" s="88" t="s">
        <v>4765</v>
      </c>
      <c r="I174" s="88" t="s">
        <v>5090</v>
      </c>
      <c r="J174" s="91">
        <v>9410</v>
      </c>
    </row>
    <row r="175" spans="2:10" ht="60">
      <c r="B175" s="88" t="s">
        <v>1381</v>
      </c>
      <c r="C175" s="88" t="s">
        <v>5091</v>
      </c>
      <c r="D175" s="89" t="s">
        <v>1408</v>
      </c>
      <c r="E175" s="88" t="s">
        <v>5092</v>
      </c>
      <c r="F175" s="91">
        <v>5830</v>
      </c>
      <c r="G175" s="581">
        <v>45505</v>
      </c>
      <c r="H175" s="93" t="s">
        <v>4767</v>
      </c>
      <c r="I175" s="88" t="s">
        <v>4768</v>
      </c>
      <c r="J175" s="91">
        <v>5830</v>
      </c>
    </row>
    <row r="176" spans="2:10" ht="60">
      <c r="B176" s="88" t="s">
        <v>1381</v>
      </c>
      <c r="C176" s="88" t="s">
        <v>5093</v>
      </c>
      <c r="D176" s="89" t="s">
        <v>1408</v>
      </c>
      <c r="E176" s="88" t="s">
        <v>5094</v>
      </c>
      <c r="F176" s="91">
        <v>6280</v>
      </c>
      <c r="G176" s="581">
        <v>45505</v>
      </c>
      <c r="H176" s="93" t="s">
        <v>4769</v>
      </c>
      <c r="I176" s="88" t="s">
        <v>4770</v>
      </c>
      <c r="J176" s="91">
        <v>6280</v>
      </c>
    </row>
    <row r="177" spans="2:10" ht="60">
      <c r="B177" s="88" t="s">
        <v>1381</v>
      </c>
      <c r="C177" s="88" t="s">
        <v>5095</v>
      </c>
      <c r="D177" s="89" t="s">
        <v>1408</v>
      </c>
      <c r="E177" s="88" t="s">
        <v>5096</v>
      </c>
      <c r="F177" s="91">
        <v>6740</v>
      </c>
      <c r="G177" s="581">
        <v>45505</v>
      </c>
      <c r="H177" s="88" t="s">
        <v>4771</v>
      </c>
      <c r="I177" s="88" t="s">
        <v>4772</v>
      </c>
      <c r="J177" s="91">
        <v>6740</v>
      </c>
    </row>
    <row r="178" spans="2:10" ht="60">
      <c r="B178" s="88" t="s">
        <v>1381</v>
      </c>
      <c r="C178" s="88" t="s">
        <v>5097</v>
      </c>
      <c r="D178" s="89" t="s">
        <v>1408</v>
      </c>
      <c r="E178" s="88" t="s">
        <v>5098</v>
      </c>
      <c r="F178" s="91">
        <v>7120</v>
      </c>
      <c r="G178" s="581">
        <v>45505</v>
      </c>
      <c r="H178" s="88" t="s">
        <v>4773</v>
      </c>
      <c r="I178" s="88" t="s">
        <v>4774</v>
      </c>
      <c r="J178" s="91">
        <v>7120</v>
      </c>
    </row>
    <row r="179" spans="2:10" ht="60">
      <c r="B179" s="88" t="s">
        <v>1381</v>
      </c>
      <c r="C179" s="88" t="s">
        <v>5099</v>
      </c>
      <c r="D179" s="89" t="s">
        <v>1408</v>
      </c>
      <c r="E179" s="88" t="s">
        <v>5100</v>
      </c>
      <c r="F179" s="91">
        <v>6360</v>
      </c>
      <c r="G179" s="581">
        <v>45505</v>
      </c>
      <c r="H179" s="88" t="s">
        <v>4775</v>
      </c>
      <c r="I179" s="88" t="s">
        <v>4776</v>
      </c>
      <c r="J179" s="91">
        <v>6360</v>
      </c>
    </row>
    <row r="180" spans="2:10" ht="60">
      <c r="B180" s="88" t="s">
        <v>1381</v>
      </c>
      <c r="C180" s="88" t="s">
        <v>5101</v>
      </c>
      <c r="D180" s="89" t="s">
        <v>1408</v>
      </c>
      <c r="E180" s="88" t="s">
        <v>5102</v>
      </c>
      <c r="F180" s="91">
        <v>6820</v>
      </c>
      <c r="G180" s="581">
        <v>45505</v>
      </c>
      <c r="H180" s="88" t="s">
        <v>4777</v>
      </c>
      <c r="I180" s="88" t="s">
        <v>4778</v>
      </c>
      <c r="J180" s="91">
        <v>6820</v>
      </c>
    </row>
    <row r="181" spans="2:10" ht="60">
      <c r="B181" s="88" t="s">
        <v>1381</v>
      </c>
      <c r="C181" s="88" t="s">
        <v>5103</v>
      </c>
      <c r="D181" s="89" t="s">
        <v>1408</v>
      </c>
      <c r="E181" s="88" t="s">
        <v>5104</v>
      </c>
      <c r="F181" s="91">
        <v>7280</v>
      </c>
      <c r="G181" s="581">
        <v>45505</v>
      </c>
      <c r="H181" s="88" t="s">
        <v>4779</v>
      </c>
      <c r="I181" s="88" t="s">
        <v>4780</v>
      </c>
      <c r="J181" s="91">
        <v>7280</v>
      </c>
    </row>
    <row r="182" spans="2:10" ht="60">
      <c r="B182" s="88" t="s">
        <v>1381</v>
      </c>
      <c r="C182" s="88" t="s">
        <v>5105</v>
      </c>
      <c r="D182" s="89" t="s">
        <v>1408</v>
      </c>
      <c r="E182" s="88" t="s">
        <v>5106</v>
      </c>
      <c r="F182" s="91">
        <v>7660</v>
      </c>
      <c r="G182" s="581">
        <v>45505</v>
      </c>
      <c r="H182" s="88" t="s">
        <v>4781</v>
      </c>
      <c r="I182" s="88" t="s">
        <v>4782</v>
      </c>
      <c r="J182" s="91">
        <v>7660</v>
      </c>
    </row>
    <row r="183" spans="2:10" ht="60">
      <c r="B183" s="88" t="s">
        <v>1381</v>
      </c>
      <c r="C183" s="88" t="s">
        <v>5107</v>
      </c>
      <c r="D183" s="89" t="s">
        <v>1408</v>
      </c>
      <c r="E183" s="88" t="s">
        <v>5108</v>
      </c>
      <c r="F183" s="91">
        <v>8240</v>
      </c>
      <c r="G183" s="581">
        <v>45505</v>
      </c>
      <c r="H183" s="88" t="s">
        <v>4783</v>
      </c>
      <c r="I183" s="88" t="s">
        <v>4784</v>
      </c>
      <c r="J183" s="91">
        <v>8240</v>
      </c>
    </row>
    <row r="184" spans="2:10" ht="60">
      <c r="B184" s="88" t="s">
        <v>1381</v>
      </c>
      <c r="C184" s="88" t="s">
        <v>5109</v>
      </c>
      <c r="D184" s="89" t="s">
        <v>1408</v>
      </c>
      <c r="E184" s="88" t="s">
        <v>5110</v>
      </c>
      <c r="F184" s="91">
        <v>9410</v>
      </c>
      <c r="G184" s="581">
        <v>45505</v>
      </c>
      <c r="H184" s="93" t="s">
        <v>4785</v>
      </c>
      <c r="I184" s="88" t="s">
        <v>4786</v>
      </c>
      <c r="J184" s="91">
        <v>9410</v>
      </c>
    </row>
    <row r="185" spans="2:10" ht="135.75">
      <c r="B185" s="87" t="s">
        <v>9</v>
      </c>
      <c r="C185" s="107" t="s">
        <v>5111</v>
      </c>
      <c r="D185" s="89" t="s">
        <v>5112</v>
      </c>
      <c r="E185" s="87" t="s">
        <v>5113</v>
      </c>
      <c r="F185" s="79">
        <v>7600</v>
      </c>
      <c r="G185" s="581">
        <v>45474</v>
      </c>
      <c r="H185" s="87" t="s">
        <v>987</v>
      </c>
      <c r="I185" s="87" t="s">
        <v>5114</v>
      </c>
      <c r="J185" s="79">
        <v>7600</v>
      </c>
    </row>
    <row r="186" spans="2:10" ht="45">
      <c r="B186" s="96" t="s">
        <v>38</v>
      </c>
      <c r="C186" s="173" t="s">
        <v>5115</v>
      </c>
      <c r="D186" s="102" t="s">
        <v>5116</v>
      </c>
      <c r="E186" s="108" t="s">
        <v>5117</v>
      </c>
      <c r="F186" s="265">
        <v>50</v>
      </c>
      <c r="G186" s="581">
        <v>45474</v>
      </c>
      <c r="H186" s="132" t="s">
        <v>3084</v>
      </c>
      <c r="I186" s="87" t="s">
        <v>3086</v>
      </c>
      <c r="J186" s="79">
        <v>50</v>
      </c>
    </row>
    <row r="187" spans="2:10" ht="30">
      <c r="B187" s="96" t="s">
        <v>3843</v>
      </c>
      <c r="C187" s="173" t="s">
        <v>5118</v>
      </c>
      <c r="D187" s="102" t="s">
        <v>5119</v>
      </c>
      <c r="E187" s="108" t="s">
        <v>5120</v>
      </c>
      <c r="F187" s="79">
        <v>190</v>
      </c>
      <c r="G187" s="581">
        <v>45474</v>
      </c>
      <c r="H187" s="132" t="s">
        <v>4893</v>
      </c>
      <c r="I187" s="108" t="s">
        <v>4895</v>
      </c>
      <c r="J187" s="79">
        <v>190</v>
      </c>
    </row>
    <row r="188" spans="2:10" ht="15">
      <c r="B188" s="96" t="s">
        <v>38</v>
      </c>
      <c r="C188" s="173" t="s">
        <v>5121</v>
      </c>
      <c r="D188" s="102" t="s">
        <v>3409</v>
      </c>
      <c r="E188" s="108" t="s">
        <v>3413</v>
      </c>
      <c r="F188" s="79">
        <v>79</v>
      </c>
      <c r="G188" s="581">
        <v>45474</v>
      </c>
      <c r="H188" s="132" t="s">
        <v>3412</v>
      </c>
      <c r="I188" s="108" t="s">
        <v>3413</v>
      </c>
      <c r="J188" s="79">
        <v>79</v>
      </c>
    </row>
    <row r="189" spans="2:10" ht="45">
      <c r="B189" s="96" t="s">
        <v>9</v>
      </c>
      <c r="C189" s="173" t="s">
        <v>5122</v>
      </c>
      <c r="D189" s="102" t="s">
        <v>911</v>
      </c>
      <c r="E189" s="108" t="s">
        <v>5123</v>
      </c>
      <c r="F189" s="79">
        <v>359</v>
      </c>
      <c r="G189" s="581">
        <v>45474</v>
      </c>
      <c r="H189" s="132" t="s">
        <v>916</v>
      </c>
      <c r="I189" s="314" t="s">
        <v>5124</v>
      </c>
      <c r="J189" s="79">
        <v>280</v>
      </c>
    </row>
    <row r="190" spans="2:10" ht="45">
      <c r="B190" s="107" t="s">
        <v>2542</v>
      </c>
      <c r="C190" s="93" t="s">
        <v>5125</v>
      </c>
      <c r="D190" s="89" t="s">
        <v>5126</v>
      </c>
      <c r="E190" s="87" t="s">
        <v>5127</v>
      </c>
      <c r="F190" s="148">
        <v>399</v>
      </c>
      <c r="G190" s="581">
        <v>45444</v>
      </c>
      <c r="H190" s="132" t="s">
        <v>2543</v>
      </c>
      <c r="I190" s="88" t="s">
        <v>2545</v>
      </c>
      <c r="J190" s="91">
        <v>500</v>
      </c>
    </row>
    <row r="191" spans="2:10" ht="45">
      <c r="B191" s="107" t="s">
        <v>9</v>
      </c>
      <c r="C191" s="93" t="s">
        <v>5128</v>
      </c>
      <c r="D191" s="89" t="s">
        <v>895</v>
      </c>
      <c r="E191" s="87" t="s">
        <v>898</v>
      </c>
      <c r="F191" s="148">
        <v>209</v>
      </c>
      <c r="G191" s="581">
        <v>45444</v>
      </c>
      <c r="H191" s="132" t="s">
        <v>916</v>
      </c>
      <c r="I191" s="88" t="s">
        <v>5124</v>
      </c>
      <c r="J191" s="79">
        <v>280</v>
      </c>
    </row>
    <row r="192" spans="2:10" ht="30">
      <c r="B192" s="107" t="s">
        <v>38</v>
      </c>
      <c r="C192" s="93" t="s">
        <v>5129</v>
      </c>
      <c r="D192" s="89" t="s">
        <v>3335</v>
      </c>
      <c r="E192" s="87" t="s">
        <v>5130</v>
      </c>
      <c r="F192" s="148">
        <v>215</v>
      </c>
      <c r="G192" s="581">
        <v>45444</v>
      </c>
      <c r="H192" s="132" t="s">
        <v>3396</v>
      </c>
      <c r="I192" s="108" t="s">
        <v>3397</v>
      </c>
      <c r="J192" s="79">
        <v>215</v>
      </c>
    </row>
    <row r="193" spans="2:10" ht="30">
      <c r="B193" s="211" t="s">
        <v>2214</v>
      </c>
      <c r="C193" s="429" t="s">
        <v>5131</v>
      </c>
      <c r="D193" s="102" t="s">
        <v>5132</v>
      </c>
      <c r="E193" s="87" t="s">
        <v>5133</v>
      </c>
      <c r="F193" s="79">
        <v>800</v>
      </c>
      <c r="G193" s="581">
        <v>45444</v>
      </c>
      <c r="H193" s="132" t="s">
        <v>2215</v>
      </c>
      <c r="I193" s="332" t="s">
        <v>2217</v>
      </c>
      <c r="J193" s="79">
        <v>850</v>
      </c>
    </row>
    <row r="194" spans="2:10" ht="15">
      <c r="B194" s="87" t="s">
        <v>2746</v>
      </c>
      <c r="C194" s="93" t="s">
        <v>5134</v>
      </c>
      <c r="D194" s="89" t="s">
        <v>2847</v>
      </c>
      <c r="E194" s="87" t="s">
        <v>5135</v>
      </c>
      <c r="F194" s="79">
        <v>85</v>
      </c>
      <c r="G194" s="581">
        <v>45444</v>
      </c>
      <c r="H194" s="132" t="s">
        <v>4706</v>
      </c>
      <c r="I194" s="87" t="s">
        <v>1591</v>
      </c>
      <c r="J194" s="79" t="s">
        <v>1591</v>
      </c>
    </row>
    <row r="195" spans="2:10" ht="30">
      <c r="B195" s="96" t="s">
        <v>38</v>
      </c>
      <c r="C195" s="429" t="s">
        <v>5136</v>
      </c>
      <c r="D195" s="102" t="s">
        <v>3184</v>
      </c>
      <c r="E195" s="87" t="s">
        <v>5137</v>
      </c>
      <c r="F195" s="79">
        <v>174</v>
      </c>
      <c r="G195" s="581">
        <v>45444</v>
      </c>
      <c r="H195" s="132" t="s">
        <v>3544</v>
      </c>
      <c r="I195" s="108" t="s">
        <v>3545</v>
      </c>
      <c r="J195" s="594">
        <v>189</v>
      </c>
    </row>
    <row r="196" spans="2:10" ht="75">
      <c r="B196" s="107" t="s">
        <v>1381</v>
      </c>
      <c r="C196" s="88" t="s">
        <v>5138</v>
      </c>
      <c r="D196" s="89" t="s">
        <v>5055</v>
      </c>
      <c r="E196" s="87" t="s">
        <v>5139</v>
      </c>
      <c r="F196" s="148">
        <v>10150</v>
      </c>
      <c r="G196" s="581">
        <v>45413</v>
      </c>
      <c r="H196" s="132" t="s">
        <v>1475</v>
      </c>
      <c r="I196" s="87" t="s">
        <v>5140</v>
      </c>
      <c r="J196" s="79">
        <v>11165</v>
      </c>
    </row>
    <row r="197" spans="2:10" ht="75">
      <c r="B197" s="107" t="s">
        <v>1381</v>
      </c>
      <c r="C197" s="88" t="s">
        <v>5141</v>
      </c>
      <c r="D197" s="89" t="s">
        <v>5055</v>
      </c>
      <c r="E197" s="87" t="s">
        <v>5142</v>
      </c>
      <c r="F197" s="148">
        <v>10670</v>
      </c>
      <c r="G197" s="581">
        <v>45413</v>
      </c>
      <c r="H197" s="132" t="s">
        <v>1475</v>
      </c>
      <c r="I197" s="87" t="s">
        <v>5140</v>
      </c>
      <c r="J197" s="79">
        <v>11165</v>
      </c>
    </row>
    <row r="198" spans="2:10" ht="75">
      <c r="B198" s="107" t="s">
        <v>1381</v>
      </c>
      <c r="C198" s="88" t="s">
        <v>5143</v>
      </c>
      <c r="D198" s="89" t="s">
        <v>5055</v>
      </c>
      <c r="E198" s="87" t="s">
        <v>5144</v>
      </c>
      <c r="F198" s="148">
        <v>10980</v>
      </c>
      <c r="G198" s="581">
        <v>45413</v>
      </c>
      <c r="H198" s="132" t="s">
        <v>1475</v>
      </c>
      <c r="I198" s="87" t="s">
        <v>5140</v>
      </c>
      <c r="J198" s="79">
        <v>11165</v>
      </c>
    </row>
    <row r="199" spans="2:10" ht="75">
      <c r="B199" s="107" t="s">
        <v>1381</v>
      </c>
      <c r="C199" s="88" t="s">
        <v>5145</v>
      </c>
      <c r="D199" s="89" t="s">
        <v>5055</v>
      </c>
      <c r="E199" s="87" t="s">
        <v>5146</v>
      </c>
      <c r="F199" s="148">
        <v>11910</v>
      </c>
      <c r="G199" s="581">
        <v>45413</v>
      </c>
      <c r="H199" s="132" t="s">
        <v>1477</v>
      </c>
      <c r="I199" s="87" t="s">
        <v>5147</v>
      </c>
      <c r="J199" s="79">
        <v>12925</v>
      </c>
    </row>
    <row r="200" spans="2:10" ht="75">
      <c r="B200" s="107" t="s">
        <v>1381</v>
      </c>
      <c r="C200" s="88" t="s">
        <v>5148</v>
      </c>
      <c r="D200" s="89" t="s">
        <v>5055</v>
      </c>
      <c r="E200" s="87" t="s">
        <v>5149</v>
      </c>
      <c r="F200" s="148">
        <v>12510</v>
      </c>
      <c r="G200" s="581">
        <v>45413</v>
      </c>
      <c r="H200" s="132" t="s">
        <v>1477</v>
      </c>
      <c r="I200" s="87" t="s">
        <v>5147</v>
      </c>
      <c r="J200" s="79">
        <v>12925</v>
      </c>
    </row>
    <row r="201" spans="2:10" ht="75">
      <c r="B201" s="107" t="s">
        <v>1381</v>
      </c>
      <c r="C201" s="88" t="s">
        <v>5150</v>
      </c>
      <c r="D201" s="89" t="s">
        <v>5055</v>
      </c>
      <c r="E201" s="87" t="s">
        <v>5151</v>
      </c>
      <c r="F201" s="148">
        <v>13730</v>
      </c>
      <c r="G201" s="581">
        <v>45413</v>
      </c>
      <c r="H201" s="132" t="s">
        <v>1479</v>
      </c>
      <c r="I201" s="87" t="s">
        <v>5152</v>
      </c>
      <c r="J201" s="79">
        <v>13825</v>
      </c>
    </row>
    <row r="202" spans="2:10" ht="75">
      <c r="B202" s="107" t="s">
        <v>1381</v>
      </c>
      <c r="C202" s="88" t="s">
        <v>5153</v>
      </c>
      <c r="D202" s="89" t="s">
        <v>5055</v>
      </c>
      <c r="E202" s="87" t="s">
        <v>5154</v>
      </c>
      <c r="F202" s="148">
        <v>14530</v>
      </c>
      <c r="G202" s="581">
        <v>45413</v>
      </c>
      <c r="H202" s="132" t="s">
        <v>1479</v>
      </c>
      <c r="I202" s="87" t="s">
        <v>5152</v>
      </c>
      <c r="J202" s="79">
        <v>13825</v>
      </c>
    </row>
    <row r="203" spans="2:10" ht="60">
      <c r="B203" s="107" t="s">
        <v>1381</v>
      </c>
      <c r="C203" s="88" t="s">
        <v>5155</v>
      </c>
      <c r="D203" s="89" t="s">
        <v>5055</v>
      </c>
      <c r="E203" s="87" t="s">
        <v>5156</v>
      </c>
      <c r="F203" s="148">
        <v>12240</v>
      </c>
      <c r="G203" s="581">
        <v>45413</v>
      </c>
      <c r="H203" s="132" t="s">
        <v>1485</v>
      </c>
      <c r="I203" s="87" t="s">
        <v>1487</v>
      </c>
      <c r="J203" s="148">
        <v>14115</v>
      </c>
    </row>
    <row r="204" spans="2:10" ht="60">
      <c r="B204" s="107" t="s">
        <v>1381</v>
      </c>
      <c r="C204" s="88" t="s">
        <v>5157</v>
      </c>
      <c r="D204" s="89" t="s">
        <v>5055</v>
      </c>
      <c r="E204" s="87" t="s">
        <v>5158</v>
      </c>
      <c r="F204" s="148">
        <v>12760</v>
      </c>
      <c r="G204" s="581">
        <v>45413</v>
      </c>
      <c r="H204" s="132" t="s">
        <v>1485</v>
      </c>
      <c r="I204" s="87" t="s">
        <v>1487</v>
      </c>
      <c r="J204" s="148">
        <v>14115</v>
      </c>
    </row>
    <row r="205" spans="2:10" ht="60">
      <c r="B205" s="107" t="s">
        <v>1381</v>
      </c>
      <c r="C205" s="88" t="s">
        <v>5159</v>
      </c>
      <c r="D205" s="89" t="s">
        <v>5055</v>
      </c>
      <c r="E205" s="87" t="s">
        <v>5160</v>
      </c>
      <c r="F205" s="148">
        <v>13070</v>
      </c>
      <c r="G205" s="581">
        <v>45413</v>
      </c>
      <c r="H205" s="132" t="s">
        <v>1485</v>
      </c>
      <c r="I205" s="87" t="s">
        <v>1487</v>
      </c>
      <c r="J205" s="148">
        <v>14115</v>
      </c>
    </row>
    <row r="206" spans="2:10" ht="60">
      <c r="B206" s="107" t="s">
        <v>1381</v>
      </c>
      <c r="C206" s="88" t="s">
        <v>5161</v>
      </c>
      <c r="D206" s="89" t="s">
        <v>5055</v>
      </c>
      <c r="E206" s="87" t="s">
        <v>5162</v>
      </c>
      <c r="F206" s="148">
        <v>14000</v>
      </c>
      <c r="G206" s="581">
        <v>45413</v>
      </c>
      <c r="H206" s="132" t="s">
        <v>1488</v>
      </c>
      <c r="I206" s="87" t="s">
        <v>1489</v>
      </c>
      <c r="J206" s="148">
        <v>15875</v>
      </c>
    </row>
    <row r="207" spans="2:10" ht="60">
      <c r="B207" s="107" t="s">
        <v>1381</v>
      </c>
      <c r="C207" s="88" t="s">
        <v>5163</v>
      </c>
      <c r="D207" s="89" t="s">
        <v>5055</v>
      </c>
      <c r="E207" s="87" t="s">
        <v>5164</v>
      </c>
      <c r="F207" s="148">
        <v>14600</v>
      </c>
      <c r="G207" s="581">
        <v>45413</v>
      </c>
      <c r="H207" s="132" t="s">
        <v>1488</v>
      </c>
      <c r="I207" s="87" t="s">
        <v>1489</v>
      </c>
      <c r="J207" s="148">
        <v>15875</v>
      </c>
    </row>
    <row r="208" spans="2:10" ht="60">
      <c r="B208" s="107" t="s">
        <v>1381</v>
      </c>
      <c r="C208" s="88" t="s">
        <v>5165</v>
      </c>
      <c r="D208" s="89" t="s">
        <v>5055</v>
      </c>
      <c r="E208" s="87" t="s">
        <v>5166</v>
      </c>
      <c r="F208" s="148">
        <v>15810</v>
      </c>
      <c r="G208" s="581">
        <v>45413</v>
      </c>
      <c r="H208" s="132" t="s">
        <v>1490</v>
      </c>
      <c r="I208" s="87" t="s">
        <v>1491</v>
      </c>
      <c r="J208" s="148">
        <v>16775</v>
      </c>
    </row>
    <row r="209" spans="2:10" ht="60">
      <c r="B209" s="107" t="s">
        <v>1381</v>
      </c>
      <c r="C209" s="88" t="s">
        <v>5167</v>
      </c>
      <c r="D209" s="89" t="s">
        <v>5055</v>
      </c>
      <c r="E209" s="87" t="s">
        <v>5168</v>
      </c>
      <c r="F209" s="148">
        <v>16620</v>
      </c>
      <c r="G209" s="581">
        <v>45413</v>
      </c>
      <c r="H209" s="132" t="s">
        <v>1490</v>
      </c>
      <c r="I209" s="87" t="s">
        <v>1491</v>
      </c>
      <c r="J209" s="148">
        <v>16775</v>
      </c>
    </row>
    <row r="210" spans="2:10" ht="60">
      <c r="B210" s="107" t="s">
        <v>1381</v>
      </c>
      <c r="C210" s="88" t="s">
        <v>5169</v>
      </c>
      <c r="D210" s="89" t="s">
        <v>1408</v>
      </c>
      <c r="E210" s="87" t="s">
        <v>5170</v>
      </c>
      <c r="F210" s="148">
        <v>10150</v>
      </c>
      <c r="G210" s="581">
        <v>45413</v>
      </c>
      <c r="H210" s="132" t="s">
        <v>1496</v>
      </c>
      <c r="I210" s="87" t="s">
        <v>1497</v>
      </c>
      <c r="J210" s="148">
        <v>11000</v>
      </c>
    </row>
    <row r="211" spans="2:10" ht="60">
      <c r="B211" s="107" t="s">
        <v>1381</v>
      </c>
      <c r="C211" s="88" t="s">
        <v>5171</v>
      </c>
      <c r="D211" s="89" t="s">
        <v>1408</v>
      </c>
      <c r="E211" s="87" t="s">
        <v>5172</v>
      </c>
      <c r="F211" s="148">
        <v>10670</v>
      </c>
      <c r="G211" s="581">
        <v>45413</v>
      </c>
      <c r="H211" s="132" t="s">
        <v>1496</v>
      </c>
      <c r="I211" s="87" t="s">
        <v>1497</v>
      </c>
      <c r="J211" s="148">
        <v>11000</v>
      </c>
    </row>
    <row r="212" spans="2:10" ht="60">
      <c r="B212" s="107" t="s">
        <v>1381</v>
      </c>
      <c r="C212" s="88" t="s">
        <v>5173</v>
      </c>
      <c r="D212" s="89" t="s">
        <v>1408</v>
      </c>
      <c r="E212" s="87" t="s">
        <v>5174</v>
      </c>
      <c r="F212" s="148">
        <v>10980</v>
      </c>
      <c r="G212" s="581">
        <v>45413</v>
      </c>
      <c r="H212" s="132" t="s">
        <v>1496</v>
      </c>
      <c r="I212" s="87" t="s">
        <v>1497</v>
      </c>
      <c r="J212" s="148">
        <v>11000</v>
      </c>
    </row>
    <row r="213" spans="2:10" ht="60">
      <c r="B213" s="107" t="s">
        <v>1381</v>
      </c>
      <c r="C213" s="88" t="s">
        <v>5175</v>
      </c>
      <c r="D213" s="89" t="s">
        <v>1408</v>
      </c>
      <c r="E213" s="87" t="s">
        <v>5176</v>
      </c>
      <c r="F213" s="148">
        <v>11910</v>
      </c>
      <c r="G213" s="581">
        <v>45413</v>
      </c>
      <c r="H213" s="132" t="s">
        <v>1498</v>
      </c>
      <c r="I213" s="87" t="s">
        <v>1499</v>
      </c>
      <c r="J213" s="148">
        <v>12760</v>
      </c>
    </row>
    <row r="214" spans="2:10" ht="60">
      <c r="B214" s="107" t="s">
        <v>1381</v>
      </c>
      <c r="C214" s="88" t="s">
        <v>5177</v>
      </c>
      <c r="D214" s="89" t="s">
        <v>1408</v>
      </c>
      <c r="E214" s="87" t="s">
        <v>5178</v>
      </c>
      <c r="F214" s="148">
        <v>12510</v>
      </c>
      <c r="G214" s="581">
        <v>45413</v>
      </c>
      <c r="H214" s="132" t="s">
        <v>1498</v>
      </c>
      <c r="I214" s="87" t="s">
        <v>1499</v>
      </c>
      <c r="J214" s="148">
        <v>12760</v>
      </c>
    </row>
    <row r="215" spans="2:10" ht="60">
      <c r="B215" s="107" t="s">
        <v>1381</v>
      </c>
      <c r="C215" s="88" t="s">
        <v>5179</v>
      </c>
      <c r="D215" s="89" t="s">
        <v>1408</v>
      </c>
      <c r="E215" s="87" t="s">
        <v>5180</v>
      </c>
      <c r="F215" s="148">
        <v>13730</v>
      </c>
      <c r="G215" s="581">
        <v>45413</v>
      </c>
      <c r="H215" s="132" t="s">
        <v>1500</v>
      </c>
      <c r="I215" s="87" t="s">
        <v>1501</v>
      </c>
      <c r="J215" s="148">
        <v>13660</v>
      </c>
    </row>
    <row r="216" spans="2:10" ht="60">
      <c r="B216" s="107" t="s">
        <v>1381</v>
      </c>
      <c r="C216" s="88" t="s">
        <v>5181</v>
      </c>
      <c r="D216" s="89" t="s">
        <v>1408</v>
      </c>
      <c r="E216" s="87" t="s">
        <v>5182</v>
      </c>
      <c r="F216" s="148">
        <v>14530</v>
      </c>
      <c r="G216" s="581">
        <v>45413</v>
      </c>
      <c r="H216" s="132" t="s">
        <v>1500</v>
      </c>
      <c r="I216" s="87" t="s">
        <v>1501</v>
      </c>
      <c r="J216" s="148">
        <v>13660</v>
      </c>
    </row>
    <row r="217" spans="2:10" ht="75">
      <c r="B217" s="107" t="s">
        <v>1381</v>
      </c>
      <c r="C217" s="88" t="s">
        <v>5183</v>
      </c>
      <c r="D217" s="89" t="s">
        <v>1446</v>
      </c>
      <c r="E217" s="87" t="s">
        <v>5184</v>
      </c>
      <c r="F217" s="148">
        <v>22480</v>
      </c>
      <c r="G217" s="581">
        <v>45413</v>
      </c>
      <c r="H217" s="132" t="s">
        <v>1475</v>
      </c>
      <c r="I217" s="87" t="s">
        <v>5140</v>
      </c>
      <c r="J217" s="79">
        <v>11165</v>
      </c>
    </row>
    <row r="218" spans="2:10" ht="75">
      <c r="B218" s="107" t="s">
        <v>1381</v>
      </c>
      <c r="C218" s="88" t="s">
        <v>5185</v>
      </c>
      <c r="D218" s="89" t="s">
        <v>1446</v>
      </c>
      <c r="E218" s="87" t="s">
        <v>5186</v>
      </c>
      <c r="F218" s="148">
        <v>23000</v>
      </c>
      <c r="G218" s="581">
        <v>45413</v>
      </c>
      <c r="H218" s="132" t="s">
        <v>1475</v>
      </c>
      <c r="I218" s="87" t="s">
        <v>5140</v>
      </c>
      <c r="J218" s="79">
        <v>11165</v>
      </c>
    </row>
    <row r="219" spans="2:10" ht="75">
      <c r="B219" s="107" t="s">
        <v>1381</v>
      </c>
      <c r="C219" s="88" t="s">
        <v>5187</v>
      </c>
      <c r="D219" s="89" t="s">
        <v>1446</v>
      </c>
      <c r="E219" s="87" t="s">
        <v>5188</v>
      </c>
      <c r="F219" s="148">
        <v>23530</v>
      </c>
      <c r="G219" s="581">
        <v>45413</v>
      </c>
      <c r="H219" s="132" t="s">
        <v>1477</v>
      </c>
      <c r="I219" s="87" t="s">
        <v>5147</v>
      </c>
      <c r="J219" s="79">
        <v>12925</v>
      </c>
    </row>
    <row r="220" spans="2:10" ht="75">
      <c r="B220" s="107" t="s">
        <v>1381</v>
      </c>
      <c r="C220" s="88" t="s">
        <v>5189</v>
      </c>
      <c r="D220" s="89" t="s">
        <v>1446</v>
      </c>
      <c r="E220" s="87" t="s">
        <v>5190</v>
      </c>
      <c r="F220" s="148">
        <v>24050</v>
      </c>
      <c r="G220" s="581">
        <v>45413</v>
      </c>
      <c r="H220" s="132" t="s">
        <v>1477</v>
      </c>
      <c r="I220" s="87" t="s">
        <v>5147</v>
      </c>
      <c r="J220" s="79">
        <v>12925</v>
      </c>
    </row>
    <row r="221" spans="2:10" ht="75">
      <c r="B221" s="107" t="s">
        <v>1381</v>
      </c>
      <c r="C221" s="88" t="s">
        <v>5191</v>
      </c>
      <c r="D221" s="89" t="s">
        <v>1446</v>
      </c>
      <c r="E221" s="87" t="s">
        <v>5192</v>
      </c>
      <c r="F221" s="148">
        <v>24580</v>
      </c>
      <c r="G221" s="581">
        <v>45413</v>
      </c>
      <c r="H221" s="132" t="s">
        <v>1477</v>
      </c>
      <c r="I221" s="87" t="s">
        <v>5147</v>
      </c>
      <c r="J221" s="79">
        <v>12925</v>
      </c>
    </row>
    <row r="222" spans="2:10" ht="75">
      <c r="B222" s="107" t="s">
        <v>1381</v>
      </c>
      <c r="C222" s="88" t="s">
        <v>5193</v>
      </c>
      <c r="D222" s="89" t="s">
        <v>1446</v>
      </c>
      <c r="E222" s="87" t="s">
        <v>5194</v>
      </c>
      <c r="F222" s="148">
        <v>25630</v>
      </c>
      <c r="G222" s="581">
        <v>45413</v>
      </c>
      <c r="H222" s="132" t="s">
        <v>1479</v>
      </c>
      <c r="I222" s="87" t="s">
        <v>5152</v>
      </c>
      <c r="J222" s="79">
        <v>13825</v>
      </c>
    </row>
    <row r="223" spans="2:10" ht="75">
      <c r="B223" s="107" t="s">
        <v>1381</v>
      </c>
      <c r="C223" s="88" t="s">
        <v>5195</v>
      </c>
      <c r="D223" s="89" t="s">
        <v>1446</v>
      </c>
      <c r="E223" s="87" t="s">
        <v>5196</v>
      </c>
      <c r="F223" s="148">
        <v>26680</v>
      </c>
      <c r="G223" s="581">
        <v>45413</v>
      </c>
      <c r="H223" s="132" t="s">
        <v>1479</v>
      </c>
      <c r="I223" s="87" t="s">
        <v>5152</v>
      </c>
      <c r="J223" s="79">
        <v>13825</v>
      </c>
    </row>
    <row r="224" spans="2:10" ht="75">
      <c r="B224" s="107" t="s">
        <v>1381</v>
      </c>
      <c r="C224" s="88" t="s">
        <v>5197</v>
      </c>
      <c r="D224" s="89" t="s">
        <v>1446</v>
      </c>
      <c r="E224" s="87" t="s">
        <v>5198</v>
      </c>
      <c r="F224" s="148">
        <v>27960</v>
      </c>
      <c r="G224" s="581">
        <v>45413</v>
      </c>
      <c r="H224" s="132" t="s">
        <v>1481</v>
      </c>
      <c r="I224" s="87" t="s">
        <v>5199</v>
      </c>
      <c r="J224" s="79">
        <v>14315</v>
      </c>
    </row>
    <row r="225" spans="2:10" ht="75">
      <c r="B225" s="107" t="s">
        <v>1381</v>
      </c>
      <c r="C225" s="88" t="s">
        <v>5200</v>
      </c>
      <c r="D225" s="89" t="s">
        <v>1446</v>
      </c>
      <c r="E225" s="87" t="s">
        <v>5201</v>
      </c>
      <c r="F225" s="148">
        <v>29850</v>
      </c>
      <c r="G225" s="581">
        <v>45413</v>
      </c>
      <c r="H225" s="132" t="s">
        <v>1483</v>
      </c>
      <c r="I225" s="87" t="s">
        <v>5202</v>
      </c>
      <c r="J225" s="79">
        <v>16245</v>
      </c>
    </row>
    <row r="226" spans="2:10" ht="75">
      <c r="B226" s="107" t="s">
        <v>1381</v>
      </c>
      <c r="C226" s="88" t="s">
        <v>5203</v>
      </c>
      <c r="D226" s="89" t="s">
        <v>1446</v>
      </c>
      <c r="E226" s="87" t="s">
        <v>5204</v>
      </c>
      <c r="F226" s="148">
        <v>31750</v>
      </c>
      <c r="G226" s="581">
        <v>45413</v>
      </c>
      <c r="H226" s="132" t="s">
        <v>1511</v>
      </c>
      <c r="I226" s="87" t="s">
        <v>5205</v>
      </c>
      <c r="J226" s="79">
        <v>26988</v>
      </c>
    </row>
    <row r="227" spans="2:10" ht="75">
      <c r="B227" s="107" t="s">
        <v>1381</v>
      </c>
      <c r="C227" s="88" t="s">
        <v>5206</v>
      </c>
      <c r="D227" s="89" t="s">
        <v>1446</v>
      </c>
      <c r="E227" s="87" t="s">
        <v>5207</v>
      </c>
      <c r="F227" s="148">
        <v>34470</v>
      </c>
      <c r="G227" s="581">
        <v>45413</v>
      </c>
      <c r="H227" s="132" t="s">
        <v>1513</v>
      </c>
      <c r="I227" s="87" t="s">
        <v>5208</v>
      </c>
      <c r="J227" s="79">
        <v>30625</v>
      </c>
    </row>
    <row r="228" spans="2:10" ht="75">
      <c r="B228" s="107" t="s">
        <v>1381</v>
      </c>
      <c r="C228" s="88" t="s">
        <v>5209</v>
      </c>
      <c r="D228" s="89" t="s">
        <v>1446</v>
      </c>
      <c r="E228" s="87" t="s">
        <v>5210</v>
      </c>
      <c r="F228" s="148">
        <v>36030</v>
      </c>
      <c r="G228" s="581">
        <v>45413</v>
      </c>
      <c r="H228" s="132" t="s">
        <v>1515</v>
      </c>
      <c r="I228" s="87" t="s">
        <v>5211</v>
      </c>
      <c r="J228" s="79">
        <v>31960</v>
      </c>
    </row>
    <row r="229" spans="2:10" ht="75">
      <c r="B229" s="107" t="s">
        <v>1381</v>
      </c>
      <c r="C229" s="88" t="s">
        <v>5212</v>
      </c>
      <c r="D229" s="89" t="s">
        <v>1446</v>
      </c>
      <c r="E229" s="87" t="s">
        <v>5213</v>
      </c>
      <c r="F229" s="148">
        <v>37600</v>
      </c>
      <c r="G229" s="581">
        <v>45413</v>
      </c>
      <c r="H229" s="132" t="s">
        <v>1515</v>
      </c>
      <c r="I229" s="87" t="s">
        <v>5211</v>
      </c>
      <c r="J229" s="79">
        <v>31960</v>
      </c>
    </row>
    <row r="230" spans="2:10" ht="75">
      <c r="B230" s="107" t="s">
        <v>1381</v>
      </c>
      <c r="C230" s="88" t="s">
        <v>5214</v>
      </c>
      <c r="D230" s="89" t="s">
        <v>1446</v>
      </c>
      <c r="E230" s="87" t="s">
        <v>5215</v>
      </c>
      <c r="F230" s="148">
        <v>39160</v>
      </c>
      <c r="G230" s="581">
        <v>45413</v>
      </c>
      <c r="H230" s="132" t="s">
        <v>1517</v>
      </c>
      <c r="I230" s="87" t="s">
        <v>5216</v>
      </c>
      <c r="J230" s="79">
        <v>33286</v>
      </c>
    </row>
    <row r="231" spans="2:10" ht="75">
      <c r="B231" s="107" t="s">
        <v>1381</v>
      </c>
      <c r="C231" s="88" t="s">
        <v>5217</v>
      </c>
      <c r="D231" s="89" t="s">
        <v>5055</v>
      </c>
      <c r="E231" s="87" t="s">
        <v>5218</v>
      </c>
      <c r="F231" s="595">
        <v>40730</v>
      </c>
      <c r="G231" s="581">
        <v>45413</v>
      </c>
      <c r="H231" s="132" t="s">
        <v>1519</v>
      </c>
      <c r="I231" s="87" t="s">
        <v>5219</v>
      </c>
      <c r="J231" s="79">
        <v>34620</v>
      </c>
    </row>
    <row r="232" spans="2:10" ht="75">
      <c r="B232" s="107" t="s">
        <v>1381</v>
      </c>
      <c r="C232" s="88" t="s">
        <v>5220</v>
      </c>
      <c r="D232" s="89" t="s">
        <v>5055</v>
      </c>
      <c r="E232" s="87" t="s">
        <v>5221</v>
      </c>
      <c r="F232" s="595">
        <v>40620</v>
      </c>
      <c r="G232" s="581">
        <v>45413</v>
      </c>
      <c r="H232" s="132" t="s">
        <v>1521</v>
      </c>
      <c r="I232" s="87" t="s">
        <v>5222</v>
      </c>
      <c r="J232" s="79">
        <v>35000</v>
      </c>
    </row>
    <row r="233" spans="2:10" ht="75">
      <c r="B233" s="107" t="s">
        <v>1381</v>
      </c>
      <c r="C233" s="88" t="s">
        <v>5223</v>
      </c>
      <c r="D233" s="89" t="s">
        <v>5055</v>
      </c>
      <c r="E233" s="87" t="s">
        <v>5224</v>
      </c>
      <c r="F233" s="595">
        <v>42460</v>
      </c>
      <c r="G233" s="581">
        <v>45413</v>
      </c>
      <c r="H233" s="132" t="s">
        <v>1523</v>
      </c>
      <c r="I233" s="87" t="s">
        <v>5225</v>
      </c>
      <c r="J233" s="79">
        <v>36091</v>
      </c>
    </row>
    <row r="234" spans="2:10" ht="75">
      <c r="B234" s="107" t="s">
        <v>1381</v>
      </c>
      <c r="C234" s="88" t="s">
        <v>5226</v>
      </c>
      <c r="D234" s="89" t="s">
        <v>5055</v>
      </c>
      <c r="E234" s="87" t="s">
        <v>5227</v>
      </c>
      <c r="F234" s="595">
        <v>44300</v>
      </c>
      <c r="G234" s="581">
        <v>45413</v>
      </c>
      <c r="H234" s="132" t="s">
        <v>1523</v>
      </c>
      <c r="I234" s="87" t="s">
        <v>5225</v>
      </c>
      <c r="J234" s="79">
        <v>36091</v>
      </c>
    </row>
    <row r="235" spans="2:10" ht="75">
      <c r="B235" s="107" t="s">
        <v>1381</v>
      </c>
      <c r="C235" s="88" t="s">
        <v>5228</v>
      </c>
      <c r="D235" s="89" t="s">
        <v>5055</v>
      </c>
      <c r="E235" s="87" t="s">
        <v>5229</v>
      </c>
      <c r="F235" s="595">
        <v>46140</v>
      </c>
      <c r="G235" s="581">
        <v>45413</v>
      </c>
      <c r="H235" s="132" t="s">
        <v>1525</v>
      </c>
      <c r="I235" s="87" t="s">
        <v>5230</v>
      </c>
      <c r="J235" s="79">
        <v>39219</v>
      </c>
    </row>
    <row r="236" spans="2:10" ht="75">
      <c r="B236" s="107" t="s">
        <v>1381</v>
      </c>
      <c r="C236" s="88" t="s">
        <v>5231</v>
      </c>
      <c r="D236" s="89" t="s">
        <v>1446</v>
      </c>
      <c r="E236" s="87" t="s">
        <v>5232</v>
      </c>
      <c r="F236" s="148">
        <v>24610</v>
      </c>
      <c r="G236" s="581">
        <v>45413</v>
      </c>
      <c r="H236" s="132" t="s">
        <v>1485</v>
      </c>
      <c r="I236" s="87" t="s">
        <v>1487</v>
      </c>
      <c r="J236" s="148">
        <v>14115</v>
      </c>
    </row>
    <row r="237" spans="2:10" ht="75">
      <c r="B237" s="107" t="s">
        <v>1381</v>
      </c>
      <c r="C237" s="88" t="s">
        <v>5233</v>
      </c>
      <c r="D237" s="89" t="s">
        <v>1446</v>
      </c>
      <c r="E237" s="87" t="s">
        <v>5234</v>
      </c>
      <c r="F237" s="148">
        <v>25140</v>
      </c>
      <c r="G237" s="581">
        <v>45413</v>
      </c>
      <c r="H237" s="132" t="s">
        <v>1485</v>
      </c>
      <c r="I237" s="87" t="s">
        <v>1487</v>
      </c>
      <c r="J237" s="148">
        <v>14115</v>
      </c>
    </row>
    <row r="238" spans="2:10" ht="75">
      <c r="B238" s="107" t="s">
        <v>1381</v>
      </c>
      <c r="C238" s="88" t="s">
        <v>5235</v>
      </c>
      <c r="D238" s="89" t="s">
        <v>1446</v>
      </c>
      <c r="E238" s="87" t="s">
        <v>5236</v>
      </c>
      <c r="F238" s="148">
        <v>25660</v>
      </c>
      <c r="G238" s="581">
        <v>45413</v>
      </c>
      <c r="H238" s="132" t="s">
        <v>1488</v>
      </c>
      <c r="I238" s="87" t="s">
        <v>1489</v>
      </c>
      <c r="J238" s="148">
        <v>15875</v>
      </c>
    </row>
    <row r="239" spans="2:10" ht="75">
      <c r="B239" s="107" t="s">
        <v>1381</v>
      </c>
      <c r="C239" s="88" t="s">
        <v>5237</v>
      </c>
      <c r="D239" s="89" t="s">
        <v>1446</v>
      </c>
      <c r="E239" s="87" t="s">
        <v>5238</v>
      </c>
      <c r="F239" s="148">
        <v>26190</v>
      </c>
      <c r="G239" s="581">
        <v>45413</v>
      </c>
      <c r="H239" s="132" t="s">
        <v>1488</v>
      </c>
      <c r="I239" s="87" t="s">
        <v>1489</v>
      </c>
      <c r="J239" s="148">
        <v>15875</v>
      </c>
    </row>
    <row r="240" spans="2:10" ht="75">
      <c r="B240" s="107" t="s">
        <v>1381</v>
      </c>
      <c r="C240" s="88" t="s">
        <v>5239</v>
      </c>
      <c r="D240" s="89" t="s">
        <v>1446</v>
      </c>
      <c r="E240" s="87" t="s">
        <v>5240</v>
      </c>
      <c r="F240" s="148">
        <v>26710</v>
      </c>
      <c r="G240" s="581">
        <v>45413</v>
      </c>
      <c r="H240" s="132" t="s">
        <v>1488</v>
      </c>
      <c r="I240" s="87" t="s">
        <v>1489</v>
      </c>
      <c r="J240" s="148">
        <v>15875</v>
      </c>
    </row>
    <row r="241" spans="2:10" ht="75">
      <c r="B241" s="107" t="s">
        <v>1381</v>
      </c>
      <c r="C241" s="88" t="s">
        <v>5241</v>
      </c>
      <c r="D241" s="89" t="s">
        <v>1446</v>
      </c>
      <c r="E241" s="87" t="s">
        <v>5242</v>
      </c>
      <c r="F241" s="148">
        <v>27760</v>
      </c>
      <c r="G241" s="581">
        <v>45413</v>
      </c>
      <c r="H241" s="132" t="s">
        <v>1490</v>
      </c>
      <c r="I241" s="87" t="s">
        <v>1491</v>
      </c>
      <c r="J241" s="148">
        <v>16775</v>
      </c>
    </row>
    <row r="242" spans="2:10" ht="75">
      <c r="B242" s="107" t="s">
        <v>1381</v>
      </c>
      <c r="C242" s="88" t="s">
        <v>5243</v>
      </c>
      <c r="D242" s="89" t="s">
        <v>1446</v>
      </c>
      <c r="E242" s="87" t="s">
        <v>5244</v>
      </c>
      <c r="F242" s="148">
        <v>28810</v>
      </c>
      <c r="G242" s="581">
        <v>45413</v>
      </c>
      <c r="H242" s="132" t="s">
        <v>1490</v>
      </c>
      <c r="I242" s="87" t="s">
        <v>1491</v>
      </c>
      <c r="J242" s="148">
        <v>16775</v>
      </c>
    </row>
    <row r="243" spans="2:10" ht="75">
      <c r="B243" s="107" t="s">
        <v>1381</v>
      </c>
      <c r="C243" s="88" t="s">
        <v>5245</v>
      </c>
      <c r="D243" s="89" t="s">
        <v>1446</v>
      </c>
      <c r="E243" s="87" t="s">
        <v>5246</v>
      </c>
      <c r="F243" s="148">
        <v>30090</v>
      </c>
      <c r="G243" s="581">
        <v>45413</v>
      </c>
      <c r="H243" s="132" t="s">
        <v>1492</v>
      </c>
      <c r="I243" s="87" t="s">
        <v>1493</v>
      </c>
      <c r="J243" s="148">
        <v>17265</v>
      </c>
    </row>
    <row r="244" spans="2:10" ht="75">
      <c r="B244" s="107" t="s">
        <v>1381</v>
      </c>
      <c r="C244" s="88" t="s">
        <v>5247</v>
      </c>
      <c r="D244" s="89" t="s">
        <v>1446</v>
      </c>
      <c r="E244" s="87" t="s">
        <v>5248</v>
      </c>
      <c r="F244" s="148">
        <v>31980</v>
      </c>
      <c r="G244" s="581">
        <v>45413</v>
      </c>
      <c r="H244" s="132" t="s">
        <v>1494</v>
      </c>
      <c r="I244" s="87" t="s">
        <v>1495</v>
      </c>
      <c r="J244" s="148">
        <v>19195</v>
      </c>
    </row>
    <row r="245" spans="2:10" ht="75">
      <c r="B245" s="107" t="s">
        <v>1381</v>
      </c>
      <c r="C245" s="88" t="s">
        <v>5249</v>
      </c>
      <c r="D245" s="89" t="s">
        <v>1446</v>
      </c>
      <c r="E245" s="87" t="s">
        <v>5250</v>
      </c>
      <c r="F245" s="148">
        <v>33880</v>
      </c>
      <c r="G245" s="581">
        <v>45413</v>
      </c>
      <c r="H245" s="132" t="s">
        <v>1531</v>
      </c>
      <c r="I245" s="87" t="s">
        <v>5251</v>
      </c>
      <c r="J245" s="148">
        <v>29000</v>
      </c>
    </row>
    <row r="246" spans="2:10" ht="75">
      <c r="B246" s="107" t="s">
        <v>1381</v>
      </c>
      <c r="C246" s="88" t="s">
        <v>5252</v>
      </c>
      <c r="D246" s="89" t="s">
        <v>1446</v>
      </c>
      <c r="E246" s="87" t="s">
        <v>5253</v>
      </c>
      <c r="F246" s="148">
        <v>36600</v>
      </c>
      <c r="G246" s="581">
        <v>45413</v>
      </c>
      <c r="H246" s="132" t="s">
        <v>1533</v>
      </c>
      <c r="I246" s="87" t="s">
        <v>5254</v>
      </c>
      <c r="J246" s="148">
        <v>33275</v>
      </c>
    </row>
    <row r="247" spans="2:10" ht="75">
      <c r="B247" s="107" t="s">
        <v>1381</v>
      </c>
      <c r="C247" s="88" t="s">
        <v>5255</v>
      </c>
      <c r="D247" s="89" t="s">
        <v>1446</v>
      </c>
      <c r="E247" s="87" t="s">
        <v>5256</v>
      </c>
      <c r="F247" s="148">
        <v>38160</v>
      </c>
      <c r="G247" s="581">
        <v>45413</v>
      </c>
      <c r="H247" s="132" t="s">
        <v>1535</v>
      </c>
      <c r="I247" s="87" t="s">
        <v>5257</v>
      </c>
      <c r="J247" s="148">
        <v>34610</v>
      </c>
    </row>
    <row r="248" spans="2:10" ht="75">
      <c r="B248" s="107" t="s">
        <v>1381</v>
      </c>
      <c r="C248" s="88" t="s">
        <v>5258</v>
      </c>
      <c r="D248" s="89" t="s">
        <v>1446</v>
      </c>
      <c r="E248" s="87" t="s">
        <v>5259</v>
      </c>
      <c r="F248" s="148">
        <v>39730</v>
      </c>
      <c r="G248" s="581">
        <v>45413</v>
      </c>
      <c r="H248" s="132" t="s">
        <v>1535</v>
      </c>
      <c r="I248" s="87" t="s">
        <v>5257</v>
      </c>
      <c r="J248" s="148">
        <v>34610</v>
      </c>
    </row>
    <row r="249" spans="2:10" ht="75">
      <c r="B249" s="107" t="s">
        <v>1381</v>
      </c>
      <c r="C249" s="88" t="s">
        <v>5260</v>
      </c>
      <c r="D249" s="89" t="s">
        <v>1446</v>
      </c>
      <c r="E249" s="87" t="s">
        <v>5261</v>
      </c>
      <c r="F249" s="148">
        <v>41300</v>
      </c>
      <c r="G249" s="581">
        <v>45413</v>
      </c>
      <c r="H249" s="132" t="s">
        <v>1537</v>
      </c>
      <c r="I249" s="87" t="s">
        <v>5262</v>
      </c>
      <c r="J249" s="148">
        <v>35936</v>
      </c>
    </row>
    <row r="250" spans="2:10" ht="75">
      <c r="B250" s="107" t="s">
        <v>1381</v>
      </c>
      <c r="C250" s="88" t="s">
        <v>5263</v>
      </c>
      <c r="D250" s="89" t="s">
        <v>5055</v>
      </c>
      <c r="E250" s="87" t="s">
        <v>5264</v>
      </c>
      <c r="F250" s="148">
        <v>42860</v>
      </c>
      <c r="G250" s="581">
        <v>45413</v>
      </c>
      <c r="H250" s="132" t="s">
        <v>1539</v>
      </c>
      <c r="I250" s="87" t="s">
        <v>5265</v>
      </c>
      <c r="J250" s="148">
        <v>37270</v>
      </c>
    </row>
    <row r="251" spans="2:10" ht="75">
      <c r="B251" s="107" t="s">
        <v>1381</v>
      </c>
      <c r="C251" s="88" t="s">
        <v>5266</v>
      </c>
      <c r="D251" s="89" t="s">
        <v>5055</v>
      </c>
      <c r="E251" s="87" t="s">
        <v>5267</v>
      </c>
      <c r="F251" s="148">
        <v>42750</v>
      </c>
      <c r="G251" s="581">
        <v>45413</v>
      </c>
      <c r="H251" s="132" t="s">
        <v>1541</v>
      </c>
      <c r="I251" s="87" t="s">
        <v>5268</v>
      </c>
      <c r="J251" s="148">
        <v>37650</v>
      </c>
    </row>
    <row r="252" spans="2:10" ht="75">
      <c r="B252" s="107" t="s">
        <v>1381</v>
      </c>
      <c r="C252" s="88" t="s">
        <v>5269</v>
      </c>
      <c r="D252" s="89" t="s">
        <v>5055</v>
      </c>
      <c r="E252" s="87" t="s">
        <v>5270</v>
      </c>
      <c r="F252" s="148">
        <v>44590</v>
      </c>
      <c r="G252" s="581">
        <v>45413</v>
      </c>
      <c r="H252" s="132" t="s">
        <v>1543</v>
      </c>
      <c r="I252" s="87" t="s">
        <v>5271</v>
      </c>
      <c r="J252" s="148">
        <v>38741</v>
      </c>
    </row>
    <row r="253" spans="2:10" ht="75">
      <c r="B253" s="107" t="s">
        <v>1381</v>
      </c>
      <c r="C253" s="88" t="s">
        <v>5272</v>
      </c>
      <c r="D253" s="89" t="s">
        <v>5055</v>
      </c>
      <c r="E253" s="87" t="s">
        <v>5273</v>
      </c>
      <c r="F253" s="148">
        <v>46430</v>
      </c>
      <c r="G253" s="581">
        <v>45413</v>
      </c>
      <c r="H253" s="132" t="s">
        <v>1543</v>
      </c>
      <c r="I253" s="87" t="s">
        <v>5271</v>
      </c>
      <c r="J253" s="148">
        <v>38741</v>
      </c>
    </row>
    <row r="254" spans="2:10" ht="75">
      <c r="B254" s="107" t="s">
        <v>1381</v>
      </c>
      <c r="C254" s="88" t="s">
        <v>5274</v>
      </c>
      <c r="D254" s="89" t="s">
        <v>5055</v>
      </c>
      <c r="E254" s="87" t="s">
        <v>5275</v>
      </c>
      <c r="F254" s="148">
        <v>48270</v>
      </c>
      <c r="G254" s="581">
        <v>45413</v>
      </c>
      <c r="H254" s="132" t="s">
        <v>1545</v>
      </c>
      <c r="I254" s="87" t="s">
        <v>5276</v>
      </c>
      <c r="J254" s="148">
        <v>41869</v>
      </c>
    </row>
    <row r="255" spans="2:10" ht="60">
      <c r="B255" s="107" t="s">
        <v>1381</v>
      </c>
      <c r="C255" s="88" t="s">
        <v>5277</v>
      </c>
      <c r="D255" s="89" t="s">
        <v>1408</v>
      </c>
      <c r="E255" s="87" t="s">
        <v>5278</v>
      </c>
      <c r="F255" s="148">
        <v>22480</v>
      </c>
      <c r="G255" s="581">
        <v>45413</v>
      </c>
      <c r="H255" s="132" t="s">
        <v>1496</v>
      </c>
      <c r="I255" s="87" t="s">
        <v>1497</v>
      </c>
      <c r="J255" s="148">
        <v>11000</v>
      </c>
    </row>
    <row r="256" spans="2:10" ht="60">
      <c r="B256" s="107" t="s">
        <v>1381</v>
      </c>
      <c r="C256" s="88" t="s">
        <v>5279</v>
      </c>
      <c r="D256" s="89" t="s">
        <v>1408</v>
      </c>
      <c r="E256" s="87" t="s">
        <v>5280</v>
      </c>
      <c r="F256" s="148">
        <v>23000</v>
      </c>
      <c r="G256" s="581">
        <v>45413</v>
      </c>
      <c r="H256" s="132" t="s">
        <v>1496</v>
      </c>
      <c r="I256" s="87" t="s">
        <v>1497</v>
      </c>
      <c r="J256" s="148">
        <v>11000</v>
      </c>
    </row>
    <row r="257" spans="2:10" ht="60">
      <c r="B257" s="107" t="s">
        <v>1381</v>
      </c>
      <c r="C257" s="88" t="s">
        <v>5281</v>
      </c>
      <c r="D257" s="89" t="s">
        <v>1408</v>
      </c>
      <c r="E257" s="87" t="s">
        <v>5282</v>
      </c>
      <c r="F257" s="148">
        <v>23530</v>
      </c>
      <c r="G257" s="581">
        <v>45413</v>
      </c>
      <c r="H257" s="132" t="s">
        <v>1498</v>
      </c>
      <c r="I257" s="87" t="s">
        <v>1499</v>
      </c>
      <c r="J257" s="148">
        <v>12760</v>
      </c>
    </row>
    <row r="258" spans="2:10" ht="60">
      <c r="B258" s="107" t="s">
        <v>1381</v>
      </c>
      <c r="C258" s="88" t="s">
        <v>5283</v>
      </c>
      <c r="D258" s="89" t="s">
        <v>1408</v>
      </c>
      <c r="E258" s="87" t="s">
        <v>5284</v>
      </c>
      <c r="F258" s="148">
        <v>24050</v>
      </c>
      <c r="G258" s="581">
        <v>45413</v>
      </c>
      <c r="H258" s="132" t="s">
        <v>1498</v>
      </c>
      <c r="I258" s="87" t="s">
        <v>1499</v>
      </c>
      <c r="J258" s="148">
        <v>12760</v>
      </c>
    </row>
    <row r="259" spans="2:10" ht="60">
      <c r="B259" s="107" t="s">
        <v>1381</v>
      </c>
      <c r="C259" s="88" t="s">
        <v>5285</v>
      </c>
      <c r="D259" s="89" t="s">
        <v>1408</v>
      </c>
      <c r="E259" s="87" t="s">
        <v>5286</v>
      </c>
      <c r="F259" s="148">
        <v>24580</v>
      </c>
      <c r="G259" s="581">
        <v>45413</v>
      </c>
      <c r="H259" s="132" t="s">
        <v>1498</v>
      </c>
      <c r="I259" s="87" t="s">
        <v>1499</v>
      </c>
      <c r="J259" s="148">
        <v>12760</v>
      </c>
    </row>
    <row r="260" spans="2:10" ht="60">
      <c r="B260" s="107" t="s">
        <v>1381</v>
      </c>
      <c r="C260" s="88" t="s">
        <v>5287</v>
      </c>
      <c r="D260" s="89" t="s">
        <v>1408</v>
      </c>
      <c r="E260" s="87" t="s">
        <v>5288</v>
      </c>
      <c r="F260" s="148">
        <v>25630</v>
      </c>
      <c r="G260" s="581">
        <v>45413</v>
      </c>
      <c r="H260" s="132" t="s">
        <v>1500</v>
      </c>
      <c r="I260" s="87" t="s">
        <v>1501</v>
      </c>
      <c r="J260" s="148">
        <v>13660</v>
      </c>
    </row>
    <row r="261" spans="2:10" ht="60">
      <c r="B261" s="107" t="s">
        <v>1381</v>
      </c>
      <c r="C261" s="88" t="s">
        <v>5289</v>
      </c>
      <c r="D261" s="89" t="s">
        <v>1408</v>
      </c>
      <c r="E261" s="87" t="s">
        <v>5290</v>
      </c>
      <c r="F261" s="148">
        <v>26680</v>
      </c>
      <c r="G261" s="581">
        <v>45413</v>
      </c>
      <c r="H261" s="132" t="s">
        <v>1500</v>
      </c>
      <c r="I261" s="87" t="s">
        <v>1501</v>
      </c>
      <c r="J261" s="148">
        <v>13660</v>
      </c>
    </row>
    <row r="262" spans="2:10" ht="60">
      <c r="B262" s="107" t="s">
        <v>1381</v>
      </c>
      <c r="C262" s="88" t="s">
        <v>5291</v>
      </c>
      <c r="D262" s="89" t="s">
        <v>1408</v>
      </c>
      <c r="E262" s="87" t="s">
        <v>5292</v>
      </c>
      <c r="F262" s="148">
        <v>27960</v>
      </c>
      <c r="G262" s="581">
        <v>45413</v>
      </c>
      <c r="H262" s="132" t="s">
        <v>1502</v>
      </c>
      <c r="I262" s="87" t="s">
        <v>1503</v>
      </c>
      <c r="J262" s="148">
        <v>14150</v>
      </c>
    </row>
    <row r="263" spans="2:10" ht="60">
      <c r="B263" s="107" t="s">
        <v>1381</v>
      </c>
      <c r="C263" s="88" t="s">
        <v>5293</v>
      </c>
      <c r="D263" s="89" t="s">
        <v>1408</v>
      </c>
      <c r="E263" s="87" t="s">
        <v>5294</v>
      </c>
      <c r="F263" s="148">
        <v>29850</v>
      </c>
      <c r="G263" s="581">
        <v>45413</v>
      </c>
      <c r="H263" s="132" t="s">
        <v>1504</v>
      </c>
      <c r="I263" s="87" t="s">
        <v>1505</v>
      </c>
      <c r="J263" s="148">
        <v>16080</v>
      </c>
    </row>
    <row r="264" spans="2:10" ht="60">
      <c r="B264" s="107" t="s">
        <v>1381</v>
      </c>
      <c r="C264" s="88" t="s">
        <v>5295</v>
      </c>
      <c r="D264" s="89" t="s">
        <v>1408</v>
      </c>
      <c r="E264" s="87" t="s">
        <v>5296</v>
      </c>
      <c r="F264" s="148">
        <v>31750</v>
      </c>
      <c r="G264" s="581">
        <v>45413</v>
      </c>
      <c r="H264" s="132" t="s">
        <v>1563</v>
      </c>
      <c r="I264" s="87" t="s">
        <v>5297</v>
      </c>
      <c r="J264" s="79">
        <v>26463</v>
      </c>
    </row>
    <row r="265" spans="2:10" ht="60">
      <c r="B265" s="107" t="s">
        <v>1381</v>
      </c>
      <c r="C265" s="88" t="s">
        <v>5298</v>
      </c>
      <c r="D265" s="89" t="s">
        <v>1408</v>
      </c>
      <c r="E265" s="87" t="s">
        <v>5299</v>
      </c>
      <c r="F265" s="148">
        <v>34470</v>
      </c>
      <c r="G265" s="581">
        <v>45413</v>
      </c>
      <c r="H265" s="132" t="s">
        <v>1565</v>
      </c>
      <c r="I265" s="87" t="s">
        <v>5300</v>
      </c>
      <c r="J265" s="79">
        <v>30100</v>
      </c>
    </row>
    <row r="266" spans="2:10" ht="60">
      <c r="B266" s="107" t="s">
        <v>1381</v>
      </c>
      <c r="C266" s="88" t="s">
        <v>5301</v>
      </c>
      <c r="D266" s="89" t="s">
        <v>1408</v>
      </c>
      <c r="E266" s="87" t="s">
        <v>5302</v>
      </c>
      <c r="F266" s="148">
        <v>36030</v>
      </c>
      <c r="G266" s="581">
        <v>45413</v>
      </c>
      <c r="H266" s="132" t="s">
        <v>1567</v>
      </c>
      <c r="I266" s="87" t="s">
        <v>5303</v>
      </c>
      <c r="J266" s="79">
        <v>31435</v>
      </c>
    </row>
    <row r="267" spans="2:10" ht="60">
      <c r="B267" s="107" t="s">
        <v>1381</v>
      </c>
      <c r="C267" s="88" t="s">
        <v>5304</v>
      </c>
      <c r="D267" s="89" t="s">
        <v>1408</v>
      </c>
      <c r="E267" s="87" t="s">
        <v>5305</v>
      </c>
      <c r="F267" s="148">
        <v>37600</v>
      </c>
      <c r="G267" s="581">
        <v>45413</v>
      </c>
      <c r="H267" s="132" t="s">
        <v>1567</v>
      </c>
      <c r="I267" s="87" t="s">
        <v>5303</v>
      </c>
      <c r="J267" s="79">
        <v>31435</v>
      </c>
    </row>
    <row r="268" spans="2:10" ht="60">
      <c r="B268" s="107" t="s">
        <v>1381</v>
      </c>
      <c r="C268" s="88" t="s">
        <v>5306</v>
      </c>
      <c r="D268" s="89" t="s">
        <v>1408</v>
      </c>
      <c r="E268" s="87" t="s">
        <v>5307</v>
      </c>
      <c r="F268" s="148">
        <v>39160</v>
      </c>
      <c r="G268" s="581">
        <v>45413</v>
      </c>
      <c r="H268" s="132" t="s">
        <v>1569</v>
      </c>
      <c r="I268" s="87" t="s">
        <v>5308</v>
      </c>
      <c r="J268" s="79">
        <v>32761</v>
      </c>
    </row>
    <row r="269" spans="2:10" ht="60">
      <c r="B269" s="107" t="s">
        <v>1381</v>
      </c>
      <c r="C269" s="88" t="s">
        <v>5309</v>
      </c>
      <c r="D269" s="89" t="s">
        <v>1408</v>
      </c>
      <c r="E269" s="87" t="s">
        <v>5310</v>
      </c>
      <c r="F269" s="148">
        <v>40730</v>
      </c>
      <c r="G269" s="581">
        <v>45413</v>
      </c>
      <c r="H269" s="132" t="s">
        <v>1571</v>
      </c>
      <c r="I269" s="87" t="s">
        <v>5311</v>
      </c>
      <c r="J269" s="79">
        <v>34095</v>
      </c>
    </row>
    <row r="270" spans="2:10" ht="60">
      <c r="B270" s="107" t="s">
        <v>1381</v>
      </c>
      <c r="C270" s="88" t="s">
        <v>5312</v>
      </c>
      <c r="D270" s="89" t="s">
        <v>1408</v>
      </c>
      <c r="E270" s="87" t="s">
        <v>5313</v>
      </c>
      <c r="F270" s="148">
        <v>40620</v>
      </c>
      <c r="G270" s="581">
        <v>45413</v>
      </c>
      <c r="H270" s="132" t="s">
        <v>1573</v>
      </c>
      <c r="I270" s="87" t="s">
        <v>5314</v>
      </c>
      <c r="J270" s="79">
        <v>34475</v>
      </c>
    </row>
    <row r="271" spans="2:10" ht="60">
      <c r="B271" s="107" t="s">
        <v>1381</v>
      </c>
      <c r="C271" s="88" t="s">
        <v>5315</v>
      </c>
      <c r="D271" s="89" t="s">
        <v>1408</v>
      </c>
      <c r="E271" s="87" t="s">
        <v>5316</v>
      </c>
      <c r="F271" s="148">
        <v>42460</v>
      </c>
      <c r="G271" s="581">
        <v>45413</v>
      </c>
      <c r="H271" s="132" t="s">
        <v>1575</v>
      </c>
      <c r="I271" s="87" t="s">
        <v>5317</v>
      </c>
      <c r="J271" s="79">
        <v>35566</v>
      </c>
    </row>
    <row r="272" spans="2:10" ht="60">
      <c r="B272" s="107" t="s">
        <v>1381</v>
      </c>
      <c r="C272" s="88" t="s">
        <v>5318</v>
      </c>
      <c r="D272" s="89" t="s">
        <v>1408</v>
      </c>
      <c r="E272" s="87" t="s">
        <v>5319</v>
      </c>
      <c r="F272" s="148">
        <v>44300</v>
      </c>
      <c r="G272" s="581">
        <v>45413</v>
      </c>
      <c r="H272" s="132" t="s">
        <v>1575</v>
      </c>
      <c r="I272" s="87" t="s">
        <v>5317</v>
      </c>
      <c r="J272" s="79">
        <v>35566</v>
      </c>
    </row>
    <row r="273" spans="2:10" ht="60">
      <c r="B273" s="107" t="s">
        <v>1381</v>
      </c>
      <c r="C273" s="88" t="s">
        <v>5320</v>
      </c>
      <c r="D273" s="89" t="s">
        <v>1408</v>
      </c>
      <c r="E273" s="87" t="s">
        <v>5321</v>
      </c>
      <c r="F273" s="148">
        <v>46140</v>
      </c>
      <c r="G273" s="581">
        <v>45413</v>
      </c>
      <c r="H273" s="132" t="s">
        <v>1577</v>
      </c>
      <c r="I273" s="87" t="s">
        <v>5322</v>
      </c>
      <c r="J273" s="79">
        <v>38694</v>
      </c>
    </row>
    <row r="274" spans="2:10" ht="75">
      <c r="B274" s="107" t="s">
        <v>4900</v>
      </c>
      <c r="C274" s="88" t="s">
        <v>5323</v>
      </c>
      <c r="D274" s="89" t="s">
        <v>5055</v>
      </c>
      <c r="E274" s="87" t="s">
        <v>5324</v>
      </c>
      <c r="F274" s="148">
        <v>13577</v>
      </c>
      <c r="G274" s="581">
        <v>45413</v>
      </c>
      <c r="H274" s="132" t="s">
        <v>1475</v>
      </c>
      <c r="I274" s="87" t="s">
        <v>5140</v>
      </c>
      <c r="J274" s="79">
        <v>11165</v>
      </c>
    </row>
    <row r="275" spans="2:10" ht="75">
      <c r="B275" s="107" t="s">
        <v>4900</v>
      </c>
      <c r="C275" s="88" t="s">
        <v>5325</v>
      </c>
      <c r="D275" s="89" t="s">
        <v>5055</v>
      </c>
      <c r="E275" s="87" t="s">
        <v>5326</v>
      </c>
      <c r="F275" s="148">
        <v>14066</v>
      </c>
      <c r="G275" s="581">
        <v>45413</v>
      </c>
      <c r="H275" s="132" t="s">
        <v>1475</v>
      </c>
      <c r="I275" s="87" t="s">
        <v>5140</v>
      </c>
      <c r="J275" s="79">
        <v>11165</v>
      </c>
    </row>
    <row r="276" spans="2:10" ht="75">
      <c r="B276" s="107" t="s">
        <v>4900</v>
      </c>
      <c r="C276" s="88" t="s">
        <v>5327</v>
      </c>
      <c r="D276" s="89" t="s">
        <v>5055</v>
      </c>
      <c r="E276" s="87" t="s">
        <v>5328</v>
      </c>
      <c r="F276" s="148">
        <v>14566</v>
      </c>
      <c r="G276" s="581">
        <v>45413</v>
      </c>
      <c r="H276" s="132" t="s">
        <v>1475</v>
      </c>
      <c r="I276" s="87" t="s">
        <v>5140</v>
      </c>
      <c r="J276" s="79">
        <v>11165</v>
      </c>
    </row>
    <row r="277" spans="2:10" ht="75">
      <c r="B277" s="107" t="s">
        <v>4900</v>
      </c>
      <c r="C277" s="88" t="s">
        <v>5329</v>
      </c>
      <c r="D277" s="89" t="s">
        <v>5055</v>
      </c>
      <c r="E277" s="87" t="s">
        <v>5330</v>
      </c>
      <c r="F277" s="148">
        <v>15066</v>
      </c>
      <c r="G277" s="581">
        <v>45413</v>
      </c>
      <c r="H277" s="132" t="s">
        <v>1477</v>
      </c>
      <c r="I277" s="87" t="s">
        <v>5147</v>
      </c>
      <c r="J277" s="79">
        <v>12925</v>
      </c>
    </row>
    <row r="278" spans="2:10" ht="75">
      <c r="B278" s="107" t="s">
        <v>4900</v>
      </c>
      <c r="C278" s="88" t="s">
        <v>5331</v>
      </c>
      <c r="D278" s="89" t="s">
        <v>5055</v>
      </c>
      <c r="E278" s="87" t="s">
        <v>5332</v>
      </c>
      <c r="F278" s="148">
        <v>15566</v>
      </c>
      <c r="G278" s="581">
        <v>45413</v>
      </c>
      <c r="H278" s="132" t="s">
        <v>1477</v>
      </c>
      <c r="I278" s="87" t="s">
        <v>5147</v>
      </c>
      <c r="J278" s="79">
        <v>12925</v>
      </c>
    </row>
    <row r="279" spans="2:10" ht="75">
      <c r="B279" s="107" t="s">
        <v>4900</v>
      </c>
      <c r="C279" s="88" t="s">
        <v>5333</v>
      </c>
      <c r="D279" s="89" t="s">
        <v>5055</v>
      </c>
      <c r="E279" s="87" t="s">
        <v>5334</v>
      </c>
      <c r="F279" s="148">
        <v>16055</v>
      </c>
      <c r="G279" s="581">
        <v>45413</v>
      </c>
      <c r="H279" s="132" t="s">
        <v>1477</v>
      </c>
      <c r="I279" s="87" t="s">
        <v>5147</v>
      </c>
      <c r="J279" s="79">
        <v>12925</v>
      </c>
    </row>
    <row r="280" spans="2:10" ht="75">
      <c r="B280" s="107" t="s">
        <v>4900</v>
      </c>
      <c r="C280" s="88" t="s">
        <v>5335</v>
      </c>
      <c r="D280" s="89" t="s">
        <v>5055</v>
      </c>
      <c r="E280" s="87" t="s">
        <v>5336</v>
      </c>
      <c r="F280" s="148">
        <v>17024</v>
      </c>
      <c r="G280" s="581">
        <v>45413</v>
      </c>
      <c r="H280" s="132" t="s">
        <v>1479</v>
      </c>
      <c r="I280" s="87" t="s">
        <v>5152</v>
      </c>
      <c r="J280" s="79">
        <v>13825</v>
      </c>
    </row>
    <row r="281" spans="2:10" ht="75">
      <c r="B281" s="107" t="s">
        <v>4900</v>
      </c>
      <c r="C281" s="88" t="s">
        <v>5337</v>
      </c>
      <c r="D281" s="89" t="s">
        <v>5055</v>
      </c>
      <c r="E281" s="87" t="s">
        <v>5338</v>
      </c>
      <c r="F281" s="148">
        <v>18279</v>
      </c>
      <c r="G281" s="581">
        <v>45413</v>
      </c>
      <c r="H281" s="132" t="s">
        <v>1479</v>
      </c>
      <c r="I281" s="87" t="s">
        <v>5152</v>
      </c>
      <c r="J281" s="79">
        <v>13825</v>
      </c>
    </row>
    <row r="282" spans="2:10" ht="75">
      <c r="B282" s="107" t="s">
        <v>4900</v>
      </c>
      <c r="C282" s="88" t="s">
        <v>5339</v>
      </c>
      <c r="D282" s="89" t="s">
        <v>5055</v>
      </c>
      <c r="E282" s="87" t="s">
        <v>5340</v>
      </c>
      <c r="F282" s="148">
        <v>19533</v>
      </c>
      <c r="G282" s="581">
        <v>45413</v>
      </c>
      <c r="H282" s="132" t="s">
        <v>1481</v>
      </c>
      <c r="I282" s="87" t="s">
        <v>5199</v>
      </c>
      <c r="J282" s="79">
        <v>14315</v>
      </c>
    </row>
    <row r="283" spans="2:10" ht="75">
      <c r="B283" s="107" t="s">
        <v>4900</v>
      </c>
      <c r="C283" s="88" t="s">
        <v>5341</v>
      </c>
      <c r="D283" s="89" t="s">
        <v>5055</v>
      </c>
      <c r="E283" s="87" t="s">
        <v>5342</v>
      </c>
      <c r="F283" s="148">
        <v>20798</v>
      </c>
      <c r="G283" s="581">
        <v>45413</v>
      </c>
      <c r="H283" s="132" t="s">
        <v>1483</v>
      </c>
      <c r="I283" s="87" t="s">
        <v>5202</v>
      </c>
      <c r="J283" s="79">
        <v>16245</v>
      </c>
    </row>
    <row r="284" spans="2:10" ht="75">
      <c r="B284" s="107" t="s">
        <v>4900</v>
      </c>
      <c r="C284" s="88" t="s">
        <v>5343</v>
      </c>
      <c r="D284" s="89" t="s">
        <v>5055</v>
      </c>
      <c r="E284" s="87" t="s">
        <v>5344</v>
      </c>
      <c r="F284" s="148">
        <v>22053</v>
      </c>
      <c r="G284" s="581">
        <v>45413</v>
      </c>
      <c r="H284" s="132" t="s">
        <v>1483</v>
      </c>
      <c r="I284" s="87" t="s">
        <v>5202</v>
      </c>
      <c r="J284" s="79">
        <v>16245</v>
      </c>
    </row>
    <row r="285" spans="2:10" ht="75">
      <c r="B285" s="107" t="s">
        <v>4900</v>
      </c>
      <c r="C285" s="88" t="s">
        <v>5345</v>
      </c>
      <c r="D285" s="89" t="s">
        <v>5055</v>
      </c>
      <c r="E285" s="87" t="s">
        <v>5346</v>
      </c>
      <c r="F285" s="148">
        <v>17598</v>
      </c>
      <c r="G285" s="581">
        <v>45413</v>
      </c>
      <c r="H285" s="132" t="s">
        <v>1475</v>
      </c>
      <c r="I285" s="87" t="s">
        <v>5140</v>
      </c>
      <c r="J285" s="79">
        <v>11165</v>
      </c>
    </row>
    <row r="286" spans="2:10" ht="75">
      <c r="B286" s="107" t="s">
        <v>4900</v>
      </c>
      <c r="C286" s="88" t="s">
        <v>5347</v>
      </c>
      <c r="D286" s="89" t="s">
        <v>5055</v>
      </c>
      <c r="E286" s="87" t="s">
        <v>5348</v>
      </c>
      <c r="F286" s="148">
        <v>18113</v>
      </c>
      <c r="G286" s="581">
        <v>45413</v>
      </c>
      <c r="H286" s="132" t="s">
        <v>1475</v>
      </c>
      <c r="I286" s="87" t="s">
        <v>5140</v>
      </c>
      <c r="J286" s="79">
        <v>11165</v>
      </c>
    </row>
    <row r="287" spans="2:10" ht="75">
      <c r="B287" s="107" t="s">
        <v>4900</v>
      </c>
      <c r="C287" s="88" t="s">
        <v>5349</v>
      </c>
      <c r="D287" s="89" t="s">
        <v>5055</v>
      </c>
      <c r="E287" s="87" t="s">
        <v>5350</v>
      </c>
      <c r="F287" s="148">
        <v>18627</v>
      </c>
      <c r="G287" s="581">
        <v>45413</v>
      </c>
      <c r="H287" s="132" t="s">
        <v>1477</v>
      </c>
      <c r="I287" s="87" t="s">
        <v>5147</v>
      </c>
      <c r="J287" s="79">
        <v>12925</v>
      </c>
    </row>
    <row r="288" spans="2:10" ht="75">
      <c r="B288" s="107" t="s">
        <v>4900</v>
      </c>
      <c r="C288" s="88" t="s">
        <v>5351</v>
      </c>
      <c r="D288" s="89" t="s">
        <v>5055</v>
      </c>
      <c r="E288" s="87" t="s">
        <v>5352</v>
      </c>
      <c r="F288" s="148">
        <v>19142</v>
      </c>
      <c r="G288" s="581">
        <v>45413</v>
      </c>
      <c r="H288" s="132" t="s">
        <v>1477</v>
      </c>
      <c r="I288" s="87" t="s">
        <v>5147</v>
      </c>
      <c r="J288" s="79">
        <v>12925</v>
      </c>
    </row>
    <row r="289" spans="2:10" ht="75">
      <c r="B289" s="107" t="s">
        <v>4900</v>
      </c>
      <c r="C289" s="88" t="s">
        <v>5353</v>
      </c>
      <c r="D289" s="89" t="s">
        <v>5055</v>
      </c>
      <c r="E289" s="87" t="s">
        <v>5354</v>
      </c>
      <c r="F289" s="148">
        <v>19929</v>
      </c>
      <c r="G289" s="581">
        <v>45413</v>
      </c>
      <c r="H289" s="132" t="s">
        <v>1477</v>
      </c>
      <c r="I289" s="87" t="s">
        <v>5147</v>
      </c>
      <c r="J289" s="79">
        <v>12925</v>
      </c>
    </row>
    <row r="290" spans="2:10" ht="75">
      <c r="B290" s="107" t="s">
        <v>4900</v>
      </c>
      <c r="C290" s="88" t="s">
        <v>5355</v>
      </c>
      <c r="D290" s="89" t="s">
        <v>5055</v>
      </c>
      <c r="E290" s="87" t="s">
        <v>5356</v>
      </c>
      <c r="F290" s="148">
        <v>20895</v>
      </c>
      <c r="G290" s="581">
        <v>45413</v>
      </c>
      <c r="H290" s="132" t="s">
        <v>1479</v>
      </c>
      <c r="I290" s="87" t="s">
        <v>5152</v>
      </c>
      <c r="J290" s="79">
        <v>13825</v>
      </c>
    </row>
    <row r="291" spans="2:10" ht="75">
      <c r="B291" s="107" t="s">
        <v>4900</v>
      </c>
      <c r="C291" s="88" t="s">
        <v>5357</v>
      </c>
      <c r="D291" s="89" t="s">
        <v>5055</v>
      </c>
      <c r="E291" s="87" t="s">
        <v>5358</v>
      </c>
      <c r="F291" s="148">
        <v>21861</v>
      </c>
      <c r="G291" s="581">
        <v>45413</v>
      </c>
      <c r="H291" s="132" t="s">
        <v>1479</v>
      </c>
      <c r="I291" s="87" t="s">
        <v>5152</v>
      </c>
      <c r="J291" s="79">
        <v>13825</v>
      </c>
    </row>
    <row r="292" spans="2:10" ht="75">
      <c r="B292" s="107" t="s">
        <v>4900</v>
      </c>
      <c r="C292" s="88" t="s">
        <v>5359</v>
      </c>
      <c r="D292" s="89" t="s">
        <v>5055</v>
      </c>
      <c r="E292" s="87" t="s">
        <v>5360</v>
      </c>
      <c r="F292" s="148">
        <v>22827</v>
      </c>
      <c r="G292" s="581">
        <v>45413</v>
      </c>
      <c r="H292" s="132" t="s">
        <v>1481</v>
      </c>
      <c r="I292" s="87" t="s">
        <v>5199</v>
      </c>
      <c r="J292" s="79">
        <v>14315</v>
      </c>
    </row>
    <row r="293" spans="2:10" ht="75">
      <c r="B293" s="107" t="s">
        <v>4900</v>
      </c>
      <c r="C293" s="88" t="s">
        <v>5361</v>
      </c>
      <c r="D293" s="89" t="s">
        <v>5055</v>
      </c>
      <c r="E293" s="87" t="s">
        <v>5362</v>
      </c>
      <c r="F293" s="148">
        <v>23793</v>
      </c>
      <c r="G293" s="581">
        <v>45413</v>
      </c>
      <c r="H293" s="132" t="s">
        <v>1481</v>
      </c>
      <c r="I293" s="87" t="s">
        <v>5199</v>
      </c>
      <c r="J293" s="79">
        <v>14315</v>
      </c>
    </row>
    <row r="294" spans="2:10" ht="75">
      <c r="B294" s="107" t="s">
        <v>4900</v>
      </c>
      <c r="C294" s="88" t="s">
        <v>5363</v>
      </c>
      <c r="D294" s="89" t="s">
        <v>5055</v>
      </c>
      <c r="E294" s="87" t="s">
        <v>5364</v>
      </c>
      <c r="F294" s="148">
        <v>24759</v>
      </c>
      <c r="G294" s="581">
        <v>45413</v>
      </c>
      <c r="H294" s="132" t="s">
        <v>1483</v>
      </c>
      <c r="I294" s="87" t="s">
        <v>5202</v>
      </c>
      <c r="J294" s="79">
        <v>16245</v>
      </c>
    </row>
    <row r="295" spans="2:10" ht="75">
      <c r="B295" s="107" t="s">
        <v>4900</v>
      </c>
      <c r="C295" s="88" t="s">
        <v>5365</v>
      </c>
      <c r="D295" s="89" t="s">
        <v>5055</v>
      </c>
      <c r="E295" s="87" t="s">
        <v>5366</v>
      </c>
      <c r="F295" s="148">
        <v>25725</v>
      </c>
      <c r="G295" s="581">
        <v>45413</v>
      </c>
      <c r="H295" s="132" t="s">
        <v>1483</v>
      </c>
      <c r="I295" s="87" t="s">
        <v>5202</v>
      </c>
      <c r="J295" s="79">
        <v>16245</v>
      </c>
    </row>
    <row r="296" spans="2:10" ht="75">
      <c r="B296" s="107" t="s">
        <v>4900</v>
      </c>
      <c r="C296" s="88" t="s">
        <v>5367</v>
      </c>
      <c r="D296" s="89" t="s">
        <v>5055</v>
      </c>
      <c r="E296" s="87" t="s">
        <v>5368</v>
      </c>
      <c r="F296" s="148">
        <v>27458</v>
      </c>
      <c r="G296" s="581">
        <v>45413</v>
      </c>
      <c r="H296" s="132" t="s">
        <v>1511</v>
      </c>
      <c r="I296" s="87" t="s">
        <v>5205</v>
      </c>
      <c r="J296" s="79">
        <v>26988</v>
      </c>
    </row>
    <row r="297" spans="2:10" ht="90">
      <c r="B297" s="81" t="s">
        <v>3785</v>
      </c>
      <c r="C297" s="93" t="s">
        <v>5369</v>
      </c>
      <c r="D297" s="89" t="s">
        <v>5370</v>
      </c>
      <c r="E297" s="88" t="s">
        <v>5371</v>
      </c>
      <c r="F297" s="91">
        <v>2140</v>
      </c>
      <c r="G297" s="581">
        <v>45352</v>
      </c>
      <c r="H297" s="93" t="s">
        <v>3789</v>
      </c>
      <c r="I297" s="88" t="s">
        <v>5372</v>
      </c>
      <c r="J297" s="79">
        <v>2950</v>
      </c>
    </row>
    <row r="298" spans="2:10" ht="90">
      <c r="B298" s="81" t="s">
        <v>3785</v>
      </c>
      <c r="C298" s="88" t="s">
        <v>5373</v>
      </c>
      <c r="D298" s="89" t="s">
        <v>5374</v>
      </c>
      <c r="E298" s="88" t="s">
        <v>5375</v>
      </c>
      <c r="F298" s="91">
        <v>1980</v>
      </c>
      <c r="G298" s="581">
        <v>45352</v>
      </c>
      <c r="H298" s="88" t="s">
        <v>3805</v>
      </c>
      <c r="I298" s="88" t="s">
        <v>5376</v>
      </c>
      <c r="J298" s="79">
        <v>2500</v>
      </c>
    </row>
    <row r="299" spans="2:10" ht="30">
      <c r="B299" s="96" t="s">
        <v>3780</v>
      </c>
      <c r="C299" s="173" t="s">
        <v>5377</v>
      </c>
      <c r="D299" s="102" t="s">
        <v>5378</v>
      </c>
      <c r="E299" s="596" t="s">
        <v>5379</v>
      </c>
      <c r="F299" s="345">
        <v>1690</v>
      </c>
      <c r="G299" s="581">
        <v>45323</v>
      </c>
      <c r="H299" s="132" t="s">
        <v>3782</v>
      </c>
      <c r="I299" s="88" t="s">
        <v>3784</v>
      </c>
      <c r="J299" s="79">
        <v>1880</v>
      </c>
    </row>
    <row r="300" spans="2:10" ht="15">
      <c r="B300" s="96" t="s">
        <v>5380</v>
      </c>
      <c r="C300" s="173" t="s">
        <v>5381</v>
      </c>
      <c r="D300" s="102" t="s">
        <v>5382</v>
      </c>
      <c r="E300" s="155" t="s">
        <v>5383</v>
      </c>
      <c r="F300" s="272">
        <v>70</v>
      </c>
      <c r="G300" s="581">
        <v>45323</v>
      </c>
      <c r="H300" s="132" t="s">
        <v>4706</v>
      </c>
      <c r="I300" s="231" t="s">
        <v>1591</v>
      </c>
      <c r="J300" s="79" t="s">
        <v>1591</v>
      </c>
    </row>
    <row r="301" spans="2:10" ht="30">
      <c r="B301" s="96" t="s">
        <v>38</v>
      </c>
      <c r="C301" s="173" t="s">
        <v>5384</v>
      </c>
      <c r="D301" s="102" t="s">
        <v>3184</v>
      </c>
      <c r="E301" s="155" t="s">
        <v>5385</v>
      </c>
      <c r="F301" s="272">
        <v>119</v>
      </c>
      <c r="G301" s="581">
        <v>45323</v>
      </c>
      <c r="H301" s="132" t="s">
        <v>3320</v>
      </c>
      <c r="I301" s="87" t="s">
        <v>3321</v>
      </c>
      <c r="J301" s="79">
        <v>112</v>
      </c>
    </row>
    <row r="302" spans="2:10" ht="45">
      <c r="B302" s="96" t="s">
        <v>38</v>
      </c>
      <c r="C302" s="173" t="s">
        <v>5386</v>
      </c>
      <c r="D302" s="102" t="s">
        <v>3335</v>
      </c>
      <c r="E302" s="155" t="s">
        <v>5387</v>
      </c>
      <c r="F302" s="272">
        <v>65</v>
      </c>
      <c r="G302" s="581">
        <v>45323</v>
      </c>
      <c r="H302" s="132" t="s">
        <v>3343</v>
      </c>
      <c r="I302" s="108" t="s">
        <v>3346</v>
      </c>
      <c r="J302" s="79">
        <v>65</v>
      </c>
    </row>
    <row r="303" spans="2:10" ht="15">
      <c r="B303" s="96" t="s">
        <v>38</v>
      </c>
      <c r="C303" s="173" t="s">
        <v>5388</v>
      </c>
      <c r="D303" s="102" t="s">
        <v>3178</v>
      </c>
      <c r="E303" s="155" t="s">
        <v>5389</v>
      </c>
      <c r="F303" s="597">
        <v>139</v>
      </c>
      <c r="G303" s="581">
        <v>45323</v>
      </c>
      <c r="H303" s="132" t="s">
        <v>4706</v>
      </c>
      <c r="I303" s="231" t="s">
        <v>1591</v>
      </c>
      <c r="J303" s="79" t="s">
        <v>1591</v>
      </c>
    </row>
    <row r="304" spans="2:10" ht="30">
      <c r="B304" s="96" t="s">
        <v>38</v>
      </c>
      <c r="C304" s="173" t="s">
        <v>5390</v>
      </c>
      <c r="D304" s="102" t="s">
        <v>3104</v>
      </c>
      <c r="E304" s="155" t="s">
        <v>5391</v>
      </c>
      <c r="F304" s="272">
        <v>30</v>
      </c>
      <c r="G304" s="581">
        <v>45323</v>
      </c>
      <c r="H304" s="132" t="s">
        <v>3107</v>
      </c>
      <c r="I304" s="108" t="s">
        <v>3108</v>
      </c>
      <c r="J304" s="79">
        <v>30</v>
      </c>
    </row>
    <row r="305" spans="2:10" ht="45">
      <c r="B305" s="96" t="s">
        <v>2204</v>
      </c>
      <c r="C305" s="173" t="s">
        <v>5392</v>
      </c>
      <c r="D305" s="102" t="s">
        <v>2206</v>
      </c>
      <c r="E305" s="165" t="s">
        <v>5393</v>
      </c>
      <c r="F305" s="598">
        <v>1135</v>
      </c>
      <c r="G305" s="581">
        <v>45323</v>
      </c>
      <c r="H305" s="132" t="s">
        <v>2205</v>
      </c>
      <c r="I305" s="216" t="s">
        <v>2207</v>
      </c>
      <c r="J305" s="79">
        <v>1375</v>
      </c>
    </row>
    <row r="306" spans="2:10" ht="75">
      <c r="B306" s="96" t="s">
        <v>1779</v>
      </c>
      <c r="C306" s="173" t="s">
        <v>5394</v>
      </c>
      <c r="D306" s="102" t="s">
        <v>2014</v>
      </c>
      <c r="E306" s="155" t="s">
        <v>5395</v>
      </c>
      <c r="F306" s="272">
        <v>6710</v>
      </c>
      <c r="G306" s="581">
        <v>45323</v>
      </c>
      <c r="H306" s="173" t="s">
        <v>2058</v>
      </c>
      <c r="I306" s="88" t="s">
        <v>2059</v>
      </c>
      <c r="J306" s="91">
        <v>6710</v>
      </c>
    </row>
    <row r="307" spans="2:10" ht="75">
      <c r="B307" s="96" t="s">
        <v>1779</v>
      </c>
      <c r="C307" s="173" t="s">
        <v>5396</v>
      </c>
      <c r="D307" s="102" t="s">
        <v>2014</v>
      </c>
      <c r="E307" s="155" t="s">
        <v>5397</v>
      </c>
      <c r="F307" s="91">
        <v>8150</v>
      </c>
      <c r="G307" s="581">
        <v>45323</v>
      </c>
      <c r="H307" s="173" t="s">
        <v>2060</v>
      </c>
      <c r="I307" s="88" t="s">
        <v>2061</v>
      </c>
      <c r="J307" s="91">
        <v>8150</v>
      </c>
    </row>
    <row r="308" spans="2:10" ht="75">
      <c r="B308" s="96" t="s">
        <v>1779</v>
      </c>
      <c r="C308" s="173" t="s">
        <v>5398</v>
      </c>
      <c r="D308" s="102" t="s">
        <v>2014</v>
      </c>
      <c r="E308" s="155" t="s">
        <v>5399</v>
      </c>
      <c r="F308" s="599">
        <v>8630</v>
      </c>
      <c r="G308" s="581">
        <v>45323</v>
      </c>
      <c r="H308" s="173" t="s">
        <v>2062</v>
      </c>
      <c r="I308" s="88" t="s">
        <v>2063</v>
      </c>
      <c r="J308" s="91">
        <v>8630</v>
      </c>
    </row>
    <row r="309" spans="2:10" ht="75">
      <c r="B309" s="96" t="s">
        <v>1779</v>
      </c>
      <c r="C309" s="173" t="s">
        <v>5400</v>
      </c>
      <c r="D309" s="102" t="s">
        <v>2014</v>
      </c>
      <c r="E309" s="155" t="s">
        <v>5401</v>
      </c>
      <c r="F309" s="599">
        <v>9110</v>
      </c>
      <c r="G309" s="581">
        <v>45323</v>
      </c>
      <c r="H309" s="173" t="s">
        <v>2064</v>
      </c>
      <c r="I309" s="88" t="s">
        <v>2065</v>
      </c>
      <c r="J309" s="91">
        <v>9110</v>
      </c>
    </row>
    <row r="310" spans="2:10" ht="75">
      <c r="B310" s="96" t="s">
        <v>1779</v>
      </c>
      <c r="C310" s="173" t="s">
        <v>5402</v>
      </c>
      <c r="D310" s="102" t="s">
        <v>2014</v>
      </c>
      <c r="E310" s="155" t="s">
        <v>5403</v>
      </c>
      <c r="F310" s="599">
        <v>9590</v>
      </c>
      <c r="G310" s="581">
        <v>45323</v>
      </c>
      <c r="H310" s="173" t="s">
        <v>2066</v>
      </c>
      <c r="I310" s="88" t="s">
        <v>2067</v>
      </c>
      <c r="J310" s="91">
        <v>9590</v>
      </c>
    </row>
    <row r="311" spans="2:10" ht="75">
      <c r="B311" s="96" t="s">
        <v>1779</v>
      </c>
      <c r="C311" s="173" t="s">
        <v>5404</v>
      </c>
      <c r="D311" s="102" t="s">
        <v>2014</v>
      </c>
      <c r="E311" s="155" t="s">
        <v>5405</v>
      </c>
      <c r="F311" s="599">
        <v>10550</v>
      </c>
      <c r="G311" s="581">
        <v>45323</v>
      </c>
      <c r="H311" s="173" t="s">
        <v>2068</v>
      </c>
      <c r="I311" s="152" t="s">
        <v>2069</v>
      </c>
      <c r="J311" s="317">
        <v>10550</v>
      </c>
    </row>
    <row r="312" spans="2:10" ht="75">
      <c r="B312" s="96" t="s">
        <v>1779</v>
      </c>
      <c r="C312" s="173" t="s">
        <v>5406</v>
      </c>
      <c r="D312" s="102" t="s">
        <v>2014</v>
      </c>
      <c r="E312" s="155" t="s">
        <v>5407</v>
      </c>
      <c r="F312" s="599">
        <v>11510</v>
      </c>
      <c r="G312" s="581">
        <v>45323</v>
      </c>
      <c r="H312" s="173" t="s">
        <v>2070</v>
      </c>
      <c r="I312" s="152" t="s">
        <v>2071</v>
      </c>
      <c r="J312" s="317">
        <v>11510</v>
      </c>
    </row>
    <row r="313" spans="2:10" ht="75">
      <c r="B313" s="96" t="s">
        <v>1779</v>
      </c>
      <c r="C313" s="173" t="s">
        <v>5408</v>
      </c>
      <c r="D313" s="102" t="s">
        <v>2014</v>
      </c>
      <c r="E313" s="155" t="s">
        <v>5409</v>
      </c>
      <c r="F313" s="599">
        <v>12470</v>
      </c>
      <c r="G313" s="581">
        <v>45323</v>
      </c>
      <c r="H313" s="173" t="s">
        <v>2072</v>
      </c>
      <c r="I313" s="152" t="s">
        <v>2073</v>
      </c>
      <c r="J313" s="317">
        <v>12470</v>
      </c>
    </row>
    <row r="314" spans="2:10" ht="75">
      <c r="B314" s="96" t="s">
        <v>1779</v>
      </c>
      <c r="C314" s="173" t="s">
        <v>5410</v>
      </c>
      <c r="D314" s="102" t="s">
        <v>2014</v>
      </c>
      <c r="E314" s="155" t="s">
        <v>5411</v>
      </c>
      <c r="F314" s="599">
        <v>13430</v>
      </c>
      <c r="G314" s="581">
        <v>45323</v>
      </c>
      <c r="H314" s="173" t="s">
        <v>2074</v>
      </c>
      <c r="I314" s="152" t="s">
        <v>2075</v>
      </c>
      <c r="J314" s="317">
        <v>13430</v>
      </c>
    </row>
    <row r="315" spans="2:10" ht="75">
      <c r="B315" s="96" t="s">
        <v>1779</v>
      </c>
      <c r="C315" s="173" t="s">
        <v>5412</v>
      </c>
      <c r="D315" s="102" t="s">
        <v>2014</v>
      </c>
      <c r="E315" s="155" t="s">
        <v>5413</v>
      </c>
      <c r="F315" s="599">
        <v>14390</v>
      </c>
      <c r="G315" s="581">
        <v>45323</v>
      </c>
      <c r="H315" s="173" t="s">
        <v>2076</v>
      </c>
      <c r="I315" s="152" t="s">
        <v>2077</v>
      </c>
      <c r="J315" s="317">
        <v>14390</v>
      </c>
    </row>
    <row r="316" spans="2:10" ht="75">
      <c r="B316" s="96" t="s">
        <v>1779</v>
      </c>
      <c r="C316" s="173" t="s">
        <v>5414</v>
      </c>
      <c r="D316" s="102" t="s">
        <v>2014</v>
      </c>
      <c r="E316" s="155" t="s">
        <v>5415</v>
      </c>
      <c r="F316" s="599">
        <v>17270</v>
      </c>
      <c r="G316" s="581">
        <v>45323</v>
      </c>
      <c r="H316" s="173" t="s">
        <v>2080</v>
      </c>
      <c r="I316" s="152" t="s">
        <v>2081</v>
      </c>
      <c r="J316" s="317">
        <v>17270</v>
      </c>
    </row>
    <row r="317" spans="2:10" ht="75">
      <c r="B317" s="96" t="s">
        <v>1779</v>
      </c>
      <c r="C317" s="173" t="s">
        <v>5416</v>
      </c>
      <c r="D317" s="102" t="s">
        <v>2014</v>
      </c>
      <c r="E317" s="155" t="s">
        <v>5417</v>
      </c>
      <c r="F317" s="599">
        <v>18230</v>
      </c>
      <c r="G317" s="581">
        <v>45323</v>
      </c>
      <c r="H317" s="173" t="s">
        <v>2082</v>
      </c>
      <c r="I317" s="152" t="s">
        <v>2083</v>
      </c>
      <c r="J317" s="317">
        <v>18230</v>
      </c>
    </row>
    <row r="318" spans="2:10" ht="75">
      <c r="B318" s="96" t="s">
        <v>1779</v>
      </c>
      <c r="C318" s="173" t="s">
        <v>5418</v>
      </c>
      <c r="D318" s="102" t="s">
        <v>2014</v>
      </c>
      <c r="E318" s="155" t="s">
        <v>5419</v>
      </c>
      <c r="F318" s="600">
        <v>19190</v>
      </c>
      <c r="G318" s="581">
        <v>45323</v>
      </c>
      <c r="H318" s="173" t="s">
        <v>2084</v>
      </c>
      <c r="I318" s="152" t="s">
        <v>2085</v>
      </c>
      <c r="J318" s="317">
        <v>19190</v>
      </c>
    </row>
    <row r="319" spans="2:10" ht="75">
      <c r="B319" s="96" t="s">
        <v>1779</v>
      </c>
      <c r="C319" s="173" t="s">
        <v>5420</v>
      </c>
      <c r="D319" s="102" t="s">
        <v>2014</v>
      </c>
      <c r="E319" s="155" t="s">
        <v>5421</v>
      </c>
      <c r="F319" s="600">
        <v>21590</v>
      </c>
      <c r="G319" s="581">
        <v>45323</v>
      </c>
      <c r="H319" s="173" t="s">
        <v>2086</v>
      </c>
      <c r="I319" s="152" t="s">
        <v>2087</v>
      </c>
      <c r="J319" s="317">
        <v>20150</v>
      </c>
    </row>
    <row r="320" spans="2:10" ht="75">
      <c r="B320" s="96" t="s">
        <v>1779</v>
      </c>
      <c r="C320" s="173" t="s">
        <v>5422</v>
      </c>
      <c r="D320" s="102" t="s">
        <v>2014</v>
      </c>
      <c r="E320" s="155" t="s">
        <v>5423</v>
      </c>
      <c r="F320" s="600">
        <v>23030</v>
      </c>
      <c r="G320" s="581">
        <v>45323</v>
      </c>
      <c r="H320" s="173" t="s">
        <v>2088</v>
      </c>
      <c r="I320" s="152" t="s">
        <v>2089</v>
      </c>
      <c r="J320" s="317">
        <v>21110</v>
      </c>
    </row>
    <row r="321" spans="2:10" ht="75">
      <c r="B321" s="96" t="s">
        <v>1779</v>
      </c>
      <c r="C321" s="173" t="s">
        <v>5424</v>
      </c>
      <c r="D321" s="102" t="s">
        <v>2014</v>
      </c>
      <c r="E321" s="155" t="s">
        <v>5425</v>
      </c>
      <c r="F321" s="600">
        <v>24470</v>
      </c>
      <c r="G321" s="581">
        <v>45323</v>
      </c>
      <c r="H321" s="173" t="s">
        <v>2090</v>
      </c>
      <c r="I321" s="152" t="s">
        <v>2091</v>
      </c>
      <c r="J321" s="317">
        <v>22070</v>
      </c>
    </row>
    <row r="322" spans="2:10" ht="75">
      <c r="B322" s="96" t="s">
        <v>1779</v>
      </c>
      <c r="C322" s="173" t="s">
        <v>5426</v>
      </c>
      <c r="D322" s="102" t="s">
        <v>2014</v>
      </c>
      <c r="E322" s="155" t="s">
        <v>5427</v>
      </c>
      <c r="F322" s="600">
        <v>26390</v>
      </c>
      <c r="G322" s="581">
        <v>45323</v>
      </c>
      <c r="H322" s="173" t="s">
        <v>2092</v>
      </c>
      <c r="I322" s="152" t="s">
        <v>2093</v>
      </c>
      <c r="J322" s="317">
        <v>23510</v>
      </c>
    </row>
    <row r="323" spans="2:10" ht="75">
      <c r="B323" s="96" t="s">
        <v>1779</v>
      </c>
      <c r="C323" s="173" t="s">
        <v>5428</v>
      </c>
      <c r="D323" s="102" t="s">
        <v>2014</v>
      </c>
      <c r="E323" s="155" t="s">
        <v>5429</v>
      </c>
      <c r="F323" s="600">
        <v>28550</v>
      </c>
      <c r="G323" s="581">
        <v>45323</v>
      </c>
      <c r="H323" s="173" t="s">
        <v>2094</v>
      </c>
      <c r="I323" s="152" t="s">
        <v>2095</v>
      </c>
      <c r="J323" s="317">
        <v>24710</v>
      </c>
    </row>
    <row r="324" spans="2:10" ht="75">
      <c r="B324" s="96" t="s">
        <v>1779</v>
      </c>
      <c r="C324" s="173" t="s">
        <v>5430</v>
      </c>
      <c r="D324" s="102" t="s">
        <v>2014</v>
      </c>
      <c r="E324" s="155" t="s">
        <v>5431</v>
      </c>
      <c r="F324" s="600">
        <v>30710</v>
      </c>
      <c r="G324" s="581">
        <v>45323</v>
      </c>
      <c r="H324" s="173" t="s">
        <v>2096</v>
      </c>
      <c r="I324" s="152" t="s">
        <v>2097</v>
      </c>
      <c r="J324" s="317">
        <v>25910</v>
      </c>
    </row>
    <row r="325" spans="2:10" ht="90">
      <c r="B325" s="96" t="s">
        <v>1779</v>
      </c>
      <c r="C325" s="173" t="s">
        <v>5432</v>
      </c>
      <c r="D325" s="102" t="s">
        <v>1781</v>
      </c>
      <c r="E325" s="88" t="s">
        <v>5433</v>
      </c>
      <c r="F325" s="317">
        <v>8320</v>
      </c>
      <c r="G325" s="581">
        <v>45323</v>
      </c>
      <c r="H325" s="173" t="s">
        <v>1973</v>
      </c>
      <c r="I325" s="155" t="s">
        <v>1974</v>
      </c>
      <c r="J325" s="317">
        <v>8320</v>
      </c>
    </row>
    <row r="326" spans="2:10" ht="90">
      <c r="B326" s="96" t="s">
        <v>1779</v>
      </c>
      <c r="C326" s="173" t="s">
        <v>5434</v>
      </c>
      <c r="D326" s="102" t="s">
        <v>1781</v>
      </c>
      <c r="E326" s="151" t="s">
        <v>5435</v>
      </c>
      <c r="F326" s="317">
        <v>9760</v>
      </c>
      <c r="G326" s="581">
        <v>45323</v>
      </c>
      <c r="H326" s="173" t="s">
        <v>1975</v>
      </c>
      <c r="I326" s="152" t="s">
        <v>1976</v>
      </c>
      <c r="J326" s="317">
        <v>9760</v>
      </c>
    </row>
    <row r="327" spans="2:10" ht="90">
      <c r="B327" s="96" t="s">
        <v>1779</v>
      </c>
      <c r="C327" s="173" t="s">
        <v>5436</v>
      </c>
      <c r="D327" s="102" t="s">
        <v>1781</v>
      </c>
      <c r="E327" s="151" t="s">
        <v>5437</v>
      </c>
      <c r="F327" s="317">
        <v>10240</v>
      </c>
      <c r="G327" s="581">
        <v>45323</v>
      </c>
      <c r="H327" s="173" t="s">
        <v>1977</v>
      </c>
      <c r="I327" s="152" t="s">
        <v>1978</v>
      </c>
      <c r="J327" s="317">
        <v>10240</v>
      </c>
    </row>
    <row r="328" spans="2:10" ht="90">
      <c r="B328" s="96" t="s">
        <v>1779</v>
      </c>
      <c r="C328" s="173" t="s">
        <v>5438</v>
      </c>
      <c r="D328" s="102" t="s">
        <v>1781</v>
      </c>
      <c r="E328" s="151" t="s">
        <v>5439</v>
      </c>
      <c r="F328" s="317">
        <v>10720</v>
      </c>
      <c r="G328" s="581">
        <v>45323</v>
      </c>
      <c r="H328" s="173" t="s">
        <v>1979</v>
      </c>
      <c r="I328" s="152" t="s">
        <v>1980</v>
      </c>
      <c r="J328" s="317">
        <v>10720</v>
      </c>
    </row>
    <row r="329" spans="2:10" ht="90">
      <c r="B329" s="96" t="s">
        <v>1779</v>
      </c>
      <c r="C329" s="173" t="s">
        <v>5440</v>
      </c>
      <c r="D329" s="102" t="s">
        <v>1781</v>
      </c>
      <c r="E329" s="151" t="s">
        <v>5441</v>
      </c>
      <c r="F329" s="317">
        <v>11200</v>
      </c>
      <c r="G329" s="581">
        <v>45323</v>
      </c>
      <c r="H329" s="173" t="s">
        <v>1981</v>
      </c>
      <c r="I329" s="152" t="s">
        <v>1982</v>
      </c>
      <c r="J329" s="317">
        <v>11200</v>
      </c>
    </row>
    <row r="330" spans="2:10" ht="90">
      <c r="B330" s="96" t="s">
        <v>1779</v>
      </c>
      <c r="C330" s="173" t="s">
        <v>5442</v>
      </c>
      <c r="D330" s="102" t="s">
        <v>1781</v>
      </c>
      <c r="E330" s="151" t="s">
        <v>5443</v>
      </c>
      <c r="F330" s="317">
        <v>12160</v>
      </c>
      <c r="G330" s="581">
        <v>45323</v>
      </c>
      <c r="H330" s="173" t="s">
        <v>1983</v>
      </c>
      <c r="I330" s="152" t="s">
        <v>1984</v>
      </c>
      <c r="J330" s="317">
        <v>12160</v>
      </c>
    </row>
    <row r="331" spans="2:10" ht="90">
      <c r="B331" s="96" t="s">
        <v>1779</v>
      </c>
      <c r="C331" s="173" t="s">
        <v>5444</v>
      </c>
      <c r="D331" s="102" t="s">
        <v>1781</v>
      </c>
      <c r="E331" s="151" t="s">
        <v>5445</v>
      </c>
      <c r="F331" s="317">
        <v>13120</v>
      </c>
      <c r="G331" s="581">
        <v>45323</v>
      </c>
      <c r="H331" s="173" t="s">
        <v>1985</v>
      </c>
      <c r="I331" s="152" t="s">
        <v>1986</v>
      </c>
      <c r="J331" s="317">
        <v>13120</v>
      </c>
    </row>
    <row r="332" spans="2:10" ht="90">
      <c r="B332" s="96" t="s">
        <v>1779</v>
      </c>
      <c r="C332" s="173" t="s">
        <v>5446</v>
      </c>
      <c r="D332" s="102" t="s">
        <v>1781</v>
      </c>
      <c r="E332" s="151" t="s">
        <v>5447</v>
      </c>
      <c r="F332" s="317">
        <v>14080</v>
      </c>
      <c r="G332" s="581">
        <v>45323</v>
      </c>
      <c r="H332" s="173" t="s">
        <v>1987</v>
      </c>
      <c r="I332" s="152" t="s">
        <v>1988</v>
      </c>
      <c r="J332" s="317">
        <v>14080</v>
      </c>
    </row>
    <row r="333" spans="2:10" ht="90">
      <c r="B333" s="96" t="s">
        <v>1779</v>
      </c>
      <c r="C333" s="173" t="s">
        <v>5448</v>
      </c>
      <c r="D333" s="102" t="s">
        <v>1781</v>
      </c>
      <c r="E333" s="151" t="s">
        <v>5449</v>
      </c>
      <c r="F333" s="317">
        <v>15040</v>
      </c>
      <c r="G333" s="581">
        <v>45323</v>
      </c>
      <c r="H333" s="173" t="s">
        <v>1989</v>
      </c>
      <c r="I333" s="152" t="s">
        <v>1990</v>
      </c>
      <c r="J333" s="317">
        <v>15040</v>
      </c>
    </row>
    <row r="334" spans="2:10" ht="90">
      <c r="B334" s="96" t="s">
        <v>1779</v>
      </c>
      <c r="C334" s="173" t="s">
        <v>5450</v>
      </c>
      <c r="D334" s="102" t="s">
        <v>1781</v>
      </c>
      <c r="E334" s="151" t="s">
        <v>5451</v>
      </c>
      <c r="F334" s="317">
        <v>16000</v>
      </c>
      <c r="G334" s="581">
        <v>45323</v>
      </c>
      <c r="H334" s="173" t="s">
        <v>1991</v>
      </c>
      <c r="I334" s="152" t="s">
        <v>1992</v>
      </c>
      <c r="J334" s="317">
        <v>16000</v>
      </c>
    </row>
    <row r="335" spans="2:10" ht="90">
      <c r="B335" s="96" t="s">
        <v>1779</v>
      </c>
      <c r="C335" s="173" t="s">
        <v>5452</v>
      </c>
      <c r="D335" s="102" t="s">
        <v>1781</v>
      </c>
      <c r="E335" s="151" t="s">
        <v>5453</v>
      </c>
      <c r="F335" s="317">
        <v>18880</v>
      </c>
      <c r="G335" s="581">
        <v>45323</v>
      </c>
      <c r="H335" s="173" t="s">
        <v>1995</v>
      </c>
      <c r="I335" s="152" t="s">
        <v>1996</v>
      </c>
      <c r="J335" s="317">
        <v>18880</v>
      </c>
    </row>
    <row r="336" spans="2:10" ht="90">
      <c r="B336" s="96" t="s">
        <v>1779</v>
      </c>
      <c r="C336" s="173" t="s">
        <v>5454</v>
      </c>
      <c r="D336" s="102" t="s">
        <v>1781</v>
      </c>
      <c r="E336" s="151" t="s">
        <v>5455</v>
      </c>
      <c r="F336" s="317">
        <v>19840</v>
      </c>
      <c r="G336" s="581">
        <v>45323</v>
      </c>
      <c r="H336" s="173" t="s">
        <v>1997</v>
      </c>
      <c r="I336" s="152" t="s">
        <v>1998</v>
      </c>
      <c r="J336" s="317">
        <v>19840</v>
      </c>
    </row>
    <row r="337" spans="2:10" ht="90">
      <c r="B337" s="96" t="s">
        <v>1779</v>
      </c>
      <c r="C337" s="173" t="s">
        <v>5456</v>
      </c>
      <c r="D337" s="102" t="s">
        <v>1781</v>
      </c>
      <c r="E337" s="151" t="s">
        <v>5457</v>
      </c>
      <c r="F337" s="317">
        <v>20800</v>
      </c>
      <c r="G337" s="581">
        <v>45323</v>
      </c>
      <c r="H337" s="173" t="s">
        <v>1999</v>
      </c>
      <c r="I337" s="152" t="s">
        <v>2000</v>
      </c>
      <c r="J337" s="317">
        <v>20800</v>
      </c>
    </row>
    <row r="338" spans="2:10" ht="90">
      <c r="B338" s="96" t="s">
        <v>1779</v>
      </c>
      <c r="C338" s="173" t="s">
        <v>5458</v>
      </c>
      <c r="D338" s="102" t="s">
        <v>1781</v>
      </c>
      <c r="E338" s="151" t="s">
        <v>5459</v>
      </c>
      <c r="F338" s="317">
        <v>21760</v>
      </c>
      <c r="G338" s="581">
        <v>45323</v>
      </c>
      <c r="H338" s="173" t="s">
        <v>2001</v>
      </c>
      <c r="I338" s="152" t="s">
        <v>2002</v>
      </c>
      <c r="J338" s="317">
        <v>21760</v>
      </c>
    </row>
    <row r="339" spans="2:10" ht="90">
      <c r="B339" s="96" t="s">
        <v>1779</v>
      </c>
      <c r="C339" s="173" t="s">
        <v>5460</v>
      </c>
      <c r="D339" s="102" t="s">
        <v>1781</v>
      </c>
      <c r="E339" s="151" t="s">
        <v>5461</v>
      </c>
      <c r="F339" s="317">
        <v>22720</v>
      </c>
      <c r="G339" s="581">
        <v>45323</v>
      </c>
      <c r="H339" s="173" t="s">
        <v>2003</v>
      </c>
      <c r="I339" s="152" t="s">
        <v>2004</v>
      </c>
      <c r="J339" s="317">
        <v>22720</v>
      </c>
    </row>
    <row r="340" spans="2:10" ht="90">
      <c r="B340" s="96" t="s">
        <v>1779</v>
      </c>
      <c r="C340" s="173" t="s">
        <v>5462</v>
      </c>
      <c r="D340" s="102" t="s">
        <v>1781</v>
      </c>
      <c r="E340" s="151" t="s">
        <v>5463</v>
      </c>
      <c r="F340" s="317">
        <v>23680</v>
      </c>
      <c r="G340" s="581">
        <v>45323</v>
      </c>
      <c r="H340" s="173" t="s">
        <v>2005</v>
      </c>
      <c r="I340" s="152" t="s">
        <v>2006</v>
      </c>
      <c r="J340" s="317">
        <v>23680</v>
      </c>
    </row>
    <row r="341" spans="2:10" ht="90">
      <c r="B341" s="96" t="s">
        <v>1779</v>
      </c>
      <c r="C341" s="173" t="s">
        <v>5464</v>
      </c>
      <c r="D341" s="102" t="s">
        <v>1781</v>
      </c>
      <c r="E341" s="151" t="s">
        <v>5465</v>
      </c>
      <c r="F341" s="317">
        <v>25120</v>
      </c>
      <c r="G341" s="581">
        <v>45323</v>
      </c>
      <c r="H341" s="173" t="s">
        <v>2007</v>
      </c>
      <c r="I341" s="152" t="s">
        <v>2008</v>
      </c>
      <c r="J341" s="317">
        <v>25120</v>
      </c>
    </row>
    <row r="342" spans="2:10" ht="90">
      <c r="B342" s="96" t="s">
        <v>1779</v>
      </c>
      <c r="C342" s="173" t="s">
        <v>5466</v>
      </c>
      <c r="D342" s="102" t="s">
        <v>1781</v>
      </c>
      <c r="E342" s="151" t="s">
        <v>5467</v>
      </c>
      <c r="F342" s="317">
        <v>26320</v>
      </c>
      <c r="G342" s="581">
        <v>45323</v>
      </c>
      <c r="H342" s="173" t="s">
        <v>2009</v>
      </c>
      <c r="I342" s="152" t="s">
        <v>2010</v>
      </c>
      <c r="J342" s="317">
        <v>26320</v>
      </c>
    </row>
    <row r="343" spans="2:10" ht="90">
      <c r="B343" s="96" t="s">
        <v>1779</v>
      </c>
      <c r="C343" s="173" t="s">
        <v>5468</v>
      </c>
      <c r="D343" s="102" t="s">
        <v>1781</v>
      </c>
      <c r="E343" s="151" t="s">
        <v>5469</v>
      </c>
      <c r="F343" s="317">
        <v>27520</v>
      </c>
      <c r="G343" s="581">
        <v>45323</v>
      </c>
      <c r="H343" s="173" t="s">
        <v>2011</v>
      </c>
      <c r="I343" s="152" t="s">
        <v>2012</v>
      </c>
      <c r="J343" s="317">
        <v>27520</v>
      </c>
    </row>
    <row r="344" spans="2:10" ht="30">
      <c r="B344" s="121" t="s">
        <v>3780</v>
      </c>
      <c r="C344" s="75" t="s">
        <v>5470</v>
      </c>
      <c r="D344" s="76" t="s">
        <v>5471</v>
      </c>
      <c r="E344" s="186" t="s">
        <v>5472</v>
      </c>
      <c r="F344" s="99">
        <v>690</v>
      </c>
      <c r="G344" s="581">
        <v>45323</v>
      </c>
      <c r="H344" s="601" t="s">
        <v>3782</v>
      </c>
      <c r="I344" s="88" t="s">
        <v>3784</v>
      </c>
      <c r="J344" s="79">
        <v>1880</v>
      </c>
    </row>
    <row r="345" spans="2:10" ht="75.75">
      <c r="B345" s="107" t="s">
        <v>9</v>
      </c>
      <c r="C345" s="88" t="s">
        <v>5473</v>
      </c>
      <c r="D345" s="89" t="s">
        <v>5474</v>
      </c>
      <c r="E345" s="88" t="s">
        <v>5475</v>
      </c>
      <c r="F345" s="79">
        <v>7000</v>
      </c>
      <c r="G345" s="581">
        <v>45292</v>
      </c>
      <c r="H345" s="132" t="s">
        <v>1068</v>
      </c>
      <c r="I345" s="231" t="s">
        <v>5476</v>
      </c>
      <c r="J345" s="79">
        <v>16000</v>
      </c>
    </row>
    <row r="346" spans="2:10" ht="90.75">
      <c r="B346" s="107" t="s">
        <v>9</v>
      </c>
      <c r="C346" s="88" t="s">
        <v>5477</v>
      </c>
      <c r="D346" s="89" t="s">
        <v>5474</v>
      </c>
      <c r="E346" s="88" t="s">
        <v>5478</v>
      </c>
      <c r="F346" s="79">
        <v>9500</v>
      </c>
      <c r="G346" s="581">
        <v>45292</v>
      </c>
      <c r="H346" s="132" t="s">
        <v>1052</v>
      </c>
      <c r="I346" s="88" t="s">
        <v>5479</v>
      </c>
      <c r="J346" s="602">
        <v>8400</v>
      </c>
    </row>
    <row r="347" spans="2:10" ht="90">
      <c r="B347" s="143" t="s">
        <v>3785</v>
      </c>
      <c r="C347" s="203" t="s">
        <v>5480</v>
      </c>
      <c r="D347" s="89" t="s">
        <v>5481</v>
      </c>
      <c r="E347" s="88" t="s">
        <v>5482</v>
      </c>
      <c r="F347" s="79">
        <v>2699</v>
      </c>
      <c r="G347" s="581">
        <v>45292</v>
      </c>
      <c r="H347" s="132" t="s">
        <v>3805</v>
      </c>
      <c r="I347" s="88" t="s">
        <v>5376</v>
      </c>
      <c r="J347" s="79">
        <v>2500</v>
      </c>
    </row>
    <row r="348" spans="2:10" ht="75">
      <c r="B348" s="107" t="s">
        <v>1779</v>
      </c>
      <c r="C348" s="87" t="s">
        <v>5483</v>
      </c>
      <c r="D348" s="89" t="s">
        <v>2167</v>
      </c>
      <c r="E348" s="88" t="s">
        <v>5484</v>
      </c>
      <c r="F348" s="91">
        <v>760</v>
      </c>
      <c r="G348" s="581">
        <v>45292</v>
      </c>
      <c r="H348" s="132" t="s">
        <v>2166</v>
      </c>
      <c r="I348" s="326" t="s">
        <v>2168</v>
      </c>
      <c r="J348" s="79">
        <v>760</v>
      </c>
    </row>
    <row r="349" spans="2:10" ht="75">
      <c r="B349" s="107" t="s">
        <v>1779</v>
      </c>
      <c r="C349" s="203" t="s">
        <v>5485</v>
      </c>
      <c r="D349" s="89" t="s">
        <v>2167</v>
      </c>
      <c r="E349" s="88" t="s">
        <v>5486</v>
      </c>
      <c r="F349" s="91">
        <v>1120</v>
      </c>
      <c r="G349" s="581">
        <v>45292</v>
      </c>
      <c r="H349" s="132" t="s">
        <v>2169</v>
      </c>
      <c r="I349" s="326" t="s">
        <v>2171</v>
      </c>
      <c r="J349" s="79">
        <v>1120</v>
      </c>
    </row>
    <row r="350" spans="2:10" ht="75">
      <c r="B350" s="107" t="s">
        <v>1779</v>
      </c>
      <c r="C350" s="203" t="s">
        <v>5487</v>
      </c>
      <c r="D350" s="89" t="s">
        <v>2167</v>
      </c>
      <c r="E350" s="88" t="s">
        <v>5488</v>
      </c>
      <c r="F350" s="91">
        <v>1480</v>
      </c>
      <c r="G350" s="581">
        <v>45292</v>
      </c>
      <c r="H350" s="132" t="s">
        <v>2172</v>
      </c>
      <c r="I350" s="326" t="s">
        <v>2173</v>
      </c>
      <c r="J350" s="79">
        <v>1480</v>
      </c>
    </row>
    <row r="351" spans="2:10" ht="75">
      <c r="B351" s="107" t="s">
        <v>1779</v>
      </c>
      <c r="C351" s="203" t="s">
        <v>5489</v>
      </c>
      <c r="D351" s="89" t="s">
        <v>2167</v>
      </c>
      <c r="E351" s="88" t="s">
        <v>5490</v>
      </c>
      <c r="F351" s="91">
        <v>1840</v>
      </c>
      <c r="G351" s="581">
        <v>45292</v>
      </c>
      <c r="H351" s="132" t="s">
        <v>2174</v>
      </c>
      <c r="I351" s="326" t="s">
        <v>2175</v>
      </c>
      <c r="J351" s="79">
        <v>1840</v>
      </c>
    </row>
    <row r="352" spans="2:10" ht="75">
      <c r="B352" s="107" t="s">
        <v>9</v>
      </c>
      <c r="C352" s="88" t="s">
        <v>5491</v>
      </c>
      <c r="D352" s="89" t="s">
        <v>109</v>
      </c>
      <c r="E352" s="88" t="s">
        <v>5492</v>
      </c>
      <c r="F352" s="91">
        <v>2880</v>
      </c>
      <c r="G352" s="581">
        <v>45292</v>
      </c>
      <c r="H352" s="87" t="s">
        <v>108</v>
      </c>
      <c r="I352" s="112" t="s">
        <v>110</v>
      </c>
      <c r="J352" s="113">
        <v>2880</v>
      </c>
    </row>
    <row r="353" spans="2:10" ht="45.75">
      <c r="B353" s="107" t="s">
        <v>38</v>
      </c>
      <c r="C353" s="88" t="s">
        <v>5493</v>
      </c>
      <c r="D353" s="89" t="s">
        <v>2975</v>
      </c>
      <c r="E353" s="88" t="s">
        <v>5494</v>
      </c>
      <c r="F353" s="91">
        <v>49</v>
      </c>
      <c r="G353" s="581">
        <v>45292</v>
      </c>
      <c r="H353" s="85" t="s">
        <v>4706</v>
      </c>
      <c r="I353" s="85" t="s">
        <v>1591</v>
      </c>
      <c r="J353" s="80" t="s">
        <v>1591</v>
      </c>
    </row>
    <row r="354" spans="2:10" ht="15">
      <c r="B354" s="107" t="s">
        <v>38</v>
      </c>
      <c r="C354" s="88" t="s">
        <v>5495</v>
      </c>
      <c r="D354" s="89" t="s">
        <v>2975</v>
      </c>
      <c r="E354" s="88" t="s">
        <v>5496</v>
      </c>
      <c r="F354" s="91">
        <v>49</v>
      </c>
      <c r="G354" s="581">
        <v>45292</v>
      </c>
      <c r="H354" s="87" t="s">
        <v>3002</v>
      </c>
      <c r="I354" s="88" t="s">
        <v>3003</v>
      </c>
      <c r="J354" s="91">
        <v>49</v>
      </c>
    </row>
    <row r="355" spans="2:10" ht="60">
      <c r="B355" s="110" t="s">
        <v>2214</v>
      </c>
      <c r="C355" s="88" t="s">
        <v>5497</v>
      </c>
      <c r="D355" s="102" t="s">
        <v>5498</v>
      </c>
      <c r="E355" s="88" t="s">
        <v>5499</v>
      </c>
      <c r="F355" s="91">
        <v>800</v>
      </c>
      <c r="G355" s="581">
        <v>45292</v>
      </c>
      <c r="H355" s="132" t="s">
        <v>2215</v>
      </c>
      <c r="I355" s="332" t="s">
        <v>2217</v>
      </c>
      <c r="J355" s="99">
        <v>850</v>
      </c>
    </row>
    <row r="356" spans="2:10" ht="75">
      <c r="B356" s="87" t="s">
        <v>9</v>
      </c>
      <c r="C356" s="93" t="s">
        <v>5500</v>
      </c>
      <c r="D356" s="89" t="s">
        <v>5501</v>
      </c>
      <c r="E356" s="88" t="s">
        <v>5502</v>
      </c>
      <c r="F356" s="91">
        <v>8400</v>
      </c>
      <c r="G356" s="581">
        <v>45261</v>
      </c>
      <c r="H356" s="85" t="s">
        <v>4706</v>
      </c>
      <c r="I356" s="85" t="s">
        <v>1591</v>
      </c>
      <c r="J356" s="80" t="s">
        <v>1591</v>
      </c>
    </row>
    <row r="357" spans="2:10" ht="30">
      <c r="B357" s="107" t="s">
        <v>9</v>
      </c>
      <c r="C357" s="87" t="s">
        <v>5503</v>
      </c>
      <c r="D357" s="89" t="s">
        <v>5504</v>
      </c>
      <c r="E357" s="88" t="s">
        <v>5505</v>
      </c>
      <c r="F357" s="91">
        <v>33115</v>
      </c>
      <c r="G357" s="581">
        <v>45261</v>
      </c>
      <c r="H357" s="87" t="s">
        <v>1109</v>
      </c>
      <c r="I357" s="108" t="s">
        <v>1112</v>
      </c>
      <c r="J357" s="79">
        <v>33115</v>
      </c>
    </row>
    <row r="358" spans="2:10" ht="30">
      <c r="B358" s="107" t="s">
        <v>9</v>
      </c>
      <c r="C358" s="87" t="s">
        <v>5506</v>
      </c>
      <c r="D358" s="89" t="s">
        <v>5504</v>
      </c>
      <c r="E358" s="88" t="s">
        <v>5507</v>
      </c>
      <c r="F358" s="91">
        <v>33885</v>
      </c>
      <c r="G358" s="581">
        <v>45261</v>
      </c>
      <c r="H358" s="87" t="s">
        <v>1113</v>
      </c>
      <c r="I358" s="108" t="s">
        <v>1114</v>
      </c>
      <c r="J358" s="79">
        <v>33115</v>
      </c>
    </row>
    <row r="359" spans="2:10" ht="30">
      <c r="B359" s="107" t="s">
        <v>9</v>
      </c>
      <c r="C359" s="87" t="s">
        <v>5508</v>
      </c>
      <c r="D359" s="89" t="s">
        <v>5504</v>
      </c>
      <c r="E359" s="88" t="s">
        <v>5509</v>
      </c>
      <c r="F359" s="91">
        <v>34565</v>
      </c>
      <c r="G359" s="581">
        <v>45261</v>
      </c>
      <c r="H359" s="87" t="s">
        <v>1115</v>
      </c>
      <c r="I359" s="108" t="s">
        <v>1116</v>
      </c>
      <c r="J359" s="79">
        <v>34565</v>
      </c>
    </row>
    <row r="360" spans="2:10" ht="30">
      <c r="B360" s="107" t="s">
        <v>9</v>
      </c>
      <c r="C360" s="87" t="s">
        <v>5510</v>
      </c>
      <c r="D360" s="89" t="s">
        <v>5504</v>
      </c>
      <c r="E360" s="88" t="s">
        <v>5511</v>
      </c>
      <c r="F360" s="91">
        <v>35335</v>
      </c>
      <c r="G360" s="581">
        <v>45261</v>
      </c>
      <c r="H360" s="87" t="s">
        <v>1117</v>
      </c>
      <c r="I360" s="108" t="s">
        <v>1118</v>
      </c>
      <c r="J360" s="79">
        <v>35335</v>
      </c>
    </row>
    <row r="361" spans="2:10" ht="30">
      <c r="B361" s="93" t="s">
        <v>9</v>
      </c>
      <c r="C361" s="93" t="s">
        <v>5512</v>
      </c>
      <c r="D361" s="89" t="s">
        <v>5504</v>
      </c>
      <c r="E361" s="88" t="s">
        <v>5513</v>
      </c>
      <c r="F361" s="564">
        <v>33115</v>
      </c>
      <c r="G361" s="581">
        <v>45261</v>
      </c>
      <c r="H361" s="87" t="s">
        <v>1121</v>
      </c>
      <c r="I361" s="108" t="s">
        <v>1122</v>
      </c>
      <c r="J361" s="79">
        <v>33115</v>
      </c>
    </row>
    <row r="362" spans="2:10" ht="30">
      <c r="B362" s="93" t="s">
        <v>9</v>
      </c>
      <c r="C362" s="93" t="s">
        <v>5514</v>
      </c>
      <c r="D362" s="89" t="s">
        <v>5504</v>
      </c>
      <c r="E362" s="88" t="s">
        <v>5515</v>
      </c>
      <c r="F362" s="603">
        <v>33885</v>
      </c>
      <c r="G362" s="581">
        <v>45261</v>
      </c>
      <c r="H362" s="87" t="s">
        <v>1123</v>
      </c>
      <c r="I362" s="108" t="s">
        <v>1124</v>
      </c>
      <c r="J362" s="79">
        <v>33885</v>
      </c>
    </row>
    <row r="363" spans="2:10" ht="30">
      <c r="B363" s="81" t="s">
        <v>9</v>
      </c>
      <c r="C363" s="88" t="s">
        <v>5516</v>
      </c>
      <c r="D363" s="102" t="s">
        <v>5504</v>
      </c>
      <c r="E363" s="88" t="s">
        <v>5517</v>
      </c>
      <c r="F363" s="91">
        <v>34565</v>
      </c>
      <c r="G363" s="581">
        <v>45261</v>
      </c>
      <c r="H363" s="87" t="s">
        <v>1127</v>
      </c>
      <c r="I363" s="108" t="s">
        <v>1128</v>
      </c>
      <c r="J363" s="79">
        <v>34565</v>
      </c>
    </row>
    <row r="364" spans="2:10" ht="30">
      <c r="B364" s="81" t="s">
        <v>9</v>
      </c>
      <c r="C364" s="88" t="s">
        <v>5518</v>
      </c>
      <c r="D364" s="102" t="s">
        <v>5504</v>
      </c>
      <c r="E364" s="88" t="s">
        <v>5519</v>
      </c>
      <c r="F364" s="91">
        <v>35335</v>
      </c>
      <c r="G364" s="581">
        <v>45261</v>
      </c>
      <c r="H364" s="107" t="s">
        <v>1130</v>
      </c>
      <c r="I364" s="108" t="s">
        <v>1132</v>
      </c>
      <c r="J364" s="79">
        <v>35335</v>
      </c>
    </row>
    <row r="365" spans="2:10" ht="30">
      <c r="B365" s="81" t="s">
        <v>9</v>
      </c>
      <c r="C365" s="88" t="s">
        <v>5520</v>
      </c>
      <c r="D365" s="102" t="s">
        <v>5504</v>
      </c>
      <c r="E365" s="88" t="s">
        <v>5521</v>
      </c>
      <c r="F365" s="91">
        <v>33115</v>
      </c>
      <c r="G365" s="581">
        <v>45261</v>
      </c>
      <c r="H365" s="85" t="s">
        <v>4706</v>
      </c>
      <c r="I365" s="85" t="s">
        <v>1591</v>
      </c>
      <c r="J365" s="80" t="s">
        <v>1591</v>
      </c>
    </row>
    <row r="366" spans="2:10" ht="30">
      <c r="B366" s="81" t="s">
        <v>9</v>
      </c>
      <c r="C366" s="88" t="s">
        <v>5522</v>
      </c>
      <c r="D366" s="102" t="s">
        <v>5504</v>
      </c>
      <c r="E366" s="88" t="s">
        <v>5523</v>
      </c>
      <c r="F366" s="91">
        <v>34565</v>
      </c>
      <c r="G366" s="581">
        <v>45261</v>
      </c>
      <c r="H366" s="107" t="s">
        <v>1119</v>
      </c>
      <c r="I366" s="108" t="s">
        <v>1120</v>
      </c>
      <c r="J366" s="79">
        <v>34565</v>
      </c>
    </row>
    <row r="367" spans="2:10" ht="30">
      <c r="B367" s="81" t="s">
        <v>9</v>
      </c>
      <c r="C367" s="88" t="s">
        <v>5524</v>
      </c>
      <c r="D367" s="102" t="s">
        <v>5504</v>
      </c>
      <c r="E367" s="88" t="s">
        <v>5525</v>
      </c>
      <c r="F367" s="91">
        <v>33115</v>
      </c>
      <c r="G367" s="581">
        <v>45261</v>
      </c>
      <c r="H367" s="87" t="s">
        <v>1125</v>
      </c>
      <c r="I367" s="108" t="s">
        <v>1126</v>
      </c>
      <c r="J367" s="79">
        <v>33115</v>
      </c>
    </row>
    <row r="368" spans="2:10" ht="30">
      <c r="B368" s="81" t="s">
        <v>9</v>
      </c>
      <c r="C368" s="88" t="s">
        <v>5526</v>
      </c>
      <c r="D368" s="102" t="s">
        <v>5504</v>
      </c>
      <c r="E368" s="88" t="s">
        <v>5527</v>
      </c>
      <c r="F368" s="91">
        <v>34565</v>
      </c>
      <c r="G368" s="581">
        <v>45261</v>
      </c>
      <c r="H368" s="87" t="s">
        <v>1133</v>
      </c>
      <c r="I368" s="108" t="s">
        <v>1134</v>
      </c>
      <c r="J368" s="79">
        <v>34565</v>
      </c>
    </row>
    <row r="369" spans="2:10" ht="15">
      <c r="B369" s="107" t="s">
        <v>38</v>
      </c>
      <c r="C369" s="88" t="s">
        <v>5528</v>
      </c>
      <c r="D369" s="89" t="s">
        <v>2906</v>
      </c>
      <c r="E369" s="88" t="s">
        <v>5529</v>
      </c>
      <c r="F369" s="148">
        <v>200</v>
      </c>
      <c r="G369" s="581">
        <v>45231</v>
      </c>
      <c r="H369" s="85" t="s">
        <v>3326</v>
      </c>
      <c r="I369" s="85" t="s">
        <v>3327</v>
      </c>
      <c r="J369" s="80">
        <v>159</v>
      </c>
    </row>
    <row r="370" spans="2:10" ht="15.75">
      <c r="B370" s="107" t="s">
        <v>38</v>
      </c>
      <c r="C370" s="88" t="s">
        <v>5530</v>
      </c>
      <c r="D370" s="89" t="s">
        <v>3500</v>
      </c>
      <c r="E370" s="88" t="s">
        <v>5531</v>
      </c>
      <c r="F370" s="148">
        <v>10</v>
      </c>
      <c r="G370" s="581">
        <v>45231</v>
      </c>
      <c r="H370" s="87" t="s">
        <v>5532</v>
      </c>
      <c r="I370" s="293" t="s">
        <v>1591</v>
      </c>
      <c r="J370" s="79" t="s">
        <v>1591</v>
      </c>
    </row>
    <row r="371" spans="2:10" ht="30">
      <c r="B371" s="107" t="s">
        <v>38</v>
      </c>
      <c r="C371" s="88" t="s">
        <v>5533</v>
      </c>
      <c r="D371" s="89" t="s">
        <v>3191</v>
      </c>
      <c r="E371" s="88" t="s">
        <v>5534</v>
      </c>
      <c r="F371" s="148">
        <v>159</v>
      </c>
      <c r="G371" s="581">
        <v>45231</v>
      </c>
      <c r="H371" s="81" t="s">
        <v>3323</v>
      </c>
      <c r="I371" s="87" t="s">
        <v>3324</v>
      </c>
      <c r="J371" s="79">
        <v>159</v>
      </c>
    </row>
    <row r="372" spans="2:10" ht="30">
      <c r="B372" s="107" t="s">
        <v>1713</v>
      </c>
      <c r="C372" s="93" t="s">
        <v>5535</v>
      </c>
      <c r="D372" s="89" t="s">
        <v>5536</v>
      </c>
      <c r="E372" s="96" t="s">
        <v>5537</v>
      </c>
      <c r="F372" s="79">
        <v>225</v>
      </c>
      <c r="G372" s="581">
        <v>45200</v>
      </c>
      <c r="H372" s="87" t="s">
        <v>1763</v>
      </c>
      <c r="I372" s="293" t="s">
        <v>1766</v>
      </c>
      <c r="J372" s="79">
        <v>399</v>
      </c>
    </row>
    <row r="373" spans="2:10" ht="30">
      <c r="B373" s="107" t="s">
        <v>1713</v>
      </c>
      <c r="C373" s="93" t="s">
        <v>5538</v>
      </c>
      <c r="D373" s="89" t="s">
        <v>5539</v>
      </c>
      <c r="E373" s="96" t="s">
        <v>5540</v>
      </c>
      <c r="F373" s="79">
        <v>347</v>
      </c>
      <c r="G373" s="581">
        <v>45200</v>
      </c>
      <c r="H373" s="87" t="s">
        <v>1763</v>
      </c>
      <c r="I373" s="293" t="s">
        <v>1766</v>
      </c>
      <c r="J373" s="79">
        <v>399</v>
      </c>
    </row>
    <row r="374" spans="2:10" ht="30">
      <c r="B374" s="353" t="s">
        <v>1713</v>
      </c>
      <c r="C374" s="604" t="s">
        <v>5541</v>
      </c>
      <c r="D374" s="585" t="s">
        <v>5542</v>
      </c>
      <c r="E374" s="605" t="s">
        <v>5543</v>
      </c>
      <c r="F374" s="390">
        <v>783</v>
      </c>
      <c r="G374" s="606">
        <v>45200</v>
      </c>
      <c r="H374" s="589" t="s">
        <v>1767</v>
      </c>
      <c r="I374" s="607" t="s">
        <v>1769</v>
      </c>
      <c r="J374" s="586">
        <v>870</v>
      </c>
    </row>
    <row r="375" spans="2:10" ht="30">
      <c r="B375" s="388" t="s">
        <v>1713</v>
      </c>
      <c r="C375" s="608" t="s">
        <v>5544</v>
      </c>
      <c r="D375" s="23" t="s">
        <v>5545</v>
      </c>
      <c r="E375" s="609" t="s">
        <v>5546</v>
      </c>
      <c r="F375" s="345">
        <v>1045</v>
      </c>
      <c r="G375" s="610">
        <v>45200</v>
      </c>
      <c r="H375" s="87" t="s">
        <v>1770</v>
      </c>
      <c r="I375" s="293" t="s">
        <v>1772</v>
      </c>
      <c r="J375" s="79">
        <v>1394</v>
      </c>
    </row>
    <row r="376" spans="2:10" ht="75">
      <c r="B376" s="107" t="s">
        <v>9</v>
      </c>
      <c r="C376" s="155" t="s">
        <v>5547</v>
      </c>
      <c r="D376" s="175" t="s">
        <v>120</v>
      </c>
      <c r="E376" s="270" t="s">
        <v>5548</v>
      </c>
      <c r="F376" s="611">
        <v>3800</v>
      </c>
      <c r="G376" s="610">
        <v>45200</v>
      </c>
      <c r="H376" s="612" t="s">
        <v>119</v>
      </c>
      <c r="I376" s="613" t="s">
        <v>121</v>
      </c>
      <c r="J376" s="79">
        <v>3800</v>
      </c>
    </row>
    <row r="377" spans="2:10" ht="30">
      <c r="B377" s="107" t="s">
        <v>9</v>
      </c>
      <c r="C377" s="107" t="s">
        <v>5549</v>
      </c>
      <c r="D377" s="102" t="s">
        <v>911</v>
      </c>
      <c r="E377" s="87" t="s">
        <v>5550</v>
      </c>
      <c r="F377" s="91">
        <v>265</v>
      </c>
      <c r="G377" s="610">
        <v>45170</v>
      </c>
      <c r="H377" s="614" t="s">
        <v>4706</v>
      </c>
      <c r="I377" s="613" t="s">
        <v>1591</v>
      </c>
      <c r="J377" s="79" t="s">
        <v>1591</v>
      </c>
    </row>
    <row r="378" spans="2:10" ht="30">
      <c r="B378" s="107" t="s">
        <v>9</v>
      </c>
      <c r="C378" s="107" t="s">
        <v>5551</v>
      </c>
      <c r="D378" s="102" t="s">
        <v>895</v>
      </c>
      <c r="E378" s="87" t="s">
        <v>5552</v>
      </c>
      <c r="F378" s="91">
        <v>209</v>
      </c>
      <c r="G378" s="610">
        <v>45170</v>
      </c>
      <c r="H378" s="614" t="s">
        <v>4706</v>
      </c>
      <c r="I378" s="613" t="s">
        <v>1591</v>
      </c>
      <c r="J378" s="79" t="s">
        <v>1591</v>
      </c>
    </row>
    <row r="379" spans="2:10" ht="30">
      <c r="B379" s="340" t="s">
        <v>9</v>
      </c>
      <c r="C379" s="593" t="s">
        <v>5553</v>
      </c>
      <c r="D379" s="615" t="s">
        <v>758</v>
      </c>
      <c r="E379" s="589" t="s">
        <v>5554</v>
      </c>
      <c r="F379" s="317">
        <v>249</v>
      </c>
      <c r="G379" s="610">
        <v>45170</v>
      </c>
      <c r="H379" s="614" t="s">
        <v>4706</v>
      </c>
      <c r="I379" s="613" t="s">
        <v>1591</v>
      </c>
      <c r="J379" s="79" t="s">
        <v>1591</v>
      </c>
    </row>
    <row r="380" spans="2:10" ht="15">
      <c r="B380" s="340" t="s">
        <v>2746</v>
      </c>
      <c r="C380" s="342" t="s">
        <v>5555</v>
      </c>
      <c r="D380" s="76" t="s">
        <v>5556</v>
      </c>
      <c r="E380" s="342" t="s">
        <v>5557</v>
      </c>
      <c r="F380" s="616">
        <v>85</v>
      </c>
      <c r="G380" s="610">
        <v>45170</v>
      </c>
      <c r="H380" s="614" t="s">
        <v>4706</v>
      </c>
      <c r="I380" s="613" t="s">
        <v>1591</v>
      </c>
      <c r="J380" s="79" t="s">
        <v>1591</v>
      </c>
    </row>
    <row r="381" spans="2:10" ht="15">
      <c r="B381" s="340" t="s">
        <v>2746</v>
      </c>
      <c r="C381" s="342" t="s">
        <v>5558</v>
      </c>
      <c r="D381" s="76" t="s">
        <v>5556</v>
      </c>
      <c r="E381" s="342" t="s">
        <v>5559</v>
      </c>
      <c r="F381" s="616">
        <v>85</v>
      </c>
      <c r="G381" s="610">
        <v>45170</v>
      </c>
      <c r="H381" s="614" t="s">
        <v>4706</v>
      </c>
      <c r="I381" s="613" t="s">
        <v>1591</v>
      </c>
      <c r="J381" s="79" t="s">
        <v>1591</v>
      </c>
    </row>
    <row r="382" spans="2:10" ht="15">
      <c r="B382" s="617" t="s">
        <v>2746</v>
      </c>
      <c r="C382" s="618" t="s">
        <v>5560</v>
      </c>
      <c r="D382" s="348" t="s">
        <v>5556</v>
      </c>
      <c r="E382" s="618" t="s">
        <v>5561</v>
      </c>
      <c r="F382" s="619">
        <v>85</v>
      </c>
      <c r="G382" s="610">
        <v>45170</v>
      </c>
      <c r="H382" s="614" t="s">
        <v>4706</v>
      </c>
      <c r="I382" s="613" t="s">
        <v>1591</v>
      </c>
      <c r="J382" s="79" t="s">
        <v>1591</v>
      </c>
    </row>
    <row r="383" spans="2:10" ht="15">
      <c r="B383" s="107" t="s">
        <v>2746</v>
      </c>
      <c r="C383" s="87" t="s">
        <v>5562</v>
      </c>
      <c r="D383" s="102" t="s">
        <v>5556</v>
      </c>
      <c r="E383" s="87" t="s">
        <v>5563</v>
      </c>
      <c r="F383" s="91">
        <v>85</v>
      </c>
      <c r="G383" s="610">
        <v>45170</v>
      </c>
      <c r="H383" s="614" t="s">
        <v>4706</v>
      </c>
      <c r="I383" s="613" t="s">
        <v>1591</v>
      </c>
      <c r="J383" s="79" t="s">
        <v>1591</v>
      </c>
    </row>
    <row r="384" spans="2:10" ht="30.75">
      <c r="B384" s="107" t="s">
        <v>3411</v>
      </c>
      <c r="C384" s="87" t="s">
        <v>5564</v>
      </c>
      <c r="D384" s="102" t="s">
        <v>2924</v>
      </c>
      <c r="E384" s="87" t="s">
        <v>5565</v>
      </c>
      <c r="F384" s="91">
        <v>45</v>
      </c>
      <c r="G384" s="610">
        <v>45170</v>
      </c>
      <c r="H384" s="614" t="s">
        <v>4706</v>
      </c>
      <c r="I384" s="613" t="s">
        <v>1591</v>
      </c>
      <c r="J384" s="79" t="s">
        <v>1591</v>
      </c>
    </row>
    <row r="385" spans="2:10" ht="15">
      <c r="B385" s="340" t="s">
        <v>38</v>
      </c>
      <c r="C385" s="342" t="s">
        <v>5566</v>
      </c>
      <c r="D385" s="615" t="s">
        <v>3178</v>
      </c>
      <c r="E385" s="620" t="s">
        <v>5567</v>
      </c>
      <c r="F385" s="621">
        <v>69</v>
      </c>
      <c r="G385" s="610">
        <v>45170</v>
      </c>
      <c r="H385" s="614" t="s">
        <v>4706</v>
      </c>
      <c r="I385" s="613" t="s">
        <v>1591</v>
      </c>
      <c r="J385" s="79" t="s">
        <v>1591</v>
      </c>
    </row>
    <row r="386" spans="2:10" ht="30">
      <c r="B386" s="107" t="s">
        <v>38</v>
      </c>
      <c r="C386" s="342" t="s">
        <v>5568</v>
      </c>
      <c r="D386" s="76" t="s">
        <v>5569</v>
      </c>
      <c r="E386" s="16" t="s">
        <v>5570</v>
      </c>
      <c r="F386" s="483">
        <v>325</v>
      </c>
      <c r="G386" s="610">
        <v>45170</v>
      </c>
      <c r="H386" s="614" t="s">
        <v>4706</v>
      </c>
      <c r="I386" s="613" t="s">
        <v>1591</v>
      </c>
      <c r="J386" s="79" t="s">
        <v>1591</v>
      </c>
    </row>
    <row r="387" spans="2:10" ht="15">
      <c r="B387" s="107" t="s">
        <v>38</v>
      </c>
      <c r="C387" s="270" t="s">
        <v>5571</v>
      </c>
      <c r="D387" s="76" t="s">
        <v>3178</v>
      </c>
      <c r="E387" s="270" t="s">
        <v>5572</v>
      </c>
      <c r="F387" s="622">
        <v>25</v>
      </c>
      <c r="G387" s="610">
        <v>45170</v>
      </c>
      <c r="H387" s="614" t="s">
        <v>4706</v>
      </c>
      <c r="I387" s="613" t="s">
        <v>1591</v>
      </c>
      <c r="J387" s="79" t="s">
        <v>1591</v>
      </c>
    </row>
    <row r="388" spans="2:10" ht="45">
      <c r="B388" s="363" t="s">
        <v>1381</v>
      </c>
      <c r="C388" s="97" t="s">
        <v>5573</v>
      </c>
      <c r="D388" s="98" t="s">
        <v>5055</v>
      </c>
      <c r="E388" s="88" t="s">
        <v>5574</v>
      </c>
      <c r="F388" s="207">
        <v>3270</v>
      </c>
      <c r="G388" s="610">
        <v>45170</v>
      </c>
      <c r="H388" s="132" t="s">
        <v>5054</v>
      </c>
      <c r="I388" s="88" t="s">
        <v>5056</v>
      </c>
      <c r="J388" s="79">
        <v>3270</v>
      </c>
    </row>
    <row r="389" spans="2:10" ht="45">
      <c r="B389" s="363" t="s">
        <v>1381</v>
      </c>
      <c r="C389" s="97" t="s">
        <v>5575</v>
      </c>
      <c r="D389" s="98" t="s">
        <v>5055</v>
      </c>
      <c r="E389" s="151" t="s">
        <v>5576</v>
      </c>
      <c r="F389" s="207">
        <v>3410</v>
      </c>
      <c r="G389" s="610">
        <v>45170</v>
      </c>
      <c r="H389" s="132" t="s">
        <v>5058</v>
      </c>
      <c r="I389" s="88" t="s">
        <v>5059</v>
      </c>
      <c r="J389" s="79">
        <v>3410</v>
      </c>
    </row>
    <row r="390" spans="2:10" ht="45">
      <c r="B390" s="363" t="s">
        <v>1369</v>
      </c>
      <c r="C390" s="97" t="s">
        <v>5577</v>
      </c>
      <c r="D390" s="98" t="s">
        <v>5037</v>
      </c>
      <c r="E390" s="151" t="s">
        <v>5578</v>
      </c>
      <c r="F390" s="207">
        <v>3910</v>
      </c>
      <c r="G390" s="610">
        <v>45170</v>
      </c>
      <c r="H390" s="132" t="s">
        <v>5036</v>
      </c>
      <c r="I390" s="88" t="s">
        <v>5038</v>
      </c>
      <c r="J390" s="79">
        <v>3910</v>
      </c>
    </row>
    <row r="391" spans="2:10" ht="45">
      <c r="B391" s="363" t="s">
        <v>1369</v>
      </c>
      <c r="C391" s="97" t="s">
        <v>5579</v>
      </c>
      <c r="D391" s="98" t="s">
        <v>1371</v>
      </c>
      <c r="E391" s="151" t="s">
        <v>5580</v>
      </c>
      <c r="F391" s="207">
        <v>3910</v>
      </c>
      <c r="G391" s="610">
        <v>45170</v>
      </c>
      <c r="H391" s="132" t="s">
        <v>5040</v>
      </c>
      <c r="I391" s="88" t="s">
        <v>5041</v>
      </c>
      <c r="J391" s="79">
        <v>3910</v>
      </c>
    </row>
    <row r="392" spans="2:10" ht="45">
      <c r="B392" s="363" t="s">
        <v>1369</v>
      </c>
      <c r="C392" s="97" t="s">
        <v>5581</v>
      </c>
      <c r="D392" s="98" t="s">
        <v>5037</v>
      </c>
      <c r="E392" s="151" t="s">
        <v>5582</v>
      </c>
      <c r="F392" s="207">
        <v>3470</v>
      </c>
      <c r="G392" s="610">
        <v>45170</v>
      </c>
      <c r="H392" s="132" t="s">
        <v>5042</v>
      </c>
      <c r="I392" s="88" t="s">
        <v>5043</v>
      </c>
      <c r="J392" s="79">
        <v>3650</v>
      </c>
    </row>
    <row r="393" spans="2:10" ht="45">
      <c r="B393" s="363" t="s">
        <v>1369</v>
      </c>
      <c r="C393" s="97" t="s">
        <v>5583</v>
      </c>
      <c r="D393" s="98" t="s">
        <v>1371</v>
      </c>
      <c r="E393" s="151" t="s">
        <v>5584</v>
      </c>
      <c r="F393" s="207">
        <v>3470</v>
      </c>
      <c r="G393" s="610">
        <v>45170</v>
      </c>
      <c r="H393" s="132" t="s">
        <v>5045</v>
      </c>
      <c r="I393" s="88" t="s">
        <v>5046</v>
      </c>
      <c r="J393" s="79">
        <v>3650</v>
      </c>
    </row>
    <row r="394" spans="2:10" ht="45">
      <c r="B394" s="363" t="s">
        <v>1369</v>
      </c>
      <c r="C394" s="97" t="s">
        <v>5585</v>
      </c>
      <c r="D394" s="98" t="s">
        <v>5037</v>
      </c>
      <c r="E394" s="151" t="s">
        <v>5586</v>
      </c>
      <c r="F394" s="207">
        <v>4830</v>
      </c>
      <c r="G394" s="610">
        <v>45170</v>
      </c>
      <c r="H394" s="132" t="s">
        <v>5048</v>
      </c>
      <c r="I394" s="88" t="s">
        <v>5049</v>
      </c>
      <c r="J394" s="79">
        <v>4380</v>
      </c>
    </row>
    <row r="395" spans="2:10" ht="45">
      <c r="B395" s="363" t="s">
        <v>1369</v>
      </c>
      <c r="C395" s="97" t="s">
        <v>5587</v>
      </c>
      <c r="D395" s="98" t="s">
        <v>1371</v>
      </c>
      <c r="E395" s="151" t="s">
        <v>5588</v>
      </c>
      <c r="F395" s="207">
        <v>4830</v>
      </c>
      <c r="G395" s="610">
        <v>45170</v>
      </c>
      <c r="H395" s="132" t="s">
        <v>5051</v>
      </c>
      <c r="I395" s="88" t="s">
        <v>5052</v>
      </c>
      <c r="J395" s="79">
        <v>4380</v>
      </c>
    </row>
    <row r="396" spans="2:10" ht="45">
      <c r="B396" s="392" t="s">
        <v>9</v>
      </c>
      <c r="C396" s="393" t="s">
        <v>5589</v>
      </c>
      <c r="D396" s="394" t="s">
        <v>4963</v>
      </c>
      <c r="E396" s="396" t="s">
        <v>5590</v>
      </c>
      <c r="F396" s="397">
        <v>1700</v>
      </c>
      <c r="G396" s="610">
        <v>45139</v>
      </c>
      <c r="H396" s="614" t="s">
        <v>946</v>
      </c>
      <c r="I396" s="613" t="s">
        <v>5591</v>
      </c>
      <c r="J396" s="79">
        <v>1700</v>
      </c>
    </row>
    <row r="397" spans="2:10" ht="15">
      <c r="B397" s="392" t="s">
        <v>38</v>
      </c>
      <c r="C397" s="393" t="s">
        <v>5592</v>
      </c>
      <c r="D397" s="394" t="s">
        <v>5593</v>
      </c>
      <c r="E397" s="396" t="s">
        <v>5594</v>
      </c>
      <c r="F397" s="397">
        <v>200</v>
      </c>
      <c r="G397" s="610">
        <v>45139</v>
      </c>
      <c r="H397" s="132" t="s">
        <v>4706</v>
      </c>
      <c r="I397" s="216" t="s">
        <v>1591</v>
      </c>
      <c r="J397" s="79" t="s">
        <v>1591</v>
      </c>
    </row>
    <row r="398" spans="2:10" ht="15">
      <c r="B398" s="392" t="s">
        <v>38</v>
      </c>
      <c r="C398" s="393" t="s">
        <v>5595</v>
      </c>
      <c r="D398" s="394" t="s">
        <v>5596</v>
      </c>
      <c r="E398" s="396" t="s">
        <v>5597</v>
      </c>
      <c r="F398" s="397">
        <v>79</v>
      </c>
      <c r="G398" s="610">
        <v>45139</v>
      </c>
      <c r="H398" s="132" t="s">
        <v>4706</v>
      </c>
      <c r="I398" s="216" t="s">
        <v>1591</v>
      </c>
      <c r="J398" s="79" t="s">
        <v>1591</v>
      </c>
    </row>
    <row r="399" spans="2:10" ht="15">
      <c r="B399" s="392" t="s">
        <v>38</v>
      </c>
      <c r="C399" s="393" t="s">
        <v>5598</v>
      </c>
      <c r="D399" s="394" t="s">
        <v>3178</v>
      </c>
      <c r="E399" s="396" t="s">
        <v>5599</v>
      </c>
      <c r="F399" s="397">
        <v>75</v>
      </c>
      <c r="G399" s="610">
        <v>45139</v>
      </c>
      <c r="H399" s="132" t="s">
        <v>4706</v>
      </c>
      <c r="I399" s="216" t="s">
        <v>1591</v>
      </c>
      <c r="J399" s="79" t="s">
        <v>1591</v>
      </c>
    </row>
    <row r="400" spans="2:10" ht="15">
      <c r="B400" s="392" t="s">
        <v>38</v>
      </c>
      <c r="C400" s="393" t="s">
        <v>5600</v>
      </c>
      <c r="D400" s="394" t="s">
        <v>3178</v>
      </c>
      <c r="E400" s="396" t="s">
        <v>5601</v>
      </c>
      <c r="F400" s="397">
        <v>75</v>
      </c>
      <c r="G400" s="610">
        <v>45139</v>
      </c>
      <c r="H400" s="132" t="s">
        <v>4706</v>
      </c>
      <c r="I400" s="216" t="s">
        <v>1591</v>
      </c>
      <c r="J400" s="79" t="s">
        <v>1591</v>
      </c>
    </row>
    <row r="401" spans="2:10" ht="45">
      <c r="B401" s="392" t="s">
        <v>1779</v>
      </c>
      <c r="C401" s="393" t="s">
        <v>5602</v>
      </c>
      <c r="D401" s="394" t="s">
        <v>2120</v>
      </c>
      <c r="E401" s="396" t="s">
        <v>5603</v>
      </c>
      <c r="F401" s="397">
        <v>585</v>
      </c>
      <c r="G401" s="610">
        <v>45139</v>
      </c>
      <c r="H401" s="614" t="s">
        <v>2179</v>
      </c>
      <c r="I401" s="96" t="s">
        <v>2180</v>
      </c>
      <c r="J401" s="80">
        <v>587</v>
      </c>
    </row>
    <row r="402" spans="2:10" ht="60">
      <c r="B402" s="392" t="s">
        <v>1779</v>
      </c>
      <c r="C402" s="393" t="s">
        <v>5604</v>
      </c>
      <c r="D402" s="394" t="s">
        <v>2120</v>
      </c>
      <c r="E402" s="396" t="s">
        <v>5605</v>
      </c>
      <c r="F402" s="397">
        <v>765</v>
      </c>
      <c r="G402" s="610">
        <v>45139</v>
      </c>
      <c r="H402" s="614" t="s">
        <v>2182</v>
      </c>
      <c r="I402" s="96" t="s">
        <v>2183</v>
      </c>
      <c r="J402" s="80">
        <v>947</v>
      </c>
    </row>
    <row r="403" spans="2:10" ht="60">
      <c r="B403" s="392" t="s">
        <v>1779</v>
      </c>
      <c r="C403" s="393" t="s">
        <v>5606</v>
      </c>
      <c r="D403" s="394" t="s">
        <v>2120</v>
      </c>
      <c r="E403" s="396" t="s">
        <v>5607</v>
      </c>
      <c r="F403" s="397">
        <v>945</v>
      </c>
      <c r="G403" s="610">
        <v>45139</v>
      </c>
      <c r="H403" s="614" t="s">
        <v>2182</v>
      </c>
      <c r="I403" s="96" t="s">
        <v>2183</v>
      </c>
      <c r="J403" s="80">
        <v>947</v>
      </c>
    </row>
    <row r="404" spans="2:10" ht="60">
      <c r="B404" s="392" t="s">
        <v>1779</v>
      </c>
      <c r="C404" s="393" t="s">
        <v>5608</v>
      </c>
      <c r="D404" s="394" t="s">
        <v>2120</v>
      </c>
      <c r="E404" s="396" t="s">
        <v>5609</v>
      </c>
      <c r="F404" s="397">
        <v>1305</v>
      </c>
      <c r="G404" s="610">
        <v>45139</v>
      </c>
      <c r="H404" s="614" t="s">
        <v>2185</v>
      </c>
      <c r="I404" s="96" t="s">
        <v>2186</v>
      </c>
      <c r="J404" s="80">
        <v>1307</v>
      </c>
    </row>
    <row r="405" spans="2:10" ht="60">
      <c r="B405" s="392" t="s">
        <v>1779</v>
      </c>
      <c r="C405" s="393" t="s">
        <v>5610</v>
      </c>
      <c r="D405" s="394" t="s">
        <v>2120</v>
      </c>
      <c r="E405" s="396" t="s">
        <v>5611</v>
      </c>
      <c r="F405" s="397">
        <v>1665</v>
      </c>
      <c r="G405" s="610">
        <v>45139</v>
      </c>
      <c r="H405" s="614" t="s">
        <v>2188</v>
      </c>
      <c r="I405" s="96" t="s">
        <v>2189</v>
      </c>
      <c r="J405" s="80">
        <v>1667</v>
      </c>
    </row>
    <row r="406" spans="2:10" ht="30">
      <c r="B406" s="392" t="s">
        <v>3843</v>
      </c>
      <c r="C406" s="393" t="s">
        <v>5612</v>
      </c>
      <c r="D406" s="394" t="s">
        <v>5613</v>
      </c>
      <c r="E406" s="396" t="s">
        <v>5614</v>
      </c>
      <c r="F406" s="397">
        <v>75</v>
      </c>
      <c r="G406" s="610">
        <v>45139</v>
      </c>
      <c r="H406" s="132" t="s">
        <v>4706</v>
      </c>
      <c r="I406" s="216" t="s">
        <v>1591</v>
      </c>
      <c r="J406" s="79" t="s">
        <v>1591</v>
      </c>
    </row>
    <row r="407" spans="2:10" ht="75">
      <c r="B407" s="205" t="s">
        <v>2650</v>
      </c>
      <c r="C407" s="97" t="s">
        <v>5615</v>
      </c>
      <c r="D407" s="98" t="s">
        <v>1827</v>
      </c>
      <c r="E407" s="225" t="s">
        <v>5616</v>
      </c>
      <c r="F407" s="207">
        <v>1134</v>
      </c>
      <c r="G407" s="581">
        <v>45108</v>
      </c>
      <c r="H407" s="623" t="s">
        <v>2671</v>
      </c>
      <c r="I407" s="216" t="s">
        <v>2672</v>
      </c>
      <c r="J407" s="79">
        <v>1367</v>
      </c>
    </row>
    <row r="408" spans="2:10" ht="90">
      <c r="B408" s="205" t="s">
        <v>2650</v>
      </c>
      <c r="C408" s="97" t="s">
        <v>5617</v>
      </c>
      <c r="D408" s="98" t="s">
        <v>1827</v>
      </c>
      <c r="E408" s="225" t="s">
        <v>5618</v>
      </c>
      <c r="F408" s="207">
        <v>1614</v>
      </c>
      <c r="G408" s="581">
        <v>45108</v>
      </c>
      <c r="H408" s="623" t="s">
        <v>2673</v>
      </c>
      <c r="I408" s="216" t="s">
        <v>2674</v>
      </c>
      <c r="J408" s="79">
        <v>1847</v>
      </c>
    </row>
    <row r="409" spans="2:10" ht="90">
      <c r="B409" s="205" t="s">
        <v>2650</v>
      </c>
      <c r="C409" s="97" t="s">
        <v>5619</v>
      </c>
      <c r="D409" s="98" t="s">
        <v>1827</v>
      </c>
      <c r="E409" s="225" t="s">
        <v>5620</v>
      </c>
      <c r="F409" s="207">
        <v>2094</v>
      </c>
      <c r="G409" s="581">
        <v>45108</v>
      </c>
      <c r="H409" s="623" t="s">
        <v>2676</v>
      </c>
      <c r="I409" s="216" t="s">
        <v>2677</v>
      </c>
      <c r="J409" s="79">
        <v>2327</v>
      </c>
    </row>
    <row r="410" spans="2:10" ht="90">
      <c r="B410" s="205" t="s">
        <v>2650</v>
      </c>
      <c r="C410" s="97" t="s">
        <v>5621</v>
      </c>
      <c r="D410" s="98" t="s">
        <v>1827</v>
      </c>
      <c r="E410" s="225" t="s">
        <v>5622</v>
      </c>
      <c r="F410" s="207">
        <v>2574</v>
      </c>
      <c r="G410" s="581">
        <v>45108</v>
      </c>
      <c r="H410" s="623" t="s">
        <v>2676</v>
      </c>
      <c r="I410" s="216" t="s">
        <v>2677</v>
      </c>
      <c r="J410" s="79">
        <v>2327</v>
      </c>
    </row>
    <row r="411" spans="2:10" ht="90">
      <c r="B411" s="205" t="s">
        <v>2650</v>
      </c>
      <c r="C411" s="97" t="s">
        <v>5623</v>
      </c>
      <c r="D411" s="98" t="s">
        <v>1827</v>
      </c>
      <c r="E411" s="225" t="s">
        <v>5624</v>
      </c>
      <c r="F411" s="207">
        <v>3054</v>
      </c>
      <c r="G411" s="581">
        <v>45108</v>
      </c>
      <c r="H411" s="623" t="s">
        <v>2678</v>
      </c>
      <c r="I411" s="216" t="s">
        <v>2679</v>
      </c>
      <c r="J411" s="79">
        <v>2807</v>
      </c>
    </row>
    <row r="412" spans="2:10" ht="90">
      <c r="B412" s="205" t="s">
        <v>2650</v>
      </c>
      <c r="C412" s="97" t="s">
        <v>5625</v>
      </c>
      <c r="D412" s="98" t="s">
        <v>1827</v>
      </c>
      <c r="E412" s="225" t="s">
        <v>5626</v>
      </c>
      <c r="F412" s="207">
        <v>3534</v>
      </c>
      <c r="G412" s="581">
        <v>45108</v>
      </c>
      <c r="H412" s="623" t="s">
        <v>2680</v>
      </c>
      <c r="I412" s="216" t="s">
        <v>2681</v>
      </c>
      <c r="J412" s="79">
        <v>3287</v>
      </c>
    </row>
    <row r="413" spans="2:10" ht="90">
      <c r="B413" s="205" t="s">
        <v>2650</v>
      </c>
      <c r="C413" s="97" t="s">
        <v>5627</v>
      </c>
      <c r="D413" s="98" t="s">
        <v>1827</v>
      </c>
      <c r="E413" s="624" t="s">
        <v>5628</v>
      </c>
      <c r="F413" s="99">
        <v>4014</v>
      </c>
      <c r="G413" s="581">
        <v>45108</v>
      </c>
      <c r="H413" s="623" t="s">
        <v>2684</v>
      </c>
      <c r="I413" s="216" t="s">
        <v>2685</v>
      </c>
      <c r="J413" s="79">
        <v>4247</v>
      </c>
    </row>
    <row r="414" spans="2:10" ht="45">
      <c r="B414" s="205" t="s">
        <v>5629</v>
      </c>
      <c r="C414" s="97" t="s">
        <v>5630</v>
      </c>
      <c r="D414" s="98" t="s">
        <v>5631</v>
      </c>
      <c r="E414" s="225" t="s">
        <v>5632</v>
      </c>
      <c r="F414" s="99">
        <v>250</v>
      </c>
      <c r="G414" s="581">
        <v>45078</v>
      </c>
      <c r="H414" s="132" t="s">
        <v>5633</v>
      </c>
      <c r="I414" s="155" t="s">
        <v>3671</v>
      </c>
      <c r="J414" s="79">
        <v>250</v>
      </c>
    </row>
    <row r="415" spans="2:10" ht="45">
      <c r="B415" s="205" t="s">
        <v>9</v>
      </c>
      <c r="C415" s="625" t="s">
        <v>5634</v>
      </c>
      <c r="D415" s="98" t="s">
        <v>911</v>
      </c>
      <c r="E415" s="225" t="s">
        <v>5635</v>
      </c>
      <c r="F415" s="105">
        <v>339</v>
      </c>
      <c r="G415" s="581">
        <v>45047</v>
      </c>
      <c r="H415" s="132" t="s">
        <v>913</v>
      </c>
      <c r="I415" s="155" t="s">
        <v>5636</v>
      </c>
      <c r="J415" s="79">
        <v>260</v>
      </c>
    </row>
    <row r="416" spans="2:10" ht="15">
      <c r="B416" s="81" t="s">
        <v>3835</v>
      </c>
      <c r="C416" s="101" t="s">
        <v>5637</v>
      </c>
      <c r="D416" s="102" t="s">
        <v>3829</v>
      </c>
      <c r="E416" s="108" t="s">
        <v>3837</v>
      </c>
      <c r="F416" s="105">
        <v>798</v>
      </c>
      <c r="G416" s="581">
        <v>45047</v>
      </c>
      <c r="H416" s="132" t="s">
        <v>3836</v>
      </c>
      <c r="I416" s="155" t="s">
        <v>3837</v>
      </c>
      <c r="J416" s="626">
        <v>985</v>
      </c>
    </row>
    <row r="417" spans="2:10" ht="30">
      <c r="B417" s="81" t="s">
        <v>1713</v>
      </c>
      <c r="C417" s="101" t="s">
        <v>5638</v>
      </c>
      <c r="D417" s="102" t="s">
        <v>5639</v>
      </c>
      <c r="E417" s="108" t="s">
        <v>5640</v>
      </c>
      <c r="F417" s="105">
        <v>1306</v>
      </c>
      <c r="G417" s="581">
        <v>45047</v>
      </c>
      <c r="H417" s="132" t="s">
        <v>5641</v>
      </c>
      <c r="I417" s="108" t="s">
        <v>5642</v>
      </c>
      <c r="J417" s="79">
        <v>1830</v>
      </c>
    </row>
    <row r="418" spans="2:10" ht="30">
      <c r="B418" s="205" t="s">
        <v>1713</v>
      </c>
      <c r="C418" s="625" t="s">
        <v>5643</v>
      </c>
      <c r="D418" s="98" t="s">
        <v>5644</v>
      </c>
      <c r="E418" s="225" t="s">
        <v>5645</v>
      </c>
      <c r="F418" s="105">
        <v>1830</v>
      </c>
      <c r="G418" s="581">
        <v>45047</v>
      </c>
      <c r="H418" s="132" t="s">
        <v>5641</v>
      </c>
      <c r="I418" s="108" t="s">
        <v>5642</v>
      </c>
      <c r="J418" s="79">
        <v>1830</v>
      </c>
    </row>
    <row r="419" spans="2:10" ht="30">
      <c r="B419" s="81" t="s">
        <v>3780</v>
      </c>
      <c r="C419" s="451" t="s">
        <v>5646</v>
      </c>
      <c r="D419" s="102" t="s">
        <v>3811</v>
      </c>
      <c r="E419" s="108" t="s">
        <v>5647</v>
      </c>
      <c r="F419" s="105">
        <v>990</v>
      </c>
      <c r="G419" s="581">
        <v>45017</v>
      </c>
      <c r="H419" s="173" t="s">
        <v>4706</v>
      </c>
      <c r="I419" s="419" t="s">
        <v>1591</v>
      </c>
      <c r="J419" s="80" t="s">
        <v>1591</v>
      </c>
    </row>
    <row r="420" spans="2:10" ht="30">
      <c r="B420" s="81" t="s">
        <v>2542</v>
      </c>
      <c r="C420" s="101" t="s">
        <v>5648</v>
      </c>
      <c r="D420" s="102" t="s">
        <v>5649</v>
      </c>
      <c r="E420" s="108" t="s">
        <v>5650</v>
      </c>
      <c r="F420" s="105">
        <v>575</v>
      </c>
      <c r="G420" s="581">
        <v>45017</v>
      </c>
      <c r="H420" s="173" t="s">
        <v>4706</v>
      </c>
      <c r="I420" s="419" t="s">
        <v>1591</v>
      </c>
      <c r="J420" s="80" t="s">
        <v>1591</v>
      </c>
    </row>
    <row r="421" spans="2:10" ht="30">
      <c r="B421" s="82" t="s">
        <v>5651</v>
      </c>
      <c r="C421" s="82" t="s">
        <v>5652</v>
      </c>
      <c r="D421" s="118" t="s">
        <v>5653</v>
      </c>
      <c r="E421" s="108" t="s">
        <v>5654</v>
      </c>
      <c r="F421" s="130">
        <v>22750</v>
      </c>
      <c r="G421" s="581">
        <v>44958</v>
      </c>
      <c r="H421" s="173" t="s">
        <v>4706</v>
      </c>
      <c r="I421" s="419" t="s">
        <v>1591</v>
      </c>
      <c r="J421" s="80" t="s">
        <v>1591</v>
      </c>
    </row>
    <row r="422" spans="2:10" ht="30">
      <c r="B422" s="82" t="s">
        <v>5651</v>
      </c>
      <c r="C422" s="82" t="s">
        <v>5655</v>
      </c>
      <c r="D422" s="83" t="s">
        <v>5656</v>
      </c>
      <c r="E422" s="82" t="s">
        <v>5657</v>
      </c>
      <c r="F422" s="130">
        <v>24190</v>
      </c>
      <c r="G422" s="581">
        <v>44958</v>
      </c>
      <c r="H422" s="173" t="s">
        <v>4706</v>
      </c>
      <c r="I422" s="419" t="s">
        <v>1591</v>
      </c>
      <c r="J422" s="80" t="s">
        <v>1591</v>
      </c>
    </row>
    <row r="423" spans="2:10" ht="30">
      <c r="B423" s="82" t="s">
        <v>5651</v>
      </c>
      <c r="C423" s="82" t="s">
        <v>5658</v>
      </c>
      <c r="D423" s="118" t="s">
        <v>5659</v>
      </c>
      <c r="E423" s="82" t="s">
        <v>5660</v>
      </c>
      <c r="F423" s="130">
        <v>25630</v>
      </c>
      <c r="G423" s="581">
        <v>44958</v>
      </c>
      <c r="H423" s="173" t="s">
        <v>4706</v>
      </c>
      <c r="I423" s="419" t="s">
        <v>1591</v>
      </c>
      <c r="J423" s="80" t="s">
        <v>1591</v>
      </c>
    </row>
    <row r="424" spans="2:10" ht="30">
      <c r="B424" s="82" t="s">
        <v>5651</v>
      </c>
      <c r="C424" s="82" t="s">
        <v>5661</v>
      </c>
      <c r="D424" s="118" t="s">
        <v>5662</v>
      </c>
      <c r="E424" s="82" t="s">
        <v>5663</v>
      </c>
      <c r="F424" s="130">
        <v>27070</v>
      </c>
      <c r="G424" s="581">
        <v>44958</v>
      </c>
      <c r="H424" s="173" t="s">
        <v>4706</v>
      </c>
      <c r="I424" s="419" t="s">
        <v>1591</v>
      </c>
      <c r="J424" s="80" t="s">
        <v>1591</v>
      </c>
    </row>
    <row r="425" spans="2:10" ht="30">
      <c r="B425" s="82" t="s">
        <v>5651</v>
      </c>
      <c r="C425" s="82" t="s">
        <v>5664</v>
      </c>
      <c r="D425" s="118" t="s">
        <v>5665</v>
      </c>
      <c r="E425" s="82" t="s">
        <v>5666</v>
      </c>
      <c r="F425" s="130">
        <v>28510</v>
      </c>
      <c r="G425" s="581">
        <v>44958</v>
      </c>
      <c r="H425" s="173" t="s">
        <v>4706</v>
      </c>
      <c r="I425" s="419" t="s">
        <v>1591</v>
      </c>
      <c r="J425" s="80" t="s">
        <v>1591</v>
      </c>
    </row>
    <row r="426" spans="2:10" ht="30">
      <c r="B426" s="82" t="s">
        <v>5651</v>
      </c>
      <c r="C426" s="82" t="s">
        <v>5667</v>
      </c>
      <c r="D426" s="118" t="s">
        <v>5668</v>
      </c>
      <c r="E426" s="82" t="s">
        <v>5669</v>
      </c>
      <c r="F426" s="130">
        <v>29950</v>
      </c>
      <c r="G426" s="581">
        <v>44958</v>
      </c>
      <c r="H426" s="173" t="s">
        <v>4706</v>
      </c>
      <c r="I426" s="419" t="s">
        <v>1591</v>
      </c>
      <c r="J426" s="80" t="s">
        <v>1591</v>
      </c>
    </row>
    <row r="427" spans="2:10" ht="30">
      <c r="B427" s="82" t="s">
        <v>5651</v>
      </c>
      <c r="C427" s="82" t="s">
        <v>5670</v>
      </c>
      <c r="D427" s="118" t="s">
        <v>5671</v>
      </c>
      <c r="E427" s="82" t="s">
        <v>5672</v>
      </c>
      <c r="F427" s="130">
        <v>31390</v>
      </c>
      <c r="G427" s="581">
        <v>44958</v>
      </c>
      <c r="H427" s="173" t="s">
        <v>4706</v>
      </c>
      <c r="I427" s="419" t="s">
        <v>1591</v>
      </c>
      <c r="J427" s="80" t="s">
        <v>1591</v>
      </c>
    </row>
    <row r="428" spans="2:10" ht="30">
      <c r="B428" s="82" t="s">
        <v>5651</v>
      </c>
      <c r="C428" s="128" t="s">
        <v>5673</v>
      </c>
      <c r="D428" s="118" t="s">
        <v>5674</v>
      </c>
      <c r="E428" s="82" t="s">
        <v>5675</v>
      </c>
      <c r="F428" s="130">
        <v>32830</v>
      </c>
      <c r="G428" s="581">
        <v>44958</v>
      </c>
      <c r="H428" s="173" t="s">
        <v>4706</v>
      </c>
      <c r="I428" s="419" t="s">
        <v>1591</v>
      </c>
      <c r="J428" s="80" t="s">
        <v>1591</v>
      </c>
    </row>
    <row r="429" spans="2:10" ht="30">
      <c r="B429" s="82" t="s">
        <v>5651</v>
      </c>
      <c r="C429" s="128" t="s">
        <v>5676</v>
      </c>
      <c r="D429" s="118" t="s">
        <v>5677</v>
      </c>
      <c r="E429" s="82" t="s">
        <v>5678</v>
      </c>
      <c r="F429" s="130">
        <v>34270</v>
      </c>
      <c r="G429" s="581">
        <v>44958</v>
      </c>
      <c r="H429" s="173" t="s">
        <v>4706</v>
      </c>
      <c r="I429" s="419" t="s">
        <v>1591</v>
      </c>
      <c r="J429" s="80" t="s">
        <v>1591</v>
      </c>
    </row>
    <row r="430" spans="2:10" ht="30">
      <c r="B430" s="82" t="s">
        <v>5651</v>
      </c>
      <c r="C430" s="444" t="s">
        <v>5679</v>
      </c>
      <c r="D430" s="118" t="s">
        <v>5680</v>
      </c>
      <c r="E430" s="82" t="s">
        <v>5681</v>
      </c>
      <c r="F430" s="130">
        <v>35710</v>
      </c>
      <c r="G430" s="581">
        <v>44958</v>
      </c>
      <c r="H430" s="173" t="s">
        <v>4706</v>
      </c>
      <c r="I430" s="419" t="s">
        <v>1591</v>
      </c>
      <c r="J430" s="80" t="s">
        <v>1591</v>
      </c>
    </row>
    <row r="431" spans="2:10" ht="30">
      <c r="B431" s="82" t="s">
        <v>5651</v>
      </c>
      <c r="C431" s="444" t="s">
        <v>5682</v>
      </c>
      <c r="D431" s="118" t="s">
        <v>5683</v>
      </c>
      <c r="E431" s="82" t="s">
        <v>5684</v>
      </c>
      <c r="F431" s="627">
        <v>37150</v>
      </c>
      <c r="G431" s="581">
        <v>44958</v>
      </c>
      <c r="H431" s="173" t="s">
        <v>4706</v>
      </c>
      <c r="I431" s="419" t="s">
        <v>1591</v>
      </c>
      <c r="J431" s="80" t="s">
        <v>1591</v>
      </c>
    </row>
    <row r="432" spans="2:10" ht="15">
      <c r="B432" s="82" t="s">
        <v>5651</v>
      </c>
      <c r="C432" s="444" t="s">
        <v>5685</v>
      </c>
      <c r="D432" s="83" t="s">
        <v>5686</v>
      </c>
      <c r="E432" s="82" t="s">
        <v>5687</v>
      </c>
      <c r="F432" s="627">
        <v>440</v>
      </c>
      <c r="G432" s="581">
        <v>44958</v>
      </c>
      <c r="H432" s="173" t="s">
        <v>4706</v>
      </c>
      <c r="I432" s="419" t="s">
        <v>1591</v>
      </c>
      <c r="J432" s="80" t="s">
        <v>1591</v>
      </c>
    </row>
    <row r="433" spans="2:10" ht="15">
      <c r="B433" s="82" t="s">
        <v>5651</v>
      </c>
      <c r="C433" s="444" t="s">
        <v>5688</v>
      </c>
      <c r="D433" s="83" t="s">
        <v>5689</v>
      </c>
      <c r="E433" s="82" t="s">
        <v>5690</v>
      </c>
      <c r="F433" s="627">
        <v>90</v>
      </c>
      <c r="G433" s="581">
        <v>44958</v>
      </c>
      <c r="H433" s="173" t="s">
        <v>4706</v>
      </c>
      <c r="I433" s="419" t="s">
        <v>1591</v>
      </c>
      <c r="J433" s="80" t="s">
        <v>1591</v>
      </c>
    </row>
    <row r="434" spans="2:10" ht="30">
      <c r="B434" s="82" t="s">
        <v>5651</v>
      </c>
      <c r="C434" s="128" t="s">
        <v>5691</v>
      </c>
      <c r="D434" s="118" t="s">
        <v>5692</v>
      </c>
      <c r="E434" s="82" t="s">
        <v>5693</v>
      </c>
      <c r="F434" s="627">
        <v>43270</v>
      </c>
      <c r="G434" s="581">
        <v>44958</v>
      </c>
      <c r="H434" s="173" t="s">
        <v>4706</v>
      </c>
      <c r="I434" s="419" t="s">
        <v>1591</v>
      </c>
      <c r="J434" s="80" t="s">
        <v>1591</v>
      </c>
    </row>
    <row r="435" spans="2:10" ht="30">
      <c r="B435" s="82" t="s">
        <v>5651</v>
      </c>
      <c r="C435" s="128" t="s">
        <v>5694</v>
      </c>
      <c r="D435" s="118" t="s">
        <v>5695</v>
      </c>
      <c r="E435" s="82" t="s">
        <v>5696</v>
      </c>
      <c r="F435" s="627">
        <v>48310</v>
      </c>
      <c r="G435" s="581">
        <v>44958</v>
      </c>
      <c r="H435" s="173" t="s">
        <v>4706</v>
      </c>
      <c r="I435" s="419" t="s">
        <v>1591</v>
      </c>
      <c r="J435" s="80" t="s">
        <v>1591</v>
      </c>
    </row>
    <row r="436" spans="2:10" ht="30">
      <c r="B436" s="82" t="s">
        <v>5651</v>
      </c>
      <c r="C436" s="128" t="s">
        <v>5697</v>
      </c>
      <c r="D436" s="118" t="s">
        <v>5698</v>
      </c>
      <c r="E436" s="82" t="s">
        <v>5699</v>
      </c>
      <c r="F436" s="627">
        <v>53350</v>
      </c>
      <c r="G436" s="581">
        <v>44958</v>
      </c>
      <c r="H436" s="173" t="s">
        <v>4706</v>
      </c>
      <c r="I436" s="419" t="s">
        <v>1591</v>
      </c>
      <c r="J436" s="80" t="s">
        <v>1591</v>
      </c>
    </row>
    <row r="437" spans="2:10" ht="60">
      <c r="B437" s="628" t="s">
        <v>9</v>
      </c>
      <c r="C437" s="444" t="s">
        <v>5700</v>
      </c>
      <c r="D437" s="446" t="s">
        <v>5701</v>
      </c>
      <c r="E437" s="82" t="s">
        <v>5702</v>
      </c>
      <c r="F437" s="130">
        <v>4000</v>
      </c>
      <c r="G437" s="581">
        <v>44958</v>
      </c>
      <c r="H437" s="19" t="s">
        <v>648</v>
      </c>
      <c r="I437" s="321" t="s">
        <v>5703</v>
      </c>
      <c r="J437" s="166">
        <v>3350</v>
      </c>
    </row>
    <row r="438" spans="2:10" ht="60">
      <c r="B438" s="444" t="s">
        <v>9</v>
      </c>
      <c r="C438" s="444" t="s">
        <v>5704</v>
      </c>
      <c r="D438" s="446" t="s">
        <v>5701</v>
      </c>
      <c r="E438" s="82" t="s">
        <v>5705</v>
      </c>
      <c r="F438" s="130">
        <v>4350</v>
      </c>
      <c r="G438" s="581">
        <v>44958</v>
      </c>
      <c r="H438" s="19" t="s">
        <v>648</v>
      </c>
      <c r="I438" s="321" t="s">
        <v>5703</v>
      </c>
      <c r="J438" s="166">
        <v>3350</v>
      </c>
    </row>
    <row r="439" spans="2:10" ht="30">
      <c r="B439" s="629" t="s">
        <v>1713</v>
      </c>
      <c r="C439" s="630" t="s">
        <v>5706</v>
      </c>
      <c r="D439" s="631" t="s">
        <v>5707</v>
      </c>
      <c r="E439" s="620" t="s">
        <v>5708</v>
      </c>
      <c r="F439" s="390">
        <v>1568</v>
      </c>
      <c r="G439" s="581">
        <v>44927</v>
      </c>
      <c r="H439" s="173" t="s">
        <v>5709</v>
      </c>
      <c r="I439" s="419" t="s">
        <v>5710</v>
      </c>
      <c r="J439" s="80">
        <v>2963</v>
      </c>
    </row>
    <row r="440" spans="2:10" ht="45">
      <c r="B440" s="128" t="s">
        <v>9</v>
      </c>
      <c r="C440" s="128" t="s">
        <v>5711</v>
      </c>
      <c r="D440" s="98" t="s">
        <v>414</v>
      </c>
      <c r="E440" s="216" t="s">
        <v>5712</v>
      </c>
      <c r="F440" s="632">
        <v>470</v>
      </c>
      <c r="G440" s="581">
        <v>44927</v>
      </c>
      <c r="H440" s="363" t="s">
        <v>452</v>
      </c>
      <c r="I440" s="216" t="s">
        <v>5713</v>
      </c>
      <c r="J440" s="633">
        <v>470</v>
      </c>
    </row>
    <row r="441" spans="2:10" ht="45">
      <c r="B441" s="128" t="s">
        <v>9</v>
      </c>
      <c r="C441" s="128" t="s">
        <v>5714</v>
      </c>
      <c r="D441" s="118" t="s">
        <v>481</v>
      </c>
      <c r="E441" s="216" t="s">
        <v>5715</v>
      </c>
      <c r="F441" s="632">
        <v>370</v>
      </c>
      <c r="G441" s="581">
        <v>44927</v>
      </c>
      <c r="H441" s="363" t="s">
        <v>483</v>
      </c>
      <c r="I441" s="216" t="s">
        <v>5716</v>
      </c>
      <c r="J441" s="633">
        <v>370</v>
      </c>
    </row>
    <row r="442" spans="2:10" ht="45">
      <c r="B442" s="628" t="s">
        <v>9</v>
      </c>
      <c r="C442" s="363" t="s">
        <v>5717</v>
      </c>
      <c r="D442" s="102" t="s">
        <v>658</v>
      </c>
      <c r="E442" s="225" t="s">
        <v>5718</v>
      </c>
      <c r="F442" s="79">
        <v>395</v>
      </c>
      <c r="G442" s="581">
        <v>44927</v>
      </c>
      <c r="H442" s="363" t="s">
        <v>859</v>
      </c>
      <c r="I442" s="225" t="s">
        <v>5719</v>
      </c>
      <c r="J442" s="79">
        <v>395</v>
      </c>
    </row>
    <row r="443" spans="2:10" ht="60">
      <c r="B443" s="16" t="s">
        <v>1779</v>
      </c>
      <c r="C443" s="216" t="s">
        <v>5720</v>
      </c>
      <c r="D443" s="102" t="s">
        <v>1827</v>
      </c>
      <c r="E443" s="216" t="s">
        <v>5721</v>
      </c>
      <c r="F443" s="79">
        <v>2819</v>
      </c>
      <c r="G443" s="581">
        <v>44927</v>
      </c>
      <c r="H443" s="363" t="s">
        <v>4851</v>
      </c>
      <c r="I443" s="96" t="s">
        <v>4852</v>
      </c>
      <c r="J443" s="80">
        <v>3427</v>
      </c>
    </row>
    <row r="444" spans="2:10" ht="60">
      <c r="B444" s="16" t="s">
        <v>1779</v>
      </c>
      <c r="C444" s="128" t="s">
        <v>5722</v>
      </c>
      <c r="D444" s="102" t="s">
        <v>1827</v>
      </c>
      <c r="E444" s="216" t="s">
        <v>5723</v>
      </c>
      <c r="F444" s="79">
        <v>3179</v>
      </c>
      <c r="G444" s="581">
        <v>44927</v>
      </c>
      <c r="H444" s="363" t="s">
        <v>4853</v>
      </c>
      <c r="I444" s="96" t="s">
        <v>4854</v>
      </c>
      <c r="J444" s="80">
        <v>4867</v>
      </c>
    </row>
    <row r="445" spans="2:10" ht="60">
      <c r="B445" s="16" t="s">
        <v>1779</v>
      </c>
      <c r="C445" s="128" t="s">
        <v>5724</v>
      </c>
      <c r="D445" s="102" t="s">
        <v>1827</v>
      </c>
      <c r="E445" s="216" t="s">
        <v>5725</v>
      </c>
      <c r="F445" s="79">
        <v>3539</v>
      </c>
      <c r="G445" s="581">
        <v>44927</v>
      </c>
      <c r="H445" s="363" t="s">
        <v>4853</v>
      </c>
      <c r="I445" s="96" t="s">
        <v>4854</v>
      </c>
      <c r="J445" s="80">
        <v>4867</v>
      </c>
    </row>
    <row r="446" spans="2:10" ht="60">
      <c r="B446" s="16" t="s">
        <v>1779</v>
      </c>
      <c r="C446" s="128" t="s">
        <v>5726</v>
      </c>
      <c r="D446" s="102" t="s">
        <v>1827</v>
      </c>
      <c r="E446" s="216" t="s">
        <v>5727</v>
      </c>
      <c r="F446" s="79">
        <v>3899</v>
      </c>
      <c r="G446" s="581">
        <v>44927</v>
      </c>
      <c r="H446" s="363" t="s">
        <v>4853</v>
      </c>
      <c r="I446" s="96" t="s">
        <v>4854</v>
      </c>
      <c r="J446" s="80">
        <v>4867</v>
      </c>
    </row>
    <row r="447" spans="2:10" ht="60">
      <c r="B447" s="16" t="s">
        <v>1779</v>
      </c>
      <c r="C447" s="128" t="s">
        <v>5728</v>
      </c>
      <c r="D447" s="102" t="s">
        <v>1827</v>
      </c>
      <c r="E447" s="216" t="s">
        <v>5729</v>
      </c>
      <c r="F447" s="79">
        <v>4259</v>
      </c>
      <c r="G447" s="581">
        <v>44927</v>
      </c>
      <c r="H447" s="363" t="s">
        <v>4853</v>
      </c>
      <c r="I447" s="96" t="s">
        <v>4854</v>
      </c>
      <c r="J447" s="80">
        <v>4867</v>
      </c>
    </row>
    <row r="448" spans="2:10" ht="60">
      <c r="B448" s="16" t="s">
        <v>1779</v>
      </c>
      <c r="C448" s="128" t="s">
        <v>5730</v>
      </c>
      <c r="D448" s="102" t="s">
        <v>1827</v>
      </c>
      <c r="E448" s="216" t="s">
        <v>5731</v>
      </c>
      <c r="F448" s="79">
        <v>4979</v>
      </c>
      <c r="G448" s="581">
        <v>44927</v>
      </c>
      <c r="H448" s="363" t="s">
        <v>4853</v>
      </c>
      <c r="I448" s="96" t="s">
        <v>4854</v>
      </c>
      <c r="J448" s="80">
        <v>4867</v>
      </c>
    </row>
    <row r="449" spans="2:10" ht="60">
      <c r="B449" s="16" t="s">
        <v>1779</v>
      </c>
      <c r="C449" s="128" t="s">
        <v>5732</v>
      </c>
      <c r="D449" s="102" t="s">
        <v>1827</v>
      </c>
      <c r="E449" s="216" t="s">
        <v>5733</v>
      </c>
      <c r="F449" s="79">
        <v>5699</v>
      </c>
      <c r="G449" s="581">
        <v>44927</v>
      </c>
      <c r="H449" s="363" t="s">
        <v>4855</v>
      </c>
      <c r="I449" s="96" t="s">
        <v>4856</v>
      </c>
      <c r="J449" s="80">
        <v>5347</v>
      </c>
    </row>
    <row r="450" spans="2:10" ht="60">
      <c r="B450" s="16" t="s">
        <v>1779</v>
      </c>
      <c r="C450" s="128" t="s">
        <v>5734</v>
      </c>
      <c r="D450" s="102" t="s">
        <v>1827</v>
      </c>
      <c r="E450" s="216" t="s">
        <v>5735</v>
      </c>
      <c r="F450" s="79">
        <v>6419</v>
      </c>
      <c r="G450" s="581">
        <v>44927</v>
      </c>
      <c r="H450" s="363" t="s">
        <v>4857</v>
      </c>
      <c r="I450" s="96" t="s">
        <v>4858</v>
      </c>
      <c r="J450" s="80">
        <v>6307</v>
      </c>
    </row>
    <row r="451" spans="2:10" ht="60">
      <c r="B451" s="16" t="s">
        <v>1779</v>
      </c>
      <c r="C451" s="128" t="s">
        <v>5736</v>
      </c>
      <c r="D451" s="102" t="s">
        <v>1827</v>
      </c>
      <c r="E451" s="216" t="s">
        <v>5737</v>
      </c>
      <c r="F451" s="79">
        <v>7139</v>
      </c>
      <c r="G451" s="581">
        <v>44927</v>
      </c>
      <c r="H451" s="363" t="s">
        <v>4857</v>
      </c>
      <c r="I451" s="96" t="s">
        <v>4858</v>
      </c>
      <c r="J451" s="80">
        <v>6307</v>
      </c>
    </row>
    <row r="452" spans="2:10" ht="60">
      <c r="B452" s="16" t="s">
        <v>1779</v>
      </c>
      <c r="C452" s="128" t="s">
        <v>5738</v>
      </c>
      <c r="D452" s="102" t="s">
        <v>1827</v>
      </c>
      <c r="E452" s="216" t="s">
        <v>5739</v>
      </c>
      <c r="F452" s="79">
        <v>8219</v>
      </c>
      <c r="G452" s="581">
        <v>44927</v>
      </c>
      <c r="H452" s="363" t="s">
        <v>4859</v>
      </c>
      <c r="I452" s="96" t="s">
        <v>4860</v>
      </c>
      <c r="J452" s="80">
        <v>7267</v>
      </c>
    </row>
    <row r="453" spans="2:10" ht="60">
      <c r="B453" s="16" t="s">
        <v>1779</v>
      </c>
      <c r="C453" s="128" t="s">
        <v>5740</v>
      </c>
      <c r="D453" s="102" t="s">
        <v>1827</v>
      </c>
      <c r="E453" s="216" t="s">
        <v>5741</v>
      </c>
      <c r="F453" s="79">
        <v>9299</v>
      </c>
      <c r="G453" s="581">
        <v>44927</v>
      </c>
      <c r="H453" s="363" t="s">
        <v>4861</v>
      </c>
      <c r="I453" s="96" t="s">
        <v>4862</v>
      </c>
      <c r="J453" s="80">
        <v>9187</v>
      </c>
    </row>
    <row r="454" spans="2:10" ht="60">
      <c r="B454" s="16" t="s">
        <v>1779</v>
      </c>
      <c r="C454" s="128" t="s">
        <v>5742</v>
      </c>
      <c r="D454" s="102" t="s">
        <v>1827</v>
      </c>
      <c r="E454" s="216" t="s">
        <v>5743</v>
      </c>
      <c r="F454" s="79">
        <v>11459</v>
      </c>
      <c r="G454" s="581">
        <v>44927</v>
      </c>
      <c r="H454" s="363" t="s">
        <v>4863</v>
      </c>
      <c r="I454" s="96" t="s">
        <v>4864</v>
      </c>
      <c r="J454" s="80">
        <v>11107</v>
      </c>
    </row>
    <row r="455" spans="2:10" ht="60">
      <c r="B455" s="16" t="s">
        <v>1779</v>
      </c>
      <c r="C455" s="108" t="s">
        <v>5744</v>
      </c>
      <c r="D455" s="102" t="s">
        <v>2120</v>
      </c>
      <c r="E455" s="108" t="s">
        <v>5745</v>
      </c>
      <c r="F455" s="79">
        <v>1420</v>
      </c>
      <c r="G455" s="581">
        <v>44927</v>
      </c>
      <c r="H455" s="363" t="s">
        <v>2119</v>
      </c>
      <c r="I455" s="321" t="s">
        <v>2121</v>
      </c>
      <c r="J455" s="80">
        <v>1934</v>
      </c>
    </row>
    <row r="456" spans="2:10" ht="60">
      <c r="B456" s="16" t="s">
        <v>1779</v>
      </c>
      <c r="C456" s="101" t="s">
        <v>5746</v>
      </c>
      <c r="D456" s="102" t="s">
        <v>2120</v>
      </c>
      <c r="E456" s="96" t="s">
        <v>5747</v>
      </c>
      <c r="F456" s="79">
        <v>1780</v>
      </c>
      <c r="G456" s="581">
        <v>44927</v>
      </c>
      <c r="H456" s="363" t="s">
        <v>2122</v>
      </c>
      <c r="I456" s="321" t="s">
        <v>2123</v>
      </c>
      <c r="J456" s="80">
        <v>2174</v>
      </c>
    </row>
    <row r="457" spans="2:10" ht="60">
      <c r="B457" s="16" t="s">
        <v>1779</v>
      </c>
      <c r="C457" s="101" t="s">
        <v>5748</v>
      </c>
      <c r="D457" s="102" t="s">
        <v>2120</v>
      </c>
      <c r="E457" s="96" t="s">
        <v>5749</v>
      </c>
      <c r="F457" s="79">
        <v>2140</v>
      </c>
      <c r="G457" s="581">
        <v>44927</v>
      </c>
      <c r="H457" s="363" t="s">
        <v>2124</v>
      </c>
      <c r="I457" s="321" t="s">
        <v>2125</v>
      </c>
      <c r="J457" s="80">
        <v>2414</v>
      </c>
    </row>
    <row r="458" spans="2:10" ht="60">
      <c r="B458" s="16" t="s">
        <v>1779</v>
      </c>
      <c r="C458" s="101" t="s">
        <v>5750</v>
      </c>
      <c r="D458" s="102" t="s">
        <v>2120</v>
      </c>
      <c r="E458" s="96" t="s">
        <v>5751</v>
      </c>
      <c r="F458" s="79">
        <v>2860</v>
      </c>
      <c r="G458" s="581">
        <v>44927</v>
      </c>
      <c r="H458" s="363" t="s">
        <v>2126</v>
      </c>
      <c r="I458" s="321" t="s">
        <v>2127</v>
      </c>
      <c r="J458" s="80">
        <v>2894</v>
      </c>
    </row>
    <row r="459" spans="2:10" ht="60">
      <c r="B459" s="16" t="s">
        <v>1779</v>
      </c>
      <c r="C459" s="101" t="s">
        <v>5752</v>
      </c>
      <c r="D459" s="102" t="s">
        <v>2120</v>
      </c>
      <c r="E459" s="96" t="s">
        <v>5753</v>
      </c>
      <c r="F459" s="79">
        <v>3580</v>
      </c>
      <c r="G459" s="581">
        <v>44927</v>
      </c>
      <c r="H459" s="363" t="s">
        <v>2128</v>
      </c>
      <c r="I459" s="321" t="s">
        <v>2129</v>
      </c>
      <c r="J459" s="80">
        <v>3374</v>
      </c>
    </row>
    <row r="460" spans="2:10" ht="60">
      <c r="B460" s="16" t="s">
        <v>1779</v>
      </c>
      <c r="C460" s="101" t="s">
        <v>5754</v>
      </c>
      <c r="D460" s="102" t="s">
        <v>2120</v>
      </c>
      <c r="E460" s="96" t="s">
        <v>5755</v>
      </c>
      <c r="F460" s="79">
        <v>4300</v>
      </c>
      <c r="G460" s="581">
        <v>44927</v>
      </c>
      <c r="H460" s="363" t="s">
        <v>2130</v>
      </c>
      <c r="I460" s="321" t="s">
        <v>2131</v>
      </c>
      <c r="J460" s="80">
        <v>3854</v>
      </c>
    </row>
    <row r="461" spans="2:10" ht="60">
      <c r="B461" s="16" t="s">
        <v>1779</v>
      </c>
      <c r="C461" s="101" t="s">
        <v>5756</v>
      </c>
      <c r="D461" s="102" t="s">
        <v>2120</v>
      </c>
      <c r="E461" s="96" t="s">
        <v>5757</v>
      </c>
      <c r="F461" s="79">
        <v>5740</v>
      </c>
      <c r="G461" s="581">
        <v>44927</v>
      </c>
      <c r="H461" s="363" t="s">
        <v>2132</v>
      </c>
      <c r="I461" s="321" t="s">
        <v>2133</v>
      </c>
      <c r="J461" s="80">
        <v>4814</v>
      </c>
    </row>
    <row r="462" spans="2:10" ht="60">
      <c r="B462" s="16" t="s">
        <v>1779</v>
      </c>
      <c r="C462" s="108" t="s">
        <v>5758</v>
      </c>
      <c r="D462" s="102" t="s">
        <v>2120</v>
      </c>
      <c r="E462" s="96" t="s">
        <v>5759</v>
      </c>
      <c r="F462" s="79">
        <v>6460</v>
      </c>
      <c r="G462" s="581">
        <v>44927</v>
      </c>
      <c r="H462" s="363" t="s">
        <v>2132</v>
      </c>
      <c r="I462" s="321" t="s">
        <v>2133</v>
      </c>
      <c r="J462" s="80">
        <v>4814</v>
      </c>
    </row>
    <row r="463" spans="2:10" ht="60">
      <c r="B463" s="16" t="s">
        <v>1779</v>
      </c>
      <c r="C463" s="81" t="s">
        <v>5760</v>
      </c>
      <c r="D463" s="118" t="s">
        <v>2120</v>
      </c>
      <c r="E463" s="96" t="s">
        <v>5761</v>
      </c>
      <c r="F463" s="79">
        <v>7180</v>
      </c>
      <c r="G463" s="581">
        <v>44927</v>
      </c>
      <c r="H463" s="363" t="s">
        <v>2132</v>
      </c>
      <c r="I463" s="321" t="s">
        <v>2133</v>
      </c>
      <c r="J463" s="80">
        <v>4814</v>
      </c>
    </row>
    <row r="464" spans="2:10" ht="15">
      <c r="B464" s="128" t="s">
        <v>2378</v>
      </c>
      <c r="C464" s="101" t="s">
        <v>5762</v>
      </c>
      <c r="D464" s="102" t="s">
        <v>2380</v>
      </c>
      <c r="E464" s="108" t="s">
        <v>5763</v>
      </c>
      <c r="F464" s="79">
        <v>269</v>
      </c>
      <c r="G464" s="581">
        <v>44927</v>
      </c>
      <c r="H464" s="85" t="s">
        <v>4706</v>
      </c>
      <c r="I464" s="85" t="s">
        <v>1591</v>
      </c>
      <c r="J464" s="79" t="s">
        <v>1591</v>
      </c>
    </row>
    <row r="465" spans="2:10" ht="15">
      <c r="B465" s="128" t="s">
        <v>2378</v>
      </c>
      <c r="C465" s="108" t="s">
        <v>5764</v>
      </c>
      <c r="D465" s="102" t="s">
        <v>2380</v>
      </c>
      <c r="E465" s="108" t="s">
        <v>5765</v>
      </c>
      <c r="F465" s="79">
        <v>269</v>
      </c>
      <c r="G465" s="581">
        <v>44927</v>
      </c>
      <c r="H465" s="85" t="s">
        <v>4706</v>
      </c>
      <c r="I465" s="85" t="s">
        <v>1591</v>
      </c>
      <c r="J465" s="79" t="s">
        <v>1591</v>
      </c>
    </row>
    <row r="466" spans="2:10" ht="15">
      <c r="B466" s="128" t="s">
        <v>38</v>
      </c>
      <c r="C466" s="101" t="s">
        <v>5766</v>
      </c>
      <c r="D466" s="102" t="s">
        <v>3178</v>
      </c>
      <c r="E466" s="108" t="s">
        <v>5767</v>
      </c>
      <c r="F466" s="79">
        <v>39</v>
      </c>
      <c r="G466" s="581">
        <v>44927</v>
      </c>
      <c r="H466" s="85" t="s">
        <v>4706</v>
      </c>
      <c r="I466" s="85" t="s">
        <v>1591</v>
      </c>
      <c r="J466" s="79" t="s">
        <v>1591</v>
      </c>
    </row>
    <row r="467" spans="2:10" ht="60">
      <c r="B467" s="128" t="s">
        <v>1779</v>
      </c>
      <c r="C467" s="108" t="s">
        <v>5768</v>
      </c>
      <c r="D467" s="102" t="s">
        <v>2120</v>
      </c>
      <c r="E467" s="108" t="s">
        <v>5769</v>
      </c>
      <c r="F467" s="79">
        <v>965</v>
      </c>
      <c r="G467" s="581">
        <v>44927</v>
      </c>
      <c r="H467" s="363" t="s">
        <v>2134</v>
      </c>
      <c r="I467" s="321" t="s">
        <v>2135</v>
      </c>
      <c r="J467" s="166">
        <v>1367</v>
      </c>
    </row>
    <row r="468" spans="2:10" ht="60">
      <c r="B468" s="128" t="s">
        <v>1779</v>
      </c>
      <c r="C468" s="108" t="s">
        <v>5770</v>
      </c>
      <c r="D468" s="102" t="s">
        <v>2120</v>
      </c>
      <c r="E468" s="108" t="s">
        <v>5771</v>
      </c>
      <c r="F468" s="79">
        <v>1325</v>
      </c>
      <c r="G468" s="581">
        <v>44927</v>
      </c>
      <c r="H468" s="363" t="s">
        <v>2136</v>
      </c>
      <c r="I468" s="321" t="s">
        <v>2137</v>
      </c>
      <c r="J468" s="166">
        <v>1607</v>
      </c>
    </row>
    <row r="469" spans="2:10" ht="60">
      <c r="B469" s="128" t="s">
        <v>1779</v>
      </c>
      <c r="C469" s="108" t="s">
        <v>5772</v>
      </c>
      <c r="D469" s="102" t="s">
        <v>2120</v>
      </c>
      <c r="E469" s="108" t="s">
        <v>5773</v>
      </c>
      <c r="F469" s="79">
        <v>1685</v>
      </c>
      <c r="G469" s="581">
        <v>44927</v>
      </c>
      <c r="H469" s="363" t="s">
        <v>2138</v>
      </c>
      <c r="I469" s="321" t="s">
        <v>2139</v>
      </c>
      <c r="J469" s="166">
        <v>1847</v>
      </c>
    </row>
    <row r="470" spans="2:10" ht="60">
      <c r="B470" s="128" t="s">
        <v>1779</v>
      </c>
      <c r="C470" s="108" t="s">
        <v>5774</v>
      </c>
      <c r="D470" s="102" t="s">
        <v>2120</v>
      </c>
      <c r="E470" s="108" t="s">
        <v>5775</v>
      </c>
      <c r="F470" s="79">
        <v>2045</v>
      </c>
      <c r="G470" s="581">
        <v>44927</v>
      </c>
      <c r="H470" s="363" t="s">
        <v>2140</v>
      </c>
      <c r="I470" s="321" t="s">
        <v>2141</v>
      </c>
      <c r="J470" s="166">
        <v>2087</v>
      </c>
    </row>
    <row r="471" spans="2:10" ht="60">
      <c r="B471" s="128" t="s">
        <v>1779</v>
      </c>
      <c r="C471" s="108" t="s">
        <v>5776</v>
      </c>
      <c r="D471" s="102" t="s">
        <v>2120</v>
      </c>
      <c r="E471" s="108" t="s">
        <v>5777</v>
      </c>
      <c r="F471" s="79">
        <v>2405</v>
      </c>
      <c r="G471" s="581">
        <v>44927</v>
      </c>
      <c r="H471" s="363" t="s">
        <v>2142</v>
      </c>
      <c r="I471" s="321" t="s">
        <v>2143</v>
      </c>
      <c r="J471" s="166">
        <v>2327</v>
      </c>
    </row>
    <row r="472" spans="2:10" ht="60">
      <c r="B472" s="128" t="s">
        <v>1779</v>
      </c>
      <c r="C472" s="108" t="s">
        <v>5778</v>
      </c>
      <c r="D472" s="102" t="s">
        <v>2120</v>
      </c>
      <c r="E472" s="108" t="s">
        <v>5779</v>
      </c>
      <c r="F472" s="79">
        <v>3125</v>
      </c>
      <c r="G472" s="581">
        <v>44927</v>
      </c>
      <c r="H472" s="363" t="s">
        <v>2144</v>
      </c>
      <c r="I472" s="321" t="s">
        <v>2145</v>
      </c>
      <c r="J472" s="166">
        <v>2807</v>
      </c>
    </row>
    <row r="473" spans="2:10" ht="60">
      <c r="B473" s="16" t="s">
        <v>1779</v>
      </c>
      <c r="C473" s="74" t="s">
        <v>5780</v>
      </c>
      <c r="D473" s="409" t="s">
        <v>1827</v>
      </c>
      <c r="E473" s="314" t="s">
        <v>5781</v>
      </c>
      <c r="F473" s="99">
        <v>4250</v>
      </c>
      <c r="G473" s="581">
        <v>44927</v>
      </c>
      <c r="H473" s="363" t="s">
        <v>4879</v>
      </c>
      <c r="I473" s="96" t="s">
        <v>4880</v>
      </c>
      <c r="J473" s="80">
        <v>4174</v>
      </c>
    </row>
    <row r="474" spans="2:10" ht="60">
      <c r="B474" s="16" t="s">
        <v>1779</v>
      </c>
      <c r="C474" s="74" t="s">
        <v>5782</v>
      </c>
      <c r="D474" s="409" t="s">
        <v>1827</v>
      </c>
      <c r="E474" s="112" t="s">
        <v>5783</v>
      </c>
      <c r="F474" s="99">
        <v>4970</v>
      </c>
      <c r="G474" s="581">
        <v>44927</v>
      </c>
      <c r="H474" s="363" t="s">
        <v>4881</v>
      </c>
      <c r="I474" s="96" t="s">
        <v>4882</v>
      </c>
      <c r="J474" s="80">
        <v>5614</v>
      </c>
    </row>
    <row r="475" spans="2:10" ht="60">
      <c r="B475" s="16" t="s">
        <v>1779</v>
      </c>
      <c r="C475" s="74" t="s">
        <v>5784</v>
      </c>
      <c r="D475" s="409" t="s">
        <v>1827</v>
      </c>
      <c r="E475" s="112" t="s">
        <v>5785</v>
      </c>
      <c r="F475" s="99">
        <v>5690</v>
      </c>
      <c r="G475" s="581">
        <v>44927</v>
      </c>
      <c r="H475" s="363" t="s">
        <v>4881</v>
      </c>
      <c r="I475" s="96" t="s">
        <v>4882</v>
      </c>
      <c r="J475" s="80">
        <v>5614</v>
      </c>
    </row>
    <row r="476" spans="2:10" ht="60">
      <c r="B476" s="16" t="s">
        <v>1779</v>
      </c>
      <c r="C476" s="74" t="s">
        <v>5786</v>
      </c>
      <c r="D476" s="409" t="s">
        <v>1827</v>
      </c>
      <c r="E476" s="112" t="s">
        <v>5787</v>
      </c>
      <c r="F476" s="99">
        <v>6410</v>
      </c>
      <c r="G476" s="581">
        <v>44927</v>
      </c>
      <c r="H476" s="363" t="s">
        <v>4881</v>
      </c>
      <c r="I476" s="96" t="s">
        <v>4882</v>
      </c>
      <c r="J476" s="80">
        <v>5614</v>
      </c>
    </row>
    <row r="477" spans="2:10" ht="60">
      <c r="B477" s="16" t="s">
        <v>1779</v>
      </c>
      <c r="C477" s="74" t="s">
        <v>5788</v>
      </c>
      <c r="D477" s="409" t="s">
        <v>1827</v>
      </c>
      <c r="E477" s="112" t="s">
        <v>5789</v>
      </c>
      <c r="F477" s="99">
        <v>7130</v>
      </c>
      <c r="G477" s="581">
        <v>44927</v>
      </c>
      <c r="H477" s="363" t="s">
        <v>4883</v>
      </c>
      <c r="I477" s="96" t="s">
        <v>4884</v>
      </c>
      <c r="J477" s="80">
        <v>6094</v>
      </c>
    </row>
    <row r="478" spans="2:10" ht="60">
      <c r="B478" s="16" t="s">
        <v>1779</v>
      </c>
      <c r="C478" s="74" t="s">
        <v>5790</v>
      </c>
      <c r="D478" s="409" t="s">
        <v>1827</v>
      </c>
      <c r="E478" s="112" t="s">
        <v>5791</v>
      </c>
      <c r="F478" s="99">
        <v>7850</v>
      </c>
      <c r="G478" s="581">
        <v>44927</v>
      </c>
      <c r="H478" s="363" t="s">
        <v>4885</v>
      </c>
      <c r="I478" s="96" t="s">
        <v>4886</v>
      </c>
      <c r="J478" s="80">
        <v>7054</v>
      </c>
    </row>
    <row r="479" spans="2:10" ht="60">
      <c r="B479" s="16" t="s">
        <v>1779</v>
      </c>
      <c r="C479" s="74" t="s">
        <v>5792</v>
      </c>
      <c r="D479" s="409" t="s">
        <v>1827</v>
      </c>
      <c r="E479" s="112" t="s">
        <v>5793</v>
      </c>
      <c r="F479" s="99">
        <v>8570</v>
      </c>
      <c r="G479" s="581">
        <v>44927</v>
      </c>
      <c r="H479" s="363" t="s">
        <v>4885</v>
      </c>
      <c r="I479" s="96" t="s">
        <v>4886</v>
      </c>
      <c r="J479" s="80">
        <v>7054</v>
      </c>
    </row>
    <row r="480" spans="2:10" ht="60">
      <c r="B480" s="16" t="s">
        <v>1779</v>
      </c>
      <c r="C480" s="74" t="s">
        <v>5794</v>
      </c>
      <c r="D480" s="409" t="s">
        <v>1827</v>
      </c>
      <c r="E480" s="112" t="s">
        <v>5795</v>
      </c>
      <c r="F480" s="99">
        <v>9650</v>
      </c>
      <c r="G480" s="581">
        <v>44927</v>
      </c>
      <c r="H480" s="363" t="s">
        <v>4887</v>
      </c>
      <c r="I480" s="96" t="s">
        <v>4888</v>
      </c>
      <c r="J480" s="80">
        <v>8014</v>
      </c>
    </row>
    <row r="481" spans="2:10" ht="60">
      <c r="B481" s="16" t="s">
        <v>1779</v>
      </c>
      <c r="C481" s="74" t="s">
        <v>5796</v>
      </c>
      <c r="D481" s="409" t="s">
        <v>1827</v>
      </c>
      <c r="E481" s="112" t="s">
        <v>5797</v>
      </c>
      <c r="F481" s="99">
        <v>10730</v>
      </c>
      <c r="G481" s="581">
        <v>44927</v>
      </c>
      <c r="H481" s="363" t="s">
        <v>4887</v>
      </c>
      <c r="I481" s="96" t="s">
        <v>4888</v>
      </c>
      <c r="J481" s="80">
        <v>8014</v>
      </c>
    </row>
    <row r="482" spans="2:10" ht="60">
      <c r="B482" s="16" t="s">
        <v>1779</v>
      </c>
      <c r="C482" s="74" t="s">
        <v>5798</v>
      </c>
      <c r="D482" s="409" t="s">
        <v>1827</v>
      </c>
      <c r="E482" s="112" t="s">
        <v>5799</v>
      </c>
      <c r="F482" s="99">
        <v>11450</v>
      </c>
      <c r="G482" s="581">
        <v>44927</v>
      </c>
      <c r="H482" s="363" t="s">
        <v>4889</v>
      </c>
      <c r="I482" s="96" t="s">
        <v>4890</v>
      </c>
      <c r="J482" s="80">
        <v>9934</v>
      </c>
    </row>
    <row r="483" spans="2:10" ht="60">
      <c r="B483" s="16" t="s">
        <v>1779</v>
      </c>
      <c r="C483" s="74" t="s">
        <v>5800</v>
      </c>
      <c r="D483" s="409" t="s">
        <v>1827</v>
      </c>
      <c r="E483" s="634" t="s">
        <v>5801</v>
      </c>
      <c r="F483" s="345">
        <v>12890</v>
      </c>
      <c r="G483" s="635">
        <v>44927</v>
      </c>
      <c r="H483" s="363" t="s">
        <v>4889</v>
      </c>
      <c r="I483" s="363" t="s">
        <v>4890</v>
      </c>
      <c r="J483" s="166">
        <v>9934</v>
      </c>
    </row>
    <row r="484" spans="2:10" ht="60">
      <c r="B484" s="16" t="s">
        <v>1779</v>
      </c>
      <c r="C484" s="74" t="s">
        <v>5802</v>
      </c>
      <c r="D484" s="636" t="s">
        <v>1827</v>
      </c>
      <c r="E484" s="314" t="s">
        <v>5803</v>
      </c>
      <c r="F484" s="79">
        <v>15770</v>
      </c>
      <c r="G484" s="581">
        <v>44927</v>
      </c>
      <c r="H484" s="96" t="s">
        <v>4891</v>
      </c>
      <c r="I484" s="96" t="s">
        <v>4892</v>
      </c>
      <c r="J484" s="80">
        <v>11854</v>
      </c>
    </row>
    <row r="485" spans="2:10" ht="15">
      <c r="B485" s="19" t="s">
        <v>38</v>
      </c>
      <c r="C485" s="408" t="s">
        <v>5804</v>
      </c>
      <c r="D485" s="636" t="s">
        <v>5805</v>
      </c>
      <c r="E485" s="132" t="s">
        <v>3551</v>
      </c>
      <c r="F485" s="113">
        <v>39</v>
      </c>
      <c r="G485" s="581">
        <v>44927</v>
      </c>
      <c r="H485" s="110" t="s">
        <v>4706</v>
      </c>
      <c r="I485" s="132" t="s">
        <v>1591</v>
      </c>
      <c r="J485" s="113" t="s">
        <v>1591</v>
      </c>
    </row>
    <row r="486" spans="2:10" ht="75">
      <c r="B486" s="128" t="s">
        <v>9</v>
      </c>
      <c r="C486" s="82" t="s">
        <v>5806</v>
      </c>
      <c r="D486" s="637" t="s">
        <v>94</v>
      </c>
      <c r="E486" s="314" t="s">
        <v>5807</v>
      </c>
      <c r="F486" s="79">
        <v>2200</v>
      </c>
      <c r="G486" s="581">
        <v>44927</v>
      </c>
      <c r="H486" s="96" t="s">
        <v>93</v>
      </c>
      <c r="I486" s="314" t="s">
        <v>96</v>
      </c>
      <c r="J486" s="113">
        <v>2200</v>
      </c>
    </row>
    <row r="487" spans="2:10" ht="15">
      <c r="B487" s="628" t="s">
        <v>38</v>
      </c>
      <c r="C487" s="101" t="s">
        <v>5808</v>
      </c>
      <c r="D487" s="638" t="s">
        <v>2975</v>
      </c>
      <c r="E487" s="85" t="s">
        <v>5809</v>
      </c>
      <c r="F487" s="79">
        <v>75</v>
      </c>
      <c r="G487" s="581">
        <v>44927</v>
      </c>
      <c r="H487" s="85" t="s">
        <v>4706</v>
      </c>
      <c r="I487" s="85" t="s">
        <v>1591</v>
      </c>
      <c r="J487" s="79" t="s">
        <v>1591</v>
      </c>
    </row>
    <row r="488" spans="2:10" ht="30">
      <c r="B488" s="16" t="s">
        <v>2746</v>
      </c>
      <c r="C488" s="74" t="s">
        <v>5810</v>
      </c>
      <c r="D488" s="636" t="s">
        <v>5811</v>
      </c>
      <c r="E488" s="314" t="s">
        <v>5812</v>
      </c>
      <c r="F488" s="79">
        <v>5700</v>
      </c>
      <c r="G488" s="581">
        <v>44927</v>
      </c>
      <c r="H488" s="85" t="s">
        <v>4706</v>
      </c>
      <c r="I488" s="85" t="s">
        <v>1591</v>
      </c>
      <c r="J488" s="79" t="s">
        <v>1591</v>
      </c>
    </row>
    <row r="489" spans="2:10" ht="60">
      <c r="B489" s="128" t="s">
        <v>1381</v>
      </c>
      <c r="C489" s="82" t="s">
        <v>5813</v>
      </c>
      <c r="D489" s="637" t="s">
        <v>5055</v>
      </c>
      <c r="E489" s="85" t="s">
        <v>5814</v>
      </c>
      <c r="F489" s="79">
        <v>8520</v>
      </c>
      <c r="G489" s="581">
        <v>44927</v>
      </c>
      <c r="H489" s="85" t="s">
        <v>5138</v>
      </c>
      <c r="I489" s="85" t="s">
        <v>5139</v>
      </c>
      <c r="J489" s="79">
        <v>10150</v>
      </c>
    </row>
    <row r="490" spans="2:10" ht="60">
      <c r="B490" s="128" t="s">
        <v>1381</v>
      </c>
      <c r="C490" s="82" t="s">
        <v>5815</v>
      </c>
      <c r="D490" s="637" t="s">
        <v>5055</v>
      </c>
      <c r="E490" s="85" t="s">
        <v>5816</v>
      </c>
      <c r="F490" s="79">
        <v>9630</v>
      </c>
      <c r="G490" s="581">
        <v>44927</v>
      </c>
      <c r="H490" s="85" t="s">
        <v>5141</v>
      </c>
      <c r="I490" s="85" t="s">
        <v>5142</v>
      </c>
      <c r="J490" s="79">
        <v>10670</v>
      </c>
    </row>
    <row r="491" spans="2:10" ht="60">
      <c r="B491" s="128" t="s">
        <v>1381</v>
      </c>
      <c r="C491" s="82" t="s">
        <v>5817</v>
      </c>
      <c r="D491" s="637" t="s">
        <v>5055</v>
      </c>
      <c r="E491" s="85" t="s">
        <v>5818</v>
      </c>
      <c r="F491" s="79">
        <v>10550</v>
      </c>
      <c r="G491" s="581">
        <v>44927</v>
      </c>
      <c r="H491" s="85" t="s">
        <v>5143</v>
      </c>
      <c r="I491" s="85" t="s">
        <v>5144</v>
      </c>
      <c r="J491" s="79">
        <v>10980</v>
      </c>
    </row>
    <row r="492" spans="2:10" ht="60">
      <c r="B492" s="128" t="s">
        <v>1381</v>
      </c>
      <c r="C492" s="82" t="s">
        <v>5819</v>
      </c>
      <c r="D492" s="637" t="s">
        <v>5055</v>
      </c>
      <c r="E492" s="85" t="s">
        <v>5820</v>
      </c>
      <c r="F492" s="79">
        <v>11540</v>
      </c>
      <c r="G492" s="581">
        <v>44927</v>
      </c>
      <c r="H492" s="85" t="s">
        <v>5145</v>
      </c>
      <c r="I492" s="85" t="s">
        <v>5146</v>
      </c>
      <c r="J492" s="79">
        <v>11910</v>
      </c>
    </row>
    <row r="493" spans="2:10" ht="60">
      <c r="B493" s="128" t="s">
        <v>1381</v>
      </c>
      <c r="C493" s="82" t="s">
        <v>5821</v>
      </c>
      <c r="D493" s="637" t="s">
        <v>5055</v>
      </c>
      <c r="E493" s="85" t="s">
        <v>5822</v>
      </c>
      <c r="F493" s="79">
        <v>12260</v>
      </c>
      <c r="G493" s="581">
        <v>44927</v>
      </c>
      <c r="H493" s="85" t="s">
        <v>5148</v>
      </c>
      <c r="I493" s="85" t="s">
        <v>5149</v>
      </c>
      <c r="J493" s="79">
        <v>12510</v>
      </c>
    </row>
    <row r="494" spans="2:10" ht="60">
      <c r="B494" s="128" t="s">
        <v>1381</v>
      </c>
      <c r="C494" s="82" t="s">
        <v>5823</v>
      </c>
      <c r="D494" s="637" t="s">
        <v>5055</v>
      </c>
      <c r="E494" s="85" t="s">
        <v>5824</v>
      </c>
      <c r="F494" s="79">
        <v>13710</v>
      </c>
      <c r="G494" s="581">
        <v>44927</v>
      </c>
      <c r="H494" s="85" t="s">
        <v>5150</v>
      </c>
      <c r="I494" s="85" t="s">
        <v>5151</v>
      </c>
      <c r="J494" s="79">
        <v>13730</v>
      </c>
    </row>
    <row r="495" spans="2:10" ht="60">
      <c r="B495" s="128" t="s">
        <v>1381</v>
      </c>
      <c r="C495" s="82" t="s">
        <v>5825</v>
      </c>
      <c r="D495" s="637" t="s">
        <v>5055</v>
      </c>
      <c r="E495" s="85" t="s">
        <v>5826</v>
      </c>
      <c r="F495" s="79">
        <v>14960</v>
      </c>
      <c r="G495" s="581">
        <v>44927</v>
      </c>
      <c r="H495" s="85" t="s">
        <v>5153</v>
      </c>
      <c r="I495" s="85" t="s">
        <v>5154</v>
      </c>
      <c r="J495" s="79">
        <v>14530</v>
      </c>
    </row>
    <row r="496" spans="2:10" ht="60">
      <c r="B496" s="128" t="s">
        <v>1381</v>
      </c>
      <c r="C496" s="82" t="s">
        <v>5827</v>
      </c>
      <c r="D496" s="637" t="s">
        <v>5055</v>
      </c>
      <c r="E496" s="85" t="s">
        <v>5828</v>
      </c>
      <c r="F496" s="79">
        <v>11930</v>
      </c>
      <c r="G496" s="581">
        <v>44927</v>
      </c>
      <c r="H496" s="85" t="s">
        <v>5155</v>
      </c>
      <c r="I496" s="85" t="s">
        <v>5156</v>
      </c>
      <c r="J496" s="79">
        <v>12240</v>
      </c>
    </row>
    <row r="497" spans="2:10" ht="60">
      <c r="B497" s="128" t="s">
        <v>1381</v>
      </c>
      <c r="C497" s="82" t="s">
        <v>5829</v>
      </c>
      <c r="D497" s="637" t="s">
        <v>5055</v>
      </c>
      <c r="E497" s="85" t="s">
        <v>5830</v>
      </c>
      <c r="F497" s="79">
        <v>12820</v>
      </c>
      <c r="G497" s="581">
        <v>44927</v>
      </c>
      <c r="H497" s="85" t="s">
        <v>5157</v>
      </c>
      <c r="I497" s="85" t="s">
        <v>5158</v>
      </c>
      <c r="J497" s="79">
        <v>12760</v>
      </c>
    </row>
    <row r="498" spans="2:10" ht="60">
      <c r="B498" s="128" t="s">
        <v>1381</v>
      </c>
      <c r="C498" s="82" t="s">
        <v>5831</v>
      </c>
      <c r="D498" s="637" t="s">
        <v>5055</v>
      </c>
      <c r="E498" s="85" t="s">
        <v>5832</v>
      </c>
      <c r="F498" s="79">
        <v>13200</v>
      </c>
      <c r="G498" s="581">
        <v>44927</v>
      </c>
      <c r="H498" s="85" t="s">
        <v>5159</v>
      </c>
      <c r="I498" s="85" t="s">
        <v>5160</v>
      </c>
      <c r="J498" s="79">
        <v>13070</v>
      </c>
    </row>
    <row r="499" spans="2:10" ht="60">
      <c r="B499" s="128" t="s">
        <v>1381</v>
      </c>
      <c r="C499" s="82" t="s">
        <v>5833</v>
      </c>
      <c r="D499" s="637" t="s">
        <v>5055</v>
      </c>
      <c r="E499" s="85" t="s">
        <v>5834</v>
      </c>
      <c r="F499" s="79">
        <v>14190</v>
      </c>
      <c r="G499" s="581">
        <v>44927</v>
      </c>
      <c r="H499" s="85" t="s">
        <v>5161</v>
      </c>
      <c r="I499" s="85" t="s">
        <v>5162</v>
      </c>
      <c r="J499" s="79">
        <v>14000</v>
      </c>
    </row>
    <row r="500" spans="2:10" ht="60">
      <c r="B500" s="128" t="s">
        <v>1381</v>
      </c>
      <c r="C500" s="82" t="s">
        <v>5835</v>
      </c>
      <c r="D500" s="637" t="s">
        <v>5055</v>
      </c>
      <c r="E500" s="85" t="s">
        <v>5836</v>
      </c>
      <c r="F500" s="79">
        <v>14920</v>
      </c>
      <c r="G500" s="581">
        <v>44927</v>
      </c>
      <c r="H500" s="85" t="s">
        <v>5163</v>
      </c>
      <c r="I500" s="85" t="s">
        <v>5164</v>
      </c>
      <c r="J500" s="79">
        <v>14600</v>
      </c>
    </row>
    <row r="501" spans="2:10" ht="60">
      <c r="B501" s="128" t="s">
        <v>1381</v>
      </c>
      <c r="C501" s="82" t="s">
        <v>5837</v>
      </c>
      <c r="D501" s="637" t="s">
        <v>5055</v>
      </c>
      <c r="E501" s="85" t="s">
        <v>5838</v>
      </c>
      <c r="F501" s="79">
        <v>16360</v>
      </c>
      <c r="G501" s="581">
        <v>44927</v>
      </c>
      <c r="H501" s="85" t="s">
        <v>5165</v>
      </c>
      <c r="I501" s="85" t="s">
        <v>5166</v>
      </c>
      <c r="J501" s="79">
        <v>15810</v>
      </c>
    </row>
    <row r="502" spans="2:10" ht="60">
      <c r="B502" s="128" t="s">
        <v>1381</v>
      </c>
      <c r="C502" s="82" t="s">
        <v>5839</v>
      </c>
      <c r="D502" s="637" t="s">
        <v>5055</v>
      </c>
      <c r="E502" s="85" t="s">
        <v>5840</v>
      </c>
      <c r="F502" s="79">
        <v>17610</v>
      </c>
      <c r="G502" s="581">
        <v>44927</v>
      </c>
      <c r="H502" s="85" t="s">
        <v>5167</v>
      </c>
      <c r="I502" s="85" t="s">
        <v>5168</v>
      </c>
      <c r="J502" s="79">
        <v>16620</v>
      </c>
    </row>
    <row r="503" spans="2:10" ht="60">
      <c r="B503" s="128" t="s">
        <v>1381</v>
      </c>
      <c r="C503" s="82" t="s">
        <v>5841</v>
      </c>
      <c r="D503" s="637" t="s">
        <v>5055</v>
      </c>
      <c r="E503" s="85" t="s">
        <v>5842</v>
      </c>
      <c r="F503" s="79">
        <v>8520</v>
      </c>
      <c r="G503" s="581">
        <v>44927</v>
      </c>
      <c r="H503" s="85" t="s">
        <v>5169</v>
      </c>
      <c r="I503" s="85" t="s">
        <v>5170</v>
      </c>
      <c r="J503" s="79">
        <v>10150</v>
      </c>
    </row>
    <row r="504" spans="2:10" ht="60">
      <c r="B504" s="128" t="s">
        <v>1381</v>
      </c>
      <c r="C504" s="82" t="s">
        <v>5843</v>
      </c>
      <c r="D504" s="637" t="s">
        <v>5055</v>
      </c>
      <c r="E504" s="85" t="s">
        <v>5844</v>
      </c>
      <c r="F504" s="79">
        <v>9630</v>
      </c>
      <c r="G504" s="581">
        <v>44927</v>
      </c>
      <c r="H504" s="85" t="s">
        <v>5171</v>
      </c>
      <c r="I504" s="85" t="s">
        <v>5172</v>
      </c>
      <c r="J504" s="79">
        <v>10670</v>
      </c>
    </row>
    <row r="505" spans="2:10" ht="60">
      <c r="B505" s="128" t="s">
        <v>1381</v>
      </c>
      <c r="C505" s="82" t="s">
        <v>5845</v>
      </c>
      <c r="D505" s="637" t="s">
        <v>5055</v>
      </c>
      <c r="E505" s="85" t="s">
        <v>5846</v>
      </c>
      <c r="F505" s="79">
        <v>10550</v>
      </c>
      <c r="G505" s="581">
        <v>44927</v>
      </c>
      <c r="H505" s="85" t="s">
        <v>5173</v>
      </c>
      <c r="I505" s="85" t="s">
        <v>5174</v>
      </c>
      <c r="J505" s="79">
        <v>10980</v>
      </c>
    </row>
    <row r="506" spans="2:10" ht="60">
      <c r="B506" s="128" t="s">
        <v>1381</v>
      </c>
      <c r="C506" s="82" t="s">
        <v>5847</v>
      </c>
      <c r="D506" s="637" t="s">
        <v>5055</v>
      </c>
      <c r="E506" s="85" t="s">
        <v>5848</v>
      </c>
      <c r="F506" s="79">
        <v>11540</v>
      </c>
      <c r="G506" s="581">
        <v>44927</v>
      </c>
      <c r="H506" s="85" t="s">
        <v>5175</v>
      </c>
      <c r="I506" s="85" t="s">
        <v>5176</v>
      </c>
      <c r="J506" s="79">
        <v>11910</v>
      </c>
    </row>
    <row r="507" spans="2:10" ht="60">
      <c r="B507" s="128" t="s">
        <v>1381</v>
      </c>
      <c r="C507" s="82" t="s">
        <v>5849</v>
      </c>
      <c r="D507" s="637" t="s">
        <v>5055</v>
      </c>
      <c r="E507" s="85" t="s">
        <v>5850</v>
      </c>
      <c r="F507" s="79">
        <v>12260</v>
      </c>
      <c r="G507" s="581">
        <v>44927</v>
      </c>
      <c r="H507" s="85" t="s">
        <v>5177</v>
      </c>
      <c r="I507" s="85" t="s">
        <v>5178</v>
      </c>
      <c r="J507" s="79">
        <v>12510</v>
      </c>
    </row>
    <row r="508" spans="2:10" ht="60">
      <c r="B508" s="128" t="s">
        <v>1381</v>
      </c>
      <c r="C508" s="82" t="s">
        <v>5851</v>
      </c>
      <c r="D508" s="637" t="s">
        <v>5055</v>
      </c>
      <c r="E508" s="85" t="s">
        <v>5852</v>
      </c>
      <c r="F508" s="79">
        <v>13710</v>
      </c>
      <c r="G508" s="581">
        <v>44927</v>
      </c>
      <c r="H508" s="85" t="s">
        <v>5179</v>
      </c>
      <c r="I508" s="85" t="s">
        <v>5180</v>
      </c>
      <c r="J508" s="79">
        <v>13730</v>
      </c>
    </row>
    <row r="509" spans="2:10" ht="60">
      <c r="B509" s="128" t="s">
        <v>1381</v>
      </c>
      <c r="C509" s="82" t="s">
        <v>5853</v>
      </c>
      <c r="D509" s="637" t="s">
        <v>5055</v>
      </c>
      <c r="E509" s="85" t="s">
        <v>5854</v>
      </c>
      <c r="F509" s="79">
        <v>14960</v>
      </c>
      <c r="G509" s="581">
        <v>44927</v>
      </c>
      <c r="H509" s="85" t="s">
        <v>5181</v>
      </c>
      <c r="I509" s="85" t="s">
        <v>5182</v>
      </c>
      <c r="J509" s="79">
        <v>14530</v>
      </c>
    </row>
    <row r="510" spans="2:10" ht="60">
      <c r="B510" s="128" t="s">
        <v>1381</v>
      </c>
      <c r="C510" s="128" t="s">
        <v>5855</v>
      </c>
      <c r="D510" s="638" t="s">
        <v>5055</v>
      </c>
      <c r="E510" s="82" t="s">
        <v>5856</v>
      </c>
      <c r="F510" s="79">
        <v>5460</v>
      </c>
      <c r="G510" s="581">
        <v>44927</v>
      </c>
      <c r="H510" s="81" t="s">
        <v>5073</v>
      </c>
      <c r="I510" s="82" t="s">
        <v>5074</v>
      </c>
      <c r="J510" s="79">
        <v>6360</v>
      </c>
    </row>
    <row r="511" spans="2:10" ht="60">
      <c r="B511" s="128" t="s">
        <v>1381</v>
      </c>
      <c r="C511" s="128" t="s">
        <v>5857</v>
      </c>
      <c r="D511" s="638" t="s">
        <v>5055</v>
      </c>
      <c r="E511" s="82" t="s">
        <v>5858</v>
      </c>
      <c r="F511" s="79">
        <v>6550</v>
      </c>
      <c r="G511" s="581">
        <v>44927</v>
      </c>
      <c r="H511" s="81" t="s">
        <v>5076</v>
      </c>
      <c r="I511" s="82" t="s">
        <v>5077</v>
      </c>
      <c r="J511" s="79">
        <v>6820</v>
      </c>
    </row>
    <row r="512" spans="2:10" ht="60">
      <c r="B512" s="128" t="s">
        <v>1381</v>
      </c>
      <c r="C512" s="128" t="s">
        <v>5859</v>
      </c>
      <c r="D512" s="638" t="s">
        <v>5055</v>
      </c>
      <c r="E512" s="82" t="s">
        <v>5860</v>
      </c>
      <c r="F512" s="79">
        <v>7190</v>
      </c>
      <c r="G512" s="581">
        <v>44927</v>
      </c>
      <c r="H512" s="81" t="s">
        <v>5079</v>
      </c>
      <c r="I512" s="82" t="s">
        <v>5080</v>
      </c>
      <c r="J512" s="79">
        <v>7280</v>
      </c>
    </row>
    <row r="513" spans="2:10" ht="60">
      <c r="B513" s="128" t="s">
        <v>1381</v>
      </c>
      <c r="C513" s="128" t="s">
        <v>5861</v>
      </c>
      <c r="D513" s="638" t="s">
        <v>5055</v>
      </c>
      <c r="E513" s="82" t="s">
        <v>5862</v>
      </c>
      <c r="F513" s="79">
        <v>7610</v>
      </c>
      <c r="G513" s="581">
        <v>44927</v>
      </c>
      <c r="H513" s="81" t="s">
        <v>5082</v>
      </c>
      <c r="I513" s="82" t="s">
        <v>5083</v>
      </c>
      <c r="J513" s="79">
        <v>7660</v>
      </c>
    </row>
    <row r="514" spans="2:10" ht="60">
      <c r="B514" s="128" t="s">
        <v>1381</v>
      </c>
      <c r="C514" s="128" t="s">
        <v>5863</v>
      </c>
      <c r="D514" s="102" t="s">
        <v>5055</v>
      </c>
      <c r="E514" s="82" t="s">
        <v>5864</v>
      </c>
      <c r="F514" s="79">
        <v>8140</v>
      </c>
      <c r="G514" s="581">
        <v>44927</v>
      </c>
      <c r="H514" s="87" t="s">
        <v>4706</v>
      </c>
      <c r="I514" s="96" t="s">
        <v>1591</v>
      </c>
      <c r="J514" s="80" t="s">
        <v>1591</v>
      </c>
    </row>
    <row r="515" spans="2:10" ht="60">
      <c r="B515" s="128" t="s">
        <v>1381</v>
      </c>
      <c r="C515" s="128" t="s">
        <v>5865</v>
      </c>
      <c r="D515" s="102" t="s">
        <v>5055</v>
      </c>
      <c r="E515" s="82" t="s">
        <v>5866</v>
      </c>
      <c r="F515" s="79">
        <v>8240</v>
      </c>
      <c r="G515" s="581">
        <v>44927</v>
      </c>
      <c r="H515" s="81" t="s">
        <v>5085</v>
      </c>
      <c r="I515" s="82" t="s">
        <v>5086</v>
      </c>
      <c r="J515" s="105">
        <v>8240</v>
      </c>
    </row>
    <row r="516" spans="2:10" ht="60">
      <c r="B516" s="128" t="s">
        <v>1381</v>
      </c>
      <c r="C516" s="128" t="s">
        <v>5867</v>
      </c>
      <c r="D516" s="102" t="s">
        <v>5055</v>
      </c>
      <c r="E516" s="82" t="s">
        <v>5868</v>
      </c>
      <c r="F516" s="79">
        <v>9540</v>
      </c>
      <c r="G516" s="581">
        <v>44927</v>
      </c>
      <c r="H516" s="81" t="s">
        <v>5088</v>
      </c>
      <c r="I516" s="82" t="s">
        <v>5089</v>
      </c>
      <c r="J516" s="105">
        <v>9410</v>
      </c>
    </row>
    <row r="517" spans="2:10" ht="60">
      <c r="B517" s="128" t="s">
        <v>1381</v>
      </c>
      <c r="C517" s="101" t="s">
        <v>5869</v>
      </c>
      <c r="D517" s="102" t="s">
        <v>1408</v>
      </c>
      <c r="E517" s="108" t="s">
        <v>5870</v>
      </c>
      <c r="F517" s="79">
        <v>5460</v>
      </c>
      <c r="G517" s="581">
        <v>44927</v>
      </c>
      <c r="H517" s="173" t="s">
        <v>5099</v>
      </c>
      <c r="I517" s="108" t="s">
        <v>5100</v>
      </c>
      <c r="J517" s="105">
        <v>6360</v>
      </c>
    </row>
    <row r="518" spans="2:10" ht="60">
      <c r="B518" s="128" t="s">
        <v>1381</v>
      </c>
      <c r="C518" s="101" t="s">
        <v>5871</v>
      </c>
      <c r="D518" s="102" t="s">
        <v>1408</v>
      </c>
      <c r="E518" s="108" t="s">
        <v>5872</v>
      </c>
      <c r="F518" s="79">
        <v>6550</v>
      </c>
      <c r="G518" s="581">
        <v>44927</v>
      </c>
      <c r="H518" s="173" t="s">
        <v>5101</v>
      </c>
      <c r="I518" s="108" t="s">
        <v>5102</v>
      </c>
      <c r="J518" s="105">
        <v>6820</v>
      </c>
    </row>
    <row r="519" spans="2:10" ht="60">
      <c r="B519" s="128" t="s">
        <v>1381</v>
      </c>
      <c r="C519" s="101" t="s">
        <v>5873</v>
      </c>
      <c r="D519" s="102" t="s">
        <v>1408</v>
      </c>
      <c r="E519" s="108" t="s">
        <v>5874</v>
      </c>
      <c r="F519" s="79">
        <v>7190</v>
      </c>
      <c r="G519" s="581">
        <v>44927</v>
      </c>
      <c r="H519" s="173" t="s">
        <v>5103</v>
      </c>
      <c r="I519" s="108" t="s">
        <v>5104</v>
      </c>
      <c r="J519" s="105">
        <v>7280</v>
      </c>
    </row>
    <row r="520" spans="2:10" ht="60">
      <c r="B520" s="128" t="s">
        <v>1381</v>
      </c>
      <c r="C520" s="101" t="s">
        <v>5875</v>
      </c>
      <c r="D520" s="102" t="s">
        <v>1408</v>
      </c>
      <c r="E520" s="108" t="s">
        <v>5876</v>
      </c>
      <c r="F520" s="79">
        <v>7610</v>
      </c>
      <c r="G520" s="581">
        <v>44927</v>
      </c>
      <c r="H520" s="173" t="s">
        <v>5105</v>
      </c>
      <c r="I520" s="108" t="s">
        <v>5106</v>
      </c>
      <c r="J520" s="105">
        <v>7660</v>
      </c>
    </row>
    <row r="521" spans="2:10" ht="60">
      <c r="B521" s="128" t="s">
        <v>1381</v>
      </c>
      <c r="C521" s="101" t="s">
        <v>5877</v>
      </c>
      <c r="D521" s="102" t="s">
        <v>1408</v>
      </c>
      <c r="E521" s="108" t="s">
        <v>5878</v>
      </c>
      <c r="F521" s="79">
        <v>8140</v>
      </c>
      <c r="G521" s="581">
        <v>44927</v>
      </c>
      <c r="H521" s="87" t="s">
        <v>4706</v>
      </c>
      <c r="I521" s="96" t="s">
        <v>1591</v>
      </c>
      <c r="J521" s="80" t="s">
        <v>1591</v>
      </c>
    </row>
    <row r="522" spans="2:10" ht="60">
      <c r="B522" s="128" t="s">
        <v>1381</v>
      </c>
      <c r="C522" s="101" t="s">
        <v>5879</v>
      </c>
      <c r="D522" s="102" t="s">
        <v>1408</v>
      </c>
      <c r="E522" s="108" t="s">
        <v>5880</v>
      </c>
      <c r="F522" s="79">
        <v>8240</v>
      </c>
      <c r="G522" s="581">
        <v>44927</v>
      </c>
      <c r="H522" s="173" t="s">
        <v>5107</v>
      </c>
      <c r="I522" s="108" t="s">
        <v>5108</v>
      </c>
      <c r="J522" s="105">
        <v>8240</v>
      </c>
    </row>
    <row r="523" spans="2:10" ht="60">
      <c r="B523" s="128" t="s">
        <v>1381</v>
      </c>
      <c r="C523" s="101" t="s">
        <v>5881</v>
      </c>
      <c r="D523" s="102" t="s">
        <v>1408</v>
      </c>
      <c r="E523" s="108" t="s">
        <v>5882</v>
      </c>
      <c r="F523" s="79">
        <v>9540</v>
      </c>
      <c r="G523" s="581">
        <v>44927</v>
      </c>
      <c r="H523" s="173" t="s">
        <v>5109</v>
      </c>
      <c r="I523" s="82" t="s">
        <v>5110</v>
      </c>
      <c r="J523" s="105">
        <v>9410</v>
      </c>
    </row>
    <row r="524" spans="2:10" ht="60">
      <c r="B524" s="128" t="s">
        <v>1381</v>
      </c>
      <c r="C524" s="128" t="s">
        <v>5883</v>
      </c>
      <c r="D524" s="102" t="s">
        <v>5055</v>
      </c>
      <c r="E524" s="82" t="s">
        <v>5884</v>
      </c>
      <c r="F524" s="79">
        <v>4740</v>
      </c>
      <c r="G524" s="581">
        <v>44927</v>
      </c>
      <c r="H524" s="81" t="s">
        <v>5061</v>
      </c>
      <c r="I524" s="82" t="s">
        <v>5062</v>
      </c>
      <c r="J524" s="105">
        <v>5830</v>
      </c>
    </row>
    <row r="525" spans="2:10" ht="60">
      <c r="B525" s="128" t="s">
        <v>1381</v>
      </c>
      <c r="C525" s="128" t="s">
        <v>5885</v>
      </c>
      <c r="D525" s="102" t="s">
        <v>5055</v>
      </c>
      <c r="E525" s="82" t="s">
        <v>5886</v>
      </c>
      <c r="F525" s="79">
        <v>5810</v>
      </c>
      <c r="G525" s="581">
        <v>44927</v>
      </c>
      <c r="H525" s="81" t="s">
        <v>5064</v>
      </c>
      <c r="I525" s="82" t="s">
        <v>5065</v>
      </c>
      <c r="J525" s="105">
        <v>6280</v>
      </c>
    </row>
    <row r="526" spans="2:10" ht="60">
      <c r="B526" s="128" t="s">
        <v>1381</v>
      </c>
      <c r="C526" s="128" t="s">
        <v>5887</v>
      </c>
      <c r="D526" s="102" t="s">
        <v>5055</v>
      </c>
      <c r="E526" s="82" t="s">
        <v>5888</v>
      </c>
      <c r="F526" s="79">
        <v>6350</v>
      </c>
      <c r="G526" s="581">
        <v>44927</v>
      </c>
      <c r="H526" s="81" t="s">
        <v>5067</v>
      </c>
      <c r="I526" s="82" t="s">
        <v>5068</v>
      </c>
      <c r="J526" s="105">
        <v>6740</v>
      </c>
    </row>
    <row r="527" spans="2:10" ht="60">
      <c r="B527" s="128" t="s">
        <v>1381</v>
      </c>
      <c r="C527" s="128" t="s">
        <v>5889</v>
      </c>
      <c r="D527" s="102" t="s">
        <v>5055</v>
      </c>
      <c r="E527" s="82" t="s">
        <v>5890</v>
      </c>
      <c r="F527" s="79">
        <v>6770</v>
      </c>
      <c r="G527" s="581">
        <v>44927</v>
      </c>
      <c r="H527" s="81" t="s">
        <v>5070</v>
      </c>
      <c r="I527" s="82" t="s">
        <v>5071</v>
      </c>
      <c r="J527" s="105">
        <v>7120</v>
      </c>
    </row>
    <row r="528" spans="2:10" ht="60">
      <c r="B528" s="128" t="s">
        <v>1381</v>
      </c>
      <c r="C528" s="101" t="s">
        <v>5891</v>
      </c>
      <c r="D528" s="102" t="s">
        <v>1408</v>
      </c>
      <c r="E528" s="108" t="s">
        <v>5892</v>
      </c>
      <c r="F528" s="79">
        <v>4740</v>
      </c>
      <c r="G528" s="581">
        <v>44927</v>
      </c>
      <c r="H528" s="173" t="s">
        <v>5091</v>
      </c>
      <c r="I528" s="96" t="s">
        <v>5092</v>
      </c>
      <c r="J528" s="105">
        <v>5830</v>
      </c>
    </row>
    <row r="529" spans="2:10" ht="60">
      <c r="B529" s="128" t="s">
        <v>1381</v>
      </c>
      <c r="C529" s="101" t="s">
        <v>5893</v>
      </c>
      <c r="D529" s="102" t="s">
        <v>1408</v>
      </c>
      <c r="E529" s="108" t="s">
        <v>5894</v>
      </c>
      <c r="F529" s="79">
        <v>5810</v>
      </c>
      <c r="G529" s="581">
        <v>44927</v>
      </c>
      <c r="H529" s="173" t="s">
        <v>5093</v>
      </c>
      <c r="I529" s="82" t="s">
        <v>5094</v>
      </c>
      <c r="J529" s="105">
        <v>6280</v>
      </c>
    </row>
    <row r="530" spans="2:10" ht="60">
      <c r="B530" s="128" t="s">
        <v>1381</v>
      </c>
      <c r="C530" s="101" t="s">
        <v>5895</v>
      </c>
      <c r="D530" s="102" t="s">
        <v>1408</v>
      </c>
      <c r="E530" s="108" t="s">
        <v>5896</v>
      </c>
      <c r="F530" s="79">
        <v>6350</v>
      </c>
      <c r="G530" s="581">
        <v>44927</v>
      </c>
      <c r="H530" s="173" t="s">
        <v>5095</v>
      </c>
      <c r="I530" s="108" t="s">
        <v>5096</v>
      </c>
      <c r="J530" s="105">
        <v>6740</v>
      </c>
    </row>
    <row r="531" spans="2:10" ht="60">
      <c r="B531" s="128" t="s">
        <v>1381</v>
      </c>
      <c r="C531" s="101" t="s">
        <v>5897</v>
      </c>
      <c r="D531" s="102" t="s">
        <v>1408</v>
      </c>
      <c r="E531" s="108" t="s">
        <v>5898</v>
      </c>
      <c r="F531" s="79">
        <v>6770</v>
      </c>
      <c r="G531" s="581">
        <v>44927</v>
      </c>
      <c r="H531" s="173" t="s">
        <v>5097</v>
      </c>
      <c r="I531" s="108" t="s">
        <v>5098</v>
      </c>
      <c r="J531" s="105">
        <v>7120</v>
      </c>
    </row>
    <row r="532" spans="2:10" ht="45">
      <c r="B532" s="128" t="s">
        <v>1381</v>
      </c>
      <c r="C532" s="128" t="s">
        <v>5899</v>
      </c>
      <c r="D532" s="102" t="s">
        <v>5055</v>
      </c>
      <c r="E532" s="96" t="s">
        <v>5900</v>
      </c>
      <c r="F532" s="79">
        <v>3730</v>
      </c>
      <c r="G532" s="581">
        <v>44927</v>
      </c>
      <c r="H532" s="81" t="s">
        <v>5573</v>
      </c>
      <c r="I532" s="96" t="s">
        <v>5574</v>
      </c>
      <c r="J532" s="105">
        <v>3270</v>
      </c>
    </row>
    <row r="533" spans="2:10" ht="45">
      <c r="B533" s="128" t="s">
        <v>1381</v>
      </c>
      <c r="C533" s="128" t="s">
        <v>5901</v>
      </c>
      <c r="D533" s="102" t="s">
        <v>5055</v>
      </c>
      <c r="E533" s="96" t="s">
        <v>5902</v>
      </c>
      <c r="F533" s="79">
        <v>3840</v>
      </c>
      <c r="G533" s="581">
        <v>44927</v>
      </c>
      <c r="H533" s="81" t="s">
        <v>5575</v>
      </c>
      <c r="I533" s="96" t="s">
        <v>5576</v>
      </c>
      <c r="J533" s="105">
        <v>3410</v>
      </c>
    </row>
    <row r="534" spans="2:10" ht="45">
      <c r="B534" s="405" t="s">
        <v>1369</v>
      </c>
      <c r="C534" s="405" t="s">
        <v>5903</v>
      </c>
      <c r="D534" s="639" t="s">
        <v>5037</v>
      </c>
      <c r="E534" s="405" t="s">
        <v>5904</v>
      </c>
      <c r="F534" s="442">
        <v>4320</v>
      </c>
      <c r="G534" s="581">
        <v>44927</v>
      </c>
      <c r="H534" s="224" t="s">
        <v>5577</v>
      </c>
      <c r="I534" s="405" t="s">
        <v>5578</v>
      </c>
      <c r="J534" s="640">
        <v>3910</v>
      </c>
    </row>
    <row r="535" spans="2:10" ht="45">
      <c r="B535" s="128" t="s">
        <v>1369</v>
      </c>
      <c r="C535" s="82" t="s">
        <v>5905</v>
      </c>
      <c r="D535" s="83" t="s">
        <v>5037</v>
      </c>
      <c r="E535" s="85" t="s">
        <v>5906</v>
      </c>
      <c r="F535" s="79">
        <v>3860</v>
      </c>
      <c r="G535" s="581">
        <v>44927</v>
      </c>
      <c r="H535" s="85" t="s">
        <v>5581</v>
      </c>
      <c r="I535" s="321" t="s">
        <v>5582</v>
      </c>
      <c r="J535" s="207">
        <v>3470</v>
      </c>
    </row>
    <row r="536" spans="2:10" ht="45">
      <c r="B536" s="128" t="s">
        <v>1369</v>
      </c>
      <c r="C536" s="82" t="s">
        <v>5907</v>
      </c>
      <c r="D536" s="83" t="s">
        <v>1371</v>
      </c>
      <c r="E536" s="85" t="s">
        <v>5908</v>
      </c>
      <c r="F536" s="79">
        <v>3860</v>
      </c>
      <c r="G536" s="581">
        <v>44927</v>
      </c>
      <c r="H536" s="85" t="s">
        <v>5583</v>
      </c>
      <c r="I536" s="321" t="s">
        <v>5584</v>
      </c>
      <c r="J536" s="207">
        <v>3470</v>
      </c>
    </row>
    <row r="537" spans="2:10" ht="45">
      <c r="B537" s="128" t="s">
        <v>1369</v>
      </c>
      <c r="C537" s="82" t="s">
        <v>5909</v>
      </c>
      <c r="D537" s="83" t="s">
        <v>5037</v>
      </c>
      <c r="E537" s="85" t="s">
        <v>5910</v>
      </c>
      <c r="F537" s="79">
        <v>5400</v>
      </c>
      <c r="G537" s="581">
        <v>44927</v>
      </c>
      <c r="H537" s="85" t="s">
        <v>5585</v>
      </c>
      <c r="I537" s="321" t="s">
        <v>5586</v>
      </c>
      <c r="J537" s="207">
        <v>4830</v>
      </c>
    </row>
    <row r="538" spans="2:10" ht="45">
      <c r="B538" s="128" t="s">
        <v>1369</v>
      </c>
      <c r="C538" s="82" t="s">
        <v>5911</v>
      </c>
      <c r="D538" s="83" t="s">
        <v>1371</v>
      </c>
      <c r="E538" s="85" t="s">
        <v>5912</v>
      </c>
      <c r="F538" s="79">
        <v>5400</v>
      </c>
      <c r="G538" s="581">
        <v>44927</v>
      </c>
      <c r="H538" s="85" t="s">
        <v>5587</v>
      </c>
      <c r="I538" s="321" t="s">
        <v>5588</v>
      </c>
      <c r="J538" s="207">
        <v>4830</v>
      </c>
    </row>
    <row r="539" spans="2:10" ht="30">
      <c r="B539" s="128" t="s">
        <v>38</v>
      </c>
      <c r="C539" s="101" t="s">
        <v>5913</v>
      </c>
      <c r="D539" s="102" t="s">
        <v>5914</v>
      </c>
      <c r="E539" s="108" t="s">
        <v>5915</v>
      </c>
      <c r="F539" s="80">
        <v>79</v>
      </c>
      <c r="G539" s="581">
        <v>44866</v>
      </c>
      <c r="H539" s="87" t="s">
        <v>4706</v>
      </c>
      <c r="I539" s="96" t="s">
        <v>1591</v>
      </c>
      <c r="J539" s="80" t="s">
        <v>1591</v>
      </c>
    </row>
    <row r="540" spans="2:10" ht="15">
      <c r="B540" s="628" t="s">
        <v>38</v>
      </c>
      <c r="C540" s="101" t="s">
        <v>5916</v>
      </c>
      <c r="D540" s="102" t="s">
        <v>3435</v>
      </c>
      <c r="E540" s="108" t="s">
        <v>5917</v>
      </c>
      <c r="F540" s="79">
        <v>79</v>
      </c>
      <c r="G540" s="581">
        <v>44866</v>
      </c>
      <c r="H540" s="81" t="s">
        <v>3434</v>
      </c>
      <c r="I540" s="132" t="s">
        <v>3436</v>
      </c>
      <c r="J540" s="80">
        <v>79</v>
      </c>
    </row>
    <row r="541" spans="2:10" ht="15">
      <c r="B541" s="128" t="s">
        <v>38</v>
      </c>
      <c r="C541" s="101" t="s">
        <v>5918</v>
      </c>
      <c r="D541" s="102" t="s">
        <v>3409</v>
      </c>
      <c r="E541" s="108" t="s">
        <v>5919</v>
      </c>
      <c r="F541" s="80">
        <v>79</v>
      </c>
      <c r="G541" s="581">
        <v>44866</v>
      </c>
      <c r="H541" s="81" t="s">
        <v>3425</v>
      </c>
      <c r="I541" s="96" t="s">
        <v>3426</v>
      </c>
      <c r="J541" s="80">
        <v>79</v>
      </c>
    </row>
    <row r="542" spans="2:10" ht="15">
      <c r="B542" s="429" t="s">
        <v>3843</v>
      </c>
      <c r="C542" s="101" t="s">
        <v>5920</v>
      </c>
      <c r="D542" s="118" t="s">
        <v>5921</v>
      </c>
      <c r="E542" s="108" t="s">
        <v>5922</v>
      </c>
      <c r="F542" s="80">
        <v>205</v>
      </c>
      <c r="G542" s="581">
        <v>44866</v>
      </c>
      <c r="H542" s="87" t="s">
        <v>4706</v>
      </c>
      <c r="I542" s="96" t="s">
        <v>1591</v>
      </c>
      <c r="J542" s="80" t="s">
        <v>1591</v>
      </c>
    </row>
    <row r="543" spans="2:10" ht="15">
      <c r="B543" s="429" t="s">
        <v>3843</v>
      </c>
      <c r="C543" s="101" t="s">
        <v>5923</v>
      </c>
      <c r="D543" s="118" t="s">
        <v>5924</v>
      </c>
      <c r="E543" s="108" t="s">
        <v>5925</v>
      </c>
      <c r="F543" s="80">
        <v>27</v>
      </c>
      <c r="G543" s="581">
        <v>44866</v>
      </c>
      <c r="H543" s="87" t="s">
        <v>4706</v>
      </c>
      <c r="I543" s="96" t="s">
        <v>1591</v>
      </c>
      <c r="J543" s="80" t="s">
        <v>1591</v>
      </c>
    </row>
    <row r="544" spans="2:10" ht="90">
      <c r="B544" s="128" t="s">
        <v>9</v>
      </c>
      <c r="C544" s="128" t="s">
        <v>5926</v>
      </c>
      <c r="D544" s="102" t="s">
        <v>5927</v>
      </c>
      <c r="E544" s="82" t="s">
        <v>5928</v>
      </c>
      <c r="F544" s="641">
        <v>4700</v>
      </c>
      <c r="G544" s="581">
        <v>44866</v>
      </c>
      <c r="H544" s="642" t="s">
        <v>257</v>
      </c>
      <c r="I544" s="85" t="s">
        <v>5929</v>
      </c>
      <c r="J544" s="80">
        <v>2150</v>
      </c>
    </row>
    <row r="545" spans="2:10" ht="75">
      <c r="B545" s="216" t="s">
        <v>2650</v>
      </c>
      <c r="C545" s="215" t="s">
        <v>5930</v>
      </c>
      <c r="D545" s="212" t="s">
        <v>2693</v>
      </c>
      <c r="E545" s="216" t="s">
        <v>5931</v>
      </c>
      <c r="F545" s="632">
        <v>950</v>
      </c>
      <c r="G545" s="581">
        <v>44835</v>
      </c>
      <c r="H545" s="87" t="s">
        <v>4967</v>
      </c>
      <c r="I545" s="96" t="s">
        <v>4968</v>
      </c>
      <c r="J545" s="80">
        <v>1067</v>
      </c>
    </row>
    <row r="546" spans="2:10" ht="75">
      <c r="B546" s="216" t="s">
        <v>2650</v>
      </c>
      <c r="C546" s="215" t="s">
        <v>5932</v>
      </c>
      <c r="D546" s="212" t="s">
        <v>2693</v>
      </c>
      <c r="E546" s="216" t="s">
        <v>5931</v>
      </c>
      <c r="F546" s="632">
        <v>1670</v>
      </c>
      <c r="G546" s="581">
        <v>44835</v>
      </c>
      <c r="H546" s="87" t="s">
        <v>4969</v>
      </c>
      <c r="I546" s="96" t="s">
        <v>4970</v>
      </c>
      <c r="J546" s="80">
        <v>1547</v>
      </c>
    </row>
    <row r="547" spans="2:10" ht="75">
      <c r="B547" s="216" t="s">
        <v>2650</v>
      </c>
      <c r="C547" s="215" t="s">
        <v>5933</v>
      </c>
      <c r="D547" s="212" t="s">
        <v>2693</v>
      </c>
      <c r="E547" s="216" t="s">
        <v>5931</v>
      </c>
      <c r="F547" s="632">
        <v>2030</v>
      </c>
      <c r="G547" s="581">
        <v>44835</v>
      </c>
      <c r="H547" s="87" t="s">
        <v>4971</v>
      </c>
      <c r="I547" s="96" t="s">
        <v>4972</v>
      </c>
      <c r="J547" s="80">
        <v>1787</v>
      </c>
    </row>
    <row r="548" spans="2:10" ht="75">
      <c r="B548" s="216" t="s">
        <v>2650</v>
      </c>
      <c r="C548" s="215" t="s">
        <v>5934</v>
      </c>
      <c r="D548" s="212" t="s">
        <v>2693</v>
      </c>
      <c r="E548" s="216" t="s">
        <v>5931</v>
      </c>
      <c r="F548" s="632">
        <v>2390</v>
      </c>
      <c r="G548" s="581">
        <v>44835</v>
      </c>
      <c r="H548" s="87" t="s">
        <v>4973</v>
      </c>
      <c r="I548" s="96" t="s">
        <v>4974</v>
      </c>
      <c r="J548" s="80">
        <v>2027</v>
      </c>
    </row>
    <row r="549" spans="2:10" ht="75">
      <c r="B549" s="216" t="s">
        <v>2650</v>
      </c>
      <c r="C549" s="215" t="s">
        <v>5935</v>
      </c>
      <c r="D549" s="212" t="s">
        <v>2693</v>
      </c>
      <c r="E549" s="216" t="s">
        <v>5931</v>
      </c>
      <c r="F549" s="632">
        <v>3110</v>
      </c>
      <c r="G549" s="581">
        <v>44835</v>
      </c>
      <c r="H549" s="87" t="s">
        <v>4975</v>
      </c>
      <c r="I549" s="96" t="s">
        <v>4976</v>
      </c>
      <c r="J549" s="80">
        <v>2507</v>
      </c>
    </row>
    <row r="550" spans="2:10" ht="75">
      <c r="B550" s="216" t="s">
        <v>2650</v>
      </c>
      <c r="C550" s="215" t="s">
        <v>5936</v>
      </c>
      <c r="D550" s="212" t="s">
        <v>2693</v>
      </c>
      <c r="E550" s="216" t="s">
        <v>5931</v>
      </c>
      <c r="F550" s="632">
        <v>3830</v>
      </c>
      <c r="G550" s="581">
        <v>44835</v>
      </c>
      <c r="H550" s="87" t="s">
        <v>4977</v>
      </c>
      <c r="I550" s="96" t="s">
        <v>4978</v>
      </c>
      <c r="J550" s="80">
        <v>2987</v>
      </c>
    </row>
    <row r="551" spans="2:10" ht="75">
      <c r="B551" s="216" t="s">
        <v>2650</v>
      </c>
      <c r="C551" s="215" t="s">
        <v>5937</v>
      </c>
      <c r="D551" s="212" t="s">
        <v>2693</v>
      </c>
      <c r="E551" s="216" t="s">
        <v>5931</v>
      </c>
      <c r="F551" s="632">
        <v>5270</v>
      </c>
      <c r="G551" s="581">
        <v>44835</v>
      </c>
      <c r="H551" s="87" t="s">
        <v>4979</v>
      </c>
      <c r="I551" s="96" t="s">
        <v>4980</v>
      </c>
      <c r="J551" s="80">
        <v>3947</v>
      </c>
    </row>
    <row r="552" spans="2:10" ht="75">
      <c r="B552" s="216" t="s">
        <v>2650</v>
      </c>
      <c r="C552" s="215" t="s">
        <v>5938</v>
      </c>
      <c r="D552" s="212" t="s">
        <v>2693</v>
      </c>
      <c r="E552" s="216" t="s">
        <v>5939</v>
      </c>
      <c r="F552" s="632">
        <v>450</v>
      </c>
      <c r="G552" s="581">
        <v>44835</v>
      </c>
      <c r="H552" s="87" t="s">
        <v>4967</v>
      </c>
      <c r="I552" s="96" t="s">
        <v>4968</v>
      </c>
      <c r="J552" s="80">
        <v>1067</v>
      </c>
    </row>
    <row r="553" spans="2:10" ht="75">
      <c r="B553" s="216" t="s">
        <v>2650</v>
      </c>
      <c r="C553" s="215" t="s">
        <v>5940</v>
      </c>
      <c r="D553" s="212" t="s">
        <v>2693</v>
      </c>
      <c r="E553" s="216" t="s">
        <v>5939</v>
      </c>
      <c r="F553" s="632">
        <v>1170</v>
      </c>
      <c r="G553" s="581">
        <v>44835</v>
      </c>
      <c r="H553" s="87" t="s">
        <v>4969</v>
      </c>
      <c r="I553" s="96" t="s">
        <v>4970</v>
      </c>
      <c r="J553" s="80">
        <v>1547</v>
      </c>
    </row>
    <row r="554" spans="2:10" ht="75">
      <c r="B554" s="216" t="s">
        <v>2650</v>
      </c>
      <c r="C554" s="215" t="s">
        <v>5941</v>
      </c>
      <c r="D554" s="212" t="s">
        <v>2693</v>
      </c>
      <c r="E554" s="216" t="s">
        <v>5939</v>
      </c>
      <c r="F554" s="632">
        <v>1530</v>
      </c>
      <c r="G554" s="581">
        <v>44835</v>
      </c>
      <c r="H554" s="87" t="s">
        <v>4971</v>
      </c>
      <c r="I554" s="96" t="s">
        <v>4972</v>
      </c>
      <c r="J554" s="80">
        <v>1787</v>
      </c>
    </row>
    <row r="555" spans="2:10" ht="75">
      <c r="B555" s="216" t="s">
        <v>2650</v>
      </c>
      <c r="C555" s="215" t="s">
        <v>5942</v>
      </c>
      <c r="D555" s="212" t="s">
        <v>2693</v>
      </c>
      <c r="E555" s="216" t="s">
        <v>5939</v>
      </c>
      <c r="F555" s="632">
        <v>1890</v>
      </c>
      <c r="G555" s="581">
        <v>44835</v>
      </c>
      <c r="H555" s="87" t="s">
        <v>4973</v>
      </c>
      <c r="I555" s="96" t="s">
        <v>4974</v>
      </c>
      <c r="J555" s="80">
        <v>2027</v>
      </c>
    </row>
    <row r="556" spans="2:10" ht="75">
      <c r="B556" s="216" t="s">
        <v>2650</v>
      </c>
      <c r="C556" s="215" t="s">
        <v>5943</v>
      </c>
      <c r="D556" s="212" t="s">
        <v>2693</v>
      </c>
      <c r="E556" s="216" t="s">
        <v>5939</v>
      </c>
      <c r="F556" s="632">
        <v>2610</v>
      </c>
      <c r="G556" s="581">
        <v>44835</v>
      </c>
      <c r="H556" s="87" t="s">
        <v>4975</v>
      </c>
      <c r="I556" s="96" t="s">
        <v>4976</v>
      </c>
      <c r="J556" s="80">
        <v>2507</v>
      </c>
    </row>
    <row r="557" spans="2:10" ht="75">
      <c r="B557" s="216" t="s">
        <v>2650</v>
      </c>
      <c r="C557" s="215" t="s">
        <v>5944</v>
      </c>
      <c r="D557" s="212" t="s">
        <v>2714</v>
      </c>
      <c r="E557" s="643" t="s">
        <v>5945</v>
      </c>
      <c r="F557" s="632">
        <v>300</v>
      </c>
      <c r="G557" s="581">
        <v>44835</v>
      </c>
      <c r="H557" s="87" t="s">
        <v>2713</v>
      </c>
      <c r="I557" s="96" t="s">
        <v>2715</v>
      </c>
      <c r="J557" s="80">
        <v>400</v>
      </c>
    </row>
    <row r="558" spans="2:10" ht="75">
      <c r="B558" s="216" t="s">
        <v>2650</v>
      </c>
      <c r="C558" s="215" t="s">
        <v>5946</v>
      </c>
      <c r="D558" s="212" t="s">
        <v>2714</v>
      </c>
      <c r="E558" s="643" t="s">
        <v>5945</v>
      </c>
      <c r="F558" s="632">
        <v>660</v>
      </c>
      <c r="G558" s="581">
        <v>44835</v>
      </c>
      <c r="H558" s="87" t="s">
        <v>2716</v>
      </c>
      <c r="I558" s="96" t="s">
        <v>2717</v>
      </c>
      <c r="J558" s="80">
        <v>640</v>
      </c>
    </row>
    <row r="559" spans="2:10" ht="75">
      <c r="B559" s="216" t="s">
        <v>2650</v>
      </c>
      <c r="C559" s="215" t="s">
        <v>5947</v>
      </c>
      <c r="D559" s="212" t="s">
        <v>2714</v>
      </c>
      <c r="E559" s="643" t="s">
        <v>5945</v>
      </c>
      <c r="F559" s="632">
        <v>1020</v>
      </c>
      <c r="G559" s="581">
        <v>44835</v>
      </c>
      <c r="H559" s="87" t="s">
        <v>2718</v>
      </c>
      <c r="I559" s="96" t="s">
        <v>2719</v>
      </c>
      <c r="J559" s="80">
        <v>880</v>
      </c>
    </row>
    <row r="560" spans="2:10" ht="75">
      <c r="B560" s="216" t="s">
        <v>2650</v>
      </c>
      <c r="C560" s="215" t="s">
        <v>5948</v>
      </c>
      <c r="D560" s="212" t="s">
        <v>2714</v>
      </c>
      <c r="E560" s="643" t="s">
        <v>5945</v>
      </c>
      <c r="F560" s="632">
        <v>1380</v>
      </c>
      <c r="G560" s="581">
        <v>44835</v>
      </c>
      <c r="H560" s="87" t="s">
        <v>2720</v>
      </c>
      <c r="I560" s="96" t="s">
        <v>2721</v>
      </c>
      <c r="J560" s="80">
        <v>1120</v>
      </c>
    </row>
    <row r="561" spans="2:10" ht="75">
      <c r="B561" s="216" t="s">
        <v>2650</v>
      </c>
      <c r="C561" s="215" t="s">
        <v>5949</v>
      </c>
      <c r="D561" s="212" t="s">
        <v>2714</v>
      </c>
      <c r="E561" s="643" t="s">
        <v>5945</v>
      </c>
      <c r="F561" s="632">
        <v>1740</v>
      </c>
      <c r="G561" s="581">
        <v>44835</v>
      </c>
      <c r="H561" s="87" t="s">
        <v>2722</v>
      </c>
      <c r="I561" s="96" t="s">
        <v>2723</v>
      </c>
      <c r="J561" s="80">
        <v>1360</v>
      </c>
    </row>
    <row r="562" spans="2:10" ht="75">
      <c r="B562" s="216" t="s">
        <v>2650</v>
      </c>
      <c r="C562" s="215" t="s">
        <v>5950</v>
      </c>
      <c r="D562" s="212" t="s">
        <v>2714</v>
      </c>
      <c r="E562" s="643" t="s">
        <v>5945</v>
      </c>
      <c r="F562" s="632">
        <v>2460</v>
      </c>
      <c r="G562" s="581">
        <v>44835</v>
      </c>
      <c r="H562" s="87" t="s">
        <v>2724</v>
      </c>
      <c r="I562" s="96" t="s">
        <v>2725</v>
      </c>
      <c r="J562" s="80">
        <v>1840</v>
      </c>
    </row>
    <row r="563" spans="2:10" ht="75">
      <c r="B563" s="216" t="s">
        <v>2650</v>
      </c>
      <c r="C563" s="215" t="s">
        <v>5951</v>
      </c>
      <c r="D563" s="212" t="s">
        <v>2714</v>
      </c>
      <c r="E563" s="643" t="s">
        <v>5952</v>
      </c>
      <c r="F563" s="632">
        <v>275</v>
      </c>
      <c r="G563" s="581">
        <v>44835</v>
      </c>
      <c r="H563" s="87" t="s">
        <v>2732</v>
      </c>
      <c r="I563" s="96" t="s">
        <v>2733</v>
      </c>
      <c r="J563" s="80">
        <v>334</v>
      </c>
    </row>
    <row r="564" spans="2:10" ht="75">
      <c r="B564" s="216" t="s">
        <v>2650</v>
      </c>
      <c r="C564" s="215" t="s">
        <v>5953</v>
      </c>
      <c r="D564" s="212" t="s">
        <v>2714</v>
      </c>
      <c r="E564" s="643" t="s">
        <v>5952</v>
      </c>
      <c r="F564" s="632">
        <v>635</v>
      </c>
      <c r="G564" s="581">
        <v>44835</v>
      </c>
      <c r="H564" s="87" t="s">
        <v>2734</v>
      </c>
      <c r="I564" s="96" t="s">
        <v>2735</v>
      </c>
      <c r="J564" s="80">
        <v>574</v>
      </c>
    </row>
    <row r="565" spans="2:10" ht="75">
      <c r="B565" s="216" t="s">
        <v>2650</v>
      </c>
      <c r="C565" s="215" t="s">
        <v>5954</v>
      </c>
      <c r="D565" s="212" t="s">
        <v>2714</v>
      </c>
      <c r="E565" s="643" t="s">
        <v>5952</v>
      </c>
      <c r="F565" s="632">
        <v>995</v>
      </c>
      <c r="G565" s="581">
        <v>44835</v>
      </c>
      <c r="H565" s="87" t="s">
        <v>2736</v>
      </c>
      <c r="I565" s="96" t="s">
        <v>2737</v>
      </c>
      <c r="J565" s="80">
        <v>814</v>
      </c>
    </row>
    <row r="566" spans="2:10" ht="75">
      <c r="B566" s="216" t="s">
        <v>2650</v>
      </c>
      <c r="C566" s="215" t="s">
        <v>5955</v>
      </c>
      <c r="D566" s="212" t="s">
        <v>2714</v>
      </c>
      <c r="E566" s="643" t="s">
        <v>5952</v>
      </c>
      <c r="F566" s="632">
        <v>1355</v>
      </c>
      <c r="G566" s="581">
        <v>44835</v>
      </c>
      <c r="H566" s="87" t="s">
        <v>2738</v>
      </c>
      <c r="I566" s="96" t="s">
        <v>2739</v>
      </c>
      <c r="J566" s="80">
        <v>1054</v>
      </c>
    </row>
    <row r="567" spans="2:10" ht="75">
      <c r="B567" s="216" t="s">
        <v>2650</v>
      </c>
      <c r="C567" s="215" t="s">
        <v>5956</v>
      </c>
      <c r="D567" s="212" t="s">
        <v>2652</v>
      </c>
      <c r="E567" s="216" t="s">
        <v>5957</v>
      </c>
      <c r="F567" s="632">
        <v>1250</v>
      </c>
      <c r="G567" s="581">
        <v>44835</v>
      </c>
      <c r="H567" s="143" t="s">
        <v>2671</v>
      </c>
      <c r="I567" s="216" t="s">
        <v>2672</v>
      </c>
      <c r="J567" s="79">
        <v>1367</v>
      </c>
    </row>
    <row r="568" spans="2:10" ht="90">
      <c r="B568" s="216" t="s">
        <v>2650</v>
      </c>
      <c r="C568" s="215" t="s">
        <v>5958</v>
      </c>
      <c r="D568" s="212" t="s">
        <v>2652</v>
      </c>
      <c r="E568" s="216" t="s">
        <v>5957</v>
      </c>
      <c r="F568" s="632">
        <v>1970</v>
      </c>
      <c r="G568" s="581">
        <v>44835</v>
      </c>
      <c r="H568" s="143" t="s">
        <v>2673</v>
      </c>
      <c r="I568" s="216" t="s">
        <v>2674</v>
      </c>
      <c r="J568" s="79">
        <v>1847</v>
      </c>
    </row>
    <row r="569" spans="2:10" ht="90">
      <c r="B569" s="216" t="s">
        <v>2650</v>
      </c>
      <c r="C569" s="215" t="s">
        <v>5959</v>
      </c>
      <c r="D569" s="212" t="s">
        <v>2652</v>
      </c>
      <c r="E569" s="216" t="s">
        <v>5957</v>
      </c>
      <c r="F569" s="632">
        <v>2690</v>
      </c>
      <c r="G569" s="581">
        <v>44835</v>
      </c>
      <c r="H569" s="143" t="s">
        <v>2676</v>
      </c>
      <c r="I569" s="216" t="s">
        <v>2677</v>
      </c>
      <c r="J569" s="79">
        <v>2327</v>
      </c>
    </row>
    <row r="570" spans="2:10" ht="90">
      <c r="B570" s="216" t="s">
        <v>2650</v>
      </c>
      <c r="C570" s="215" t="s">
        <v>5960</v>
      </c>
      <c r="D570" s="212" t="s">
        <v>2652</v>
      </c>
      <c r="E570" s="216" t="s">
        <v>5957</v>
      </c>
      <c r="F570" s="632">
        <v>3410</v>
      </c>
      <c r="G570" s="581">
        <v>44835</v>
      </c>
      <c r="H570" s="143" t="s">
        <v>2678</v>
      </c>
      <c r="I570" s="216" t="s">
        <v>2679</v>
      </c>
      <c r="J570" s="79">
        <v>2807</v>
      </c>
    </row>
    <row r="571" spans="2:10" ht="90">
      <c r="B571" s="216" t="s">
        <v>2650</v>
      </c>
      <c r="C571" s="215" t="s">
        <v>5961</v>
      </c>
      <c r="D571" s="212" t="s">
        <v>2652</v>
      </c>
      <c r="E571" s="216" t="s">
        <v>5957</v>
      </c>
      <c r="F571" s="632">
        <v>4130</v>
      </c>
      <c r="G571" s="581">
        <v>44835</v>
      </c>
      <c r="H571" s="143" t="s">
        <v>2680</v>
      </c>
      <c r="I571" s="216" t="s">
        <v>2681</v>
      </c>
      <c r="J571" s="79">
        <v>3287</v>
      </c>
    </row>
    <row r="572" spans="2:10" ht="90">
      <c r="B572" s="216" t="s">
        <v>2650</v>
      </c>
      <c r="C572" s="215" t="s">
        <v>5962</v>
      </c>
      <c r="D572" s="212" t="s">
        <v>2652</v>
      </c>
      <c r="E572" s="216" t="s">
        <v>5957</v>
      </c>
      <c r="F572" s="632">
        <v>4850</v>
      </c>
      <c r="G572" s="581">
        <v>44835</v>
      </c>
      <c r="H572" s="143" t="s">
        <v>2682</v>
      </c>
      <c r="I572" s="216" t="s">
        <v>2683</v>
      </c>
      <c r="J572" s="79">
        <v>3767</v>
      </c>
    </row>
    <row r="573" spans="2:10" ht="90">
      <c r="B573" s="216" t="s">
        <v>2650</v>
      </c>
      <c r="C573" s="215" t="s">
        <v>5963</v>
      </c>
      <c r="D573" s="212" t="s">
        <v>2652</v>
      </c>
      <c r="E573" s="216" t="s">
        <v>5957</v>
      </c>
      <c r="F573" s="632">
        <v>5570</v>
      </c>
      <c r="G573" s="581">
        <v>44835</v>
      </c>
      <c r="H573" s="143" t="s">
        <v>2684</v>
      </c>
      <c r="I573" s="216" t="s">
        <v>2685</v>
      </c>
      <c r="J573" s="79">
        <v>4247</v>
      </c>
    </row>
    <row r="574" spans="2:10" ht="90">
      <c r="B574" s="216" t="s">
        <v>2650</v>
      </c>
      <c r="C574" s="215" t="s">
        <v>5964</v>
      </c>
      <c r="D574" s="212" t="s">
        <v>5965</v>
      </c>
      <c r="E574" s="216" t="s">
        <v>5957</v>
      </c>
      <c r="F574" s="632">
        <v>6650</v>
      </c>
      <c r="G574" s="581">
        <v>44835</v>
      </c>
      <c r="H574" s="143" t="s">
        <v>2686</v>
      </c>
      <c r="I574" s="216" t="s">
        <v>2687</v>
      </c>
      <c r="J574" s="79">
        <v>4967</v>
      </c>
    </row>
    <row r="575" spans="2:10" ht="90">
      <c r="B575" s="216" t="s">
        <v>2650</v>
      </c>
      <c r="C575" s="215" t="s">
        <v>5966</v>
      </c>
      <c r="D575" s="212" t="s">
        <v>5965</v>
      </c>
      <c r="E575" s="216" t="s">
        <v>5957</v>
      </c>
      <c r="F575" s="632">
        <v>7730</v>
      </c>
      <c r="G575" s="581">
        <v>44835</v>
      </c>
      <c r="H575" s="143" t="s">
        <v>2688</v>
      </c>
      <c r="I575" s="216" t="s">
        <v>2689</v>
      </c>
      <c r="J575" s="79">
        <v>5687</v>
      </c>
    </row>
    <row r="576" spans="2:10" ht="90">
      <c r="B576" s="216" t="s">
        <v>2650</v>
      </c>
      <c r="C576" s="215" t="s">
        <v>5967</v>
      </c>
      <c r="D576" s="212" t="s">
        <v>5965</v>
      </c>
      <c r="E576" s="216" t="s">
        <v>5957</v>
      </c>
      <c r="F576" s="632">
        <v>9890</v>
      </c>
      <c r="G576" s="581">
        <v>44835</v>
      </c>
      <c r="H576" s="143" t="s">
        <v>2690</v>
      </c>
      <c r="I576" s="216" t="s">
        <v>2691</v>
      </c>
      <c r="J576" s="79">
        <v>7127</v>
      </c>
    </row>
    <row r="577" spans="2:10" ht="75">
      <c r="B577" s="216" t="s">
        <v>2650</v>
      </c>
      <c r="C577" s="215" t="s">
        <v>5968</v>
      </c>
      <c r="D577" s="212" t="s">
        <v>2652</v>
      </c>
      <c r="E577" s="216" t="s">
        <v>5969</v>
      </c>
      <c r="F577" s="632">
        <v>750</v>
      </c>
      <c r="G577" s="581">
        <v>44835</v>
      </c>
      <c r="H577" s="143" t="s">
        <v>2658</v>
      </c>
      <c r="I577" s="216" t="s">
        <v>2659</v>
      </c>
      <c r="J577" s="79">
        <v>800</v>
      </c>
    </row>
    <row r="578" spans="2:10" ht="90">
      <c r="B578" s="216" t="s">
        <v>2650</v>
      </c>
      <c r="C578" s="215" t="s">
        <v>5970</v>
      </c>
      <c r="D578" s="212" t="s">
        <v>2652</v>
      </c>
      <c r="E578" s="216" t="s">
        <v>5969</v>
      </c>
      <c r="F578" s="632">
        <v>1470</v>
      </c>
      <c r="G578" s="581">
        <v>44835</v>
      </c>
      <c r="H578" s="143" t="s">
        <v>2660</v>
      </c>
      <c r="I578" s="216" t="s">
        <v>2661</v>
      </c>
      <c r="J578" s="79">
        <v>1280</v>
      </c>
    </row>
    <row r="579" spans="2:10" ht="45">
      <c r="B579" s="628" t="s">
        <v>9</v>
      </c>
      <c r="C579" s="363" t="s">
        <v>5971</v>
      </c>
      <c r="D579" s="644" t="s">
        <v>666</v>
      </c>
      <c r="E579" s="363" t="s">
        <v>5972</v>
      </c>
      <c r="F579" s="450">
        <v>289</v>
      </c>
      <c r="G579" s="581">
        <v>44774</v>
      </c>
      <c r="H579" s="121" t="s">
        <v>882</v>
      </c>
      <c r="I579" s="225" t="s">
        <v>5973</v>
      </c>
      <c r="J579" s="79">
        <v>289</v>
      </c>
    </row>
    <row r="580" spans="2:10" ht="45">
      <c r="B580" s="628" t="s">
        <v>9</v>
      </c>
      <c r="C580" s="363" t="s">
        <v>5974</v>
      </c>
      <c r="D580" s="98" t="s">
        <v>758</v>
      </c>
      <c r="E580" s="363" t="s">
        <v>5975</v>
      </c>
      <c r="F580" s="79">
        <v>379</v>
      </c>
      <c r="G580" s="581">
        <v>44774</v>
      </c>
      <c r="H580" s="408" t="s">
        <v>845</v>
      </c>
      <c r="I580" s="87" t="s">
        <v>5976</v>
      </c>
      <c r="J580" s="79">
        <v>379</v>
      </c>
    </row>
    <row r="581" spans="2:10" ht="45">
      <c r="B581" s="128" t="s">
        <v>9</v>
      </c>
      <c r="C581" s="128" t="s">
        <v>5977</v>
      </c>
      <c r="D581" s="102" t="s">
        <v>362</v>
      </c>
      <c r="E581" s="211" t="s">
        <v>5978</v>
      </c>
      <c r="F581" s="632">
        <v>470</v>
      </c>
      <c r="G581" s="581">
        <v>44774</v>
      </c>
      <c r="H581" s="408" t="s">
        <v>474</v>
      </c>
      <c r="I581" s="216" t="s">
        <v>5979</v>
      </c>
      <c r="J581" s="633">
        <v>470</v>
      </c>
    </row>
    <row r="582" spans="2:10" ht="90">
      <c r="B582" s="216" t="s">
        <v>2650</v>
      </c>
      <c r="C582" s="215" t="s">
        <v>5980</v>
      </c>
      <c r="D582" s="212" t="s">
        <v>2652</v>
      </c>
      <c r="E582" s="216" t="s">
        <v>5969</v>
      </c>
      <c r="F582" s="632">
        <v>2550</v>
      </c>
      <c r="G582" s="581">
        <v>44835</v>
      </c>
      <c r="H582" s="143" t="s">
        <v>2667</v>
      </c>
      <c r="I582" s="216" t="s">
        <v>2668</v>
      </c>
      <c r="J582" s="79">
        <v>2000</v>
      </c>
    </row>
    <row r="583" spans="2:10" ht="90">
      <c r="B583" s="216" t="s">
        <v>2650</v>
      </c>
      <c r="C583" s="215" t="s">
        <v>5981</v>
      </c>
      <c r="D583" s="212" t="s">
        <v>2652</v>
      </c>
      <c r="E583" s="216" t="s">
        <v>5969</v>
      </c>
      <c r="F583" s="632">
        <v>2910</v>
      </c>
      <c r="G583" s="581">
        <v>44835</v>
      </c>
      <c r="H583" s="143" t="s">
        <v>2669</v>
      </c>
      <c r="I583" s="216" t="s">
        <v>2670</v>
      </c>
      <c r="J583" s="79">
        <v>2240</v>
      </c>
    </row>
    <row r="584" spans="2:10" ht="30">
      <c r="B584" s="128" t="s">
        <v>2746</v>
      </c>
      <c r="C584" s="101" t="s">
        <v>5982</v>
      </c>
      <c r="D584" s="118" t="s">
        <v>2894</v>
      </c>
      <c r="E584" s="108" t="s">
        <v>5983</v>
      </c>
      <c r="F584" s="79">
        <v>299</v>
      </c>
      <c r="G584" s="581">
        <v>44835</v>
      </c>
      <c r="H584" s="143" t="s">
        <v>2838</v>
      </c>
      <c r="I584" s="87" t="s">
        <v>2840</v>
      </c>
      <c r="J584" s="79">
        <v>420</v>
      </c>
    </row>
    <row r="585" spans="2:10" ht="30">
      <c r="B585" s="128" t="s">
        <v>38</v>
      </c>
      <c r="C585" s="444" t="s">
        <v>5984</v>
      </c>
      <c r="D585" s="118" t="s">
        <v>5985</v>
      </c>
      <c r="E585" s="108" t="s">
        <v>5986</v>
      </c>
      <c r="F585" s="645">
        <v>250</v>
      </c>
      <c r="G585" s="581">
        <v>44835</v>
      </c>
      <c r="H585" s="427" t="s">
        <v>3672</v>
      </c>
      <c r="I585" s="82" t="s">
        <v>3674</v>
      </c>
      <c r="J585" s="80">
        <v>300</v>
      </c>
    </row>
    <row r="586" spans="2:10" ht="45">
      <c r="B586" s="646" t="s">
        <v>9</v>
      </c>
      <c r="C586" s="387" t="s">
        <v>5987</v>
      </c>
      <c r="D586" s="381" t="s">
        <v>5988</v>
      </c>
      <c r="E586" s="210" t="s">
        <v>5989</v>
      </c>
      <c r="F586" s="79">
        <v>2000</v>
      </c>
      <c r="G586" s="581">
        <v>44774</v>
      </c>
      <c r="H586" s="408" t="s">
        <v>948</v>
      </c>
      <c r="I586" s="613" t="s">
        <v>5990</v>
      </c>
      <c r="J586" s="265">
        <v>2000</v>
      </c>
    </row>
    <row r="587" spans="2:10" ht="60">
      <c r="B587" s="647" t="s">
        <v>9</v>
      </c>
      <c r="C587" s="648" t="s">
        <v>5991</v>
      </c>
      <c r="D587" s="649" t="s">
        <v>5992</v>
      </c>
      <c r="E587" s="650" t="s">
        <v>5993</v>
      </c>
      <c r="F587" s="79">
        <v>3300</v>
      </c>
      <c r="G587" s="581">
        <v>44774</v>
      </c>
      <c r="H587" s="408" t="s">
        <v>648</v>
      </c>
      <c r="I587" s="321" t="s">
        <v>5703</v>
      </c>
      <c r="J587" s="166">
        <v>3350</v>
      </c>
    </row>
    <row r="588" spans="2:10" ht="45">
      <c r="B588" s="215" t="s">
        <v>9</v>
      </c>
      <c r="C588" s="216" t="s">
        <v>5994</v>
      </c>
      <c r="D588" s="212" t="s">
        <v>801</v>
      </c>
      <c r="E588" s="211" t="s">
        <v>804</v>
      </c>
      <c r="F588" s="432">
        <v>1400</v>
      </c>
      <c r="G588" s="581">
        <v>44774</v>
      </c>
      <c r="H588" s="408" t="s">
        <v>803</v>
      </c>
      <c r="I588" s="132" t="s">
        <v>804</v>
      </c>
      <c r="J588" s="113">
        <v>1400</v>
      </c>
    </row>
    <row r="589" spans="2:10" ht="45">
      <c r="B589" s="19" t="s">
        <v>2204</v>
      </c>
      <c r="C589" s="408" t="s">
        <v>5995</v>
      </c>
      <c r="D589" s="409" t="s">
        <v>5996</v>
      </c>
      <c r="E589" s="410" t="s">
        <v>5997</v>
      </c>
      <c r="F589" s="436">
        <v>260</v>
      </c>
      <c r="G589" s="581">
        <v>44743</v>
      </c>
      <c r="H589" s="651" t="s">
        <v>5998</v>
      </c>
      <c r="I589" s="652" t="s">
        <v>2213</v>
      </c>
      <c r="J589" s="99">
        <v>535</v>
      </c>
    </row>
    <row r="590" spans="2:10" ht="45">
      <c r="B590" s="19" t="s">
        <v>2204</v>
      </c>
      <c r="C590" s="408" t="s">
        <v>5999</v>
      </c>
      <c r="D590" s="409" t="s">
        <v>2212</v>
      </c>
      <c r="E590" s="16" t="s">
        <v>6000</v>
      </c>
      <c r="F590" s="99">
        <v>535</v>
      </c>
      <c r="G590" s="581">
        <v>44743</v>
      </c>
      <c r="H590" s="408" t="s">
        <v>2211</v>
      </c>
      <c r="I590" s="16" t="s">
        <v>2213</v>
      </c>
      <c r="J590" s="99">
        <v>535</v>
      </c>
    </row>
    <row r="591" spans="2:10" ht="90">
      <c r="B591" s="216" t="s">
        <v>2650</v>
      </c>
      <c r="C591" s="215" t="s">
        <v>6001</v>
      </c>
      <c r="D591" s="212" t="s">
        <v>2652</v>
      </c>
      <c r="E591" s="216" t="s">
        <v>5969</v>
      </c>
      <c r="F591" s="632">
        <v>1830</v>
      </c>
      <c r="G591" s="581">
        <v>44835</v>
      </c>
      <c r="H591" s="143" t="s">
        <v>2663</v>
      </c>
      <c r="I591" s="216" t="s">
        <v>2664</v>
      </c>
      <c r="J591" s="79">
        <v>1520</v>
      </c>
    </row>
    <row r="592" spans="2:10" ht="90">
      <c r="B592" s="216" t="s">
        <v>2650</v>
      </c>
      <c r="C592" s="215" t="s">
        <v>6002</v>
      </c>
      <c r="D592" s="212" t="s">
        <v>2652</v>
      </c>
      <c r="E592" s="216" t="s">
        <v>5969</v>
      </c>
      <c r="F592" s="632">
        <v>2190</v>
      </c>
      <c r="G592" s="581">
        <v>44835</v>
      </c>
      <c r="H592" s="143" t="s">
        <v>2665</v>
      </c>
      <c r="I592" s="216" t="s">
        <v>2666</v>
      </c>
      <c r="J592" s="79">
        <v>1760</v>
      </c>
    </row>
    <row r="593" spans="2:10" ht="75">
      <c r="B593" s="16" t="s">
        <v>1779</v>
      </c>
      <c r="C593" s="270" t="s">
        <v>6003</v>
      </c>
      <c r="D593" s="175" t="s">
        <v>6004</v>
      </c>
      <c r="E593" s="653" t="s">
        <v>6005</v>
      </c>
      <c r="F593" s="99">
        <v>3519</v>
      </c>
      <c r="G593" s="581">
        <v>44743</v>
      </c>
      <c r="H593" s="654" t="s">
        <v>4837</v>
      </c>
      <c r="I593" s="268" t="s">
        <v>4838</v>
      </c>
      <c r="J593" s="79">
        <v>4707</v>
      </c>
    </row>
    <row r="594" spans="2:10" ht="75">
      <c r="B594" s="16" t="s">
        <v>1779</v>
      </c>
      <c r="C594" s="342" t="s">
        <v>6006</v>
      </c>
      <c r="D594" s="153" t="s">
        <v>6004</v>
      </c>
      <c r="E594" s="655" t="s">
        <v>6007</v>
      </c>
      <c r="F594" s="99">
        <v>4959</v>
      </c>
      <c r="G594" s="581">
        <v>44743</v>
      </c>
      <c r="H594" s="654" t="s">
        <v>4839</v>
      </c>
      <c r="I594" s="268" t="s">
        <v>4840</v>
      </c>
      <c r="J594" s="79">
        <v>5667</v>
      </c>
    </row>
    <row r="595" spans="2:10" ht="75">
      <c r="B595" s="16" t="s">
        <v>1779</v>
      </c>
      <c r="C595" s="342" t="s">
        <v>6008</v>
      </c>
      <c r="D595" s="153" t="s">
        <v>6004</v>
      </c>
      <c r="E595" s="655" t="s">
        <v>6009</v>
      </c>
      <c r="F595" s="99">
        <v>6399</v>
      </c>
      <c r="G595" s="581">
        <v>44743</v>
      </c>
      <c r="H595" s="654" t="s">
        <v>4841</v>
      </c>
      <c r="I595" s="268" t="s">
        <v>4842</v>
      </c>
      <c r="J595" s="79">
        <v>6627</v>
      </c>
    </row>
    <row r="596" spans="2:10" ht="75">
      <c r="B596" s="16" t="s">
        <v>1779</v>
      </c>
      <c r="C596" s="342" t="s">
        <v>6010</v>
      </c>
      <c r="D596" s="153" t="s">
        <v>6004</v>
      </c>
      <c r="E596" s="655" t="s">
        <v>6011</v>
      </c>
      <c r="F596" s="99">
        <v>7839</v>
      </c>
      <c r="G596" s="581">
        <v>44743</v>
      </c>
      <c r="H596" s="654" t="s">
        <v>4843</v>
      </c>
      <c r="I596" s="268" t="s">
        <v>4844</v>
      </c>
      <c r="J596" s="79">
        <v>7587</v>
      </c>
    </row>
    <row r="597" spans="2:10" ht="75">
      <c r="B597" s="16" t="s">
        <v>1779</v>
      </c>
      <c r="C597" s="342" t="s">
        <v>6012</v>
      </c>
      <c r="D597" s="153" t="s">
        <v>6004</v>
      </c>
      <c r="E597" s="655" t="s">
        <v>6013</v>
      </c>
      <c r="F597" s="99">
        <v>9279</v>
      </c>
      <c r="G597" s="581">
        <v>44743</v>
      </c>
      <c r="H597" s="654" t="s">
        <v>4845</v>
      </c>
      <c r="I597" s="268" t="s">
        <v>4846</v>
      </c>
      <c r="J597" s="79">
        <v>8547</v>
      </c>
    </row>
    <row r="598" spans="2:10" ht="75">
      <c r="B598" s="16" t="s">
        <v>1779</v>
      </c>
      <c r="C598" s="342" t="s">
        <v>6014</v>
      </c>
      <c r="D598" s="153" t="s">
        <v>6004</v>
      </c>
      <c r="E598" s="655" t="s">
        <v>6015</v>
      </c>
      <c r="F598" s="99">
        <v>12159</v>
      </c>
      <c r="G598" s="581">
        <v>44743</v>
      </c>
      <c r="H598" s="654" t="s">
        <v>4847</v>
      </c>
      <c r="I598" s="268" t="s">
        <v>4848</v>
      </c>
      <c r="J598" s="79">
        <v>10467</v>
      </c>
    </row>
    <row r="599" spans="2:10" ht="60">
      <c r="B599" s="628" t="s">
        <v>3856</v>
      </c>
      <c r="C599" s="128" t="s">
        <v>6016</v>
      </c>
      <c r="D599" s="118" t="s">
        <v>6017</v>
      </c>
      <c r="E599" s="96" t="s">
        <v>6018</v>
      </c>
      <c r="F599" s="79">
        <v>500</v>
      </c>
      <c r="G599" s="581">
        <v>44743</v>
      </c>
      <c r="H599" s="654" t="s">
        <v>4706</v>
      </c>
      <c r="I599" s="268" t="s">
        <v>1591</v>
      </c>
      <c r="J599" s="79" t="s">
        <v>1591</v>
      </c>
    </row>
    <row r="600" spans="2:10" ht="60">
      <c r="B600" s="19" t="s">
        <v>9</v>
      </c>
      <c r="C600" s="408" t="s">
        <v>6019</v>
      </c>
      <c r="D600" s="409" t="s">
        <v>957</v>
      </c>
      <c r="E600" s="410" t="s">
        <v>6020</v>
      </c>
      <c r="F600" s="436">
        <v>4500</v>
      </c>
      <c r="G600" s="581">
        <v>44713</v>
      </c>
      <c r="H600" s="656" t="s">
        <v>642</v>
      </c>
      <c r="I600" s="321" t="s">
        <v>6021</v>
      </c>
      <c r="J600" s="450">
        <v>3600</v>
      </c>
    </row>
    <row r="601" spans="2:10" ht="15">
      <c r="B601" s="128" t="s">
        <v>1711</v>
      </c>
      <c r="C601" s="451" t="s">
        <v>6022</v>
      </c>
      <c r="D601" s="83" t="s">
        <v>6023</v>
      </c>
      <c r="E601" s="451" t="s">
        <v>6024</v>
      </c>
      <c r="F601" s="79">
        <v>992</v>
      </c>
      <c r="G601" s="581">
        <v>44682</v>
      </c>
      <c r="H601" s="451" t="s">
        <v>6025</v>
      </c>
      <c r="I601" s="268" t="s">
        <v>6026</v>
      </c>
      <c r="J601" s="79">
        <v>1306</v>
      </c>
    </row>
    <row r="602" spans="2:10" ht="75">
      <c r="B602" s="628" t="s">
        <v>9</v>
      </c>
      <c r="C602" s="128" t="s">
        <v>6027</v>
      </c>
      <c r="D602" s="212" t="s">
        <v>6028</v>
      </c>
      <c r="E602" s="96" t="s">
        <v>6029</v>
      </c>
      <c r="F602" s="79">
        <v>1300</v>
      </c>
      <c r="G602" s="581">
        <v>44682</v>
      </c>
      <c r="H602" s="222" t="s">
        <v>698</v>
      </c>
      <c r="I602" s="108" t="s">
        <v>700</v>
      </c>
      <c r="J602" s="79">
        <v>1400</v>
      </c>
    </row>
    <row r="603" spans="2:10" ht="60">
      <c r="B603" s="128" t="s">
        <v>9</v>
      </c>
      <c r="C603" s="215" t="s">
        <v>6030</v>
      </c>
      <c r="D603" s="102" t="s">
        <v>6031</v>
      </c>
      <c r="E603" s="85" t="s">
        <v>6032</v>
      </c>
      <c r="F603" s="130">
        <v>6300</v>
      </c>
      <c r="G603" s="581">
        <v>44682</v>
      </c>
      <c r="H603" s="222" t="s">
        <v>959</v>
      </c>
      <c r="I603" s="268" t="s">
        <v>6033</v>
      </c>
      <c r="J603" s="79">
        <v>5040</v>
      </c>
    </row>
    <row r="604" spans="2:10" ht="60">
      <c r="B604" s="215" t="s">
        <v>9</v>
      </c>
      <c r="C604" s="216" t="s">
        <v>6034</v>
      </c>
      <c r="D604" s="212" t="s">
        <v>801</v>
      </c>
      <c r="E604" s="211" t="s">
        <v>802</v>
      </c>
      <c r="F604" s="432">
        <v>1500</v>
      </c>
      <c r="G604" s="581">
        <v>44682</v>
      </c>
      <c r="H604" s="224" t="s">
        <v>800</v>
      </c>
      <c r="I604" s="216" t="s">
        <v>802</v>
      </c>
      <c r="J604" s="632">
        <v>1500</v>
      </c>
    </row>
    <row r="605" spans="2:10" ht="30">
      <c r="B605" s="647" t="s">
        <v>38</v>
      </c>
      <c r="C605" s="647" t="s">
        <v>6035</v>
      </c>
      <c r="D605" s="657" t="s">
        <v>2975</v>
      </c>
      <c r="E605" s="658" t="s">
        <v>6036</v>
      </c>
      <c r="F605" s="79">
        <v>75</v>
      </c>
      <c r="G605" s="581">
        <v>44682</v>
      </c>
      <c r="H605" s="222" t="s">
        <v>3053</v>
      </c>
      <c r="I605" s="108" t="s">
        <v>6037</v>
      </c>
      <c r="J605" s="79">
        <v>75</v>
      </c>
    </row>
    <row r="606" spans="2:10" ht="30">
      <c r="B606" s="429" t="s">
        <v>3843</v>
      </c>
      <c r="C606" s="101" t="s">
        <v>6038</v>
      </c>
      <c r="D606" s="118" t="s">
        <v>6039</v>
      </c>
      <c r="E606" s="96" t="s">
        <v>6040</v>
      </c>
      <c r="F606" s="80">
        <v>99</v>
      </c>
      <c r="G606" s="581">
        <v>44652</v>
      </c>
      <c r="H606" s="96" t="s">
        <v>4706</v>
      </c>
      <c r="I606" s="216" t="s">
        <v>1591</v>
      </c>
      <c r="J606" s="632" t="s">
        <v>1591</v>
      </c>
    </row>
    <row r="607" spans="2:10" ht="15">
      <c r="B607" s="128" t="s">
        <v>2247</v>
      </c>
      <c r="C607" s="81" t="s">
        <v>6041</v>
      </c>
      <c r="D607" s="118" t="s">
        <v>6042</v>
      </c>
      <c r="E607" s="96" t="s">
        <v>6043</v>
      </c>
      <c r="F607" s="80">
        <v>1100</v>
      </c>
      <c r="G607" s="581">
        <v>44652</v>
      </c>
      <c r="H607" s="659" t="s">
        <v>6044</v>
      </c>
      <c r="I607" s="660" t="s">
        <v>6045</v>
      </c>
      <c r="J607" s="79">
        <v>958</v>
      </c>
    </row>
    <row r="608" spans="2:10" ht="15">
      <c r="B608" s="128" t="s">
        <v>2247</v>
      </c>
      <c r="C608" s="81" t="s">
        <v>6046</v>
      </c>
      <c r="D608" s="118" t="s">
        <v>6042</v>
      </c>
      <c r="E608" s="96" t="s">
        <v>6047</v>
      </c>
      <c r="F608" s="80">
        <v>750</v>
      </c>
      <c r="G608" s="581">
        <v>44652</v>
      </c>
      <c r="H608" s="659" t="s">
        <v>6048</v>
      </c>
      <c r="I608" s="660" t="s">
        <v>6049</v>
      </c>
      <c r="J608" s="79">
        <v>696</v>
      </c>
    </row>
    <row r="609" spans="2:10" ht="15">
      <c r="B609" s="128" t="s">
        <v>2247</v>
      </c>
      <c r="C609" s="81" t="s">
        <v>6050</v>
      </c>
      <c r="D609" s="118" t="s">
        <v>6051</v>
      </c>
      <c r="E609" s="96" t="s">
        <v>6052</v>
      </c>
      <c r="F609" s="80">
        <v>450</v>
      </c>
      <c r="G609" s="581">
        <v>44652</v>
      </c>
      <c r="H609" s="659" t="s">
        <v>6053</v>
      </c>
      <c r="I609" s="660" t="s">
        <v>6054</v>
      </c>
      <c r="J609" s="79">
        <v>312</v>
      </c>
    </row>
    <row r="610" spans="2:10" ht="30">
      <c r="B610" s="444" t="s">
        <v>2247</v>
      </c>
      <c r="C610" s="444" t="s">
        <v>6055</v>
      </c>
      <c r="D610" s="83" t="s">
        <v>6051</v>
      </c>
      <c r="E610" s="85" t="s">
        <v>6056</v>
      </c>
      <c r="F610" s="661">
        <v>1100</v>
      </c>
      <c r="G610" s="581">
        <v>44652</v>
      </c>
      <c r="H610" s="659" t="s">
        <v>6044</v>
      </c>
      <c r="I610" s="660" t="s">
        <v>6045</v>
      </c>
      <c r="J610" s="79">
        <v>958</v>
      </c>
    </row>
    <row r="611" spans="2:10" ht="15">
      <c r="B611" s="215" t="s">
        <v>38</v>
      </c>
      <c r="C611" s="128" t="s">
        <v>6057</v>
      </c>
      <c r="D611" s="662" t="s">
        <v>3332</v>
      </c>
      <c r="E611" s="96" t="s">
        <v>6058</v>
      </c>
      <c r="F611" s="79">
        <v>185</v>
      </c>
      <c r="G611" s="581">
        <v>44652</v>
      </c>
      <c r="H611" s="96" t="s">
        <v>4706</v>
      </c>
      <c r="I611" s="216" t="s">
        <v>1591</v>
      </c>
      <c r="J611" s="632" t="s">
        <v>1591</v>
      </c>
    </row>
    <row r="612" spans="2:10" ht="45">
      <c r="B612" s="128" t="s">
        <v>9</v>
      </c>
      <c r="C612" s="128" t="s">
        <v>6059</v>
      </c>
      <c r="D612" s="102" t="s">
        <v>504</v>
      </c>
      <c r="E612" s="211" t="s">
        <v>6060</v>
      </c>
      <c r="F612" s="632">
        <v>470</v>
      </c>
      <c r="G612" s="581">
        <v>44652</v>
      </c>
      <c r="H612" s="96" t="s">
        <v>503</v>
      </c>
      <c r="I612" s="216" t="s">
        <v>6061</v>
      </c>
      <c r="J612" s="632">
        <v>470</v>
      </c>
    </row>
    <row r="613" spans="2:10" ht="15">
      <c r="B613" s="128" t="s">
        <v>1711</v>
      </c>
      <c r="C613" s="451" t="s">
        <v>6062</v>
      </c>
      <c r="D613" s="83" t="s">
        <v>6063</v>
      </c>
      <c r="E613" s="451" t="s">
        <v>6064</v>
      </c>
      <c r="F613" s="79">
        <v>609</v>
      </c>
      <c r="G613" s="581">
        <v>44652</v>
      </c>
      <c r="H613" s="224" t="s">
        <v>6065</v>
      </c>
      <c r="I613" s="405" t="s">
        <v>6066</v>
      </c>
      <c r="J613" s="442">
        <v>870</v>
      </c>
    </row>
    <row r="614" spans="2:10" ht="60">
      <c r="B614" s="647" t="s">
        <v>9</v>
      </c>
      <c r="C614" s="648" t="s">
        <v>6067</v>
      </c>
      <c r="D614" s="649" t="s">
        <v>6068</v>
      </c>
      <c r="E614" s="650" t="s">
        <v>6069</v>
      </c>
      <c r="F614" s="79">
        <v>2900</v>
      </c>
      <c r="G614" s="581">
        <v>44652</v>
      </c>
      <c r="H614" s="222" t="s">
        <v>648</v>
      </c>
      <c r="I614" s="321" t="s">
        <v>6070</v>
      </c>
      <c r="J614" s="450">
        <v>3350</v>
      </c>
    </row>
    <row r="615" spans="2:10" ht="135">
      <c r="B615" s="628" t="s">
        <v>9</v>
      </c>
      <c r="C615" s="128" t="s">
        <v>6071</v>
      </c>
      <c r="D615" s="118" t="s">
        <v>6072</v>
      </c>
      <c r="E615" s="96" t="s">
        <v>6073</v>
      </c>
      <c r="F615" s="79">
        <v>1100</v>
      </c>
      <c r="G615" s="581">
        <v>44652</v>
      </c>
      <c r="H615" s="222" t="s">
        <v>6074</v>
      </c>
      <c r="I615" s="613" t="s">
        <v>6075</v>
      </c>
      <c r="J615" s="79">
        <v>1335</v>
      </c>
    </row>
    <row r="616" spans="2:10" ht="60">
      <c r="B616" s="647" t="s">
        <v>9</v>
      </c>
      <c r="C616" s="658" t="s">
        <v>6076</v>
      </c>
      <c r="D616" s="649" t="s">
        <v>539</v>
      </c>
      <c r="E616" s="658" t="s">
        <v>6077</v>
      </c>
      <c r="F616" s="80">
        <v>619</v>
      </c>
      <c r="G616" s="581">
        <v>44562</v>
      </c>
      <c r="H616" s="658" t="s">
        <v>564</v>
      </c>
      <c r="I616" s="613" t="s">
        <v>6078</v>
      </c>
      <c r="J616" s="79">
        <v>619</v>
      </c>
    </row>
    <row r="617" spans="2:10" ht="91.5">
      <c r="B617" s="387" t="s">
        <v>9</v>
      </c>
      <c r="C617" s="663" t="s">
        <v>6079</v>
      </c>
      <c r="D617" s="664" t="s">
        <v>131</v>
      </c>
      <c r="E617" s="658" t="s">
        <v>6080</v>
      </c>
      <c r="F617" s="80">
        <v>1700</v>
      </c>
      <c r="G617" s="581">
        <v>44562</v>
      </c>
      <c r="H617" s="665" t="s">
        <v>130</v>
      </c>
      <c r="I617" s="108" t="s">
        <v>6081</v>
      </c>
      <c r="J617" s="79">
        <v>1700</v>
      </c>
    </row>
    <row r="618" spans="2:10" ht="45">
      <c r="B618" s="647" t="s">
        <v>82</v>
      </c>
      <c r="C618" s="658" t="s">
        <v>6082</v>
      </c>
      <c r="D618" s="649" t="s">
        <v>586</v>
      </c>
      <c r="E618" s="658" t="s">
        <v>6083</v>
      </c>
      <c r="F618" s="80">
        <v>1500</v>
      </c>
      <c r="G618" s="581">
        <v>44562</v>
      </c>
      <c r="H618" s="173" t="s">
        <v>585</v>
      </c>
      <c r="I618" s="108" t="s">
        <v>6083</v>
      </c>
      <c r="J618" s="79">
        <v>1500</v>
      </c>
    </row>
    <row r="619" spans="2:10" ht="45">
      <c r="B619" s="647" t="s">
        <v>82</v>
      </c>
      <c r="C619" s="658" t="s">
        <v>6084</v>
      </c>
      <c r="D619" s="649" t="s">
        <v>519</v>
      </c>
      <c r="E619" s="658" t="s">
        <v>6085</v>
      </c>
      <c r="F619" s="80">
        <v>850</v>
      </c>
      <c r="G619" s="581">
        <v>44562</v>
      </c>
      <c r="H619" s="173" t="s">
        <v>518</v>
      </c>
      <c r="I619" s="108" t="s">
        <v>6085</v>
      </c>
      <c r="J619" s="79">
        <v>850</v>
      </c>
    </row>
    <row r="620" spans="2:10" ht="45">
      <c r="B620" s="647" t="s">
        <v>38</v>
      </c>
      <c r="C620" s="658" t="s">
        <v>6086</v>
      </c>
      <c r="D620" s="649" t="s">
        <v>6087</v>
      </c>
      <c r="E620" s="658" t="s">
        <v>3650</v>
      </c>
      <c r="F620" s="80">
        <v>150</v>
      </c>
      <c r="G620" s="581">
        <v>44562</v>
      </c>
      <c r="H620" s="658" t="s">
        <v>3648</v>
      </c>
      <c r="I620" s="405" t="s">
        <v>3650</v>
      </c>
      <c r="J620" s="442">
        <v>150</v>
      </c>
    </row>
    <row r="621" spans="2:10" ht="120">
      <c r="B621" s="128" t="s">
        <v>9</v>
      </c>
      <c r="C621" s="101" t="s">
        <v>6088</v>
      </c>
      <c r="D621" s="102" t="s">
        <v>6089</v>
      </c>
      <c r="E621" s="96" t="s">
        <v>6090</v>
      </c>
      <c r="F621" s="80">
        <v>6200</v>
      </c>
      <c r="G621" s="666">
        <v>44531</v>
      </c>
      <c r="H621" s="667" t="s">
        <v>4710</v>
      </c>
      <c r="I621" s="668" t="s">
        <v>6091</v>
      </c>
      <c r="J621" s="669">
        <v>6200</v>
      </c>
    </row>
    <row r="622" spans="2:10" ht="60">
      <c r="B622" s="128" t="s">
        <v>38</v>
      </c>
      <c r="C622" s="128" t="s">
        <v>6092</v>
      </c>
      <c r="D622" s="118" t="s">
        <v>6093</v>
      </c>
      <c r="E622" s="96" t="s">
        <v>6094</v>
      </c>
      <c r="F622" s="80">
        <v>5920</v>
      </c>
      <c r="G622" s="666">
        <v>44531</v>
      </c>
      <c r="H622" s="261" t="s">
        <v>3734</v>
      </c>
      <c r="I622" s="268" t="s">
        <v>3736</v>
      </c>
      <c r="J622" s="265">
        <v>2925</v>
      </c>
    </row>
    <row r="623" spans="2:10" ht="15">
      <c r="B623" s="258" t="s">
        <v>38</v>
      </c>
      <c r="C623" s="377" t="s">
        <v>6095</v>
      </c>
      <c r="D623" s="111" t="s">
        <v>3409</v>
      </c>
      <c r="E623" s="132" t="s">
        <v>6096</v>
      </c>
      <c r="F623" s="670">
        <v>79</v>
      </c>
      <c r="G623" s="666">
        <v>44440</v>
      </c>
      <c r="H623" s="222" t="s">
        <v>5121</v>
      </c>
      <c r="I623" s="224" t="s">
        <v>3413</v>
      </c>
      <c r="J623" s="670">
        <v>79</v>
      </c>
    </row>
    <row r="624" spans="2:10" ht="15">
      <c r="B624" s="258" t="s">
        <v>38</v>
      </c>
      <c r="C624" s="377" t="s">
        <v>6097</v>
      </c>
      <c r="D624" s="111" t="s">
        <v>3435</v>
      </c>
      <c r="E624" s="132" t="s">
        <v>6098</v>
      </c>
      <c r="F624" s="670">
        <v>79</v>
      </c>
      <c r="G624" s="666">
        <v>44440</v>
      </c>
      <c r="H624" s="222" t="s">
        <v>3438</v>
      </c>
      <c r="I624" s="224" t="s">
        <v>3439</v>
      </c>
      <c r="J624" s="670">
        <v>79</v>
      </c>
    </row>
    <row r="625" spans="2:10" ht="60">
      <c r="B625" s="258" t="s">
        <v>9</v>
      </c>
      <c r="C625" s="88" t="s">
        <v>6099</v>
      </c>
      <c r="D625" s="111" t="s">
        <v>149</v>
      </c>
      <c r="E625" s="132" t="s">
        <v>6100</v>
      </c>
      <c r="F625" s="671">
        <v>2700</v>
      </c>
      <c r="G625" s="666">
        <v>44440</v>
      </c>
      <c r="H625" s="404" t="s">
        <v>148</v>
      </c>
      <c r="I625" s="332" t="s">
        <v>150</v>
      </c>
      <c r="J625" s="670">
        <v>2700</v>
      </c>
    </row>
    <row r="626" spans="2:10" ht="30">
      <c r="B626" s="258" t="s">
        <v>6101</v>
      </c>
      <c r="C626" s="258" t="s">
        <v>6102</v>
      </c>
      <c r="D626" s="111" t="s">
        <v>6103</v>
      </c>
      <c r="E626" s="132" t="s">
        <v>6104</v>
      </c>
      <c r="F626" s="670">
        <v>250</v>
      </c>
      <c r="G626" s="666">
        <v>44440</v>
      </c>
      <c r="H626" s="222" t="s">
        <v>2640</v>
      </c>
      <c r="I626" s="672" t="s">
        <v>2642</v>
      </c>
      <c r="J626" s="673">
        <v>250</v>
      </c>
    </row>
    <row r="627" spans="2:10" ht="30">
      <c r="B627" s="258" t="s">
        <v>6105</v>
      </c>
      <c r="C627" s="258" t="s">
        <v>6106</v>
      </c>
      <c r="D627" s="111" t="s">
        <v>2644</v>
      </c>
      <c r="E627" s="132" t="s">
        <v>6107</v>
      </c>
      <c r="F627" s="670">
        <v>230</v>
      </c>
      <c r="G627" s="666">
        <v>44440</v>
      </c>
      <c r="H627" s="222" t="s">
        <v>2643</v>
      </c>
      <c r="I627" s="672" t="s">
        <v>2645</v>
      </c>
      <c r="J627" s="673">
        <v>230</v>
      </c>
    </row>
    <row r="628" spans="2:10" ht="30">
      <c r="B628" s="258" t="s">
        <v>6101</v>
      </c>
      <c r="C628" s="258" t="s">
        <v>6108</v>
      </c>
      <c r="D628" s="111" t="s">
        <v>2647</v>
      </c>
      <c r="E628" s="132" t="s">
        <v>6109</v>
      </c>
      <c r="F628" s="670">
        <v>159</v>
      </c>
      <c r="G628" s="666">
        <v>44440</v>
      </c>
      <c r="H628" s="222" t="s">
        <v>2646</v>
      </c>
      <c r="I628" s="672" t="s">
        <v>2648</v>
      </c>
      <c r="J628" s="673">
        <v>159</v>
      </c>
    </row>
    <row r="629" spans="2:10" ht="15">
      <c r="B629" s="258" t="s">
        <v>3822</v>
      </c>
      <c r="C629" s="377" t="s">
        <v>6110</v>
      </c>
      <c r="D629" s="111" t="s">
        <v>6111</v>
      </c>
      <c r="E629" s="132" t="s">
        <v>6112</v>
      </c>
      <c r="F629" s="670">
        <v>100</v>
      </c>
      <c r="G629" s="666">
        <v>44440</v>
      </c>
      <c r="H629" s="404" t="s">
        <v>4706</v>
      </c>
      <c r="I629" s="405" t="s">
        <v>1591</v>
      </c>
      <c r="J629" s="670" t="s">
        <v>1591</v>
      </c>
    </row>
    <row r="630" spans="2:10" ht="30">
      <c r="B630" s="258" t="s">
        <v>6101</v>
      </c>
      <c r="C630" s="258" t="s">
        <v>6113</v>
      </c>
      <c r="D630" s="111" t="s">
        <v>2638</v>
      </c>
      <c r="E630" s="132" t="s">
        <v>6114</v>
      </c>
      <c r="F630" s="670">
        <v>175</v>
      </c>
      <c r="G630" s="666">
        <v>44440</v>
      </c>
      <c r="H630" s="404" t="s">
        <v>6115</v>
      </c>
      <c r="I630" s="405" t="s">
        <v>2639</v>
      </c>
      <c r="J630" s="670">
        <v>250</v>
      </c>
    </row>
    <row r="631" spans="2:10" ht="30">
      <c r="B631" s="674" t="s">
        <v>3780</v>
      </c>
      <c r="C631" s="377" t="s">
        <v>6116</v>
      </c>
      <c r="D631" s="111" t="s">
        <v>6117</v>
      </c>
      <c r="E631" s="418" t="s">
        <v>5379</v>
      </c>
      <c r="F631" s="670">
        <v>1690</v>
      </c>
      <c r="G631" s="666">
        <v>44440</v>
      </c>
      <c r="H631" s="404" t="s">
        <v>5377</v>
      </c>
      <c r="I631" s="405" t="s">
        <v>5379</v>
      </c>
      <c r="J631" s="670">
        <v>1690</v>
      </c>
    </row>
    <row r="632" spans="2:10" ht="45">
      <c r="B632" s="258" t="s">
        <v>9</v>
      </c>
      <c r="C632" s="258" t="s">
        <v>6118</v>
      </c>
      <c r="D632" s="111" t="s">
        <v>539</v>
      </c>
      <c r="E632" s="132" t="s">
        <v>6119</v>
      </c>
      <c r="F632" s="670">
        <v>429</v>
      </c>
      <c r="G632" s="666">
        <v>44440</v>
      </c>
      <c r="H632" s="404" t="s">
        <v>472</v>
      </c>
      <c r="I632" s="675" t="s">
        <v>6120</v>
      </c>
      <c r="J632" s="676">
        <v>470</v>
      </c>
    </row>
    <row r="633" spans="2:10" ht="45">
      <c r="B633" s="258" t="s">
        <v>9</v>
      </c>
      <c r="C633" s="258" t="s">
        <v>6121</v>
      </c>
      <c r="D633" s="111" t="s">
        <v>539</v>
      </c>
      <c r="E633" s="132" t="s">
        <v>6122</v>
      </c>
      <c r="F633" s="670">
        <v>429</v>
      </c>
      <c r="G633" s="666">
        <v>44440</v>
      </c>
      <c r="H633" s="672" t="s">
        <v>474</v>
      </c>
      <c r="I633" s="675" t="s">
        <v>5979</v>
      </c>
      <c r="J633" s="676">
        <v>470</v>
      </c>
    </row>
    <row r="634" spans="2:10" ht="45">
      <c r="B634" s="258" t="s">
        <v>9</v>
      </c>
      <c r="C634" s="258" t="s">
        <v>6123</v>
      </c>
      <c r="D634" s="111" t="s">
        <v>550</v>
      </c>
      <c r="E634" s="623" t="s">
        <v>6124</v>
      </c>
      <c r="F634" s="670">
        <v>559</v>
      </c>
      <c r="G634" s="666">
        <v>44440</v>
      </c>
      <c r="H634" s="672" t="s">
        <v>485</v>
      </c>
      <c r="I634" s="675" t="s">
        <v>6125</v>
      </c>
      <c r="J634" s="676">
        <v>615</v>
      </c>
    </row>
    <row r="635" spans="2:10" ht="45">
      <c r="B635" s="258" t="s">
        <v>9</v>
      </c>
      <c r="C635" s="258" t="s">
        <v>6126</v>
      </c>
      <c r="D635" s="111" t="s">
        <v>550</v>
      </c>
      <c r="E635" s="132" t="s">
        <v>6127</v>
      </c>
      <c r="F635" s="670">
        <v>339</v>
      </c>
      <c r="G635" s="666">
        <v>44440</v>
      </c>
      <c r="H635" s="222" t="s">
        <v>480</v>
      </c>
      <c r="I635" s="675" t="s">
        <v>6128</v>
      </c>
      <c r="J635" s="676">
        <v>370</v>
      </c>
    </row>
    <row r="636" spans="2:10" ht="45">
      <c r="B636" s="258" t="s">
        <v>9</v>
      </c>
      <c r="C636" s="258" t="s">
        <v>6129</v>
      </c>
      <c r="D636" s="111" t="s">
        <v>550</v>
      </c>
      <c r="E636" s="132" t="s">
        <v>6130</v>
      </c>
      <c r="F636" s="670">
        <v>339</v>
      </c>
      <c r="G636" s="666">
        <v>44440</v>
      </c>
      <c r="H636" s="222" t="s">
        <v>483</v>
      </c>
      <c r="I636" s="675" t="s">
        <v>5716</v>
      </c>
      <c r="J636" s="676">
        <v>370</v>
      </c>
    </row>
    <row r="637" spans="2:10" ht="45">
      <c r="B637" s="258" t="s">
        <v>9</v>
      </c>
      <c r="C637" s="258" t="s">
        <v>6131</v>
      </c>
      <c r="D637" s="111" t="s">
        <v>550</v>
      </c>
      <c r="E637" s="132" t="s">
        <v>6132</v>
      </c>
      <c r="F637" s="670">
        <v>339</v>
      </c>
      <c r="G637" s="666">
        <v>44440</v>
      </c>
      <c r="H637" s="222" t="s">
        <v>5714</v>
      </c>
      <c r="I637" s="675" t="s">
        <v>5715</v>
      </c>
      <c r="J637" s="676">
        <v>370</v>
      </c>
    </row>
    <row r="638" spans="2:10" ht="45">
      <c r="B638" s="677" t="s">
        <v>9</v>
      </c>
      <c r="C638" s="677" t="s">
        <v>6133</v>
      </c>
      <c r="D638" s="678" t="s">
        <v>532</v>
      </c>
      <c r="E638" s="623" t="s">
        <v>6134</v>
      </c>
      <c r="F638" s="670">
        <v>619</v>
      </c>
      <c r="G638" s="666">
        <v>44440</v>
      </c>
      <c r="H638" s="672" t="s">
        <v>461</v>
      </c>
      <c r="I638" s="675" t="s">
        <v>6135</v>
      </c>
      <c r="J638" s="676">
        <v>680</v>
      </c>
    </row>
    <row r="639" spans="2:10" ht="45">
      <c r="B639" s="258" t="s">
        <v>9</v>
      </c>
      <c r="C639" s="258" t="s">
        <v>6136</v>
      </c>
      <c r="D639" s="111" t="s">
        <v>532</v>
      </c>
      <c r="E639" s="132" t="s">
        <v>6137</v>
      </c>
      <c r="F639" s="670">
        <v>429</v>
      </c>
      <c r="G639" s="666">
        <v>44440</v>
      </c>
      <c r="H639" s="222" t="s">
        <v>450</v>
      </c>
      <c r="I639" s="675" t="s">
        <v>6138</v>
      </c>
      <c r="J639" s="676">
        <v>470</v>
      </c>
    </row>
    <row r="640" spans="2:10" ht="45">
      <c r="B640" s="258" t="s">
        <v>9</v>
      </c>
      <c r="C640" s="258" t="s">
        <v>6139</v>
      </c>
      <c r="D640" s="111" t="s">
        <v>532</v>
      </c>
      <c r="E640" s="132" t="s">
        <v>6140</v>
      </c>
      <c r="F640" s="670">
        <v>429</v>
      </c>
      <c r="G640" s="666">
        <v>44440</v>
      </c>
      <c r="H640" s="222" t="s">
        <v>452</v>
      </c>
      <c r="I640" s="675" t="s">
        <v>5713</v>
      </c>
      <c r="J640" s="676">
        <v>470</v>
      </c>
    </row>
    <row r="641" spans="2:10" ht="75">
      <c r="B641" s="258" t="s">
        <v>9</v>
      </c>
      <c r="C641" s="377" t="s">
        <v>6141</v>
      </c>
      <c r="D641" s="111" t="s">
        <v>6142</v>
      </c>
      <c r="E641" s="132" t="s">
        <v>6143</v>
      </c>
      <c r="F641" s="670">
        <v>1800</v>
      </c>
      <c r="G641" s="666">
        <v>44440</v>
      </c>
      <c r="H641" s="672" t="s">
        <v>271</v>
      </c>
      <c r="I641" s="405" t="s">
        <v>6144</v>
      </c>
      <c r="J641" s="670">
        <v>1200</v>
      </c>
    </row>
    <row r="642" spans="2:10" ht="60">
      <c r="B642" s="258" t="s">
        <v>9</v>
      </c>
      <c r="C642" s="377" t="s">
        <v>6145</v>
      </c>
      <c r="D642" s="146" t="s">
        <v>6146</v>
      </c>
      <c r="E642" s="132" t="s">
        <v>6147</v>
      </c>
      <c r="F642" s="670">
        <v>2450</v>
      </c>
      <c r="G642" s="666">
        <v>44440</v>
      </c>
      <c r="H642" s="222" t="s">
        <v>5491</v>
      </c>
      <c r="I642" s="405" t="s">
        <v>6148</v>
      </c>
      <c r="J642" s="670">
        <v>2880</v>
      </c>
    </row>
    <row r="643" spans="2:10" ht="60">
      <c r="B643" s="258" t="s">
        <v>9</v>
      </c>
      <c r="C643" s="377" t="s">
        <v>6149</v>
      </c>
      <c r="D643" s="146" t="s">
        <v>6150</v>
      </c>
      <c r="E643" s="132" t="s">
        <v>6151</v>
      </c>
      <c r="F643" s="670">
        <v>3700</v>
      </c>
      <c r="G643" s="666">
        <v>44440</v>
      </c>
      <c r="H643" s="222" t="s">
        <v>5547</v>
      </c>
      <c r="I643" s="405" t="s">
        <v>6152</v>
      </c>
      <c r="J643" s="670">
        <v>3800</v>
      </c>
    </row>
    <row r="644" spans="2:10" ht="77.25">
      <c r="B644" s="258" t="s">
        <v>9</v>
      </c>
      <c r="C644" s="674" t="s">
        <v>6153</v>
      </c>
      <c r="D644" s="146" t="s">
        <v>4943</v>
      </c>
      <c r="E644" s="87" t="s">
        <v>6154</v>
      </c>
      <c r="F644" s="679">
        <v>1100</v>
      </c>
      <c r="G644" s="666">
        <v>44440</v>
      </c>
      <c r="H644" s="404" t="s">
        <v>4942</v>
      </c>
      <c r="I644" s="405" t="s">
        <v>6155</v>
      </c>
      <c r="J644" s="670">
        <v>1100</v>
      </c>
    </row>
    <row r="645" spans="2:10" ht="60">
      <c r="B645" s="258" t="s">
        <v>9</v>
      </c>
      <c r="C645" s="377" t="s">
        <v>6156</v>
      </c>
      <c r="D645" s="111" t="s">
        <v>6157</v>
      </c>
      <c r="E645" s="132" t="s">
        <v>6158</v>
      </c>
      <c r="F645" s="670">
        <v>5350</v>
      </c>
      <c r="G645" s="666">
        <v>44440</v>
      </c>
      <c r="H645" s="222" t="s">
        <v>187</v>
      </c>
      <c r="I645" s="224" t="s">
        <v>6159</v>
      </c>
      <c r="J645" s="670">
        <v>4900</v>
      </c>
    </row>
    <row r="646" spans="2:10" ht="75">
      <c r="B646" s="258" t="s">
        <v>9</v>
      </c>
      <c r="C646" s="377" t="s">
        <v>6160</v>
      </c>
      <c r="D646" s="111" t="s">
        <v>6161</v>
      </c>
      <c r="E646" s="132" t="s">
        <v>6162</v>
      </c>
      <c r="F646" s="670">
        <v>1700</v>
      </c>
      <c r="G646" s="666">
        <v>44440</v>
      </c>
      <c r="H646" s="222" t="s">
        <v>271</v>
      </c>
      <c r="I646" s="405" t="s">
        <v>6144</v>
      </c>
      <c r="J646" s="670">
        <v>1200</v>
      </c>
    </row>
    <row r="647" spans="2:10" ht="30">
      <c r="B647" s="258" t="s">
        <v>2542</v>
      </c>
      <c r="C647" s="258" t="s">
        <v>6163</v>
      </c>
      <c r="D647" s="276" t="s">
        <v>2579</v>
      </c>
      <c r="E647" s="132" t="s">
        <v>6164</v>
      </c>
      <c r="F647" s="670">
        <v>180</v>
      </c>
      <c r="G647" s="666">
        <v>44409</v>
      </c>
      <c r="H647" s="222" t="s">
        <v>4965</v>
      </c>
      <c r="I647" s="405" t="s">
        <v>4966</v>
      </c>
      <c r="J647" s="670">
        <v>180</v>
      </c>
    </row>
    <row r="648" spans="2:10" ht="30">
      <c r="B648" s="258" t="s">
        <v>2542</v>
      </c>
      <c r="C648" s="258" t="s">
        <v>6165</v>
      </c>
      <c r="D648" s="276" t="s">
        <v>5649</v>
      </c>
      <c r="E648" s="132" t="s">
        <v>6166</v>
      </c>
      <c r="F648" s="670">
        <v>575</v>
      </c>
      <c r="G648" s="666">
        <v>44409</v>
      </c>
      <c r="H648" s="222" t="s">
        <v>5648</v>
      </c>
      <c r="I648" s="405" t="s">
        <v>5650</v>
      </c>
      <c r="J648" s="670">
        <v>575</v>
      </c>
    </row>
    <row r="649" spans="2:10" ht="63" customHeight="1">
      <c r="B649" s="674" t="s">
        <v>3843</v>
      </c>
      <c r="C649" s="377" t="s">
        <v>6167</v>
      </c>
      <c r="D649" s="276" t="s">
        <v>5924</v>
      </c>
      <c r="E649" s="132" t="s">
        <v>6168</v>
      </c>
      <c r="F649" s="670">
        <v>216</v>
      </c>
      <c r="G649" s="666">
        <v>44409</v>
      </c>
      <c r="H649" s="404" t="s">
        <v>4706</v>
      </c>
      <c r="I649" s="405" t="s">
        <v>1591</v>
      </c>
      <c r="J649" s="670" t="s">
        <v>1591</v>
      </c>
    </row>
    <row r="650" spans="2:10" ht="63" customHeight="1">
      <c r="B650" s="674" t="s">
        <v>3843</v>
      </c>
      <c r="C650" s="377" t="s">
        <v>6169</v>
      </c>
      <c r="D650" s="276" t="s">
        <v>6170</v>
      </c>
      <c r="E650" s="132" t="s">
        <v>6171</v>
      </c>
      <c r="F650" s="670">
        <v>123</v>
      </c>
      <c r="G650" s="666">
        <v>44409</v>
      </c>
      <c r="H650" s="404" t="s">
        <v>4706</v>
      </c>
      <c r="I650" s="405" t="s">
        <v>1591</v>
      </c>
      <c r="J650" s="670" t="s">
        <v>1591</v>
      </c>
    </row>
    <row r="651" spans="2:10" ht="63" customHeight="1">
      <c r="B651" s="674" t="s">
        <v>3843</v>
      </c>
      <c r="C651" s="377" t="s">
        <v>6172</v>
      </c>
      <c r="D651" s="276" t="s">
        <v>6170</v>
      </c>
      <c r="E651" s="132" t="s">
        <v>6173</v>
      </c>
      <c r="F651" s="670">
        <v>195</v>
      </c>
      <c r="G651" s="666">
        <v>44409</v>
      </c>
      <c r="H651" s="404" t="s">
        <v>4706</v>
      </c>
      <c r="I651" s="405" t="s">
        <v>1591</v>
      </c>
      <c r="J651" s="670" t="s">
        <v>1591</v>
      </c>
    </row>
    <row r="652" spans="2:10" ht="15">
      <c r="B652" s="203" t="s">
        <v>38</v>
      </c>
      <c r="C652" s="174" t="s">
        <v>6174</v>
      </c>
      <c r="D652" s="146" t="s">
        <v>2906</v>
      </c>
      <c r="E652" s="143" t="s">
        <v>6175</v>
      </c>
      <c r="F652" s="670">
        <v>250</v>
      </c>
      <c r="G652" s="666">
        <v>44378</v>
      </c>
      <c r="H652" s="404" t="s">
        <v>4706</v>
      </c>
      <c r="I652" s="405" t="s">
        <v>1591</v>
      </c>
      <c r="J652" s="670" t="s">
        <v>1591</v>
      </c>
    </row>
    <row r="653" spans="2:10" ht="60">
      <c r="B653" s="110" t="s">
        <v>1381</v>
      </c>
      <c r="C653" s="377" t="s">
        <v>6176</v>
      </c>
      <c r="D653" s="111" t="s">
        <v>5055</v>
      </c>
      <c r="E653" s="132" t="s">
        <v>6177</v>
      </c>
      <c r="F653" s="670">
        <v>8520</v>
      </c>
      <c r="G653" s="666">
        <v>44348</v>
      </c>
      <c r="H653" s="672" t="s">
        <v>5813</v>
      </c>
      <c r="I653" s="672" t="s">
        <v>5814</v>
      </c>
      <c r="J653" s="673">
        <v>8520</v>
      </c>
    </row>
    <row r="654" spans="2:10" ht="63" customHeight="1">
      <c r="B654" s="110" t="s">
        <v>1381</v>
      </c>
      <c r="C654" s="377" t="s">
        <v>6178</v>
      </c>
      <c r="D654" s="111" t="s">
        <v>5055</v>
      </c>
      <c r="E654" s="132" t="s">
        <v>6179</v>
      </c>
      <c r="F654" s="670">
        <v>9630</v>
      </c>
      <c r="G654" s="666">
        <v>44348</v>
      </c>
      <c r="H654" s="672" t="s">
        <v>5815</v>
      </c>
      <c r="I654" s="672" t="s">
        <v>5816</v>
      </c>
      <c r="J654" s="673">
        <v>9630</v>
      </c>
    </row>
    <row r="655" spans="2:10" ht="63" customHeight="1">
      <c r="B655" s="110" t="s">
        <v>1381</v>
      </c>
      <c r="C655" s="377" t="s">
        <v>6180</v>
      </c>
      <c r="D655" s="111" t="s">
        <v>5055</v>
      </c>
      <c r="E655" s="132" t="s">
        <v>6181</v>
      </c>
      <c r="F655" s="670">
        <v>10610</v>
      </c>
      <c r="G655" s="666">
        <v>44348</v>
      </c>
      <c r="H655" s="672" t="s">
        <v>5817</v>
      </c>
      <c r="I655" s="672" t="s">
        <v>5818</v>
      </c>
      <c r="J655" s="673">
        <v>10550</v>
      </c>
    </row>
    <row r="656" spans="2:10" ht="63" customHeight="1">
      <c r="B656" s="110" t="s">
        <v>1381</v>
      </c>
      <c r="C656" s="377" t="s">
        <v>6182</v>
      </c>
      <c r="D656" s="111" t="s">
        <v>5055</v>
      </c>
      <c r="E656" s="132" t="s">
        <v>6183</v>
      </c>
      <c r="F656" s="670">
        <v>11640</v>
      </c>
      <c r="G656" s="666">
        <v>44348</v>
      </c>
      <c r="H656" s="672" t="s">
        <v>5819</v>
      </c>
      <c r="I656" s="672" t="s">
        <v>5820</v>
      </c>
      <c r="J656" s="673">
        <v>11540</v>
      </c>
    </row>
    <row r="657" spans="2:10" ht="63" customHeight="1">
      <c r="B657" s="258" t="s">
        <v>1381</v>
      </c>
      <c r="C657" s="377" t="s">
        <v>6184</v>
      </c>
      <c r="D657" s="111" t="s">
        <v>5055</v>
      </c>
      <c r="E657" s="132" t="s">
        <v>6185</v>
      </c>
      <c r="F657" s="670">
        <v>12370</v>
      </c>
      <c r="G657" s="666">
        <v>44348</v>
      </c>
      <c r="H657" s="672" t="s">
        <v>5821</v>
      </c>
      <c r="I657" s="672" t="s">
        <v>5822</v>
      </c>
      <c r="J657" s="673">
        <v>12260</v>
      </c>
    </row>
    <row r="658" spans="2:10" ht="60">
      <c r="B658" s="110" t="s">
        <v>1381</v>
      </c>
      <c r="C658" s="377" t="s">
        <v>6186</v>
      </c>
      <c r="D658" s="111" t="s">
        <v>5055</v>
      </c>
      <c r="E658" s="132" t="s">
        <v>6187</v>
      </c>
      <c r="F658" s="670">
        <v>13840</v>
      </c>
      <c r="G658" s="666">
        <v>44348</v>
      </c>
      <c r="H658" s="672" t="s">
        <v>5823</v>
      </c>
      <c r="I658" s="672" t="s">
        <v>5824</v>
      </c>
      <c r="J658" s="673">
        <v>13710</v>
      </c>
    </row>
    <row r="659" spans="2:10" ht="63" customHeight="1">
      <c r="B659" s="110" t="s">
        <v>1381</v>
      </c>
      <c r="C659" s="377" t="s">
        <v>6188</v>
      </c>
      <c r="D659" s="111" t="s">
        <v>5055</v>
      </c>
      <c r="E659" s="132" t="s">
        <v>6189</v>
      </c>
      <c r="F659" s="670">
        <v>15390</v>
      </c>
      <c r="G659" s="666">
        <v>44348</v>
      </c>
      <c r="H659" s="672" t="s">
        <v>5825</v>
      </c>
      <c r="I659" s="672" t="s">
        <v>5826</v>
      </c>
      <c r="J659" s="673">
        <v>14960</v>
      </c>
    </row>
    <row r="660" spans="2:10" ht="63" customHeight="1">
      <c r="B660" s="110" t="s">
        <v>1381</v>
      </c>
      <c r="C660" s="377" t="s">
        <v>6190</v>
      </c>
      <c r="D660" s="111" t="s">
        <v>5055</v>
      </c>
      <c r="E660" s="132" t="s">
        <v>6191</v>
      </c>
      <c r="F660" s="670">
        <v>11930</v>
      </c>
      <c r="G660" s="666">
        <v>44348</v>
      </c>
      <c r="H660" s="672" t="s">
        <v>5827</v>
      </c>
      <c r="I660" s="672" t="s">
        <v>5828</v>
      </c>
      <c r="J660" s="673">
        <v>11930</v>
      </c>
    </row>
    <row r="661" spans="2:10" ht="63" customHeight="1">
      <c r="B661" s="110" t="s">
        <v>1381</v>
      </c>
      <c r="C661" s="377" t="s">
        <v>6192</v>
      </c>
      <c r="D661" s="111" t="s">
        <v>5055</v>
      </c>
      <c r="E661" s="132" t="s">
        <v>6193</v>
      </c>
      <c r="F661" s="670">
        <v>12970</v>
      </c>
      <c r="G661" s="666">
        <v>44348</v>
      </c>
      <c r="H661" s="672" t="s">
        <v>5829</v>
      </c>
      <c r="I661" s="672" t="s">
        <v>5830</v>
      </c>
      <c r="J661" s="673">
        <v>12820</v>
      </c>
    </row>
    <row r="662" spans="2:10" ht="63" customHeight="1">
      <c r="B662" s="110" t="s">
        <v>1381</v>
      </c>
      <c r="C662" s="377" t="s">
        <v>6194</v>
      </c>
      <c r="D662" s="111" t="s">
        <v>5055</v>
      </c>
      <c r="E662" s="132" t="s">
        <v>6195</v>
      </c>
      <c r="F662" s="670">
        <v>13410</v>
      </c>
      <c r="G662" s="666">
        <v>44348</v>
      </c>
      <c r="H662" s="672" t="s">
        <v>5831</v>
      </c>
      <c r="I662" s="672" t="s">
        <v>5832</v>
      </c>
      <c r="J662" s="673">
        <v>13200</v>
      </c>
    </row>
    <row r="663" spans="2:10" ht="63" customHeight="1">
      <c r="B663" s="110" t="s">
        <v>1381</v>
      </c>
      <c r="C663" s="377" t="s">
        <v>6196</v>
      </c>
      <c r="D663" s="111" t="s">
        <v>5055</v>
      </c>
      <c r="E663" s="132" t="s">
        <v>6197</v>
      </c>
      <c r="F663" s="670">
        <v>14450</v>
      </c>
      <c r="G663" s="666">
        <v>44348</v>
      </c>
      <c r="H663" s="672" t="s">
        <v>5833</v>
      </c>
      <c r="I663" s="672" t="s">
        <v>5834</v>
      </c>
      <c r="J663" s="673">
        <v>14190</v>
      </c>
    </row>
    <row r="664" spans="2:10" ht="63" customHeight="1">
      <c r="B664" s="258" t="s">
        <v>1381</v>
      </c>
      <c r="C664" s="377" t="s">
        <v>6198</v>
      </c>
      <c r="D664" s="111" t="s">
        <v>5055</v>
      </c>
      <c r="E664" s="132" t="s">
        <v>6199</v>
      </c>
      <c r="F664" s="670">
        <v>15180</v>
      </c>
      <c r="G664" s="666">
        <v>44348</v>
      </c>
      <c r="H664" s="672" t="s">
        <v>5835</v>
      </c>
      <c r="I664" s="672" t="s">
        <v>5836</v>
      </c>
      <c r="J664" s="673">
        <v>14920</v>
      </c>
    </row>
    <row r="665" spans="2:10" ht="63" customHeight="1">
      <c r="B665" s="110" t="s">
        <v>1381</v>
      </c>
      <c r="C665" s="377" t="s">
        <v>6200</v>
      </c>
      <c r="D665" s="111" t="s">
        <v>5055</v>
      </c>
      <c r="E665" s="132" t="s">
        <v>6201</v>
      </c>
      <c r="F665" s="670">
        <v>16650</v>
      </c>
      <c r="G665" s="666">
        <v>44348</v>
      </c>
      <c r="H665" s="672" t="s">
        <v>5837</v>
      </c>
      <c r="I665" s="672" t="s">
        <v>5838</v>
      </c>
      <c r="J665" s="673">
        <v>16360</v>
      </c>
    </row>
    <row r="666" spans="2:10" ht="63" customHeight="1">
      <c r="B666" s="110" t="s">
        <v>1381</v>
      </c>
      <c r="C666" s="377" t="s">
        <v>6202</v>
      </c>
      <c r="D666" s="111" t="s">
        <v>5055</v>
      </c>
      <c r="E666" s="132" t="s">
        <v>6203</v>
      </c>
      <c r="F666" s="670">
        <v>18200</v>
      </c>
      <c r="G666" s="666">
        <v>44348</v>
      </c>
      <c r="H666" s="672" t="s">
        <v>5839</v>
      </c>
      <c r="I666" s="672" t="s">
        <v>5840</v>
      </c>
      <c r="J666" s="673">
        <v>17610</v>
      </c>
    </row>
    <row r="667" spans="2:10" ht="63" customHeight="1">
      <c r="B667" s="258" t="s">
        <v>1381</v>
      </c>
      <c r="C667" s="377" t="s">
        <v>6204</v>
      </c>
      <c r="D667" s="111" t="s">
        <v>5055</v>
      </c>
      <c r="E667" s="132" t="s">
        <v>6205</v>
      </c>
      <c r="F667" s="670">
        <v>8520</v>
      </c>
      <c r="G667" s="666">
        <v>44348</v>
      </c>
      <c r="H667" s="672" t="s">
        <v>5841</v>
      </c>
      <c r="I667" s="672" t="s">
        <v>5842</v>
      </c>
      <c r="J667" s="673">
        <v>8520</v>
      </c>
    </row>
    <row r="668" spans="2:10" ht="63" customHeight="1">
      <c r="B668" s="258" t="s">
        <v>1381</v>
      </c>
      <c r="C668" s="377" t="s">
        <v>6206</v>
      </c>
      <c r="D668" s="111" t="s">
        <v>5055</v>
      </c>
      <c r="E668" s="132" t="s">
        <v>6207</v>
      </c>
      <c r="F668" s="670">
        <v>9630</v>
      </c>
      <c r="G668" s="666">
        <v>44348</v>
      </c>
      <c r="H668" s="672" t="s">
        <v>5843</v>
      </c>
      <c r="I668" s="672" t="s">
        <v>5844</v>
      </c>
      <c r="J668" s="673">
        <v>9630</v>
      </c>
    </row>
    <row r="669" spans="2:10" ht="63" customHeight="1">
      <c r="B669" s="258" t="s">
        <v>1381</v>
      </c>
      <c r="C669" s="377" t="s">
        <v>6208</v>
      </c>
      <c r="D669" s="111" t="s">
        <v>5055</v>
      </c>
      <c r="E669" s="132" t="s">
        <v>6209</v>
      </c>
      <c r="F669" s="670">
        <v>10610</v>
      </c>
      <c r="G669" s="666">
        <v>44348</v>
      </c>
      <c r="H669" s="672" t="s">
        <v>5845</v>
      </c>
      <c r="I669" s="672" t="s">
        <v>5846</v>
      </c>
      <c r="J669" s="673">
        <v>10550</v>
      </c>
    </row>
    <row r="670" spans="2:10" ht="63" customHeight="1">
      <c r="B670" s="258" t="s">
        <v>1381</v>
      </c>
      <c r="C670" s="377" t="s">
        <v>6210</v>
      </c>
      <c r="D670" s="111" t="s">
        <v>5055</v>
      </c>
      <c r="E670" s="132" t="s">
        <v>6211</v>
      </c>
      <c r="F670" s="670">
        <v>11640</v>
      </c>
      <c r="G670" s="666">
        <v>44348</v>
      </c>
      <c r="H670" s="672" t="s">
        <v>5847</v>
      </c>
      <c r="I670" s="672" t="s">
        <v>5848</v>
      </c>
      <c r="J670" s="673">
        <v>11540</v>
      </c>
    </row>
    <row r="671" spans="2:10" ht="63" customHeight="1">
      <c r="B671" s="258" t="s">
        <v>1381</v>
      </c>
      <c r="C671" s="377" t="s">
        <v>6212</v>
      </c>
      <c r="D671" s="111" t="s">
        <v>5055</v>
      </c>
      <c r="E671" s="132" t="s">
        <v>6213</v>
      </c>
      <c r="F671" s="670">
        <v>12370</v>
      </c>
      <c r="G671" s="666">
        <v>44348</v>
      </c>
      <c r="H671" s="672" t="s">
        <v>5849</v>
      </c>
      <c r="I671" s="672" t="s">
        <v>5850</v>
      </c>
      <c r="J671" s="673">
        <v>12260</v>
      </c>
    </row>
    <row r="672" spans="2:10" ht="63" customHeight="1">
      <c r="B672" s="258" t="s">
        <v>1381</v>
      </c>
      <c r="C672" s="377" t="s">
        <v>6214</v>
      </c>
      <c r="D672" s="111" t="s">
        <v>5055</v>
      </c>
      <c r="E672" s="132" t="s">
        <v>6215</v>
      </c>
      <c r="F672" s="670">
        <v>13840</v>
      </c>
      <c r="G672" s="666">
        <v>44348</v>
      </c>
      <c r="H672" s="672" t="s">
        <v>5851</v>
      </c>
      <c r="I672" s="672" t="s">
        <v>5852</v>
      </c>
      <c r="J672" s="673">
        <v>13710</v>
      </c>
    </row>
    <row r="673" spans="2:10" ht="63" customHeight="1">
      <c r="B673" s="258" t="s">
        <v>1381</v>
      </c>
      <c r="C673" s="377" t="s">
        <v>6216</v>
      </c>
      <c r="D673" s="111" t="s">
        <v>5055</v>
      </c>
      <c r="E673" s="132" t="s">
        <v>6217</v>
      </c>
      <c r="F673" s="670">
        <v>15390</v>
      </c>
      <c r="G673" s="666">
        <v>44348</v>
      </c>
      <c r="H673" s="672" t="s">
        <v>5853</v>
      </c>
      <c r="I673" s="672" t="s">
        <v>5854</v>
      </c>
      <c r="J673" s="673">
        <v>14960</v>
      </c>
    </row>
    <row r="674" spans="2:10" ht="63" customHeight="1">
      <c r="B674" s="258" t="s">
        <v>1369</v>
      </c>
      <c r="C674" s="258" t="s">
        <v>6218</v>
      </c>
      <c r="D674" s="111" t="s">
        <v>5037</v>
      </c>
      <c r="E674" s="87" t="s">
        <v>6219</v>
      </c>
      <c r="F674" s="670">
        <v>3750</v>
      </c>
      <c r="G674" s="666">
        <v>44348</v>
      </c>
      <c r="H674" s="672" t="s">
        <v>5905</v>
      </c>
      <c r="I674" s="672" t="s">
        <v>5906</v>
      </c>
      <c r="J674" s="673">
        <v>3860</v>
      </c>
    </row>
    <row r="675" spans="2:10" ht="63" customHeight="1">
      <c r="B675" s="258" t="s">
        <v>1369</v>
      </c>
      <c r="C675" s="258" t="s">
        <v>6220</v>
      </c>
      <c r="D675" s="111" t="s">
        <v>5037</v>
      </c>
      <c r="E675" s="87" t="s">
        <v>6221</v>
      </c>
      <c r="F675" s="670">
        <v>5050</v>
      </c>
      <c r="G675" s="666">
        <v>44348</v>
      </c>
      <c r="H675" s="672" t="s">
        <v>5909</v>
      </c>
      <c r="I675" s="672" t="s">
        <v>5910</v>
      </c>
      <c r="J675" s="673">
        <v>5400</v>
      </c>
    </row>
    <row r="676" spans="2:10" ht="63" customHeight="1">
      <c r="B676" s="258" t="s">
        <v>1369</v>
      </c>
      <c r="C676" s="377" t="s">
        <v>6222</v>
      </c>
      <c r="D676" s="111" t="s">
        <v>1371</v>
      </c>
      <c r="E676" s="132" t="s">
        <v>6223</v>
      </c>
      <c r="F676" s="670">
        <v>3750</v>
      </c>
      <c r="G676" s="666">
        <v>44348</v>
      </c>
      <c r="H676" s="672" t="s">
        <v>5907</v>
      </c>
      <c r="I676" s="672" t="s">
        <v>5908</v>
      </c>
      <c r="J676" s="673">
        <v>3860</v>
      </c>
    </row>
    <row r="677" spans="2:10" ht="63" customHeight="1">
      <c r="B677" s="258" t="s">
        <v>1369</v>
      </c>
      <c r="C677" s="377" t="s">
        <v>6224</v>
      </c>
      <c r="D677" s="111" t="s">
        <v>1371</v>
      </c>
      <c r="E677" s="132" t="s">
        <v>6225</v>
      </c>
      <c r="F677" s="670">
        <v>5050</v>
      </c>
      <c r="G677" s="666">
        <v>44348</v>
      </c>
      <c r="H677" s="672" t="s">
        <v>5911</v>
      </c>
      <c r="I677" s="672" t="s">
        <v>5912</v>
      </c>
      <c r="J677" s="673">
        <v>5400</v>
      </c>
    </row>
    <row r="678" spans="2:10" ht="63" customHeight="1">
      <c r="B678" s="258" t="s">
        <v>9</v>
      </c>
      <c r="C678" s="377" t="s">
        <v>6226</v>
      </c>
      <c r="D678" s="111" t="s">
        <v>6227</v>
      </c>
      <c r="E678" s="132" t="s">
        <v>6228</v>
      </c>
      <c r="F678" s="670">
        <v>1499</v>
      </c>
      <c r="G678" s="666">
        <v>44348</v>
      </c>
      <c r="H678" s="404" t="s">
        <v>249</v>
      </c>
      <c r="I678" s="405" t="s">
        <v>6229</v>
      </c>
      <c r="J678" s="670">
        <v>1500</v>
      </c>
    </row>
    <row r="679" spans="2:10" ht="120.75">
      <c r="B679" s="258" t="s">
        <v>9</v>
      </c>
      <c r="C679" s="88" t="s">
        <v>6230</v>
      </c>
      <c r="D679" s="89" t="s">
        <v>4711</v>
      </c>
      <c r="E679" s="87" t="s">
        <v>6231</v>
      </c>
      <c r="F679" s="670">
        <v>6200</v>
      </c>
      <c r="G679" s="666">
        <v>44317</v>
      </c>
      <c r="H679" s="222" t="s">
        <v>4710</v>
      </c>
      <c r="I679" s="668" t="s">
        <v>6091</v>
      </c>
      <c r="J679" s="669">
        <v>6200</v>
      </c>
    </row>
    <row r="680" spans="2:10" ht="63" customHeight="1">
      <c r="B680" s="258" t="s">
        <v>9</v>
      </c>
      <c r="C680" s="258" t="s">
        <v>6232</v>
      </c>
      <c r="D680" s="111" t="s">
        <v>6233</v>
      </c>
      <c r="E680" s="132" t="s">
        <v>6234</v>
      </c>
      <c r="F680" s="670">
        <v>1800</v>
      </c>
      <c r="G680" s="666">
        <v>44317</v>
      </c>
      <c r="H680" s="222" t="s">
        <v>155</v>
      </c>
      <c r="I680" s="224" t="s">
        <v>158</v>
      </c>
      <c r="J680" s="670">
        <v>1800</v>
      </c>
    </row>
    <row r="681" spans="2:10" ht="63" customHeight="1">
      <c r="B681" s="258" t="s">
        <v>38</v>
      </c>
      <c r="C681" s="377" t="s">
        <v>6235</v>
      </c>
      <c r="D681" s="111" t="s">
        <v>2975</v>
      </c>
      <c r="E681" s="132" t="s">
        <v>6236</v>
      </c>
      <c r="F681" s="670">
        <v>79</v>
      </c>
      <c r="G681" s="666">
        <v>44317</v>
      </c>
      <c r="H681" s="222" t="s">
        <v>3305</v>
      </c>
      <c r="I681" s="675" t="s">
        <v>3306</v>
      </c>
      <c r="J681" s="670">
        <v>79</v>
      </c>
    </row>
    <row r="682" spans="2:10" ht="63" customHeight="1">
      <c r="B682" s="258" t="s">
        <v>38</v>
      </c>
      <c r="C682" s="377" t="s">
        <v>6237</v>
      </c>
      <c r="D682" s="111" t="s">
        <v>2975</v>
      </c>
      <c r="E682" s="132" t="s">
        <v>6238</v>
      </c>
      <c r="F682" s="670">
        <v>49</v>
      </c>
      <c r="G682" s="666">
        <v>44317</v>
      </c>
      <c r="H682" s="404" t="s">
        <v>3022</v>
      </c>
      <c r="I682" s="405" t="s">
        <v>6239</v>
      </c>
      <c r="J682" s="670">
        <v>49</v>
      </c>
    </row>
    <row r="683" spans="2:10" ht="63" customHeight="1">
      <c r="B683" s="674" t="s">
        <v>3780</v>
      </c>
      <c r="C683" s="377" t="s">
        <v>6240</v>
      </c>
      <c r="D683" s="111" t="s">
        <v>6241</v>
      </c>
      <c r="E683" s="418" t="s">
        <v>6242</v>
      </c>
      <c r="F683" s="670">
        <v>2490</v>
      </c>
      <c r="G683" s="666">
        <v>44317</v>
      </c>
      <c r="H683" s="404" t="s">
        <v>4825</v>
      </c>
      <c r="I683" s="405" t="s">
        <v>6243</v>
      </c>
      <c r="J683" s="670">
        <v>2060</v>
      </c>
    </row>
    <row r="684" spans="2:10" ht="75">
      <c r="B684" s="258" t="s">
        <v>9</v>
      </c>
      <c r="C684" s="377" t="s">
        <v>6244</v>
      </c>
      <c r="D684" s="111" t="s">
        <v>6245</v>
      </c>
      <c r="E684" s="132" t="s">
        <v>6246</v>
      </c>
      <c r="F684" s="670">
        <v>1699</v>
      </c>
      <c r="G684" s="666">
        <v>44287</v>
      </c>
      <c r="H684" s="404" t="s">
        <v>235</v>
      </c>
      <c r="I684" s="405" t="s">
        <v>6247</v>
      </c>
      <c r="J684" s="670">
        <v>1750</v>
      </c>
    </row>
    <row r="685" spans="2:10" ht="63" customHeight="1">
      <c r="B685" s="258" t="s">
        <v>6101</v>
      </c>
      <c r="C685" s="677" t="s">
        <v>6248</v>
      </c>
      <c r="D685" s="111" t="s">
        <v>2644</v>
      </c>
      <c r="E685" s="132" t="s">
        <v>6249</v>
      </c>
      <c r="F685" s="670">
        <v>175</v>
      </c>
      <c r="G685" s="666">
        <v>44287</v>
      </c>
      <c r="H685" s="404" t="s">
        <v>6250</v>
      </c>
      <c r="I685" s="405" t="s">
        <v>2645</v>
      </c>
      <c r="J685" s="670">
        <v>230</v>
      </c>
    </row>
    <row r="686" spans="2:10" ht="63" customHeight="1">
      <c r="B686" s="258" t="s">
        <v>2378</v>
      </c>
      <c r="C686" s="377" t="s">
        <v>6251</v>
      </c>
      <c r="D686" s="111" t="s">
        <v>2380</v>
      </c>
      <c r="E686" s="132" t="s">
        <v>6252</v>
      </c>
      <c r="F686" s="670">
        <v>269</v>
      </c>
      <c r="G686" s="666">
        <v>44287</v>
      </c>
      <c r="H686" s="404" t="s">
        <v>4706</v>
      </c>
      <c r="I686" s="405" t="s">
        <v>1591</v>
      </c>
      <c r="J686" s="670" t="s">
        <v>1591</v>
      </c>
    </row>
    <row r="687" spans="2:10" ht="63" customHeight="1">
      <c r="B687" s="418" t="s">
        <v>38</v>
      </c>
      <c r="C687" s="418" t="s">
        <v>6253</v>
      </c>
      <c r="D687" s="111" t="s">
        <v>3097</v>
      </c>
      <c r="E687" s="132" t="s">
        <v>6254</v>
      </c>
      <c r="F687" s="670">
        <v>30</v>
      </c>
      <c r="G687" s="666">
        <v>44256</v>
      </c>
      <c r="H687" s="404" t="s">
        <v>4706</v>
      </c>
      <c r="I687" s="405" t="s">
        <v>1591</v>
      </c>
      <c r="J687" s="670" t="s">
        <v>1591</v>
      </c>
    </row>
    <row r="688" spans="2:10" ht="63" customHeight="1">
      <c r="B688" s="418" t="s">
        <v>38</v>
      </c>
      <c r="C688" s="418" t="s">
        <v>6255</v>
      </c>
      <c r="D688" s="111" t="s">
        <v>2906</v>
      </c>
      <c r="E688" s="418" t="s">
        <v>6256</v>
      </c>
      <c r="F688" s="670">
        <v>119</v>
      </c>
      <c r="G688" s="666">
        <v>44256</v>
      </c>
      <c r="H688" s="404" t="s">
        <v>4706</v>
      </c>
      <c r="I688" s="405" t="s">
        <v>1591</v>
      </c>
      <c r="J688" s="670" t="s">
        <v>1591</v>
      </c>
    </row>
    <row r="689" spans="2:10" ht="63" customHeight="1">
      <c r="B689" s="258" t="s">
        <v>1381</v>
      </c>
      <c r="C689" s="258" t="s">
        <v>6257</v>
      </c>
      <c r="D689" s="111" t="s">
        <v>5055</v>
      </c>
      <c r="E689" s="87" t="s">
        <v>6258</v>
      </c>
      <c r="F689" s="670">
        <v>4674</v>
      </c>
      <c r="G689" s="666">
        <v>44228</v>
      </c>
      <c r="H689" s="222" t="s">
        <v>5883</v>
      </c>
      <c r="I689" s="668" t="s">
        <v>5884</v>
      </c>
      <c r="J689" s="670">
        <v>4740</v>
      </c>
    </row>
    <row r="690" spans="2:10" ht="63" customHeight="1">
      <c r="B690" s="258" t="s">
        <v>1381</v>
      </c>
      <c r="C690" s="258" t="s">
        <v>6259</v>
      </c>
      <c r="D690" s="111" t="s">
        <v>5055</v>
      </c>
      <c r="E690" s="87" t="s">
        <v>6260</v>
      </c>
      <c r="F690" s="670">
        <v>5738</v>
      </c>
      <c r="G690" s="666">
        <v>44228</v>
      </c>
      <c r="H690" s="222" t="s">
        <v>5885</v>
      </c>
      <c r="I690" s="668" t="s">
        <v>5886</v>
      </c>
      <c r="J690" s="670">
        <v>5810</v>
      </c>
    </row>
    <row r="691" spans="2:10" ht="63" customHeight="1">
      <c r="B691" s="258" t="s">
        <v>1381</v>
      </c>
      <c r="C691" s="258" t="s">
        <v>6261</v>
      </c>
      <c r="D691" s="111" t="s">
        <v>5055</v>
      </c>
      <c r="E691" s="87" t="s">
        <v>6262</v>
      </c>
      <c r="F691" s="670">
        <v>6802</v>
      </c>
      <c r="G691" s="666">
        <v>44228</v>
      </c>
      <c r="H691" s="222" t="s">
        <v>5887</v>
      </c>
      <c r="I691" s="668" t="s">
        <v>5888</v>
      </c>
      <c r="J691" s="670">
        <v>6350</v>
      </c>
    </row>
    <row r="692" spans="2:10" ht="63" customHeight="1">
      <c r="B692" s="258" t="s">
        <v>1381</v>
      </c>
      <c r="C692" s="258" t="s">
        <v>6263</v>
      </c>
      <c r="D692" s="111" t="s">
        <v>5055</v>
      </c>
      <c r="E692" s="87" t="s">
        <v>6264</v>
      </c>
      <c r="F692" s="670">
        <v>7866</v>
      </c>
      <c r="G692" s="666">
        <v>44228</v>
      </c>
      <c r="H692" s="222" t="s">
        <v>5889</v>
      </c>
      <c r="I692" s="668" t="s">
        <v>5890</v>
      </c>
      <c r="J692" s="670">
        <v>6770</v>
      </c>
    </row>
    <row r="693" spans="2:10" ht="63" customHeight="1">
      <c r="B693" s="258" t="s">
        <v>1381</v>
      </c>
      <c r="C693" s="258" t="s">
        <v>6265</v>
      </c>
      <c r="D693" s="111" t="s">
        <v>5055</v>
      </c>
      <c r="E693" s="87" t="s">
        <v>6266</v>
      </c>
      <c r="F693" s="670">
        <v>5174</v>
      </c>
      <c r="G693" s="666">
        <v>44228</v>
      </c>
      <c r="H693" s="222" t="s">
        <v>5855</v>
      </c>
      <c r="I693" s="668" t="s">
        <v>5856</v>
      </c>
      <c r="J693" s="670">
        <v>5460</v>
      </c>
    </row>
    <row r="694" spans="2:10" ht="63" customHeight="1">
      <c r="B694" s="258" t="s">
        <v>1381</v>
      </c>
      <c r="C694" s="258" t="s">
        <v>6267</v>
      </c>
      <c r="D694" s="111" t="s">
        <v>5055</v>
      </c>
      <c r="E694" s="87" t="s">
        <v>6268</v>
      </c>
      <c r="F694" s="670">
        <v>6238</v>
      </c>
      <c r="G694" s="666">
        <v>44228</v>
      </c>
      <c r="H694" s="222" t="s">
        <v>5857</v>
      </c>
      <c r="I694" s="668" t="s">
        <v>5858</v>
      </c>
      <c r="J694" s="670">
        <v>6550</v>
      </c>
    </row>
    <row r="695" spans="2:10" ht="63" customHeight="1">
      <c r="B695" s="258" t="s">
        <v>1381</v>
      </c>
      <c r="C695" s="258" t="s">
        <v>6269</v>
      </c>
      <c r="D695" s="111" t="s">
        <v>5055</v>
      </c>
      <c r="E695" s="87" t="s">
        <v>6270</v>
      </c>
      <c r="F695" s="670">
        <v>7302</v>
      </c>
      <c r="G695" s="666">
        <v>44228</v>
      </c>
      <c r="H695" s="222" t="s">
        <v>5859</v>
      </c>
      <c r="I695" s="668" t="s">
        <v>5860</v>
      </c>
      <c r="J695" s="670">
        <v>7190</v>
      </c>
    </row>
    <row r="696" spans="2:10" ht="63" customHeight="1">
      <c r="B696" s="258" t="s">
        <v>1381</v>
      </c>
      <c r="C696" s="258" t="s">
        <v>6271</v>
      </c>
      <c r="D696" s="111" t="s">
        <v>5055</v>
      </c>
      <c r="E696" s="87" t="s">
        <v>6272</v>
      </c>
      <c r="F696" s="670">
        <v>8366</v>
      </c>
      <c r="G696" s="666">
        <v>44228</v>
      </c>
      <c r="H696" s="222" t="s">
        <v>5861</v>
      </c>
      <c r="I696" s="668" t="s">
        <v>5862</v>
      </c>
      <c r="J696" s="670">
        <v>7610</v>
      </c>
    </row>
    <row r="697" spans="2:10" ht="63" customHeight="1">
      <c r="B697" s="258" t="s">
        <v>1381</v>
      </c>
      <c r="C697" s="258" t="s">
        <v>6273</v>
      </c>
      <c r="D697" s="111" t="s">
        <v>5055</v>
      </c>
      <c r="E697" s="87" t="s">
        <v>6274</v>
      </c>
      <c r="F697" s="670">
        <v>9430</v>
      </c>
      <c r="G697" s="666">
        <v>44228</v>
      </c>
      <c r="H697" s="222" t="s">
        <v>5863</v>
      </c>
      <c r="I697" s="668" t="s">
        <v>5864</v>
      </c>
      <c r="J697" s="670">
        <v>8140</v>
      </c>
    </row>
    <row r="698" spans="2:10" ht="63" customHeight="1">
      <c r="B698" s="258" t="s">
        <v>1381</v>
      </c>
      <c r="C698" s="258" t="s">
        <v>6275</v>
      </c>
      <c r="D698" s="111" t="s">
        <v>5055</v>
      </c>
      <c r="E698" s="87" t="s">
        <v>6276</v>
      </c>
      <c r="F698" s="670">
        <v>10494</v>
      </c>
      <c r="G698" s="666">
        <v>44228</v>
      </c>
      <c r="H698" s="222" t="s">
        <v>5865</v>
      </c>
      <c r="I698" s="668" t="s">
        <v>5866</v>
      </c>
      <c r="J698" s="670">
        <v>8240</v>
      </c>
    </row>
    <row r="699" spans="2:10" ht="63" customHeight="1">
      <c r="B699" s="258" t="s">
        <v>1381</v>
      </c>
      <c r="C699" s="258" t="s">
        <v>6277</v>
      </c>
      <c r="D699" s="111" t="s">
        <v>5055</v>
      </c>
      <c r="E699" s="87" t="s">
        <v>6278</v>
      </c>
      <c r="F699" s="670">
        <v>12090</v>
      </c>
      <c r="G699" s="666">
        <v>44228</v>
      </c>
      <c r="H699" s="222" t="s">
        <v>5867</v>
      </c>
      <c r="I699" s="668" t="s">
        <v>5868</v>
      </c>
      <c r="J699" s="670">
        <v>9540</v>
      </c>
    </row>
    <row r="700" spans="2:10" ht="63" customHeight="1">
      <c r="B700" s="258" t="s">
        <v>1381</v>
      </c>
      <c r="C700" s="377" t="s">
        <v>6279</v>
      </c>
      <c r="D700" s="111" t="s">
        <v>1408</v>
      </c>
      <c r="E700" s="132" t="s">
        <v>6280</v>
      </c>
      <c r="F700" s="670">
        <v>4674</v>
      </c>
      <c r="G700" s="666">
        <v>44228</v>
      </c>
      <c r="H700" s="404" t="s">
        <v>5891</v>
      </c>
      <c r="I700" s="405" t="s">
        <v>5892</v>
      </c>
      <c r="J700" s="670">
        <v>4740</v>
      </c>
    </row>
    <row r="701" spans="2:10" ht="63" customHeight="1">
      <c r="B701" s="258" t="s">
        <v>1381</v>
      </c>
      <c r="C701" s="377" t="s">
        <v>6281</v>
      </c>
      <c r="D701" s="111" t="s">
        <v>1408</v>
      </c>
      <c r="E701" s="132" t="s">
        <v>6282</v>
      </c>
      <c r="F701" s="670">
        <v>5738</v>
      </c>
      <c r="G701" s="666">
        <v>44228</v>
      </c>
      <c r="H701" s="404" t="s">
        <v>5893</v>
      </c>
      <c r="I701" s="405" t="s">
        <v>5894</v>
      </c>
      <c r="J701" s="670">
        <v>5810</v>
      </c>
    </row>
    <row r="702" spans="2:10" ht="63" customHeight="1">
      <c r="B702" s="258" t="s">
        <v>1381</v>
      </c>
      <c r="C702" s="377" t="s">
        <v>6283</v>
      </c>
      <c r="D702" s="111" t="s">
        <v>1408</v>
      </c>
      <c r="E702" s="132" t="s">
        <v>6284</v>
      </c>
      <c r="F702" s="670">
        <v>6802</v>
      </c>
      <c r="G702" s="666">
        <v>44228</v>
      </c>
      <c r="H702" s="404" t="s">
        <v>5895</v>
      </c>
      <c r="I702" s="405" t="s">
        <v>5896</v>
      </c>
      <c r="J702" s="670">
        <v>6350</v>
      </c>
    </row>
    <row r="703" spans="2:10" ht="63" customHeight="1">
      <c r="B703" s="258" t="s">
        <v>1381</v>
      </c>
      <c r="C703" s="377" t="s">
        <v>6285</v>
      </c>
      <c r="D703" s="111" t="s">
        <v>1408</v>
      </c>
      <c r="E703" s="132" t="s">
        <v>6286</v>
      </c>
      <c r="F703" s="670">
        <v>7866</v>
      </c>
      <c r="G703" s="666">
        <v>44228</v>
      </c>
      <c r="H703" s="404" t="s">
        <v>5897</v>
      </c>
      <c r="I703" s="405" t="s">
        <v>5898</v>
      </c>
      <c r="J703" s="670">
        <v>6770</v>
      </c>
    </row>
    <row r="704" spans="2:10" ht="63" customHeight="1">
      <c r="B704" s="258" t="s">
        <v>1381</v>
      </c>
      <c r="C704" s="377" t="s">
        <v>6287</v>
      </c>
      <c r="D704" s="111" t="s">
        <v>1408</v>
      </c>
      <c r="E704" s="132" t="s">
        <v>6288</v>
      </c>
      <c r="F704" s="670">
        <v>5174</v>
      </c>
      <c r="G704" s="666">
        <v>44228</v>
      </c>
      <c r="H704" s="404" t="s">
        <v>5869</v>
      </c>
      <c r="I704" s="405" t="s">
        <v>5870</v>
      </c>
      <c r="J704" s="670">
        <v>5460</v>
      </c>
    </row>
    <row r="705" spans="2:11" ht="63" customHeight="1">
      <c r="B705" s="258" t="s">
        <v>1381</v>
      </c>
      <c r="C705" s="377" t="s">
        <v>6289</v>
      </c>
      <c r="D705" s="111" t="s">
        <v>1408</v>
      </c>
      <c r="E705" s="132" t="s">
        <v>6290</v>
      </c>
      <c r="F705" s="670">
        <v>6238</v>
      </c>
      <c r="G705" s="666">
        <v>44228</v>
      </c>
      <c r="H705" s="404" t="s">
        <v>5871</v>
      </c>
      <c r="I705" s="405" t="s">
        <v>5872</v>
      </c>
      <c r="J705" s="670">
        <v>6550</v>
      </c>
    </row>
    <row r="706" spans="2:11" ht="63" customHeight="1">
      <c r="B706" s="258" t="s">
        <v>1381</v>
      </c>
      <c r="C706" s="377" t="s">
        <v>6291</v>
      </c>
      <c r="D706" s="111" t="s">
        <v>1408</v>
      </c>
      <c r="E706" s="132" t="s">
        <v>6292</v>
      </c>
      <c r="F706" s="670">
        <v>7302</v>
      </c>
      <c r="G706" s="666">
        <v>44228</v>
      </c>
      <c r="H706" s="404" t="s">
        <v>5873</v>
      </c>
      <c r="I706" s="405" t="s">
        <v>5874</v>
      </c>
      <c r="J706" s="670">
        <v>7190</v>
      </c>
    </row>
    <row r="707" spans="2:11" ht="63" customHeight="1">
      <c r="B707" s="258" t="s">
        <v>1381</v>
      </c>
      <c r="C707" s="377" t="s">
        <v>6293</v>
      </c>
      <c r="D707" s="111" t="s">
        <v>1408</v>
      </c>
      <c r="E707" s="132" t="s">
        <v>6294</v>
      </c>
      <c r="F707" s="670">
        <v>8366</v>
      </c>
      <c r="G707" s="666">
        <v>44228</v>
      </c>
      <c r="H707" s="404" t="s">
        <v>5875</v>
      </c>
      <c r="I707" s="405" t="s">
        <v>5876</v>
      </c>
      <c r="J707" s="670">
        <v>7610</v>
      </c>
    </row>
    <row r="708" spans="2:11" ht="63" customHeight="1">
      <c r="B708" s="258" t="s">
        <v>1381</v>
      </c>
      <c r="C708" s="377" t="s">
        <v>6295</v>
      </c>
      <c r="D708" s="111" t="s">
        <v>1408</v>
      </c>
      <c r="E708" s="132" t="s">
        <v>6296</v>
      </c>
      <c r="F708" s="670">
        <v>9430</v>
      </c>
      <c r="G708" s="666">
        <v>44228</v>
      </c>
      <c r="H708" s="404" t="s">
        <v>5877</v>
      </c>
      <c r="I708" s="405" t="s">
        <v>5878</v>
      </c>
      <c r="J708" s="670">
        <v>8140</v>
      </c>
    </row>
    <row r="709" spans="2:11" ht="63" customHeight="1">
      <c r="B709" s="258" t="s">
        <v>1381</v>
      </c>
      <c r="C709" s="377" t="s">
        <v>6297</v>
      </c>
      <c r="D709" s="111" t="s">
        <v>1408</v>
      </c>
      <c r="E709" s="132" t="s">
        <v>6298</v>
      </c>
      <c r="F709" s="670">
        <v>10494</v>
      </c>
      <c r="G709" s="666">
        <v>44228</v>
      </c>
      <c r="H709" s="404" t="s">
        <v>5879</v>
      </c>
      <c r="I709" s="405" t="s">
        <v>5880</v>
      </c>
      <c r="J709" s="670">
        <v>8240</v>
      </c>
    </row>
    <row r="710" spans="2:11" ht="63" customHeight="1">
      <c r="B710" s="258" t="s">
        <v>1381</v>
      </c>
      <c r="C710" s="377" t="s">
        <v>6299</v>
      </c>
      <c r="D710" s="111" t="s">
        <v>1408</v>
      </c>
      <c r="E710" s="132" t="s">
        <v>6300</v>
      </c>
      <c r="F710" s="670">
        <v>12090</v>
      </c>
      <c r="G710" s="666">
        <v>44228</v>
      </c>
      <c r="H710" s="404" t="s">
        <v>5881</v>
      </c>
      <c r="I710" s="405" t="s">
        <v>5882</v>
      </c>
      <c r="J710" s="670">
        <v>9540</v>
      </c>
    </row>
    <row r="711" spans="2:11" ht="63" customHeight="1">
      <c r="B711" s="258" t="s">
        <v>9</v>
      </c>
      <c r="C711" s="258" t="s">
        <v>6301</v>
      </c>
      <c r="D711" s="111" t="s">
        <v>539</v>
      </c>
      <c r="E711" s="132" t="s">
        <v>6302</v>
      </c>
      <c r="F711" s="670">
        <v>429</v>
      </c>
      <c r="G711" s="666">
        <v>44228</v>
      </c>
      <c r="H711" s="222" t="s">
        <v>5977</v>
      </c>
      <c r="I711" s="675" t="s">
        <v>5978</v>
      </c>
      <c r="J711" s="676">
        <v>470</v>
      </c>
    </row>
    <row r="712" spans="2:11" ht="63" customHeight="1">
      <c r="B712" s="258" t="s">
        <v>9</v>
      </c>
      <c r="C712" s="258" t="s">
        <v>6303</v>
      </c>
      <c r="D712" s="111" t="s">
        <v>532</v>
      </c>
      <c r="E712" s="132" t="s">
        <v>6304</v>
      </c>
      <c r="F712" s="670">
        <v>429</v>
      </c>
      <c r="G712" s="666">
        <v>44228</v>
      </c>
      <c r="H712" s="222" t="s">
        <v>5711</v>
      </c>
      <c r="I712" s="675" t="s">
        <v>5712</v>
      </c>
      <c r="J712" s="670">
        <v>470</v>
      </c>
    </row>
    <row r="713" spans="2:11" ht="75">
      <c r="B713" s="258" t="s">
        <v>9</v>
      </c>
      <c r="C713" s="377" t="s">
        <v>6305</v>
      </c>
      <c r="D713" s="111" t="s">
        <v>6306</v>
      </c>
      <c r="E713" s="132" t="s">
        <v>6307</v>
      </c>
      <c r="F713" s="670">
        <v>1699</v>
      </c>
      <c r="G713" s="666">
        <v>44228</v>
      </c>
      <c r="H713" s="404" t="s">
        <v>220</v>
      </c>
      <c r="I713" s="405" t="s">
        <v>6308</v>
      </c>
      <c r="J713" s="670">
        <v>1750</v>
      </c>
    </row>
    <row r="714" spans="2:11" ht="63" customHeight="1">
      <c r="B714" s="174" t="s">
        <v>38</v>
      </c>
      <c r="C714" s="377" t="s">
        <v>6309</v>
      </c>
      <c r="D714" s="146" t="s">
        <v>6310</v>
      </c>
      <c r="E714" s="143" t="s">
        <v>6311</v>
      </c>
      <c r="F714" s="680">
        <v>53</v>
      </c>
      <c r="G714" s="666">
        <v>44228</v>
      </c>
      <c r="H714" s="404" t="s">
        <v>1591</v>
      </c>
      <c r="I714" s="405" t="s">
        <v>1591</v>
      </c>
      <c r="J714" s="670" t="s">
        <v>1591</v>
      </c>
    </row>
    <row r="715" spans="2:11" ht="63" customHeight="1">
      <c r="B715" s="258" t="s">
        <v>2542</v>
      </c>
      <c r="C715" s="677" t="s">
        <v>6312</v>
      </c>
      <c r="D715" s="111" t="s">
        <v>2551</v>
      </c>
      <c r="E715" s="132" t="s">
        <v>6313</v>
      </c>
      <c r="F715" s="670">
        <v>200</v>
      </c>
      <c r="G715" s="666">
        <v>44197</v>
      </c>
      <c r="H715" s="222" t="s">
        <v>2554</v>
      </c>
      <c r="I715" s="405" t="s">
        <v>6314</v>
      </c>
      <c r="J715" s="670">
        <v>200</v>
      </c>
    </row>
    <row r="716" spans="2:11" s="681" customFormat="1" ht="63" customHeight="1">
      <c r="B716" s="258" t="s">
        <v>9</v>
      </c>
      <c r="C716" s="174" t="s">
        <v>6315</v>
      </c>
      <c r="D716" s="276" t="s">
        <v>6316</v>
      </c>
      <c r="E716" s="132" t="s">
        <v>6317</v>
      </c>
      <c r="F716" s="680">
        <v>7200</v>
      </c>
      <c r="G716" s="666">
        <v>44166</v>
      </c>
      <c r="H716" s="404" t="s">
        <v>1184</v>
      </c>
      <c r="I716" s="405" t="s">
        <v>6318</v>
      </c>
      <c r="J716" s="670">
        <v>6950</v>
      </c>
      <c r="K716" s="512"/>
    </row>
    <row r="717" spans="2:11" s="681" customFormat="1" ht="63" customHeight="1">
      <c r="B717" s="174" t="s">
        <v>9</v>
      </c>
      <c r="C717" s="174" t="s">
        <v>6319</v>
      </c>
      <c r="D717" s="146" t="s">
        <v>6316</v>
      </c>
      <c r="E717" s="143" t="s">
        <v>6320</v>
      </c>
      <c r="F717" s="680">
        <v>7200</v>
      </c>
      <c r="G717" s="666">
        <v>44166</v>
      </c>
      <c r="H717" s="404" t="s">
        <v>4706</v>
      </c>
      <c r="I717" s="405" t="s">
        <v>1591</v>
      </c>
      <c r="J717" s="670" t="s">
        <v>1591</v>
      </c>
      <c r="K717" s="512"/>
    </row>
    <row r="718" spans="2:11" s="681" customFormat="1" ht="63" customHeight="1">
      <c r="B718" s="174" t="s">
        <v>9</v>
      </c>
      <c r="C718" s="174" t="s">
        <v>6321</v>
      </c>
      <c r="D718" s="146" t="s">
        <v>6316</v>
      </c>
      <c r="E718" s="143" t="s">
        <v>6322</v>
      </c>
      <c r="F718" s="680">
        <v>7200</v>
      </c>
      <c r="G718" s="666">
        <v>44166</v>
      </c>
      <c r="H718" s="404" t="s">
        <v>4706</v>
      </c>
      <c r="I718" s="405" t="s">
        <v>1591</v>
      </c>
      <c r="J718" s="670" t="s">
        <v>1591</v>
      </c>
      <c r="K718" s="512"/>
    </row>
    <row r="719" spans="2:11" s="681" customFormat="1" ht="63" customHeight="1">
      <c r="B719" s="174" t="s">
        <v>9</v>
      </c>
      <c r="C719" s="174" t="s">
        <v>6323</v>
      </c>
      <c r="D719" s="146" t="s">
        <v>6316</v>
      </c>
      <c r="E719" s="143" t="s">
        <v>6324</v>
      </c>
      <c r="F719" s="682">
        <v>9950</v>
      </c>
      <c r="G719" s="666">
        <v>44166</v>
      </c>
      <c r="H719" s="404" t="s">
        <v>1184</v>
      </c>
      <c r="I719" s="405" t="s">
        <v>4666</v>
      </c>
      <c r="J719" s="670">
        <v>6950</v>
      </c>
      <c r="K719" s="512"/>
    </row>
    <row r="720" spans="2:11" s="681" customFormat="1" ht="63" customHeight="1">
      <c r="B720" s="174" t="s">
        <v>9</v>
      </c>
      <c r="C720" s="174" t="s">
        <v>6325</v>
      </c>
      <c r="D720" s="146" t="s">
        <v>6316</v>
      </c>
      <c r="E720" s="143" t="s">
        <v>6326</v>
      </c>
      <c r="F720" s="682">
        <v>9950</v>
      </c>
      <c r="G720" s="666">
        <v>44166</v>
      </c>
      <c r="H720" s="404" t="s">
        <v>4706</v>
      </c>
      <c r="I720" s="405" t="s">
        <v>1591</v>
      </c>
      <c r="J720" s="670" t="s">
        <v>1591</v>
      </c>
      <c r="K720" s="512"/>
    </row>
    <row r="721" spans="2:11" s="681" customFormat="1" ht="63" customHeight="1">
      <c r="B721" s="258" t="s">
        <v>9</v>
      </c>
      <c r="C721" s="174" t="s">
        <v>6327</v>
      </c>
      <c r="D721" s="276" t="s">
        <v>6316</v>
      </c>
      <c r="E721" s="132" t="s">
        <v>6328</v>
      </c>
      <c r="F721" s="682">
        <v>10650</v>
      </c>
      <c r="G721" s="666">
        <v>44166</v>
      </c>
      <c r="H721" s="404" t="s">
        <v>4706</v>
      </c>
      <c r="I721" s="405" t="s">
        <v>1591</v>
      </c>
      <c r="J721" s="670" t="s">
        <v>1591</v>
      </c>
      <c r="K721" s="512"/>
    </row>
    <row r="722" spans="2:11" s="681" customFormat="1" ht="63" customHeight="1">
      <c r="B722" s="258" t="s">
        <v>9</v>
      </c>
      <c r="C722" s="174" t="s">
        <v>6329</v>
      </c>
      <c r="D722" s="276" t="s">
        <v>6316</v>
      </c>
      <c r="E722" s="132" t="s">
        <v>6330</v>
      </c>
      <c r="F722" s="682">
        <v>9950</v>
      </c>
      <c r="G722" s="666">
        <v>44166</v>
      </c>
      <c r="H722" s="404" t="s">
        <v>4706</v>
      </c>
      <c r="I722" s="405" t="s">
        <v>1591</v>
      </c>
      <c r="J722" s="670" t="s">
        <v>1591</v>
      </c>
      <c r="K722" s="512"/>
    </row>
    <row r="723" spans="2:11" s="681" customFormat="1" ht="63" customHeight="1">
      <c r="B723" s="258" t="s">
        <v>9</v>
      </c>
      <c r="C723" s="174" t="s">
        <v>6331</v>
      </c>
      <c r="D723" s="276" t="s">
        <v>6316</v>
      </c>
      <c r="E723" s="132" t="s">
        <v>6332</v>
      </c>
      <c r="F723" s="682">
        <v>13500</v>
      </c>
      <c r="G723" s="666">
        <v>44166</v>
      </c>
      <c r="H723" s="404" t="s">
        <v>1184</v>
      </c>
      <c r="I723" s="405" t="s">
        <v>4666</v>
      </c>
      <c r="J723" s="670">
        <v>6950</v>
      </c>
      <c r="K723" s="512"/>
    </row>
    <row r="724" spans="2:11" s="681" customFormat="1" ht="63" customHeight="1">
      <c r="B724" s="258" t="s">
        <v>9</v>
      </c>
      <c r="C724" s="174" t="s">
        <v>6333</v>
      </c>
      <c r="D724" s="276" t="s">
        <v>6316</v>
      </c>
      <c r="E724" s="132" t="s">
        <v>6334</v>
      </c>
      <c r="F724" s="682">
        <v>13500</v>
      </c>
      <c r="G724" s="666">
        <v>44166</v>
      </c>
      <c r="H724" s="404" t="s">
        <v>4706</v>
      </c>
      <c r="I724" s="405" t="s">
        <v>1591</v>
      </c>
      <c r="J724" s="670" t="s">
        <v>1591</v>
      </c>
      <c r="K724" s="512"/>
    </row>
    <row r="725" spans="2:11" s="681" customFormat="1" ht="63" customHeight="1">
      <c r="B725" s="258" t="s">
        <v>9</v>
      </c>
      <c r="C725" s="174" t="s">
        <v>6335</v>
      </c>
      <c r="D725" s="276" t="s">
        <v>6316</v>
      </c>
      <c r="E725" s="132" t="s">
        <v>6336</v>
      </c>
      <c r="F725" s="682">
        <v>14200</v>
      </c>
      <c r="G725" s="666">
        <v>44166</v>
      </c>
      <c r="H725" s="404" t="s">
        <v>4706</v>
      </c>
      <c r="I725" s="405" t="s">
        <v>1591</v>
      </c>
      <c r="J725" s="670" t="s">
        <v>1591</v>
      </c>
      <c r="K725" s="512"/>
    </row>
    <row r="726" spans="2:11" s="681" customFormat="1" ht="63" customHeight="1">
      <c r="B726" s="258" t="s">
        <v>9</v>
      </c>
      <c r="C726" s="174" t="s">
        <v>6337</v>
      </c>
      <c r="D726" s="276" t="s">
        <v>6316</v>
      </c>
      <c r="E726" s="132" t="s">
        <v>6338</v>
      </c>
      <c r="F726" s="682">
        <v>13500</v>
      </c>
      <c r="G726" s="666">
        <v>44166</v>
      </c>
      <c r="H726" s="404" t="s">
        <v>4706</v>
      </c>
      <c r="I726" s="405" t="s">
        <v>1591</v>
      </c>
      <c r="J726" s="670" t="s">
        <v>1591</v>
      </c>
      <c r="K726" s="512"/>
    </row>
    <row r="727" spans="2:11" s="681" customFormat="1" ht="63" customHeight="1">
      <c r="B727" s="258" t="s">
        <v>9</v>
      </c>
      <c r="C727" s="174" t="s">
        <v>6339</v>
      </c>
      <c r="D727" s="276" t="s">
        <v>6316</v>
      </c>
      <c r="E727" s="132" t="s">
        <v>6340</v>
      </c>
      <c r="F727" s="682">
        <v>14875</v>
      </c>
      <c r="G727" s="666">
        <v>44166</v>
      </c>
      <c r="H727" s="404" t="s">
        <v>1184</v>
      </c>
      <c r="I727" s="405" t="s">
        <v>6318</v>
      </c>
      <c r="J727" s="670">
        <v>6950</v>
      </c>
      <c r="K727" s="512"/>
    </row>
    <row r="728" spans="2:11" s="681" customFormat="1" ht="63" customHeight="1">
      <c r="B728" s="258" t="s">
        <v>9</v>
      </c>
      <c r="C728" s="174" t="s">
        <v>6341</v>
      </c>
      <c r="D728" s="276" t="s">
        <v>6316</v>
      </c>
      <c r="E728" s="132" t="s">
        <v>6342</v>
      </c>
      <c r="F728" s="682">
        <v>14875</v>
      </c>
      <c r="G728" s="666">
        <v>44166</v>
      </c>
      <c r="H728" s="404" t="s">
        <v>4706</v>
      </c>
      <c r="I728" s="405" t="s">
        <v>1591</v>
      </c>
      <c r="J728" s="670" t="s">
        <v>1591</v>
      </c>
      <c r="K728" s="512"/>
    </row>
    <row r="729" spans="2:11" s="681" customFormat="1" ht="63" customHeight="1">
      <c r="B729" s="258" t="s">
        <v>9</v>
      </c>
      <c r="C729" s="174" t="s">
        <v>6343</v>
      </c>
      <c r="D729" s="276" t="s">
        <v>6316</v>
      </c>
      <c r="E729" s="132" t="s">
        <v>6344</v>
      </c>
      <c r="F729" s="682">
        <v>15575</v>
      </c>
      <c r="G729" s="666">
        <v>44166</v>
      </c>
      <c r="H729" s="404" t="s">
        <v>4706</v>
      </c>
      <c r="I729" s="405" t="s">
        <v>1591</v>
      </c>
      <c r="J729" s="670" t="s">
        <v>1591</v>
      </c>
      <c r="K729" s="512"/>
    </row>
    <row r="730" spans="2:11" s="681" customFormat="1" ht="63" customHeight="1">
      <c r="B730" s="258" t="s">
        <v>9</v>
      </c>
      <c r="C730" s="174" t="s">
        <v>6345</v>
      </c>
      <c r="D730" s="276" t="s">
        <v>6316</v>
      </c>
      <c r="E730" s="132" t="s">
        <v>6346</v>
      </c>
      <c r="F730" s="682">
        <v>14875</v>
      </c>
      <c r="G730" s="666">
        <v>44166</v>
      </c>
      <c r="H730" s="404" t="s">
        <v>4706</v>
      </c>
      <c r="I730" s="405" t="s">
        <v>1591</v>
      </c>
      <c r="J730" s="670" t="s">
        <v>1591</v>
      </c>
      <c r="K730" s="512"/>
    </row>
    <row r="731" spans="2:11" s="681" customFormat="1" ht="63" customHeight="1">
      <c r="B731" s="258" t="s">
        <v>1779</v>
      </c>
      <c r="C731" s="377" t="s">
        <v>6347</v>
      </c>
      <c r="D731" s="111" t="s">
        <v>6348</v>
      </c>
      <c r="E731" s="132" t="s">
        <v>6349</v>
      </c>
      <c r="F731" s="670">
        <v>1150</v>
      </c>
      <c r="G731" s="666">
        <v>44166</v>
      </c>
      <c r="H731" s="404" t="s">
        <v>6350</v>
      </c>
      <c r="I731" s="405" t="s">
        <v>5745</v>
      </c>
      <c r="J731" s="670">
        <v>1420</v>
      </c>
      <c r="K731" s="512"/>
    </row>
    <row r="732" spans="2:11" s="681" customFormat="1" ht="63" customHeight="1">
      <c r="B732" s="258" t="s">
        <v>1779</v>
      </c>
      <c r="C732" s="377" t="s">
        <v>6351</v>
      </c>
      <c r="D732" s="111" t="s">
        <v>6348</v>
      </c>
      <c r="E732" s="132" t="s">
        <v>6352</v>
      </c>
      <c r="F732" s="670">
        <v>1510</v>
      </c>
      <c r="G732" s="666">
        <v>44166</v>
      </c>
      <c r="H732" s="173" t="s">
        <v>6353</v>
      </c>
      <c r="I732" s="96" t="s">
        <v>5747</v>
      </c>
      <c r="J732" s="79">
        <v>1780</v>
      </c>
      <c r="K732" s="512"/>
    </row>
    <row r="733" spans="2:11" s="681" customFormat="1" ht="63" customHeight="1">
      <c r="B733" s="258" t="s">
        <v>1779</v>
      </c>
      <c r="C733" s="377" t="s">
        <v>6354</v>
      </c>
      <c r="D733" s="111" t="s">
        <v>6348</v>
      </c>
      <c r="E733" s="132" t="s">
        <v>6355</v>
      </c>
      <c r="F733" s="670">
        <v>1870</v>
      </c>
      <c r="G733" s="666">
        <v>44166</v>
      </c>
      <c r="H733" s="173" t="s">
        <v>6356</v>
      </c>
      <c r="I733" s="96" t="s">
        <v>5749</v>
      </c>
      <c r="J733" s="79">
        <v>2140</v>
      </c>
      <c r="K733" s="512"/>
    </row>
    <row r="734" spans="2:11" s="681" customFormat="1" ht="63" customHeight="1">
      <c r="B734" s="258" t="s">
        <v>1779</v>
      </c>
      <c r="C734" s="377" t="s">
        <v>6357</v>
      </c>
      <c r="D734" s="111" t="s">
        <v>6348</v>
      </c>
      <c r="E734" s="132" t="s">
        <v>6358</v>
      </c>
      <c r="F734" s="670">
        <v>2590</v>
      </c>
      <c r="G734" s="666">
        <v>44166</v>
      </c>
      <c r="H734" s="173" t="s">
        <v>6359</v>
      </c>
      <c r="I734" s="96" t="s">
        <v>5751</v>
      </c>
      <c r="J734" s="79">
        <v>2860</v>
      </c>
      <c r="K734" s="512"/>
    </row>
    <row r="735" spans="2:11" s="681" customFormat="1" ht="63" customHeight="1">
      <c r="B735" s="258" t="s">
        <v>1779</v>
      </c>
      <c r="C735" s="377" t="s">
        <v>6360</v>
      </c>
      <c r="D735" s="111" t="s">
        <v>6348</v>
      </c>
      <c r="E735" s="132" t="s">
        <v>6361</v>
      </c>
      <c r="F735" s="670">
        <v>3310</v>
      </c>
      <c r="G735" s="666">
        <v>44166</v>
      </c>
      <c r="H735" s="173" t="s">
        <v>6362</v>
      </c>
      <c r="I735" s="96" t="s">
        <v>5753</v>
      </c>
      <c r="J735" s="79">
        <v>3580</v>
      </c>
      <c r="K735" s="512"/>
    </row>
    <row r="736" spans="2:11" s="681" customFormat="1" ht="63" customHeight="1">
      <c r="B736" s="258" t="s">
        <v>1779</v>
      </c>
      <c r="C736" s="419" t="s">
        <v>6363</v>
      </c>
      <c r="D736" s="111" t="s">
        <v>6004</v>
      </c>
      <c r="E736" s="683" t="s">
        <v>6364</v>
      </c>
      <c r="F736" s="670">
        <v>15039</v>
      </c>
      <c r="G736" s="666">
        <v>44166</v>
      </c>
      <c r="H736" s="332" t="s">
        <v>4863</v>
      </c>
      <c r="I736" s="405" t="s">
        <v>4864</v>
      </c>
      <c r="J736" s="670">
        <v>11107</v>
      </c>
      <c r="K736" s="512"/>
    </row>
    <row r="737" spans="2:11" s="681" customFormat="1" ht="63" customHeight="1">
      <c r="B737" s="110" t="s">
        <v>1381</v>
      </c>
      <c r="C737" s="132" t="s">
        <v>6365</v>
      </c>
      <c r="D737" s="111" t="s">
        <v>1446</v>
      </c>
      <c r="E737" s="132" t="s">
        <v>6366</v>
      </c>
      <c r="F737" s="670">
        <v>11256</v>
      </c>
      <c r="G737" s="666">
        <v>44166</v>
      </c>
      <c r="H737" s="404" t="s">
        <v>5347</v>
      </c>
      <c r="I737" s="405" t="s">
        <v>5348</v>
      </c>
      <c r="J737" s="670">
        <v>17250</v>
      </c>
      <c r="K737" s="512"/>
    </row>
    <row r="738" spans="2:11" s="681" customFormat="1" ht="63" customHeight="1">
      <c r="B738" s="110" t="s">
        <v>1381</v>
      </c>
      <c r="C738" s="107" t="s">
        <v>6367</v>
      </c>
      <c r="D738" s="111" t="s">
        <v>1446</v>
      </c>
      <c r="E738" s="132" t="s">
        <v>6368</v>
      </c>
      <c r="F738" s="670">
        <v>11256</v>
      </c>
      <c r="G738" s="666">
        <v>44166</v>
      </c>
      <c r="H738" s="404" t="s">
        <v>5277</v>
      </c>
      <c r="I738" s="405" t="s">
        <v>6369</v>
      </c>
      <c r="J738" s="670">
        <v>18760</v>
      </c>
      <c r="K738" s="512"/>
    </row>
    <row r="739" spans="2:11" s="681" customFormat="1" ht="63" customHeight="1">
      <c r="B739" s="110" t="s">
        <v>1381</v>
      </c>
      <c r="C739" s="132" t="s">
        <v>6370</v>
      </c>
      <c r="D739" s="111" t="s">
        <v>1446</v>
      </c>
      <c r="E739" s="132" t="s">
        <v>6371</v>
      </c>
      <c r="F739" s="670">
        <v>12320</v>
      </c>
      <c r="G739" s="666">
        <v>44166</v>
      </c>
      <c r="H739" s="404" t="s">
        <v>5349</v>
      </c>
      <c r="I739" s="405" t="s">
        <v>5350</v>
      </c>
      <c r="J739" s="670">
        <v>17740</v>
      </c>
      <c r="K739" s="512"/>
    </row>
    <row r="740" spans="2:11" s="681" customFormat="1" ht="63" customHeight="1">
      <c r="B740" s="110" t="s">
        <v>1381</v>
      </c>
      <c r="C740" s="132" t="s">
        <v>6372</v>
      </c>
      <c r="D740" s="111" t="s">
        <v>1446</v>
      </c>
      <c r="E740" s="132" t="s">
        <v>6373</v>
      </c>
      <c r="F740" s="670">
        <v>13384</v>
      </c>
      <c r="G740" s="666">
        <v>44166</v>
      </c>
      <c r="H740" s="404" t="s">
        <v>5351</v>
      </c>
      <c r="I740" s="405" t="s">
        <v>5352</v>
      </c>
      <c r="J740" s="670">
        <v>18230</v>
      </c>
      <c r="K740" s="512"/>
    </row>
    <row r="741" spans="2:11" s="681" customFormat="1" ht="63" customHeight="1">
      <c r="B741" s="110" t="s">
        <v>1381</v>
      </c>
      <c r="C741" s="132" t="s">
        <v>6374</v>
      </c>
      <c r="D741" s="111" t="s">
        <v>1446</v>
      </c>
      <c r="E741" s="132" t="s">
        <v>6375</v>
      </c>
      <c r="F741" s="670">
        <v>14448</v>
      </c>
      <c r="G741" s="666">
        <v>44166</v>
      </c>
      <c r="H741" s="404" t="s">
        <v>5353</v>
      </c>
      <c r="I741" s="405" t="s">
        <v>5354</v>
      </c>
      <c r="J741" s="670">
        <v>18980</v>
      </c>
      <c r="K741" s="512"/>
    </row>
    <row r="742" spans="2:11" s="681" customFormat="1" ht="63" customHeight="1">
      <c r="B742" s="110" t="s">
        <v>1381</v>
      </c>
      <c r="C742" s="132" t="s">
        <v>6376</v>
      </c>
      <c r="D742" s="111" t="s">
        <v>1446</v>
      </c>
      <c r="E742" s="132" t="s">
        <v>6377</v>
      </c>
      <c r="F742" s="670">
        <v>15512</v>
      </c>
      <c r="G742" s="666">
        <v>44166</v>
      </c>
      <c r="H742" s="404" t="s">
        <v>5353</v>
      </c>
      <c r="I742" s="405" t="s">
        <v>5354</v>
      </c>
      <c r="J742" s="670">
        <v>18980</v>
      </c>
      <c r="K742" s="512"/>
    </row>
    <row r="743" spans="2:11" s="681" customFormat="1" ht="63" customHeight="1">
      <c r="B743" s="110" t="s">
        <v>1381</v>
      </c>
      <c r="C743" s="107" t="s">
        <v>6378</v>
      </c>
      <c r="D743" s="111" t="s">
        <v>1446</v>
      </c>
      <c r="E743" s="87" t="s">
        <v>6379</v>
      </c>
      <c r="F743" s="684">
        <v>15512</v>
      </c>
      <c r="G743" s="666">
        <v>44166</v>
      </c>
      <c r="H743" s="404" t="s">
        <v>5285</v>
      </c>
      <c r="I743" s="405" t="s">
        <v>6380</v>
      </c>
      <c r="J743" s="670">
        <v>23060</v>
      </c>
      <c r="K743" s="512"/>
    </row>
    <row r="744" spans="2:11" s="681" customFormat="1" ht="63" customHeight="1">
      <c r="B744" s="110" t="s">
        <v>1381</v>
      </c>
      <c r="C744" s="132" t="s">
        <v>6381</v>
      </c>
      <c r="D744" s="111" t="s">
        <v>1446</v>
      </c>
      <c r="E744" s="132" t="s">
        <v>6382</v>
      </c>
      <c r="F744" s="670">
        <v>16576</v>
      </c>
      <c r="G744" s="666">
        <v>44166</v>
      </c>
      <c r="H744" s="404" t="s">
        <v>5355</v>
      </c>
      <c r="I744" s="405" t="s">
        <v>5356</v>
      </c>
      <c r="J744" s="670">
        <v>19900</v>
      </c>
      <c r="K744" s="512"/>
    </row>
    <row r="745" spans="2:11" s="681" customFormat="1" ht="63" customHeight="1">
      <c r="B745" s="110" t="s">
        <v>1381</v>
      </c>
      <c r="C745" s="132" t="s">
        <v>6383</v>
      </c>
      <c r="D745" s="111" t="s">
        <v>1446</v>
      </c>
      <c r="E745" s="132" t="s">
        <v>6384</v>
      </c>
      <c r="F745" s="670">
        <v>17640</v>
      </c>
      <c r="G745" s="666">
        <v>44166</v>
      </c>
      <c r="H745" s="404" t="s">
        <v>5355</v>
      </c>
      <c r="I745" s="405" t="s">
        <v>5356</v>
      </c>
      <c r="J745" s="670">
        <v>19900</v>
      </c>
      <c r="K745" s="512"/>
    </row>
    <row r="746" spans="2:11" s="681" customFormat="1" ht="63" customHeight="1">
      <c r="B746" s="110" t="s">
        <v>1381</v>
      </c>
      <c r="C746" s="107" t="s">
        <v>6385</v>
      </c>
      <c r="D746" s="111" t="s">
        <v>1446</v>
      </c>
      <c r="E746" s="87" t="s">
        <v>6386</v>
      </c>
      <c r="F746" s="684">
        <v>17640</v>
      </c>
      <c r="G746" s="666">
        <v>44166</v>
      </c>
      <c r="H746" s="404" t="s">
        <v>5287</v>
      </c>
      <c r="I746" s="405" t="s">
        <v>6387</v>
      </c>
      <c r="J746" s="670">
        <v>24530</v>
      </c>
      <c r="K746" s="512"/>
    </row>
    <row r="747" spans="2:11" s="681" customFormat="1" ht="63" customHeight="1">
      <c r="B747" s="110" t="s">
        <v>1381</v>
      </c>
      <c r="C747" s="132" t="s">
        <v>6388</v>
      </c>
      <c r="D747" s="111" t="s">
        <v>1446</v>
      </c>
      <c r="E747" s="132" t="s">
        <v>6389</v>
      </c>
      <c r="F747" s="670">
        <v>18704</v>
      </c>
      <c r="G747" s="666">
        <v>44166</v>
      </c>
      <c r="H747" s="404" t="s">
        <v>5357</v>
      </c>
      <c r="I747" s="405" t="s">
        <v>5358</v>
      </c>
      <c r="J747" s="670">
        <v>20820</v>
      </c>
      <c r="K747" s="512"/>
    </row>
    <row r="748" spans="2:11" s="681" customFormat="1" ht="63" customHeight="1">
      <c r="B748" s="110" t="s">
        <v>1381</v>
      </c>
      <c r="C748" s="132" t="s">
        <v>6390</v>
      </c>
      <c r="D748" s="111" t="s">
        <v>1446</v>
      </c>
      <c r="E748" s="132" t="s">
        <v>6391</v>
      </c>
      <c r="F748" s="670">
        <v>19768</v>
      </c>
      <c r="G748" s="666">
        <v>44166</v>
      </c>
      <c r="H748" s="404" t="s">
        <v>5357</v>
      </c>
      <c r="I748" s="405" t="s">
        <v>5358</v>
      </c>
      <c r="J748" s="670">
        <v>20820</v>
      </c>
      <c r="K748" s="512"/>
    </row>
    <row r="749" spans="2:11" s="681" customFormat="1" ht="63" customHeight="1">
      <c r="B749" s="110" t="s">
        <v>1381</v>
      </c>
      <c r="C749" s="107" t="s">
        <v>6392</v>
      </c>
      <c r="D749" s="111" t="s">
        <v>1446</v>
      </c>
      <c r="E749" s="132" t="s">
        <v>6393</v>
      </c>
      <c r="F749" s="670">
        <v>19768</v>
      </c>
      <c r="G749" s="666">
        <v>44166</v>
      </c>
      <c r="H749" s="404" t="s">
        <v>5289</v>
      </c>
      <c r="I749" s="405" t="s">
        <v>6394</v>
      </c>
      <c r="J749" s="670">
        <v>25610</v>
      </c>
      <c r="K749" s="512"/>
    </row>
    <row r="750" spans="2:11" s="681" customFormat="1" ht="63" customHeight="1">
      <c r="B750" s="110" t="s">
        <v>1381</v>
      </c>
      <c r="C750" s="132" t="s">
        <v>6395</v>
      </c>
      <c r="D750" s="111" t="s">
        <v>1446</v>
      </c>
      <c r="E750" s="132" t="s">
        <v>6396</v>
      </c>
      <c r="F750" s="670">
        <v>21364</v>
      </c>
      <c r="G750" s="666">
        <v>44166</v>
      </c>
      <c r="H750" s="404" t="s">
        <v>5359</v>
      </c>
      <c r="I750" s="405" t="s">
        <v>5360</v>
      </c>
      <c r="J750" s="670">
        <v>21740</v>
      </c>
      <c r="K750" s="512"/>
    </row>
    <row r="751" spans="2:11" s="681" customFormat="1" ht="63" customHeight="1">
      <c r="B751" s="110" t="s">
        <v>1381</v>
      </c>
      <c r="C751" s="132" t="s">
        <v>6397</v>
      </c>
      <c r="D751" s="111" t="s">
        <v>1446</v>
      </c>
      <c r="E751" s="132" t="s">
        <v>6398</v>
      </c>
      <c r="F751" s="670">
        <v>22960</v>
      </c>
      <c r="G751" s="666">
        <v>44166</v>
      </c>
      <c r="H751" s="404" t="s">
        <v>5361</v>
      </c>
      <c r="I751" s="405" t="s">
        <v>5362</v>
      </c>
      <c r="J751" s="670">
        <v>22660</v>
      </c>
      <c r="K751" s="512"/>
    </row>
    <row r="752" spans="2:11" s="681" customFormat="1" ht="63" customHeight="1">
      <c r="B752" s="110" t="s">
        <v>1381</v>
      </c>
      <c r="C752" s="132" t="s">
        <v>6399</v>
      </c>
      <c r="D752" s="111" t="s">
        <v>1446</v>
      </c>
      <c r="E752" s="132" t="s">
        <v>6400</v>
      </c>
      <c r="F752" s="670">
        <v>24556</v>
      </c>
      <c r="G752" s="666">
        <v>44166</v>
      </c>
      <c r="H752" s="404" t="s">
        <v>5361</v>
      </c>
      <c r="I752" s="405" t="s">
        <v>5362</v>
      </c>
      <c r="J752" s="670">
        <v>22660</v>
      </c>
      <c r="K752" s="512"/>
    </row>
    <row r="753" spans="2:11" s="681" customFormat="1" ht="63" customHeight="1">
      <c r="B753" s="110" t="s">
        <v>1381</v>
      </c>
      <c r="C753" s="107" t="s">
        <v>6401</v>
      </c>
      <c r="D753" s="111" t="s">
        <v>1446</v>
      </c>
      <c r="E753" s="87" t="s">
        <v>6402</v>
      </c>
      <c r="F753" s="684">
        <v>24556</v>
      </c>
      <c r="G753" s="666">
        <v>44166</v>
      </c>
      <c r="H753" s="404" t="s">
        <v>5291</v>
      </c>
      <c r="I753" s="405" t="s">
        <v>6403</v>
      </c>
      <c r="J753" s="670">
        <v>27380</v>
      </c>
      <c r="K753" s="512"/>
    </row>
    <row r="754" spans="2:11" s="681" customFormat="1" ht="63" customHeight="1">
      <c r="B754" s="110" t="s">
        <v>1381</v>
      </c>
      <c r="C754" s="132" t="s">
        <v>6404</v>
      </c>
      <c r="D754" s="111" t="s">
        <v>1446</v>
      </c>
      <c r="E754" s="132" t="s">
        <v>6405</v>
      </c>
      <c r="F754" s="670">
        <v>28280</v>
      </c>
      <c r="G754" s="666">
        <v>44166</v>
      </c>
      <c r="H754" s="404" t="s">
        <v>5365</v>
      </c>
      <c r="I754" s="405" t="s">
        <v>5366</v>
      </c>
      <c r="J754" s="670">
        <v>24500</v>
      </c>
      <c r="K754" s="512"/>
    </row>
    <row r="755" spans="2:11" s="681" customFormat="1" ht="63" customHeight="1">
      <c r="B755" s="110" t="s">
        <v>1381</v>
      </c>
      <c r="C755" s="132" t="s">
        <v>6406</v>
      </c>
      <c r="D755" s="111" t="s">
        <v>1446</v>
      </c>
      <c r="E755" s="132" t="s">
        <v>6407</v>
      </c>
      <c r="F755" s="670">
        <v>30408</v>
      </c>
      <c r="G755" s="666">
        <v>44166</v>
      </c>
      <c r="H755" s="404" t="s">
        <v>5367</v>
      </c>
      <c r="I755" s="405" t="s">
        <v>5368</v>
      </c>
      <c r="J755" s="670">
        <v>26150</v>
      </c>
      <c r="K755" s="512"/>
    </row>
    <row r="756" spans="2:11" s="681" customFormat="1" ht="63" customHeight="1">
      <c r="B756" s="110" t="s">
        <v>1381</v>
      </c>
      <c r="C756" s="132" t="s">
        <v>6408</v>
      </c>
      <c r="D756" s="111" t="s">
        <v>1446</v>
      </c>
      <c r="E756" s="132" t="s">
        <v>6409</v>
      </c>
      <c r="F756" s="670">
        <v>32536</v>
      </c>
      <c r="G756" s="666">
        <v>44166</v>
      </c>
      <c r="H756" s="404" t="s">
        <v>5367</v>
      </c>
      <c r="I756" s="405" t="s">
        <v>5368</v>
      </c>
      <c r="J756" s="670">
        <v>26150</v>
      </c>
      <c r="K756" s="512"/>
    </row>
    <row r="757" spans="2:11" s="681" customFormat="1" ht="63" customHeight="1">
      <c r="B757" s="110" t="s">
        <v>1381</v>
      </c>
      <c r="C757" s="107" t="s">
        <v>6410</v>
      </c>
      <c r="D757" s="111" t="s">
        <v>1446</v>
      </c>
      <c r="E757" s="87" t="s">
        <v>6411</v>
      </c>
      <c r="F757" s="684">
        <v>32536</v>
      </c>
      <c r="G757" s="666">
        <v>44166</v>
      </c>
      <c r="H757" s="404" t="s">
        <v>5295</v>
      </c>
      <c r="I757" s="405" t="s">
        <v>6412</v>
      </c>
      <c r="J757" s="670">
        <v>31520</v>
      </c>
      <c r="K757" s="512"/>
    </row>
    <row r="758" spans="2:11" s="681" customFormat="1" ht="63" customHeight="1">
      <c r="B758" s="110" t="s">
        <v>1381</v>
      </c>
      <c r="C758" s="132" t="s">
        <v>6413</v>
      </c>
      <c r="D758" s="111" t="s">
        <v>1446</v>
      </c>
      <c r="E758" s="132" t="s">
        <v>6414</v>
      </c>
      <c r="F758" s="670">
        <v>7528</v>
      </c>
      <c r="G758" s="666">
        <v>44136</v>
      </c>
      <c r="H758" s="404" t="s">
        <v>5323</v>
      </c>
      <c r="I758" s="405" t="s">
        <v>5324</v>
      </c>
      <c r="J758" s="670">
        <v>13310</v>
      </c>
      <c r="K758" s="512"/>
    </row>
    <row r="759" spans="2:11" s="681" customFormat="1" ht="63" customHeight="1">
      <c r="B759" s="110" t="s">
        <v>1381</v>
      </c>
      <c r="C759" s="107" t="s">
        <v>6415</v>
      </c>
      <c r="D759" s="111" t="s">
        <v>1446</v>
      </c>
      <c r="E759" s="132" t="s">
        <v>6416</v>
      </c>
      <c r="F759" s="670">
        <v>7528</v>
      </c>
      <c r="G759" s="666">
        <v>44136</v>
      </c>
      <c r="H759" s="404" t="s">
        <v>6204</v>
      </c>
      <c r="I759" s="405" t="s">
        <v>6205</v>
      </c>
      <c r="J759" s="670">
        <v>8520</v>
      </c>
      <c r="K759" s="512"/>
    </row>
    <row r="760" spans="2:11" s="681" customFormat="1" ht="63" customHeight="1">
      <c r="B760" s="110" t="s">
        <v>1381</v>
      </c>
      <c r="C760" s="132" t="s">
        <v>6417</v>
      </c>
      <c r="D760" s="111" t="s">
        <v>1446</v>
      </c>
      <c r="E760" s="132" t="s">
        <v>6418</v>
      </c>
      <c r="F760" s="670">
        <v>8592</v>
      </c>
      <c r="G760" s="666">
        <v>44136</v>
      </c>
      <c r="H760" s="404" t="s">
        <v>5325</v>
      </c>
      <c r="I760" s="405" t="s">
        <v>5326</v>
      </c>
      <c r="J760" s="670">
        <v>13790</v>
      </c>
      <c r="K760" s="512"/>
    </row>
    <row r="761" spans="2:11" s="681" customFormat="1" ht="63" customHeight="1">
      <c r="B761" s="110" t="s">
        <v>1381</v>
      </c>
      <c r="C761" s="107" t="s">
        <v>6419</v>
      </c>
      <c r="D761" s="111" t="s">
        <v>1446</v>
      </c>
      <c r="E761" s="132" t="s">
        <v>6420</v>
      </c>
      <c r="F761" s="670">
        <v>8592</v>
      </c>
      <c r="G761" s="666">
        <v>44136</v>
      </c>
      <c r="H761" s="404" t="s">
        <v>6206</v>
      </c>
      <c r="I761" s="405" t="s">
        <v>6207</v>
      </c>
      <c r="J761" s="670">
        <v>9630</v>
      </c>
      <c r="K761" s="512"/>
    </row>
    <row r="762" spans="2:11" s="681" customFormat="1" ht="63" customHeight="1">
      <c r="B762" s="110" t="s">
        <v>1381</v>
      </c>
      <c r="C762" s="132" t="s">
        <v>6421</v>
      </c>
      <c r="D762" s="111" t="s">
        <v>1446</v>
      </c>
      <c r="E762" s="132" t="s">
        <v>6422</v>
      </c>
      <c r="F762" s="670">
        <v>9656</v>
      </c>
      <c r="G762" s="666">
        <v>44136</v>
      </c>
      <c r="H762" s="404" t="s">
        <v>5327</v>
      </c>
      <c r="I762" s="405" t="s">
        <v>5328</v>
      </c>
      <c r="J762" s="670">
        <v>14280</v>
      </c>
      <c r="K762" s="512"/>
    </row>
    <row r="763" spans="2:11" s="681" customFormat="1" ht="63" customHeight="1">
      <c r="B763" s="110" t="s">
        <v>1381</v>
      </c>
      <c r="C763" s="132" t="s">
        <v>6423</v>
      </c>
      <c r="D763" s="111" t="s">
        <v>1446</v>
      </c>
      <c r="E763" s="132" t="s">
        <v>6424</v>
      </c>
      <c r="F763" s="670">
        <v>10720</v>
      </c>
      <c r="G763" s="666">
        <v>44136</v>
      </c>
      <c r="H763" s="404" t="s">
        <v>5329</v>
      </c>
      <c r="I763" s="405" t="s">
        <v>5330</v>
      </c>
      <c r="J763" s="670">
        <v>14770</v>
      </c>
      <c r="K763" s="512"/>
    </row>
    <row r="764" spans="2:11" s="681" customFormat="1" ht="63" customHeight="1">
      <c r="B764" s="110" t="s">
        <v>1381</v>
      </c>
      <c r="C764" s="132" t="s">
        <v>6425</v>
      </c>
      <c r="D764" s="111" t="s">
        <v>1446</v>
      </c>
      <c r="E764" s="132" t="s">
        <v>6426</v>
      </c>
      <c r="F764" s="670">
        <v>11784</v>
      </c>
      <c r="G764" s="666">
        <v>44136</v>
      </c>
      <c r="H764" s="404" t="s">
        <v>5331</v>
      </c>
      <c r="I764" s="405" t="s">
        <v>5332</v>
      </c>
      <c r="J764" s="670">
        <v>15260</v>
      </c>
      <c r="K764" s="512"/>
    </row>
    <row r="765" spans="2:11" s="681" customFormat="1" ht="63" customHeight="1">
      <c r="B765" s="110" t="s">
        <v>1381</v>
      </c>
      <c r="C765" s="107" t="s">
        <v>6427</v>
      </c>
      <c r="D765" s="111" t="s">
        <v>1446</v>
      </c>
      <c r="E765" s="87" t="s">
        <v>6428</v>
      </c>
      <c r="F765" s="684">
        <v>11784</v>
      </c>
      <c r="G765" s="666">
        <v>44136</v>
      </c>
      <c r="H765" s="404" t="s">
        <v>6210</v>
      </c>
      <c r="I765" s="405" t="s">
        <v>6211</v>
      </c>
      <c r="J765" s="670">
        <v>11640</v>
      </c>
      <c r="K765" s="512"/>
    </row>
    <row r="766" spans="2:11" s="681" customFormat="1" ht="63" customHeight="1">
      <c r="B766" s="110" t="s">
        <v>1381</v>
      </c>
      <c r="C766" s="132" t="s">
        <v>6429</v>
      </c>
      <c r="D766" s="111" t="s">
        <v>1446</v>
      </c>
      <c r="E766" s="132" t="s">
        <v>6430</v>
      </c>
      <c r="F766" s="670">
        <v>12848</v>
      </c>
      <c r="G766" s="666">
        <v>44136</v>
      </c>
      <c r="H766" s="404" t="s">
        <v>5333</v>
      </c>
      <c r="I766" s="405" t="s">
        <v>5334</v>
      </c>
      <c r="J766" s="670">
        <v>15740</v>
      </c>
      <c r="K766" s="512"/>
    </row>
    <row r="767" spans="2:11" s="681" customFormat="1" ht="63" customHeight="1">
      <c r="B767" s="110" t="s">
        <v>1381</v>
      </c>
      <c r="C767" s="132" t="s">
        <v>6431</v>
      </c>
      <c r="D767" s="111" t="s">
        <v>1446</v>
      </c>
      <c r="E767" s="132" t="s">
        <v>6432</v>
      </c>
      <c r="F767" s="670">
        <v>13912</v>
      </c>
      <c r="G767" s="666">
        <v>44136</v>
      </c>
      <c r="H767" s="404" t="s">
        <v>5335</v>
      </c>
      <c r="I767" s="405" t="s">
        <v>5336</v>
      </c>
      <c r="J767" s="670">
        <v>16690</v>
      </c>
      <c r="K767" s="512"/>
    </row>
    <row r="768" spans="2:11" s="681" customFormat="1" ht="63" customHeight="1">
      <c r="B768" s="110" t="s">
        <v>1381</v>
      </c>
      <c r="C768" s="132" t="s">
        <v>6433</v>
      </c>
      <c r="D768" s="111" t="s">
        <v>1446</v>
      </c>
      <c r="E768" s="132" t="s">
        <v>6434</v>
      </c>
      <c r="F768" s="670">
        <v>14976</v>
      </c>
      <c r="G768" s="666">
        <v>44136</v>
      </c>
      <c r="H768" s="404" t="s">
        <v>5335</v>
      </c>
      <c r="I768" s="405" t="s">
        <v>5336</v>
      </c>
      <c r="J768" s="670">
        <v>16690</v>
      </c>
      <c r="K768" s="512"/>
    </row>
    <row r="769" spans="2:11" s="681" customFormat="1" ht="63" customHeight="1">
      <c r="B769" s="110" t="s">
        <v>1381</v>
      </c>
      <c r="C769" s="107" t="s">
        <v>6435</v>
      </c>
      <c r="D769" s="111" t="s">
        <v>1446</v>
      </c>
      <c r="E769" s="87" t="s">
        <v>6436</v>
      </c>
      <c r="F769" s="684">
        <v>14976</v>
      </c>
      <c r="G769" s="666">
        <v>44136</v>
      </c>
      <c r="H769" s="404" t="s">
        <v>6214</v>
      </c>
      <c r="I769" s="405" t="s">
        <v>6215</v>
      </c>
      <c r="J769" s="670">
        <v>13840</v>
      </c>
      <c r="K769" s="512"/>
    </row>
    <row r="770" spans="2:11" s="681" customFormat="1" ht="63" customHeight="1">
      <c r="B770" s="110" t="s">
        <v>1381</v>
      </c>
      <c r="C770" s="132" t="s">
        <v>6437</v>
      </c>
      <c r="D770" s="111" t="s">
        <v>1446</v>
      </c>
      <c r="E770" s="132" t="s">
        <v>6438</v>
      </c>
      <c r="F770" s="670">
        <v>16572</v>
      </c>
      <c r="G770" s="666">
        <v>44136</v>
      </c>
      <c r="H770" s="404" t="s">
        <v>5337</v>
      </c>
      <c r="I770" s="405" t="s">
        <v>5338</v>
      </c>
      <c r="J770" s="670">
        <v>17920</v>
      </c>
      <c r="K770" s="512"/>
    </row>
    <row r="771" spans="2:11" s="681" customFormat="1" ht="63" customHeight="1">
      <c r="B771" s="110" t="s">
        <v>1381</v>
      </c>
      <c r="C771" s="132" t="s">
        <v>6439</v>
      </c>
      <c r="D771" s="111" t="s">
        <v>1446</v>
      </c>
      <c r="E771" s="132" t="s">
        <v>6440</v>
      </c>
      <c r="F771" s="670">
        <v>18168</v>
      </c>
      <c r="G771" s="666">
        <v>44136</v>
      </c>
      <c r="H771" s="404" t="s">
        <v>5337</v>
      </c>
      <c r="I771" s="405" t="s">
        <v>5338</v>
      </c>
      <c r="J771" s="670">
        <v>17920</v>
      </c>
      <c r="K771" s="512"/>
    </row>
    <row r="772" spans="2:11" s="681" customFormat="1" ht="63" customHeight="1">
      <c r="B772" s="110" t="s">
        <v>1381</v>
      </c>
      <c r="C772" s="107" t="s">
        <v>6441</v>
      </c>
      <c r="D772" s="111" t="s">
        <v>1446</v>
      </c>
      <c r="E772" s="87" t="s">
        <v>6442</v>
      </c>
      <c r="F772" s="684">
        <v>18168</v>
      </c>
      <c r="G772" s="666">
        <v>44136</v>
      </c>
      <c r="H772" s="404" t="s">
        <v>6216</v>
      </c>
      <c r="I772" s="405" t="s">
        <v>6217</v>
      </c>
      <c r="J772" s="670">
        <v>15390</v>
      </c>
      <c r="K772" s="512"/>
    </row>
    <row r="773" spans="2:11" s="681" customFormat="1" ht="63" customHeight="1">
      <c r="B773" s="110" t="s">
        <v>1381</v>
      </c>
      <c r="C773" s="132" t="s">
        <v>6443</v>
      </c>
      <c r="D773" s="111" t="s">
        <v>1446</v>
      </c>
      <c r="E773" s="132" t="s">
        <v>6444</v>
      </c>
      <c r="F773" s="670">
        <v>20296</v>
      </c>
      <c r="G773" s="666">
        <v>44136</v>
      </c>
      <c r="H773" s="404" t="s">
        <v>5339</v>
      </c>
      <c r="I773" s="405" t="s">
        <v>5340</v>
      </c>
      <c r="J773" s="670">
        <v>19150</v>
      </c>
      <c r="K773" s="512"/>
    </row>
    <row r="774" spans="2:11" s="681" customFormat="1" ht="63" customHeight="1">
      <c r="B774" s="110" t="s">
        <v>1381</v>
      </c>
      <c r="C774" s="132" t="s">
        <v>6445</v>
      </c>
      <c r="D774" s="111" t="s">
        <v>1446</v>
      </c>
      <c r="E774" s="132" t="s">
        <v>6446</v>
      </c>
      <c r="F774" s="670">
        <v>21360</v>
      </c>
      <c r="G774" s="666">
        <v>44136</v>
      </c>
      <c r="H774" s="404" t="s">
        <v>5339</v>
      </c>
      <c r="I774" s="405" t="s">
        <v>5340</v>
      </c>
      <c r="J774" s="670">
        <v>19150</v>
      </c>
      <c r="K774" s="512"/>
    </row>
    <row r="775" spans="2:11" s="681" customFormat="1" ht="63" customHeight="1">
      <c r="B775" s="110" t="s">
        <v>1381</v>
      </c>
      <c r="C775" s="132" t="s">
        <v>6447</v>
      </c>
      <c r="D775" s="111" t="s">
        <v>1446</v>
      </c>
      <c r="E775" s="132" t="s">
        <v>6448</v>
      </c>
      <c r="F775" s="670">
        <v>22424</v>
      </c>
      <c r="G775" s="666">
        <v>44136</v>
      </c>
      <c r="H775" s="404" t="s">
        <v>5341</v>
      </c>
      <c r="I775" s="405" t="s">
        <v>5342</v>
      </c>
      <c r="J775" s="670">
        <v>20390</v>
      </c>
      <c r="K775" s="512"/>
    </row>
    <row r="776" spans="2:11" s="681" customFormat="1" ht="63" customHeight="1">
      <c r="B776" s="110" t="s">
        <v>1381</v>
      </c>
      <c r="C776" s="107" t="s">
        <v>6449</v>
      </c>
      <c r="D776" s="111" t="s">
        <v>1446</v>
      </c>
      <c r="E776" s="87" t="s">
        <v>6450</v>
      </c>
      <c r="F776" s="684">
        <v>22424</v>
      </c>
      <c r="G776" s="666">
        <v>44136</v>
      </c>
      <c r="H776" s="404" t="s">
        <v>6216</v>
      </c>
      <c r="I776" s="405" t="s">
        <v>6217</v>
      </c>
      <c r="J776" s="670">
        <v>15390</v>
      </c>
      <c r="K776" s="512"/>
    </row>
    <row r="777" spans="2:11" s="681" customFormat="1" ht="63" customHeight="1">
      <c r="B777" s="674" t="s">
        <v>1779</v>
      </c>
      <c r="C777" s="203" t="s">
        <v>6451</v>
      </c>
      <c r="D777" s="111" t="s">
        <v>1827</v>
      </c>
      <c r="E777" s="132" t="s">
        <v>6452</v>
      </c>
      <c r="F777" s="670">
        <v>9640</v>
      </c>
      <c r="G777" s="666">
        <v>44136</v>
      </c>
      <c r="H777" s="173" t="s">
        <v>6453</v>
      </c>
      <c r="I777" s="108" t="s">
        <v>6454</v>
      </c>
      <c r="J777" s="79" t="s">
        <v>6455</v>
      </c>
      <c r="K777" s="512"/>
    </row>
    <row r="778" spans="2:11" s="681" customFormat="1" ht="63" customHeight="1">
      <c r="B778" s="258" t="s">
        <v>1779</v>
      </c>
      <c r="C778" s="377" t="s">
        <v>6456</v>
      </c>
      <c r="D778" s="111" t="s">
        <v>1827</v>
      </c>
      <c r="E778" s="132" t="s">
        <v>6457</v>
      </c>
      <c r="F778" s="670">
        <v>10360</v>
      </c>
      <c r="G778" s="666">
        <v>44136</v>
      </c>
      <c r="H778" s="173" t="s">
        <v>6453</v>
      </c>
      <c r="I778" s="108" t="s">
        <v>6454</v>
      </c>
      <c r="J778" s="79" t="s">
        <v>6455</v>
      </c>
      <c r="K778" s="512"/>
    </row>
    <row r="779" spans="2:11" s="681" customFormat="1" ht="63" customHeight="1">
      <c r="B779" s="258" t="s">
        <v>1779</v>
      </c>
      <c r="C779" s="377" t="s">
        <v>6458</v>
      </c>
      <c r="D779" s="111" t="s">
        <v>1827</v>
      </c>
      <c r="E779" s="132" t="s">
        <v>6459</v>
      </c>
      <c r="F779" s="670">
        <v>11080</v>
      </c>
      <c r="G779" s="666">
        <v>44136</v>
      </c>
      <c r="H779" s="173" t="s">
        <v>6460</v>
      </c>
      <c r="I779" s="108" t="s">
        <v>6454</v>
      </c>
      <c r="J779" s="79" t="s">
        <v>6455</v>
      </c>
      <c r="K779" s="512"/>
    </row>
    <row r="780" spans="2:11" s="681" customFormat="1" ht="63" customHeight="1">
      <c r="B780" s="258" t="s">
        <v>1779</v>
      </c>
      <c r="C780" s="377" t="s">
        <v>6461</v>
      </c>
      <c r="D780" s="111" t="s">
        <v>1827</v>
      </c>
      <c r="E780" s="132" t="s">
        <v>6462</v>
      </c>
      <c r="F780" s="670">
        <v>11800</v>
      </c>
      <c r="G780" s="666">
        <v>44136</v>
      </c>
      <c r="H780" s="173" t="s">
        <v>6463</v>
      </c>
      <c r="I780" s="108" t="s">
        <v>6454</v>
      </c>
      <c r="J780" s="79" t="s">
        <v>6455</v>
      </c>
      <c r="K780" s="512"/>
    </row>
    <row r="781" spans="2:11" s="681" customFormat="1" ht="63" customHeight="1">
      <c r="B781" s="258" t="s">
        <v>1779</v>
      </c>
      <c r="C781" s="377" t="s">
        <v>6464</v>
      </c>
      <c r="D781" s="111" t="s">
        <v>1827</v>
      </c>
      <c r="E781" s="132" t="s">
        <v>6465</v>
      </c>
      <c r="F781" s="670">
        <v>12520</v>
      </c>
      <c r="G781" s="666">
        <v>44136</v>
      </c>
      <c r="H781" s="173" t="s">
        <v>6466</v>
      </c>
      <c r="I781" s="108" t="s">
        <v>6454</v>
      </c>
      <c r="J781" s="79" t="s">
        <v>6455</v>
      </c>
      <c r="K781" s="512"/>
    </row>
    <row r="782" spans="2:11" s="681" customFormat="1" ht="63" customHeight="1">
      <c r="B782" s="258" t="s">
        <v>1779</v>
      </c>
      <c r="C782" s="377" t="s">
        <v>6467</v>
      </c>
      <c r="D782" s="111" t="s">
        <v>1827</v>
      </c>
      <c r="E782" s="132" t="s">
        <v>6468</v>
      </c>
      <c r="F782" s="670">
        <v>13240</v>
      </c>
      <c r="G782" s="666">
        <v>44136</v>
      </c>
      <c r="H782" s="173" t="s">
        <v>6469</v>
      </c>
      <c r="I782" s="108" t="s">
        <v>6454</v>
      </c>
      <c r="J782" s="79" t="s">
        <v>6455</v>
      </c>
      <c r="K782" s="512"/>
    </row>
    <row r="783" spans="2:11" s="681" customFormat="1" ht="63" customHeight="1">
      <c r="B783" s="674" t="s">
        <v>1779</v>
      </c>
      <c r="C783" s="377" t="s">
        <v>6470</v>
      </c>
      <c r="D783" s="111" t="s">
        <v>1827</v>
      </c>
      <c r="E783" s="132" t="s">
        <v>6471</v>
      </c>
      <c r="F783" s="670">
        <v>13960</v>
      </c>
      <c r="G783" s="666">
        <v>44136</v>
      </c>
      <c r="H783" s="173" t="s">
        <v>6472</v>
      </c>
      <c r="I783" s="108" t="s">
        <v>6454</v>
      </c>
      <c r="J783" s="79" t="s">
        <v>6455</v>
      </c>
      <c r="K783" s="512"/>
    </row>
    <row r="784" spans="2:11" s="681" customFormat="1" ht="63" customHeight="1">
      <c r="B784" s="674" t="s">
        <v>1779</v>
      </c>
      <c r="C784" s="377" t="s">
        <v>6473</v>
      </c>
      <c r="D784" s="111" t="s">
        <v>1827</v>
      </c>
      <c r="E784" s="132" t="s">
        <v>6474</v>
      </c>
      <c r="F784" s="670">
        <v>15040</v>
      </c>
      <c r="G784" s="666">
        <v>44136</v>
      </c>
      <c r="H784" s="173" t="s">
        <v>6475</v>
      </c>
      <c r="I784" s="108" t="s">
        <v>6454</v>
      </c>
      <c r="J784" s="79" t="s">
        <v>6455</v>
      </c>
      <c r="K784" s="512"/>
    </row>
    <row r="785" spans="2:11" s="681" customFormat="1" ht="63" customHeight="1">
      <c r="B785" s="674" t="s">
        <v>1779</v>
      </c>
      <c r="C785" s="377" t="s">
        <v>6476</v>
      </c>
      <c r="D785" s="111" t="s">
        <v>1827</v>
      </c>
      <c r="E785" s="132" t="s">
        <v>6477</v>
      </c>
      <c r="F785" s="670">
        <v>16120</v>
      </c>
      <c r="G785" s="666">
        <v>44136</v>
      </c>
      <c r="H785" s="173" t="s">
        <v>6478</v>
      </c>
      <c r="I785" s="108" t="s">
        <v>6454</v>
      </c>
      <c r="J785" s="79" t="s">
        <v>6455</v>
      </c>
      <c r="K785" s="512"/>
    </row>
    <row r="786" spans="2:11" s="681" customFormat="1" ht="63" customHeight="1">
      <c r="B786" s="674" t="s">
        <v>1779</v>
      </c>
      <c r="C786" s="377" t="s">
        <v>6479</v>
      </c>
      <c r="D786" s="111" t="s">
        <v>1827</v>
      </c>
      <c r="E786" s="132" t="s">
        <v>6480</v>
      </c>
      <c r="F786" s="670">
        <v>16840</v>
      </c>
      <c r="G786" s="666">
        <v>44136</v>
      </c>
      <c r="H786" s="173" t="s">
        <v>6481</v>
      </c>
      <c r="I786" s="108" t="s">
        <v>6454</v>
      </c>
      <c r="J786" s="79" t="s">
        <v>6455</v>
      </c>
      <c r="K786" s="512"/>
    </row>
    <row r="787" spans="2:11" s="681" customFormat="1" ht="63" customHeight="1">
      <c r="B787" s="674" t="s">
        <v>1779</v>
      </c>
      <c r="C787" s="377" t="s">
        <v>6482</v>
      </c>
      <c r="D787" s="111" t="s">
        <v>1827</v>
      </c>
      <c r="E787" s="132" t="s">
        <v>6483</v>
      </c>
      <c r="F787" s="670">
        <v>18280</v>
      </c>
      <c r="G787" s="666">
        <v>44136</v>
      </c>
      <c r="H787" s="173" t="s">
        <v>6484</v>
      </c>
      <c r="I787" s="108" t="s">
        <v>6454</v>
      </c>
      <c r="J787" s="79" t="s">
        <v>6455</v>
      </c>
      <c r="K787" s="512"/>
    </row>
    <row r="788" spans="2:11" s="681" customFormat="1" ht="63" customHeight="1">
      <c r="B788" s="674" t="s">
        <v>1779</v>
      </c>
      <c r="C788" s="377" t="s">
        <v>6485</v>
      </c>
      <c r="D788" s="111" t="s">
        <v>1827</v>
      </c>
      <c r="E788" s="132" t="s">
        <v>6486</v>
      </c>
      <c r="F788" s="670">
        <v>20440</v>
      </c>
      <c r="G788" s="666">
        <v>44136</v>
      </c>
      <c r="H788" s="173" t="s">
        <v>6487</v>
      </c>
      <c r="I788" s="108" t="s">
        <v>6454</v>
      </c>
      <c r="J788" s="79" t="s">
        <v>6455</v>
      </c>
      <c r="K788" s="512"/>
    </row>
    <row r="789" spans="2:11" s="681" customFormat="1" ht="63" customHeight="1">
      <c r="B789" s="674" t="s">
        <v>1779</v>
      </c>
      <c r="C789" s="203" t="s">
        <v>6488</v>
      </c>
      <c r="D789" s="111" t="s">
        <v>1827</v>
      </c>
      <c r="E789" s="132" t="s">
        <v>6489</v>
      </c>
      <c r="F789" s="670">
        <v>22600</v>
      </c>
      <c r="G789" s="666">
        <v>44136</v>
      </c>
      <c r="H789" s="173" t="s">
        <v>6490</v>
      </c>
      <c r="I789" s="108" t="s">
        <v>6454</v>
      </c>
      <c r="J789" s="79" t="s">
        <v>6455</v>
      </c>
      <c r="K789" s="512"/>
    </row>
    <row r="790" spans="2:11" s="681" customFormat="1" ht="63" customHeight="1">
      <c r="B790" s="674" t="s">
        <v>1779</v>
      </c>
      <c r="C790" s="203" t="s">
        <v>6491</v>
      </c>
      <c r="D790" s="111" t="s">
        <v>1827</v>
      </c>
      <c r="E790" s="132" t="s">
        <v>6492</v>
      </c>
      <c r="F790" s="670">
        <v>24040</v>
      </c>
      <c r="G790" s="666">
        <v>44136</v>
      </c>
      <c r="H790" s="173" t="s">
        <v>6493</v>
      </c>
      <c r="I790" s="108" t="s">
        <v>6454</v>
      </c>
      <c r="J790" s="79" t="s">
        <v>6455</v>
      </c>
      <c r="K790" s="512"/>
    </row>
    <row r="791" spans="2:11" s="681" customFormat="1" ht="63" customHeight="1">
      <c r="B791" s="674" t="s">
        <v>1779</v>
      </c>
      <c r="C791" s="203" t="s">
        <v>6494</v>
      </c>
      <c r="D791" s="111" t="s">
        <v>1827</v>
      </c>
      <c r="E791" s="132" t="s">
        <v>6495</v>
      </c>
      <c r="F791" s="670">
        <v>26920</v>
      </c>
      <c r="G791" s="666">
        <v>44136</v>
      </c>
      <c r="H791" s="173" t="s">
        <v>6496</v>
      </c>
      <c r="I791" s="108" t="s">
        <v>6454</v>
      </c>
      <c r="J791" s="79" t="s">
        <v>6455</v>
      </c>
      <c r="K791" s="512"/>
    </row>
    <row r="792" spans="2:11" s="681" customFormat="1" ht="63" customHeight="1">
      <c r="B792" s="258" t="s">
        <v>2746</v>
      </c>
      <c r="C792" s="377" t="s">
        <v>6497</v>
      </c>
      <c r="D792" s="111" t="s">
        <v>6498</v>
      </c>
      <c r="E792" s="132" t="s">
        <v>6499</v>
      </c>
      <c r="F792" s="670">
        <v>49</v>
      </c>
      <c r="G792" s="666">
        <v>44136</v>
      </c>
      <c r="H792" s="404" t="s">
        <v>4706</v>
      </c>
      <c r="I792" s="405" t="s">
        <v>1591</v>
      </c>
      <c r="J792" s="670" t="s">
        <v>1591</v>
      </c>
      <c r="K792" s="512"/>
    </row>
    <row r="793" spans="2:11" s="681" customFormat="1" ht="63" customHeight="1">
      <c r="B793" s="258" t="s">
        <v>2746</v>
      </c>
      <c r="C793" s="377" t="s">
        <v>6500</v>
      </c>
      <c r="D793" s="111" t="s">
        <v>6498</v>
      </c>
      <c r="E793" s="132" t="s">
        <v>6501</v>
      </c>
      <c r="F793" s="670">
        <v>49</v>
      </c>
      <c r="G793" s="666">
        <v>44136</v>
      </c>
      <c r="H793" s="404" t="s">
        <v>4706</v>
      </c>
      <c r="I793" s="405" t="s">
        <v>1591</v>
      </c>
      <c r="J793" s="670" t="s">
        <v>1591</v>
      </c>
      <c r="K793" s="512"/>
    </row>
    <row r="794" spans="2:11" s="681" customFormat="1" ht="63" customHeight="1">
      <c r="B794" s="258" t="s">
        <v>2746</v>
      </c>
      <c r="C794" s="377" t="s">
        <v>6502</v>
      </c>
      <c r="D794" s="111" t="s">
        <v>6498</v>
      </c>
      <c r="E794" s="132" t="s">
        <v>6503</v>
      </c>
      <c r="F794" s="670">
        <v>49</v>
      </c>
      <c r="G794" s="666">
        <v>44136</v>
      </c>
      <c r="H794" s="404" t="s">
        <v>4706</v>
      </c>
      <c r="I794" s="405" t="s">
        <v>1591</v>
      </c>
      <c r="J794" s="670" t="s">
        <v>1591</v>
      </c>
      <c r="K794" s="512"/>
    </row>
    <row r="795" spans="2:11" s="681" customFormat="1" ht="63" customHeight="1">
      <c r="B795" s="258" t="s">
        <v>6504</v>
      </c>
      <c r="C795" s="419" t="s">
        <v>6505</v>
      </c>
      <c r="D795" s="111" t="s">
        <v>6506</v>
      </c>
      <c r="E795" s="132" t="s">
        <v>6507</v>
      </c>
      <c r="F795" s="670">
        <v>150</v>
      </c>
      <c r="G795" s="666">
        <v>44136</v>
      </c>
      <c r="H795" s="404" t="s">
        <v>2599</v>
      </c>
      <c r="I795" s="405" t="s">
        <v>2601</v>
      </c>
      <c r="J795" s="670">
        <v>180</v>
      </c>
      <c r="K795" s="512"/>
    </row>
    <row r="796" spans="2:11" s="681" customFormat="1" ht="63" customHeight="1">
      <c r="B796" s="110" t="s">
        <v>1381</v>
      </c>
      <c r="C796" s="107" t="s">
        <v>6508</v>
      </c>
      <c r="D796" s="111" t="s">
        <v>1446</v>
      </c>
      <c r="E796" s="87" t="s">
        <v>6509</v>
      </c>
      <c r="F796" s="684">
        <v>8028</v>
      </c>
      <c r="G796" s="666">
        <v>44124</v>
      </c>
      <c r="H796" s="404" t="s">
        <v>6176</v>
      </c>
      <c r="I796" s="405" t="s">
        <v>6177</v>
      </c>
      <c r="J796" s="670">
        <v>8520</v>
      </c>
      <c r="K796" s="512"/>
    </row>
    <row r="797" spans="2:11" s="681" customFormat="1" ht="63" customHeight="1">
      <c r="B797" s="110" t="s">
        <v>1381</v>
      </c>
      <c r="C797" s="107" t="s">
        <v>6510</v>
      </c>
      <c r="D797" s="111" t="s">
        <v>1446</v>
      </c>
      <c r="E797" s="87" t="s">
        <v>6511</v>
      </c>
      <c r="F797" s="684">
        <v>9092</v>
      </c>
      <c r="G797" s="666">
        <v>44124</v>
      </c>
      <c r="H797" s="404" t="s">
        <v>6178</v>
      </c>
      <c r="I797" s="405" t="s">
        <v>6179</v>
      </c>
      <c r="J797" s="670">
        <v>9630</v>
      </c>
      <c r="K797" s="512"/>
    </row>
    <row r="798" spans="2:11" s="681" customFormat="1" ht="63" customHeight="1">
      <c r="B798" s="110" t="s">
        <v>1381</v>
      </c>
      <c r="C798" s="107" t="s">
        <v>6512</v>
      </c>
      <c r="D798" s="111" t="s">
        <v>1446</v>
      </c>
      <c r="E798" s="87" t="s">
        <v>6513</v>
      </c>
      <c r="F798" s="684">
        <v>10156</v>
      </c>
      <c r="G798" s="666">
        <v>44124</v>
      </c>
      <c r="H798" s="404" t="s">
        <v>6180</v>
      </c>
      <c r="I798" s="405" t="s">
        <v>6181</v>
      </c>
      <c r="J798" s="670">
        <v>10610</v>
      </c>
      <c r="K798" s="512"/>
    </row>
    <row r="799" spans="2:11" s="681" customFormat="1" ht="63" customHeight="1">
      <c r="B799" s="110" t="s">
        <v>1381</v>
      </c>
      <c r="C799" s="107" t="s">
        <v>6514</v>
      </c>
      <c r="D799" s="111" t="s">
        <v>1446</v>
      </c>
      <c r="E799" s="87" t="s">
        <v>6515</v>
      </c>
      <c r="F799" s="684">
        <v>12284</v>
      </c>
      <c r="G799" s="666">
        <v>44124</v>
      </c>
      <c r="H799" s="404" t="s">
        <v>6182</v>
      </c>
      <c r="I799" s="405" t="s">
        <v>6183</v>
      </c>
      <c r="J799" s="670">
        <v>11640</v>
      </c>
      <c r="K799" s="512"/>
    </row>
    <row r="800" spans="2:11" s="681" customFormat="1" ht="63" customHeight="1">
      <c r="B800" s="258" t="s">
        <v>1381</v>
      </c>
      <c r="C800" s="377" t="s">
        <v>6516</v>
      </c>
      <c r="D800" s="111" t="s">
        <v>1446</v>
      </c>
      <c r="E800" s="132" t="s">
        <v>6517</v>
      </c>
      <c r="F800" s="670">
        <v>13348</v>
      </c>
      <c r="G800" s="666">
        <v>44124</v>
      </c>
      <c r="H800" s="404" t="s">
        <v>6184</v>
      </c>
      <c r="I800" s="405" t="s">
        <v>6185</v>
      </c>
      <c r="J800" s="670">
        <v>12370</v>
      </c>
      <c r="K800" s="512"/>
    </row>
    <row r="801" spans="2:11" s="681" customFormat="1" ht="63" customHeight="1">
      <c r="B801" s="110" t="s">
        <v>1381</v>
      </c>
      <c r="C801" s="107" t="s">
        <v>6518</v>
      </c>
      <c r="D801" s="111" t="s">
        <v>1446</v>
      </c>
      <c r="E801" s="87" t="s">
        <v>6519</v>
      </c>
      <c r="F801" s="684">
        <v>15476</v>
      </c>
      <c r="G801" s="666">
        <v>44124</v>
      </c>
      <c r="H801" s="404" t="s">
        <v>6186</v>
      </c>
      <c r="I801" s="405" t="s">
        <v>6187</v>
      </c>
      <c r="J801" s="670">
        <v>13840</v>
      </c>
      <c r="K801" s="512"/>
    </row>
    <row r="802" spans="2:11" s="681" customFormat="1" ht="63" customHeight="1">
      <c r="B802" s="110" t="s">
        <v>1381</v>
      </c>
      <c r="C802" s="107" t="s">
        <v>6520</v>
      </c>
      <c r="D802" s="111" t="s">
        <v>1446</v>
      </c>
      <c r="E802" s="87" t="s">
        <v>6521</v>
      </c>
      <c r="F802" s="684">
        <v>17072</v>
      </c>
      <c r="G802" s="666">
        <v>44124</v>
      </c>
      <c r="H802" s="404" t="s">
        <v>6188</v>
      </c>
      <c r="I802" s="405" t="s">
        <v>6189</v>
      </c>
      <c r="J802" s="670">
        <v>15390</v>
      </c>
      <c r="K802" s="512"/>
    </row>
    <row r="803" spans="2:11" s="681" customFormat="1" ht="63" customHeight="1">
      <c r="B803" s="110" t="s">
        <v>1381</v>
      </c>
      <c r="C803" s="107" t="s">
        <v>6522</v>
      </c>
      <c r="D803" s="111" t="s">
        <v>1446</v>
      </c>
      <c r="E803" s="132" t="s">
        <v>6523</v>
      </c>
      <c r="F803" s="684">
        <v>18256</v>
      </c>
      <c r="G803" s="666">
        <v>44124</v>
      </c>
      <c r="H803" s="404" t="s">
        <v>5183</v>
      </c>
      <c r="I803" s="405" t="s">
        <v>6524</v>
      </c>
      <c r="J803" s="670">
        <v>18760</v>
      </c>
      <c r="K803" s="512"/>
    </row>
    <row r="804" spans="2:11" s="681" customFormat="1" ht="63" customHeight="1">
      <c r="B804" s="110" t="s">
        <v>1381</v>
      </c>
      <c r="C804" s="107" t="s">
        <v>6525</v>
      </c>
      <c r="D804" s="111" t="s">
        <v>1446</v>
      </c>
      <c r="E804" s="132" t="s">
        <v>6526</v>
      </c>
      <c r="F804" s="684">
        <v>19320</v>
      </c>
      <c r="G804" s="666">
        <v>44124</v>
      </c>
      <c r="H804" s="404" t="s">
        <v>5185</v>
      </c>
      <c r="I804" s="405" t="s">
        <v>6527</v>
      </c>
      <c r="J804" s="670">
        <v>19820</v>
      </c>
      <c r="K804" s="512"/>
    </row>
    <row r="805" spans="2:11" s="681" customFormat="1" ht="63" customHeight="1">
      <c r="B805" s="110" t="s">
        <v>1381</v>
      </c>
      <c r="C805" s="107" t="s">
        <v>6528</v>
      </c>
      <c r="D805" s="111" t="s">
        <v>1446</v>
      </c>
      <c r="E805" s="132" t="s">
        <v>6529</v>
      </c>
      <c r="F805" s="684">
        <v>20384</v>
      </c>
      <c r="G805" s="666">
        <v>44124</v>
      </c>
      <c r="H805" s="404" t="s">
        <v>6530</v>
      </c>
      <c r="I805" s="405" t="s">
        <v>6531</v>
      </c>
      <c r="J805" s="670">
        <v>20890</v>
      </c>
      <c r="K805" s="512"/>
    </row>
    <row r="806" spans="2:11" s="681" customFormat="1" ht="63" customHeight="1">
      <c r="B806" s="258" t="s">
        <v>1381</v>
      </c>
      <c r="C806" s="377" t="s">
        <v>6532</v>
      </c>
      <c r="D806" s="111" t="s">
        <v>1446</v>
      </c>
      <c r="E806" s="132" t="s">
        <v>6533</v>
      </c>
      <c r="F806" s="670">
        <v>21448</v>
      </c>
      <c r="G806" s="666">
        <v>44124</v>
      </c>
      <c r="H806" s="404" t="s">
        <v>6534</v>
      </c>
      <c r="I806" s="405" t="s">
        <v>6535</v>
      </c>
      <c r="J806" s="670">
        <v>21990</v>
      </c>
      <c r="K806" s="512"/>
    </row>
    <row r="807" spans="2:11" s="681" customFormat="1" ht="63" customHeight="1">
      <c r="B807" s="110" t="s">
        <v>1381</v>
      </c>
      <c r="C807" s="107" t="s">
        <v>6536</v>
      </c>
      <c r="D807" s="111" t="s">
        <v>1446</v>
      </c>
      <c r="E807" s="132" t="s">
        <v>6537</v>
      </c>
      <c r="F807" s="684">
        <v>22512</v>
      </c>
      <c r="G807" s="666">
        <v>44124</v>
      </c>
      <c r="H807" s="404" t="s">
        <v>5191</v>
      </c>
      <c r="I807" s="405" t="s">
        <v>6538</v>
      </c>
      <c r="J807" s="670">
        <v>23060</v>
      </c>
      <c r="K807" s="512"/>
    </row>
    <row r="808" spans="2:11" s="681" customFormat="1" ht="63" customHeight="1">
      <c r="B808" s="110" t="s">
        <v>1381</v>
      </c>
      <c r="C808" s="107" t="s">
        <v>6539</v>
      </c>
      <c r="D808" s="111" t="s">
        <v>1446</v>
      </c>
      <c r="E808" s="132" t="s">
        <v>6540</v>
      </c>
      <c r="F808" s="684">
        <v>24640</v>
      </c>
      <c r="G808" s="666">
        <v>44124</v>
      </c>
      <c r="H808" s="404" t="s">
        <v>5193</v>
      </c>
      <c r="I808" s="405" t="s">
        <v>6541</v>
      </c>
      <c r="J808" s="670">
        <v>24530</v>
      </c>
      <c r="K808" s="512"/>
    </row>
    <row r="809" spans="2:11" s="681" customFormat="1" ht="63" customHeight="1">
      <c r="B809" s="110" t="s">
        <v>1381</v>
      </c>
      <c r="C809" s="107" t="s">
        <v>6542</v>
      </c>
      <c r="D809" s="111" t="s">
        <v>1446</v>
      </c>
      <c r="E809" s="132" t="s">
        <v>6543</v>
      </c>
      <c r="F809" s="684">
        <v>26768</v>
      </c>
      <c r="G809" s="666">
        <v>44124</v>
      </c>
      <c r="H809" s="404" t="s">
        <v>5195</v>
      </c>
      <c r="I809" s="405" t="s">
        <v>6544</v>
      </c>
      <c r="J809" s="670">
        <v>25610</v>
      </c>
      <c r="K809" s="512"/>
    </row>
    <row r="810" spans="2:11" s="681" customFormat="1" ht="63" customHeight="1">
      <c r="B810" s="110" t="s">
        <v>1381</v>
      </c>
      <c r="C810" s="107" t="s">
        <v>6545</v>
      </c>
      <c r="D810" s="111" t="s">
        <v>1446</v>
      </c>
      <c r="E810" s="132" t="s">
        <v>6546</v>
      </c>
      <c r="F810" s="684">
        <v>31024</v>
      </c>
      <c r="G810" s="666">
        <v>44124</v>
      </c>
      <c r="H810" s="404" t="s">
        <v>6547</v>
      </c>
      <c r="I810" s="405" t="s">
        <v>6548</v>
      </c>
      <c r="J810" s="670">
        <v>27380</v>
      </c>
      <c r="K810" s="512"/>
    </row>
    <row r="811" spans="2:11" s="681" customFormat="1" ht="63" customHeight="1">
      <c r="B811" s="110" t="s">
        <v>1381</v>
      </c>
      <c r="C811" s="107" t="s">
        <v>6549</v>
      </c>
      <c r="D811" s="111" t="s">
        <v>1446</v>
      </c>
      <c r="E811" s="132" t="s">
        <v>6550</v>
      </c>
      <c r="F811" s="684">
        <v>35280</v>
      </c>
      <c r="G811" s="666">
        <v>44124</v>
      </c>
      <c r="H811" s="404" t="s">
        <v>5200</v>
      </c>
      <c r="I811" s="405" t="s">
        <v>6551</v>
      </c>
      <c r="J811" s="670">
        <v>29450</v>
      </c>
      <c r="K811" s="512"/>
    </row>
    <row r="812" spans="2:11" s="681" customFormat="1" ht="63" customHeight="1">
      <c r="B812" s="110" t="s">
        <v>1381</v>
      </c>
      <c r="C812" s="107" t="s">
        <v>6552</v>
      </c>
      <c r="D812" s="111" t="s">
        <v>1446</v>
      </c>
      <c r="E812" s="132" t="s">
        <v>6553</v>
      </c>
      <c r="F812" s="684">
        <v>39536</v>
      </c>
      <c r="G812" s="666">
        <v>44124</v>
      </c>
      <c r="H812" s="404" t="s">
        <v>5203</v>
      </c>
      <c r="I812" s="405" t="s">
        <v>6554</v>
      </c>
      <c r="J812" s="670">
        <v>31520</v>
      </c>
      <c r="K812" s="512"/>
    </row>
    <row r="813" spans="2:11" s="681" customFormat="1" ht="63" customHeight="1">
      <c r="B813" s="110" t="s">
        <v>1381</v>
      </c>
      <c r="C813" s="107" t="s">
        <v>6555</v>
      </c>
      <c r="D813" s="111" t="s">
        <v>1446</v>
      </c>
      <c r="E813" s="132" t="s">
        <v>6556</v>
      </c>
      <c r="F813" s="684">
        <v>42728</v>
      </c>
      <c r="G813" s="666">
        <v>44124</v>
      </c>
      <c r="H813" s="404" t="s">
        <v>5206</v>
      </c>
      <c r="I813" s="405" t="s">
        <v>6557</v>
      </c>
      <c r="J813" s="670">
        <v>35020</v>
      </c>
      <c r="K813" s="512"/>
    </row>
    <row r="814" spans="2:11" s="681" customFormat="1" ht="63" customHeight="1">
      <c r="B814" s="110" t="s">
        <v>1381</v>
      </c>
      <c r="C814" s="107" t="s">
        <v>6558</v>
      </c>
      <c r="D814" s="111" t="s">
        <v>1446</v>
      </c>
      <c r="E814" s="132" t="s">
        <v>6559</v>
      </c>
      <c r="F814" s="684">
        <v>45920</v>
      </c>
      <c r="G814" s="666">
        <v>44124</v>
      </c>
      <c r="H814" s="404" t="s">
        <v>5209</v>
      </c>
      <c r="I814" s="405" t="s">
        <v>6560</v>
      </c>
      <c r="J814" s="670">
        <v>36780</v>
      </c>
      <c r="K814" s="512"/>
    </row>
    <row r="815" spans="2:11" s="681" customFormat="1" ht="63" customHeight="1">
      <c r="B815" s="110" t="s">
        <v>1381</v>
      </c>
      <c r="C815" s="107" t="s">
        <v>6561</v>
      </c>
      <c r="D815" s="111" t="s">
        <v>1446</v>
      </c>
      <c r="E815" s="132" t="s">
        <v>6562</v>
      </c>
      <c r="F815" s="684">
        <v>49112</v>
      </c>
      <c r="G815" s="666">
        <v>44124</v>
      </c>
      <c r="H815" s="404" t="s">
        <v>5212</v>
      </c>
      <c r="I815" s="405" t="s">
        <v>6563</v>
      </c>
      <c r="J815" s="670">
        <v>38550</v>
      </c>
      <c r="K815" s="512"/>
    </row>
    <row r="816" spans="2:11" s="681" customFormat="1" ht="63" customHeight="1">
      <c r="B816" s="110" t="s">
        <v>1381</v>
      </c>
      <c r="C816" s="107" t="s">
        <v>6564</v>
      </c>
      <c r="D816" s="111" t="s">
        <v>1446</v>
      </c>
      <c r="E816" s="132" t="s">
        <v>6565</v>
      </c>
      <c r="F816" s="684">
        <v>52304</v>
      </c>
      <c r="G816" s="666">
        <v>44124</v>
      </c>
      <c r="H816" s="404" t="s">
        <v>5214</v>
      </c>
      <c r="I816" s="405" t="s">
        <v>6566</v>
      </c>
      <c r="J816" s="670">
        <v>40320</v>
      </c>
      <c r="K816" s="512"/>
    </row>
    <row r="817" spans="2:11" s="681" customFormat="1" ht="63" customHeight="1">
      <c r="B817" s="110" t="s">
        <v>1381</v>
      </c>
      <c r="C817" s="132" t="s">
        <v>6567</v>
      </c>
      <c r="D817" s="111" t="s">
        <v>1446</v>
      </c>
      <c r="E817" s="132" t="s">
        <v>6568</v>
      </c>
      <c r="F817" s="670">
        <v>11028</v>
      </c>
      <c r="G817" s="666">
        <v>44124</v>
      </c>
      <c r="H817" s="404" t="s">
        <v>6190</v>
      </c>
      <c r="I817" s="405" t="s">
        <v>6191</v>
      </c>
      <c r="J817" s="670">
        <v>11930</v>
      </c>
      <c r="K817" s="512"/>
    </row>
    <row r="818" spans="2:11" s="681" customFormat="1" ht="63" customHeight="1">
      <c r="B818" s="110" t="s">
        <v>1381</v>
      </c>
      <c r="C818" s="132" t="s">
        <v>6569</v>
      </c>
      <c r="D818" s="111" t="s">
        <v>1446</v>
      </c>
      <c r="E818" s="132" t="s">
        <v>6570</v>
      </c>
      <c r="F818" s="670">
        <v>12092</v>
      </c>
      <c r="G818" s="666">
        <v>44124</v>
      </c>
      <c r="H818" s="404" t="s">
        <v>6192</v>
      </c>
      <c r="I818" s="405" t="s">
        <v>6193</v>
      </c>
      <c r="J818" s="670">
        <v>12970</v>
      </c>
      <c r="K818" s="512"/>
    </row>
    <row r="819" spans="2:11" s="681" customFormat="1" ht="63" customHeight="1">
      <c r="B819" s="110" t="s">
        <v>1381</v>
      </c>
      <c r="C819" s="132" t="s">
        <v>6571</v>
      </c>
      <c r="D819" s="111" t="s">
        <v>1446</v>
      </c>
      <c r="E819" s="132" t="s">
        <v>6572</v>
      </c>
      <c r="F819" s="670">
        <v>13156</v>
      </c>
      <c r="G819" s="666">
        <v>44124</v>
      </c>
      <c r="H819" s="404" t="s">
        <v>6194</v>
      </c>
      <c r="I819" s="405" t="s">
        <v>6195</v>
      </c>
      <c r="J819" s="670">
        <v>13410</v>
      </c>
      <c r="K819" s="512"/>
    </row>
    <row r="820" spans="2:11" s="681" customFormat="1" ht="63" customHeight="1">
      <c r="B820" s="110" t="s">
        <v>1381</v>
      </c>
      <c r="C820" s="132" t="s">
        <v>6573</v>
      </c>
      <c r="D820" s="111" t="s">
        <v>1446</v>
      </c>
      <c r="E820" s="132" t="s">
        <v>6574</v>
      </c>
      <c r="F820" s="670">
        <v>15284</v>
      </c>
      <c r="G820" s="666">
        <v>44124</v>
      </c>
      <c r="H820" s="404" t="s">
        <v>6196</v>
      </c>
      <c r="I820" s="405" t="s">
        <v>6197</v>
      </c>
      <c r="J820" s="670">
        <v>14450</v>
      </c>
      <c r="K820" s="512"/>
    </row>
    <row r="821" spans="2:11" s="681" customFormat="1" ht="63" customHeight="1">
      <c r="B821" s="258" t="s">
        <v>1381</v>
      </c>
      <c r="C821" s="377" t="s">
        <v>6575</v>
      </c>
      <c r="D821" s="111" t="s">
        <v>1446</v>
      </c>
      <c r="E821" s="132" t="s">
        <v>6576</v>
      </c>
      <c r="F821" s="670">
        <v>16348</v>
      </c>
      <c r="G821" s="666">
        <v>44124</v>
      </c>
      <c r="H821" s="404" t="s">
        <v>6198</v>
      </c>
      <c r="I821" s="405" t="s">
        <v>6199</v>
      </c>
      <c r="J821" s="670">
        <v>15180</v>
      </c>
      <c r="K821" s="512"/>
    </row>
    <row r="822" spans="2:11" s="681" customFormat="1" ht="63" customHeight="1">
      <c r="B822" s="110" t="s">
        <v>1381</v>
      </c>
      <c r="C822" s="132" t="s">
        <v>6577</v>
      </c>
      <c r="D822" s="111" t="s">
        <v>1446</v>
      </c>
      <c r="E822" s="132" t="s">
        <v>6578</v>
      </c>
      <c r="F822" s="670">
        <v>18476</v>
      </c>
      <c r="G822" s="666">
        <v>44124</v>
      </c>
      <c r="H822" s="404" t="s">
        <v>6200</v>
      </c>
      <c r="I822" s="405" t="s">
        <v>6201</v>
      </c>
      <c r="J822" s="670">
        <v>16650</v>
      </c>
      <c r="K822" s="512"/>
    </row>
    <row r="823" spans="2:11" s="681" customFormat="1" ht="63" customHeight="1">
      <c r="B823" s="110" t="s">
        <v>1381</v>
      </c>
      <c r="C823" s="132" t="s">
        <v>6579</v>
      </c>
      <c r="D823" s="111" t="s">
        <v>1446</v>
      </c>
      <c r="E823" s="132" t="s">
        <v>6580</v>
      </c>
      <c r="F823" s="670">
        <v>20072</v>
      </c>
      <c r="G823" s="666">
        <v>44124</v>
      </c>
      <c r="H823" s="404" t="s">
        <v>6202</v>
      </c>
      <c r="I823" s="405" t="s">
        <v>6203</v>
      </c>
      <c r="J823" s="670">
        <v>18200</v>
      </c>
      <c r="K823" s="512"/>
    </row>
    <row r="824" spans="2:11" s="681" customFormat="1" ht="63" customHeight="1">
      <c r="B824" s="110" t="s">
        <v>1381</v>
      </c>
      <c r="C824" s="132" t="s">
        <v>6581</v>
      </c>
      <c r="D824" s="111" t="s">
        <v>1446</v>
      </c>
      <c r="E824" s="132" t="s">
        <v>6582</v>
      </c>
      <c r="F824" s="670">
        <v>21256</v>
      </c>
      <c r="G824" s="666">
        <v>44124</v>
      </c>
      <c r="H824" s="404" t="s">
        <v>5231</v>
      </c>
      <c r="I824" s="405" t="s">
        <v>6583</v>
      </c>
      <c r="J824" s="670">
        <v>22100</v>
      </c>
      <c r="K824" s="512"/>
    </row>
    <row r="825" spans="2:11" s="681" customFormat="1" ht="63" customHeight="1">
      <c r="B825" s="110" t="s">
        <v>1381</v>
      </c>
      <c r="C825" s="132" t="s">
        <v>6584</v>
      </c>
      <c r="D825" s="111" t="s">
        <v>1446</v>
      </c>
      <c r="E825" s="132" t="s">
        <v>6585</v>
      </c>
      <c r="F825" s="670">
        <v>22320</v>
      </c>
      <c r="G825" s="666">
        <v>44124</v>
      </c>
      <c r="H825" s="404" t="s">
        <v>5233</v>
      </c>
      <c r="I825" s="405" t="s">
        <v>6586</v>
      </c>
      <c r="J825" s="670">
        <v>23200</v>
      </c>
      <c r="K825" s="512"/>
    </row>
    <row r="826" spans="2:11" s="681" customFormat="1" ht="63" customHeight="1">
      <c r="B826" s="110" t="s">
        <v>1381</v>
      </c>
      <c r="C826" s="132" t="s">
        <v>6587</v>
      </c>
      <c r="D826" s="111" t="s">
        <v>1446</v>
      </c>
      <c r="E826" s="132" t="s">
        <v>6588</v>
      </c>
      <c r="F826" s="670">
        <v>23384</v>
      </c>
      <c r="G826" s="666">
        <v>44124</v>
      </c>
      <c r="H826" s="404" t="s">
        <v>6589</v>
      </c>
      <c r="I826" s="405" t="s">
        <v>6590</v>
      </c>
      <c r="J826" s="670">
        <v>24300</v>
      </c>
      <c r="K826" s="512"/>
    </row>
    <row r="827" spans="2:11" s="681" customFormat="1" ht="63" customHeight="1">
      <c r="B827" s="258" t="s">
        <v>1381</v>
      </c>
      <c r="C827" s="377" t="s">
        <v>6591</v>
      </c>
      <c r="D827" s="111" t="s">
        <v>1446</v>
      </c>
      <c r="E827" s="132" t="s">
        <v>6592</v>
      </c>
      <c r="F827" s="670">
        <v>24448</v>
      </c>
      <c r="G827" s="666">
        <v>44124</v>
      </c>
      <c r="H827" s="404" t="s">
        <v>6593</v>
      </c>
      <c r="I827" s="405" t="s">
        <v>6594</v>
      </c>
      <c r="J827" s="670">
        <v>25400</v>
      </c>
      <c r="K827" s="512"/>
    </row>
    <row r="828" spans="2:11" s="681" customFormat="1" ht="63" customHeight="1">
      <c r="B828" s="110" t="s">
        <v>1381</v>
      </c>
      <c r="C828" s="132" t="s">
        <v>6595</v>
      </c>
      <c r="D828" s="111" t="s">
        <v>1446</v>
      </c>
      <c r="E828" s="132" t="s">
        <v>6596</v>
      </c>
      <c r="F828" s="670">
        <v>25512</v>
      </c>
      <c r="G828" s="666">
        <v>44124</v>
      </c>
      <c r="H828" s="404" t="s">
        <v>5239</v>
      </c>
      <c r="I828" s="405" t="s">
        <v>6597</v>
      </c>
      <c r="J828" s="670">
        <v>26250</v>
      </c>
      <c r="K828" s="512"/>
    </row>
    <row r="829" spans="2:11" s="681" customFormat="1" ht="63" customHeight="1">
      <c r="B829" s="110" t="s">
        <v>1381</v>
      </c>
      <c r="C829" s="132" t="s">
        <v>6598</v>
      </c>
      <c r="D829" s="111" t="s">
        <v>1446</v>
      </c>
      <c r="E829" s="132" t="s">
        <v>6599</v>
      </c>
      <c r="F829" s="670">
        <v>27640</v>
      </c>
      <c r="G829" s="666">
        <v>44124</v>
      </c>
      <c r="H829" s="404" t="s">
        <v>5241</v>
      </c>
      <c r="I829" s="405" t="s">
        <v>6600</v>
      </c>
      <c r="J829" s="670">
        <v>27330</v>
      </c>
      <c r="K829" s="512"/>
    </row>
    <row r="830" spans="2:11" s="681" customFormat="1" ht="63" customHeight="1">
      <c r="B830" s="110" t="s">
        <v>1381</v>
      </c>
      <c r="C830" s="132" t="s">
        <v>6601</v>
      </c>
      <c r="D830" s="111" t="s">
        <v>1446</v>
      </c>
      <c r="E830" s="132" t="s">
        <v>6602</v>
      </c>
      <c r="F830" s="670">
        <v>29768</v>
      </c>
      <c r="G830" s="666">
        <v>44124</v>
      </c>
      <c r="H830" s="404" t="s">
        <v>5243</v>
      </c>
      <c r="I830" s="405" t="s">
        <v>6603</v>
      </c>
      <c r="J830" s="670">
        <v>28420</v>
      </c>
      <c r="K830" s="512"/>
    </row>
    <row r="831" spans="2:11" s="681" customFormat="1" ht="63" customHeight="1">
      <c r="B831" s="110" t="s">
        <v>1381</v>
      </c>
      <c r="C831" s="132" t="s">
        <v>6604</v>
      </c>
      <c r="D831" s="111" t="s">
        <v>1446</v>
      </c>
      <c r="E831" s="132" t="s">
        <v>6605</v>
      </c>
      <c r="F831" s="670">
        <v>34024</v>
      </c>
      <c r="G831" s="666">
        <v>44124</v>
      </c>
      <c r="H831" s="404" t="s">
        <v>6606</v>
      </c>
      <c r="I831" s="405" t="s">
        <v>6607</v>
      </c>
      <c r="J831" s="670">
        <v>30190</v>
      </c>
      <c r="K831" s="512"/>
    </row>
    <row r="832" spans="2:11" s="681" customFormat="1" ht="63" customHeight="1">
      <c r="B832" s="110" t="s">
        <v>1381</v>
      </c>
      <c r="C832" s="132" t="s">
        <v>6608</v>
      </c>
      <c r="D832" s="111" t="s">
        <v>1446</v>
      </c>
      <c r="E832" s="132" t="s">
        <v>6609</v>
      </c>
      <c r="F832" s="670">
        <v>38280</v>
      </c>
      <c r="G832" s="666">
        <v>44124</v>
      </c>
      <c r="H832" s="404" t="s">
        <v>5247</v>
      </c>
      <c r="I832" s="405" t="s">
        <v>6610</v>
      </c>
      <c r="J832" s="670">
        <v>32260</v>
      </c>
      <c r="K832" s="512"/>
    </row>
    <row r="833" spans="2:11" s="681" customFormat="1" ht="63" customHeight="1">
      <c r="B833" s="110" t="s">
        <v>1381</v>
      </c>
      <c r="C833" s="132" t="s">
        <v>6611</v>
      </c>
      <c r="D833" s="111" t="s">
        <v>1446</v>
      </c>
      <c r="E833" s="132" t="s">
        <v>6612</v>
      </c>
      <c r="F833" s="670">
        <v>42536</v>
      </c>
      <c r="G833" s="666">
        <v>44124</v>
      </c>
      <c r="H833" s="404" t="s">
        <v>5249</v>
      </c>
      <c r="I833" s="405" t="s">
        <v>6613</v>
      </c>
      <c r="J833" s="670">
        <v>34330</v>
      </c>
      <c r="K833" s="512"/>
    </row>
    <row r="834" spans="2:11" s="681" customFormat="1" ht="63" customHeight="1">
      <c r="B834" s="110" t="s">
        <v>1381</v>
      </c>
      <c r="C834" s="132" t="s">
        <v>6614</v>
      </c>
      <c r="D834" s="111" t="s">
        <v>1446</v>
      </c>
      <c r="E834" s="132" t="s">
        <v>6615</v>
      </c>
      <c r="F834" s="670">
        <v>45728</v>
      </c>
      <c r="G834" s="666">
        <v>44124</v>
      </c>
      <c r="H834" s="404" t="s">
        <v>5252</v>
      </c>
      <c r="I834" s="405" t="s">
        <v>6616</v>
      </c>
      <c r="J834" s="670">
        <v>37820</v>
      </c>
      <c r="K834" s="512"/>
    </row>
    <row r="835" spans="2:11" s="681" customFormat="1" ht="63" customHeight="1">
      <c r="B835" s="110" t="s">
        <v>1381</v>
      </c>
      <c r="C835" s="132" t="s">
        <v>6617</v>
      </c>
      <c r="D835" s="111" t="s">
        <v>1446</v>
      </c>
      <c r="E835" s="132" t="s">
        <v>6618</v>
      </c>
      <c r="F835" s="670">
        <v>48920</v>
      </c>
      <c r="G835" s="666">
        <v>44124</v>
      </c>
      <c r="H835" s="404" t="s">
        <v>5255</v>
      </c>
      <c r="I835" s="405" t="s">
        <v>6619</v>
      </c>
      <c r="J835" s="670">
        <v>39590</v>
      </c>
      <c r="K835" s="512"/>
    </row>
    <row r="836" spans="2:11" s="681" customFormat="1" ht="63" customHeight="1">
      <c r="B836" s="110" t="s">
        <v>1381</v>
      </c>
      <c r="C836" s="132" t="s">
        <v>6620</v>
      </c>
      <c r="D836" s="111" t="s">
        <v>1446</v>
      </c>
      <c r="E836" s="132" t="s">
        <v>6621</v>
      </c>
      <c r="F836" s="670">
        <v>52112</v>
      </c>
      <c r="G836" s="666">
        <v>44124</v>
      </c>
      <c r="H836" s="404" t="s">
        <v>5258</v>
      </c>
      <c r="I836" s="405" t="s">
        <v>6622</v>
      </c>
      <c r="J836" s="670">
        <v>41360</v>
      </c>
      <c r="K836" s="512"/>
    </row>
    <row r="837" spans="2:11" s="681" customFormat="1" ht="63" customHeight="1">
      <c r="B837" s="110" t="s">
        <v>1381</v>
      </c>
      <c r="C837" s="132" t="s">
        <v>6623</v>
      </c>
      <c r="D837" s="111" t="s">
        <v>1446</v>
      </c>
      <c r="E837" s="132" t="s">
        <v>6624</v>
      </c>
      <c r="F837" s="670">
        <v>55304</v>
      </c>
      <c r="G837" s="666">
        <v>44124</v>
      </c>
      <c r="H837" s="404" t="s">
        <v>5260</v>
      </c>
      <c r="I837" s="405" t="s">
        <v>6625</v>
      </c>
      <c r="J837" s="670">
        <v>43120</v>
      </c>
      <c r="K837" s="512"/>
    </row>
    <row r="838" spans="2:11" s="681" customFormat="1" ht="63" customHeight="1">
      <c r="B838" s="258" t="s">
        <v>1381</v>
      </c>
      <c r="C838" s="377" t="s">
        <v>6626</v>
      </c>
      <c r="D838" s="111" t="s">
        <v>1408</v>
      </c>
      <c r="E838" s="132" t="s">
        <v>6627</v>
      </c>
      <c r="F838" s="670">
        <v>8028</v>
      </c>
      <c r="G838" s="666">
        <v>44124</v>
      </c>
      <c r="H838" s="404" t="s">
        <v>6204</v>
      </c>
      <c r="I838" s="405" t="s">
        <v>6205</v>
      </c>
      <c r="J838" s="670">
        <v>8520</v>
      </c>
      <c r="K838" s="512"/>
    </row>
    <row r="839" spans="2:11" s="681" customFormat="1" ht="63" customHeight="1">
      <c r="B839" s="258" t="s">
        <v>1381</v>
      </c>
      <c r="C839" s="377" t="s">
        <v>6628</v>
      </c>
      <c r="D839" s="111" t="s">
        <v>1408</v>
      </c>
      <c r="E839" s="132" t="s">
        <v>6629</v>
      </c>
      <c r="F839" s="670">
        <v>9092</v>
      </c>
      <c r="G839" s="666">
        <v>44124</v>
      </c>
      <c r="H839" s="404" t="s">
        <v>6206</v>
      </c>
      <c r="I839" s="405" t="s">
        <v>6207</v>
      </c>
      <c r="J839" s="670">
        <v>9630</v>
      </c>
      <c r="K839" s="512"/>
    </row>
    <row r="840" spans="2:11" s="681" customFormat="1" ht="63" customHeight="1">
      <c r="B840" s="258" t="s">
        <v>1381</v>
      </c>
      <c r="C840" s="377" t="s">
        <v>6630</v>
      </c>
      <c r="D840" s="111" t="s">
        <v>1408</v>
      </c>
      <c r="E840" s="132" t="s">
        <v>6631</v>
      </c>
      <c r="F840" s="670">
        <v>10156</v>
      </c>
      <c r="G840" s="666">
        <v>44124</v>
      </c>
      <c r="H840" s="404" t="s">
        <v>6208</v>
      </c>
      <c r="I840" s="405" t="s">
        <v>6209</v>
      </c>
      <c r="J840" s="670">
        <v>10610</v>
      </c>
      <c r="K840" s="512"/>
    </row>
    <row r="841" spans="2:11" s="681" customFormat="1" ht="63" customHeight="1">
      <c r="B841" s="258" t="s">
        <v>1381</v>
      </c>
      <c r="C841" s="377" t="s">
        <v>6632</v>
      </c>
      <c r="D841" s="111" t="s">
        <v>1408</v>
      </c>
      <c r="E841" s="132" t="s">
        <v>6633</v>
      </c>
      <c r="F841" s="670">
        <v>12284</v>
      </c>
      <c r="G841" s="666">
        <v>44124</v>
      </c>
      <c r="H841" s="404" t="s">
        <v>6210</v>
      </c>
      <c r="I841" s="405" t="s">
        <v>6211</v>
      </c>
      <c r="J841" s="670">
        <v>11640</v>
      </c>
      <c r="K841" s="512"/>
    </row>
    <row r="842" spans="2:11" s="681" customFormat="1" ht="63" customHeight="1">
      <c r="B842" s="258" t="s">
        <v>1381</v>
      </c>
      <c r="C842" s="377" t="s">
        <v>6634</v>
      </c>
      <c r="D842" s="111" t="s">
        <v>1408</v>
      </c>
      <c r="E842" s="132" t="s">
        <v>6635</v>
      </c>
      <c r="F842" s="670">
        <v>13348</v>
      </c>
      <c r="G842" s="666">
        <v>44124</v>
      </c>
      <c r="H842" s="404" t="s">
        <v>6212</v>
      </c>
      <c r="I842" s="405" t="s">
        <v>6213</v>
      </c>
      <c r="J842" s="670">
        <v>12370</v>
      </c>
      <c r="K842" s="512"/>
    </row>
    <row r="843" spans="2:11" s="681" customFormat="1" ht="63" customHeight="1">
      <c r="B843" s="258" t="s">
        <v>1381</v>
      </c>
      <c r="C843" s="377" t="s">
        <v>6636</v>
      </c>
      <c r="D843" s="111" t="s">
        <v>1408</v>
      </c>
      <c r="E843" s="132" t="s">
        <v>6637</v>
      </c>
      <c r="F843" s="670">
        <v>15476</v>
      </c>
      <c r="G843" s="666">
        <v>44124</v>
      </c>
      <c r="H843" s="404" t="s">
        <v>6214</v>
      </c>
      <c r="I843" s="405" t="s">
        <v>6215</v>
      </c>
      <c r="J843" s="670">
        <v>13840</v>
      </c>
      <c r="K843" s="512"/>
    </row>
    <row r="844" spans="2:11" s="681" customFormat="1" ht="63" customHeight="1">
      <c r="B844" s="258" t="s">
        <v>1381</v>
      </c>
      <c r="C844" s="377" t="s">
        <v>6638</v>
      </c>
      <c r="D844" s="111" t="s">
        <v>1408</v>
      </c>
      <c r="E844" s="132" t="s">
        <v>6639</v>
      </c>
      <c r="F844" s="670">
        <v>17072</v>
      </c>
      <c r="G844" s="666">
        <v>44124</v>
      </c>
      <c r="H844" s="404" t="s">
        <v>6216</v>
      </c>
      <c r="I844" s="405" t="s">
        <v>6217</v>
      </c>
      <c r="J844" s="670">
        <v>15390</v>
      </c>
      <c r="K844" s="512"/>
    </row>
    <row r="845" spans="2:11" s="681" customFormat="1" ht="63" customHeight="1">
      <c r="B845" s="258" t="s">
        <v>1381</v>
      </c>
      <c r="C845" s="377" t="s">
        <v>6640</v>
      </c>
      <c r="D845" s="111" t="s">
        <v>1408</v>
      </c>
      <c r="E845" s="132" t="s">
        <v>6641</v>
      </c>
      <c r="F845" s="670">
        <v>18256</v>
      </c>
      <c r="G845" s="666">
        <v>44124</v>
      </c>
      <c r="H845" s="404" t="s">
        <v>5277</v>
      </c>
      <c r="I845" s="405" t="s">
        <v>6369</v>
      </c>
      <c r="J845" s="670">
        <v>18760</v>
      </c>
      <c r="K845" s="512"/>
    </row>
    <row r="846" spans="2:11" s="681" customFormat="1" ht="63" customHeight="1">
      <c r="B846" s="258" t="s">
        <v>1381</v>
      </c>
      <c r="C846" s="377" t="s">
        <v>6642</v>
      </c>
      <c r="D846" s="111" t="s">
        <v>1408</v>
      </c>
      <c r="E846" s="132" t="s">
        <v>6643</v>
      </c>
      <c r="F846" s="670">
        <v>19320</v>
      </c>
      <c r="G846" s="666">
        <v>44124</v>
      </c>
      <c r="H846" s="404" t="s">
        <v>5279</v>
      </c>
      <c r="I846" s="405" t="s">
        <v>6644</v>
      </c>
      <c r="J846" s="670">
        <v>19820</v>
      </c>
      <c r="K846" s="512"/>
    </row>
    <row r="847" spans="2:11" s="681" customFormat="1" ht="63" customHeight="1">
      <c r="B847" s="258" t="s">
        <v>1381</v>
      </c>
      <c r="C847" s="377" t="s">
        <v>6645</v>
      </c>
      <c r="D847" s="111" t="s">
        <v>1408</v>
      </c>
      <c r="E847" s="132" t="s">
        <v>6646</v>
      </c>
      <c r="F847" s="670">
        <v>20384</v>
      </c>
      <c r="G847" s="666">
        <v>44124</v>
      </c>
      <c r="H847" s="404" t="s">
        <v>5281</v>
      </c>
      <c r="I847" s="405" t="s">
        <v>6647</v>
      </c>
      <c r="J847" s="670">
        <v>20890</v>
      </c>
      <c r="K847" s="512"/>
    </row>
    <row r="848" spans="2:11" s="681" customFormat="1" ht="63" customHeight="1">
      <c r="B848" s="258" t="s">
        <v>1381</v>
      </c>
      <c r="C848" s="377" t="s">
        <v>6648</v>
      </c>
      <c r="D848" s="111" t="s">
        <v>1408</v>
      </c>
      <c r="E848" s="132" t="s">
        <v>6649</v>
      </c>
      <c r="F848" s="670">
        <v>21448</v>
      </c>
      <c r="G848" s="666">
        <v>44124</v>
      </c>
      <c r="H848" s="404" t="s">
        <v>5283</v>
      </c>
      <c r="I848" s="405" t="s">
        <v>6650</v>
      </c>
      <c r="J848" s="670">
        <v>21990</v>
      </c>
      <c r="K848" s="512"/>
    </row>
    <row r="849" spans="2:11" s="681" customFormat="1" ht="63" customHeight="1">
      <c r="B849" s="258" t="s">
        <v>1381</v>
      </c>
      <c r="C849" s="377" t="s">
        <v>6651</v>
      </c>
      <c r="D849" s="111" t="s">
        <v>1408</v>
      </c>
      <c r="E849" s="132" t="s">
        <v>6652</v>
      </c>
      <c r="F849" s="670">
        <v>22512</v>
      </c>
      <c r="G849" s="666">
        <v>44124</v>
      </c>
      <c r="H849" s="404" t="s">
        <v>5285</v>
      </c>
      <c r="I849" s="405" t="s">
        <v>6380</v>
      </c>
      <c r="J849" s="670">
        <v>23060</v>
      </c>
      <c r="K849" s="512"/>
    </row>
    <row r="850" spans="2:11" s="681" customFormat="1" ht="63" customHeight="1">
      <c r="B850" s="258" t="s">
        <v>1381</v>
      </c>
      <c r="C850" s="377" t="s">
        <v>6653</v>
      </c>
      <c r="D850" s="111" t="s">
        <v>1408</v>
      </c>
      <c r="E850" s="132" t="s">
        <v>6654</v>
      </c>
      <c r="F850" s="670">
        <v>24640</v>
      </c>
      <c r="G850" s="666">
        <v>44124</v>
      </c>
      <c r="H850" s="404" t="s">
        <v>5287</v>
      </c>
      <c r="I850" s="405" t="s">
        <v>6387</v>
      </c>
      <c r="J850" s="670">
        <v>24530</v>
      </c>
      <c r="K850" s="512"/>
    </row>
    <row r="851" spans="2:11" s="681" customFormat="1" ht="63" customHeight="1">
      <c r="B851" s="258" t="s">
        <v>1381</v>
      </c>
      <c r="C851" s="377" t="s">
        <v>6655</v>
      </c>
      <c r="D851" s="111" t="s">
        <v>1408</v>
      </c>
      <c r="E851" s="132" t="s">
        <v>6656</v>
      </c>
      <c r="F851" s="670">
        <v>26768</v>
      </c>
      <c r="G851" s="666">
        <v>44124</v>
      </c>
      <c r="H851" s="404" t="s">
        <v>5289</v>
      </c>
      <c r="I851" s="405" t="s">
        <v>6394</v>
      </c>
      <c r="J851" s="670">
        <v>25610</v>
      </c>
      <c r="K851" s="512"/>
    </row>
    <row r="852" spans="2:11" s="681" customFormat="1" ht="63" customHeight="1">
      <c r="B852" s="258" t="s">
        <v>1381</v>
      </c>
      <c r="C852" s="377" t="s">
        <v>6657</v>
      </c>
      <c r="D852" s="111" t="s">
        <v>1408</v>
      </c>
      <c r="E852" s="132" t="s">
        <v>6658</v>
      </c>
      <c r="F852" s="670">
        <v>31024</v>
      </c>
      <c r="G852" s="666">
        <v>44124</v>
      </c>
      <c r="H852" s="404" t="s">
        <v>5291</v>
      </c>
      <c r="I852" s="405" t="s">
        <v>6403</v>
      </c>
      <c r="J852" s="670">
        <v>27380</v>
      </c>
      <c r="K852" s="512"/>
    </row>
    <row r="853" spans="2:11" s="681" customFormat="1" ht="63" customHeight="1">
      <c r="B853" s="258" t="s">
        <v>1381</v>
      </c>
      <c r="C853" s="377" t="s">
        <v>6659</v>
      </c>
      <c r="D853" s="111" t="s">
        <v>1408</v>
      </c>
      <c r="E853" s="132" t="s">
        <v>6660</v>
      </c>
      <c r="F853" s="670">
        <v>35280</v>
      </c>
      <c r="G853" s="666">
        <v>44124</v>
      </c>
      <c r="H853" s="404" t="s">
        <v>5293</v>
      </c>
      <c r="I853" s="405" t="s">
        <v>6661</v>
      </c>
      <c r="J853" s="670">
        <v>29450</v>
      </c>
      <c r="K853" s="512"/>
    </row>
    <row r="854" spans="2:11" s="681" customFormat="1" ht="63" customHeight="1">
      <c r="B854" s="258" t="s">
        <v>1381</v>
      </c>
      <c r="C854" s="377" t="s">
        <v>6662</v>
      </c>
      <c r="D854" s="111" t="s">
        <v>1408</v>
      </c>
      <c r="E854" s="132" t="s">
        <v>6663</v>
      </c>
      <c r="F854" s="670">
        <v>39536</v>
      </c>
      <c r="G854" s="666">
        <v>44124</v>
      </c>
      <c r="H854" s="404" t="s">
        <v>5295</v>
      </c>
      <c r="I854" s="405" t="s">
        <v>6412</v>
      </c>
      <c r="J854" s="670">
        <v>31520</v>
      </c>
      <c r="K854" s="512"/>
    </row>
    <row r="855" spans="2:11" s="681" customFormat="1" ht="63" customHeight="1">
      <c r="B855" s="258" t="s">
        <v>1381</v>
      </c>
      <c r="C855" s="377" t="s">
        <v>6664</v>
      </c>
      <c r="D855" s="111" t="s">
        <v>1408</v>
      </c>
      <c r="E855" s="132" t="s">
        <v>6665</v>
      </c>
      <c r="F855" s="670">
        <v>42728</v>
      </c>
      <c r="G855" s="666">
        <v>44124</v>
      </c>
      <c r="H855" s="404" t="s">
        <v>5298</v>
      </c>
      <c r="I855" s="405" t="s">
        <v>6666</v>
      </c>
      <c r="J855" s="670">
        <v>35020</v>
      </c>
      <c r="K855" s="512"/>
    </row>
    <row r="856" spans="2:11" s="681" customFormat="1" ht="63" customHeight="1">
      <c r="B856" s="258" t="s">
        <v>1381</v>
      </c>
      <c r="C856" s="377" t="s">
        <v>6667</v>
      </c>
      <c r="D856" s="111" t="s">
        <v>1408</v>
      </c>
      <c r="E856" s="132" t="s">
        <v>6668</v>
      </c>
      <c r="F856" s="670">
        <v>45920</v>
      </c>
      <c r="G856" s="666">
        <v>44124</v>
      </c>
      <c r="H856" s="404" t="s">
        <v>5301</v>
      </c>
      <c r="I856" s="405" t="s">
        <v>6669</v>
      </c>
      <c r="J856" s="670">
        <v>36780</v>
      </c>
      <c r="K856" s="512"/>
    </row>
    <row r="857" spans="2:11" s="681" customFormat="1" ht="63" customHeight="1">
      <c r="B857" s="258" t="s">
        <v>1381</v>
      </c>
      <c r="C857" s="377" t="s">
        <v>6670</v>
      </c>
      <c r="D857" s="111" t="s">
        <v>1408</v>
      </c>
      <c r="E857" s="132" t="s">
        <v>6671</v>
      </c>
      <c r="F857" s="670">
        <v>49112</v>
      </c>
      <c r="G857" s="666">
        <v>44124</v>
      </c>
      <c r="H857" s="404" t="s">
        <v>5304</v>
      </c>
      <c r="I857" s="405" t="s">
        <v>6672</v>
      </c>
      <c r="J857" s="670">
        <v>38550</v>
      </c>
      <c r="K857" s="512"/>
    </row>
    <row r="858" spans="2:11" s="681" customFormat="1" ht="63" customHeight="1">
      <c r="B858" s="258" t="s">
        <v>1381</v>
      </c>
      <c r="C858" s="377" t="s">
        <v>6673</v>
      </c>
      <c r="D858" s="111" t="s">
        <v>1408</v>
      </c>
      <c r="E858" s="132" t="s">
        <v>6674</v>
      </c>
      <c r="F858" s="670">
        <v>52304</v>
      </c>
      <c r="G858" s="666">
        <v>44124</v>
      </c>
      <c r="H858" s="404" t="s">
        <v>5306</v>
      </c>
      <c r="I858" s="405" t="s">
        <v>6675</v>
      </c>
      <c r="J858" s="670">
        <v>40320</v>
      </c>
      <c r="K858" s="512"/>
    </row>
    <row r="859" spans="2:11" s="681" customFormat="1" ht="63" customHeight="1">
      <c r="B859" s="674" t="s">
        <v>3843</v>
      </c>
      <c r="C859" s="377" t="s">
        <v>6676</v>
      </c>
      <c r="D859" s="276" t="s">
        <v>5924</v>
      </c>
      <c r="E859" s="132" t="s">
        <v>6677</v>
      </c>
      <c r="F859" s="670">
        <v>110</v>
      </c>
      <c r="G859" s="666">
        <v>44094</v>
      </c>
      <c r="H859" s="685" t="s">
        <v>4706</v>
      </c>
      <c r="I859" s="405" t="s">
        <v>1591</v>
      </c>
      <c r="J859" s="670" t="s">
        <v>1591</v>
      </c>
      <c r="K859" s="512"/>
    </row>
    <row r="860" spans="2:11" s="681" customFormat="1" ht="63" customHeight="1">
      <c r="B860" s="674" t="s">
        <v>3843</v>
      </c>
      <c r="C860" s="377" t="s">
        <v>6678</v>
      </c>
      <c r="D860" s="276" t="s">
        <v>5924</v>
      </c>
      <c r="E860" s="132" t="s">
        <v>6679</v>
      </c>
      <c r="F860" s="670">
        <v>125</v>
      </c>
      <c r="G860" s="666">
        <v>44094</v>
      </c>
      <c r="H860" s="685" t="s">
        <v>4706</v>
      </c>
      <c r="I860" s="405" t="s">
        <v>1591</v>
      </c>
      <c r="J860" s="670" t="s">
        <v>1591</v>
      </c>
      <c r="K860" s="512"/>
    </row>
    <row r="861" spans="2:11" s="681" customFormat="1" ht="63" customHeight="1">
      <c r="B861" s="674" t="s">
        <v>3843</v>
      </c>
      <c r="C861" s="377" t="s">
        <v>6680</v>
      </c>
      <c r="D861" s="276" t="s">
        <v>5924</v>
      </c>
      <c r="E861" s="132" t="s">
        <v>6681</v>
      </c>
      <c r="F861" s="670">
        <v>150</v>
      </c>
      <c r="G861" s="666">
        <v>44094</v>
      </c>
      <c r="H861" s="685" t="s">
        <v>4706</v>
      </c>
      <c r="I861" s="405" t="s">
        <v>1591</v>
      </c>
      <c r="J861" s="670" t="s">
        <v>1591</v>
      </c>
      <c r="K861" s="512"/>
    </row>
    <row r="862" spans="2:11" s="681" customFormat="1" ht="63" customHeight="1">
      <c r="B862" s="674" t="s">
        <v>3843</v>
      </c>
      <c r="C862" s="377" t="s">
        <v>6682</v>
      </c>
      <c r="D862" s="276" t="s">
        <v>5924</v>
      </c>
      <c r="E862" s="132" t="s">
        <v>6683</v>
      </c>
      <c r="F862" s="670">
        <v>285</v>
      </c>
      <c r="G862" s="666">
        <v>44094</v>
      </c>
      <c r="H862" s="685" t="s">
        <v>4706</v>
      </c>
      <c r="I862" s="405" t="s">
        <v>1591</v>
      </c>
      <c r="J862" s="670" t="s">
        <v>1591</v>
      </c>
      <c r="K862" s="512"/>
    </row>
    <row r="863" spans="2:11" s="681" customFormat="1" ht="63" customHeight="1">
      <c r="B863" s="674" t="s">
        <v>3843</v>
      </c>
      <c r="C863" s="377" t="s">
        <v>6684</v>
      </c>
      <c r="D863" s="276" t="s">
        <v>6170</v>
      </c>
      <c r="E863" s="132" t="s">
        <v>6685</v>
      </c>
      <c r="F863" s="670">
        <v>210</v>
      </c>
      <c r="G863" s="666">
        <v>44094</v>
      </c>
      <c r="H863" s="685" t="s">
        <v>4706</v>
      </c>
      <c r="I863" s="405" t="s">
        <v>1591</v>
      </c>
      <c r="J863" s="670" t="s">
        <v>1591</v>
      </c>
      <c r="K863" s="512"/>
    </row>
    <row r="864" spans="2:11" s="681" customFormat="1" ht="63" customHeight="1">
      <c r="B864" s="674" t="s">
        <v>3843</v>
      </c>
      <c r="C864" s="377" t="s">
        <v>6686</v>
      </c>
      <c r="D864" s="276" t="s">
        <v>6170</v>
      </c>
      <c r="E864" s="132" t="s">
        <v>6687</v>
      </c>
      <c r="F864" s="670">
        <v>250</v>
      </c>
      <c r="G864" s="666">
        <v>44094</v>
      </c>
      <c r="H864" s="685" t="s">
        <v>4706</v>
      </c>
      <c r="I864" s="405" t="s">
        <v>1591</v>
      </c>
      <c r="J864" s="670" t="s">
        <v>1591</v>
      </c>
      <c r="K864" s="512"/>
    </row>
    <row r="865" spans="2:11" s="681" customFormat="1" ht="63" customHeight="1">
      <c r="B865" s="674" t="s">
        <v>3843</v>
      </c>
      <c r="C865" s="377" t="s">
        <v>6688</v>
      </c>
      <c r="D865" s="276" t="s">
        <v>6170</v>
      </c>
      <c r="E865" s="132" t="s">
        <v>6689</v>
      </c>
      <c r="F865" s="670">
        <v>350</v>
      </c>
      <c r="G865" s="666">
        <v>44094</v>
      </c>
      <c r="H865" s="685" t="s">
        <v>4706</v>
      </c>
      <c r="I865" s="405" t="s">
        <v>1591</v>
      </c>
      <c r="J865" s="670" t="s">
        <v>1591</v>
      </c>
      <c r="K865" s="512"/>
    </row>
    <row r="866" spans="2:11" s="681" customFormat="1" ht="63" customHeight="1">
      <c r="B866" s="258" t="s">
        <v>2542</v>
      </c>
      <c r="C866" s="677" t="s">
        <v>6690</v>
      </c>
      <c r="D866" s="111" t="s">
        <v>2579</v>
      </c>
      <c r="E866" s="132" t="s">
        <v>6691</v>
      </c>
      <c r="F866" s="670">
        <v>270</v>
      </c>
      <c r="G866" s="666">
        <v>44094</v>
      </c>
      <c r="H866" s="685" t="s">
        <v>2578</v>
      </c>
      <c r="I866" s="405" t="s">
        <v>2581</v>
      </c>
      <c r="J866" s="670">
        <v>270</v>
      </c>
      <c r="K866" s="512"/>
    </row>
    <row r="867" spans="2:11" s="681" customFormat="1" ht="63" customHeight="1">
      <c r="B867" s="258" t="s">
        <v>2746</v>
      </c>
      <c r="C867" s="377" t="s">
        <v>6692</v>
      </c>
      <c r="D867" s="276" t="s">
        <v>2894</v>
      </c>
      <c r="E867" s="132" t="s">
        <v>6693</v>
      </c>
      <c r="F867" s="670">
        <v>249</v>
      </c>
      <c r="G867" s="666">
        <v>44094</v>
      </c>
      <c r="H867" s="404" t="s">
        <v>2841</v>
      </c>
      <c r="I867" s="405" t="s">
        <v>2842</v>
      </c>
      <c r="J867" s="670">
        <v>360</v>
      </c>
      <c r="K867" s="512"/>
    </row>
    <row r="868" spans="2:11" s="681" customFormat="1" ht="63" customHeight="1">
      <c r="B868" s="258" t="s">
        <v>1779</v>
      </c>
      <c r="C868" s="419" t="s">
        <v>6694</v>
      </c>
      <c r="D868" s="111" t="s">
        <v>2167</v>
      </c>
      <c r="E868" s="132" t="s">
        <v>6695</v>
      </c>
      <c r="F868" s="670">
        <v>760</v>
      </c>
      <c r="G868" s="666">
        <v>44094</v>
      </c>
      <c r="H868" s="224" t="s">
        <v>5483</v>
      </c>
      <c r="I868" s="405" t="s">
        <v>6696</v>
      </c>
      <c r="J868" s="670">
        <v>760</v>
      </c>
      <c r="K868" s="512"/>
    </row>
    <row r="869" spans="2:11" s="681" customFormat="1" ht="63" customHeight="1">
      <c r="B869" s="258" t="s">
        <v>1779</v>
      </c>
      <c r="C869" s="419" t="s">
        <v>6697</v>
      </c>
      <c r="D869" s="111" t="s">
        <v>2167</v>
      </c>
      <c r="E869" s="132" t="s">
        <v>6698</v>
      </c>
      <c r="F869" s="670">
        <v>1120</v>
      </c>
      <c r="G869" s="666">
        <v>44094</v>
      </c>
      <c r="H869" s="224" t="s">
        <v>5485</v>
      </c>
      <c r="I869" s="405" t="s">
        <v>5486</v>
      </c>
      <c r="J869" s="670">
        <v>1120</v>
      </c>
      <c r="K869" s="512"/>
    </row>
    <row r="870" spans="2:11" s="681" customFormat="1" ht="63" customHeight="1">
      <c r="B870" s="258" t="s">
        <v>1779</v>
      </c>
      <c r="C870" s="419" t="s">
        <v>6699</v>
      </c>
      <c r="D870" s="111" t="s">
        <v>2167</v>
      </c>
      <c r="E870" s="132" t="s">
        <v>6700</v>
      </c>
      <c r="F870" s="670">
        <v>1480</v>
      </c>
      <c r="G870" s="666">
        <v>44094</v>
      </c>
      <c r="H870" s="224" t="s">
        <v>5487</v>
      </c>
      <c r="I870" s="405" t="s">
        <v>5488</v>
      </c>
      <c r="J870" s="670">
        <v>1480</v>
      </c>
      <c r="K870" s="512"/>
    </row>
    <row r="871" spans="2:11" s="681" customFormat="1" ht="63" customHeight="1">
      <c r="B871" s="258" t="s">
        <v>1779</v>
      </c>
      <c r="C871" s="419" t="s">
        <v>6701</v>
      </c>
      <c r="D871" s="111" t="s">
        <v>2167</v>
      </c>
      <c r="E871" s="132" t="s">
        <v>6702</v>
      </c>
      <c r="F871" s="670">
        <v>1840</v>
      </c>
      <c r="G871" s="666">
        <v>44094</v>
      </c>
      <c r="H871" s="224" t="s">
        <v>5489</v>
      </c>
      <c r="I871" s="405" t="s">
        <v>5490</v>
      </c>
      <c r="J871" s="670">
        <v>1840</v>
      </c>
      <c r="K871" s="512"/>
    </row>
    <row r="872" spans="2:11" s="681" customFormat="1" ht="63" customHeight="1">
      <c r="B872" s="258" t="s">
        <v>1779</v>
      </c>
      <c r="C872" s="419" t="s">
        <v>6703</v>
      </c>
      <c r="D872" s="111" t="s">
        <v>6704</v>
      </c>
      <c r="E872" s="87" t="s">
        <v>6705</v>
      </c>
      <c r="F872" s="670">
        <v>470</v>
      </c>
      <c r="G872" s="666">
        <v>44094</v>
      </c>
      <c r="H872" s="224" t="s">
        <v>5602</v>
      </c>
      <c r="I872" s="405" t="s">
        <v>5603</v>
      </c>
      <c r="J872" s="670">
        <v>585</v>
      </c>
      <c r="K872" s="512"/>
    </row>
    <row r="873" spans="2:11" s="681" customFormat="1" ht="63" customHeight="1">
      <c r="B873" s="258" t="s">
        <v>1779</v>
      </c>
      <c r="C873" s="419" t="s">
        <v>6706</v>
      </c>
      <c r="D873" s="111" t="s">
        <v>6704</v>
      </c>
      <c r="E873" s="87" t="s">
        <v>6707</v>
      </c>
      <c r="F873" s="670">
        <v>650</v>
      </c>
      <c r="G873" s="666">
        <v>44094</v>
      </c>
      <c r="H873" s="224" t="s">
        <v>5604</v>
      </c>
      <c r="I873" s="405" t="s">
        <v>5605</v>
      </c>
      <c r="J873" s="670">
        <v>765</v>
      </c>
      <c r="K873" s="512"/>
    </row>
    <row r="874" spans="2:11" s="681" customFormat="1" ht="63" customHeight="1">
      <c r="B874" s="258" t="s">
        <v>1779</v>
      </c>
      <c r="C874" s="419" t="s">
        <v>6708</v>
      </c>
      <c r="D874" s="111" t="s">
        <v>6704</v>
      </c>
      <c r="E874" s="87" t="s">
        <v>6709</v>
      </c>
      <c r="F874" s="670">
        <v>830</v>
      </c>
      <c r="G874" s="666">
        <v>44094</v>
      </c>
      <c r="H874" s="224" t="s">
        <v>5606</v>
      </c>
      <c r="I874" s="405" t="s">
        <v>5607</v>
      </c>
      <c r="J874" s="670">
        <v>945</v>
      </c>
      <c r="K874" s="512"/>
    </row>
    <row r="875" spans="2:11" s="681" customFormat="1" ht="63" customHeight="1">
      <c r="B875" s="258" t="s">
        <v>1779</v>
      </c>
      <c r="C875" s="419" t="s">
        <v>6710</v>
      </c>
      <c r="D875" s="111" t="s">
        <v>6704</v>
      </c>
      <c r="E875" s="87" t="s">
        <v>6711</v>
      </c>
      <c r="F875" s="670">
        <v>1190</v>
      </c>
      <c r="G875" s="666">
        <v>44094</v>
      </c>
      <c r="H875" s="224" t="s">
        <v>5608</v>
      </c>
      <c r="I875" s="405" t="s">
        <v>5609</v>
      </c>
      <c r="J875" s="670">
        <v>1305</v>
      </c>
      <c r="K875" s="512"/>
    </row>
    <row r="876" spans="2:11" s="681" customFormat="1" ht="63" customHeight="1">
      <c r="B876" s="258" t="s">
        <v>1779</v>
      </c>
      <c r="C876" s="419" t="s">
        <v>6712</v>
      </c>
      <c r="D876" s="111" t="s">
        <v>6704</v>
      </c>
      <c r="E876" s="87" t="s">
        <v>6713</v>
      </c>
      <c r="F876" s="670">
        <v>1550</v>
      </c>
      <c r="G876" s="666">
        <v>44094</v>
      </c>
      <c r="H876" s="224" t="s">
        <v>5610</v>
      </c>
      <c r="I876" s="405" t="s">
        <v>5611</v>
      </c>
      <c r="J876" s="670">
        <v>1665</v>
      </c>
      <c r="K876" s="512"/>
    </row>
    <row r="877" spans="2:11" s="681" customFormat="1" ht="63" customHeight="1">
      <c r="B877" s="258" t="s">
        <v>6714</v>
      </c>
      <c r="C877" s="419" t="s">
        <v>6715</v>
      </c>
      <c r="D877" s="111" t="s">
        <v>6716</v>
      </c>
      <c r="E877" s="87" t="s">
        <v>6717</v>
      </c>
      <c r="F877" s="670">
        <v>1670</v>
      </c>
      <c r="G877" s="666">
        <v>44094</v>
      </c>
      <c r="H877" s="686" t="s">
        <v>4706</v>
      </c>
      <c r="I877" s="405" t="s">
        <v>1591</v>
      </c>
      <c r="J877" s="670" t="s">
        <v>1591</v>
      </c>
      <c r="K877" s="512"/>
    </row>
    <row r="878" spans="2:11" s="681" customFormat="1" ht="63" customHeight="1">
      <c r="B878" s="258" t="s">
        <v>6714</v>
      </c>
      <c r="C878" s="419" t="s">
        <v>6718</v>
      </c>
      <c r="D878" s="111" t="s">
        <v>6716</v>
      </c>
      <c r="E878" s="87" t="s">
        <v>6719</v>
      </c>
      <c r="F878" s="670">
        <v>165</v>
      </c>
      <c r="G878" s="666">
        <v>44094</v>
      </c>
      <c r="H878" s="686" t="s">
        <v>4706</v>
      </c>
      <c r="I878" s="405" t="s">
        <v>1591</v>
      </c>
      <c r="J878" s="670" t="s">
        <v>1591</v>
      </c>
      <c r="K878" s="512"/>
    </row>
    <row r="879" spans="2:11" s="681" customFormat="1" ht="63" customHeight="1">
      <c r="B879" s="258" t="s">
        <v>6714</v>
      </c>
      <c r="C879" s="419" t="s">
        <v>6720</v>
      </c>
      <c r="D879" s="111" t="s">
        <v>6716</v>
      </c>
      <c r="E879" s="87" t="s">
        <v>6721</v>
      </c>
      <c r="F879" s="670">
        <v>550</v>
      </c>
      <c r="G879" s="666">
        <v>44094</v>
      </c>
      <c r="H879" s="686" t="s">
        <v>4706</v>
      </c>
      <c r="I879" s="405" t="s">
        <v>1591</v>
      </c>
      <c r="J879" s="670" t="s">
        <v>1591</v>
      </c>
      <c r="K879" s="512"/>
    </row>
    <row r="880" spans="2:11" s="681" customFormat="1" ht="63" customHeight="1">
      <c r="B880" s="258" t="s">
        <v>6714</v>
      </c>
      <c r="C880" s="419" t="s">
        <v>6722</v>
      </c>
      <c r="D880" s="111" t="s">
        <v>6716</v>
      </c>
      <c r="E880" s="87" t="s">
        <v>6723</v>
      </c>
      <c r="F880" s="670">
        <v>33</v>
      </c>
      <c r="G880" s="666">
        <v>44094</v>
      </c>
      <c r="H880" s="686" t="s">
        <v>4706</v>
      </c>
      <c r="I880" s="405" t="s">
        <v>1591</v>
      </c>
      <c r="J880" s="670" t="s">
        <v>1591</v>
      </c>
      <c r="K880" s="512"/>
    </row>
    <row r="881" spans="2:11" s="681" customFormat="1" ht="63" customHeight="1">
      <c r="B881" s="258" t="s">
        <v>6714</v>
      </c>
      <c r="C881" s="419" t="s">
        <v>6724</v>
      </c>
      <c r="D881" s="111" t="s">
        <v>6716</v>
      </c>
      <c r="E881" s="87" t="s">
        <v>6725</v>
      </c>
      <c r="F881" s="670">
        <v>59.4</v>
      </c>
      <c r="G881" s="666">
        <v>44094</v>
      </c>
      <c r="H881" s="686" t="s">
        <v>4706</v>
      </c>
      <c r="I881" s="405" t="s">
        <v>1591</v>
      </c>
      <c r="J881" s="670" t="s">
        <v>1591</v>
      </c>
      <c r="K881" s="512"/>
    </row>
    <row r="882" spans="2:11" s="681" customFormat="1" ht="63" customHeight="1">
      <c r="B882" s="258" t="s">
        <v>6714</v>
      </c>
      <c r="C882" s="419" t="s">
        <v>6726</v>
      </c>
      <c r="D882" s="111" t="s">
        <v>6716</v>
      </c>
      <c r="E882" s="87" t="s">
        <v>6727</v>
      </c>
      <c r="F882" s="670">
        <v>74.25</v>
      </c>
      <c r="G882" s="666">
        <v>44094</v>
      </c>
      <c r="H882" s="686" t="s">
        <v>4706</v>
      </c>
      <c r="I882" s="405" t="s">
        <v>1591</v>
      </c>
      <c r="J882" s="670" t="s">
        <v>1591</v>
      </c>
      <c r="K882" s="512"/>
    </row>
    <row r="883" spans="2:11" s="681" customFormat="1" ht="63" customHeight="1">
      <c r="B883" s="258" t="s">
        <v>6714</v>
      </c>
      <c r="C883" s="419" t="s">
        <v>6728</v>
      </c>
      <c r="D883" s="111" t="s">
        <v>6716</v>
      </c>
      <c r="E883" s="87" t="s">
        <v>6729</v>
      </c>
      <c r="F883" s="670">
        <v>110</v>
      </c>
      <c r="G883" s="666">
        <v>44094</v>
      </c>
      <c r="H883" s="686" t="s">
        <v>4706</v>
      </c>
      <c r="I883" s="405" t="s">
        <v>1591</v>
      </c>
      <c r="J883" s="670" t="s">
        <v>1591</v>
      </c>
      <c r="K883" s="512"/>
    </row>
    <row r="884" spans="2:11" s="681" customFormat="1" ht="63" customHeight="1">
      <c r="B884" s="258" t="s">
        <v>6714</v>
      </c>
      <c r="C884" s="419" t="s">
        <v>6730</v>
      </c>
      <c r="D884" s="111" t="s">
        <v>6716</v>
      </c>
      <c r="E884" s="87" t="s">
        <v>6731</v>
      </c>
      <c r="F884" s="670">
        <v>198</v>
      </c>
      <c r="G884" s="666">
        <v>44094</v>
      </c>
      <c r="H884" s="686" t="s">
        <v>4706</v>
      </c>
      <c r="I884" s="405" t="s">
        <v>1591</v>
      </c>
      <c r="J884" s="670" t="s">
        <v>1591</v>
      </c>
      <c r="K884" s="512"/>
    </row>
    <row r="885" spans="2:11" s="681" customFormat="1" ht="63" customHeight="1">
      <c r="B885" s="258" t="s">
        <v>6714</v>
      </c>
      <c r="C885" s="419" t="s">
        <v>6732</v>
      </c>
      <c r="D885" s="111" t="s">
        <v>6716</v>
      </c>
      <c r="E885" s="87" t="s">
        <v>6733</v>
      </c>
      <c r="F885" s="670">
        <v>247.5</v>
      </c>
      <c r="G885" s="666">
        <v>44094</v>
      </c>
      <c r="H885" s="686" t="s">
        <v>4706</v>
      </c>
      <c r="I885" s="405" t="s">
        <v>1591</v>
      </c>
      <c r="J885" s="670" t="s">
        <v>1591</v>
      </c>
      <c r="K885" s="512"/>
    </row>
    <row r="886" spans="2:11" s="681" customFormat="1" ht="63" customHeight="1">
      <c r="B886" s="258" t="s">
        <v>9</v>
      </c>
      <c r="C886" s="145" t="s">
        <v>6734</v>
      </c>
      <c r="D886" s="111" t="s">
        <v>390</v>
      </c>
      <c r="E886" s="132" t="s">
        <v>379</v>
      </c>
      <c r="F886" s="670">
        <v>2200</v>
      </c>
      <c r="G886" s="666">
        <v>44044</v>
      </c>
      <c r="H886" s="404" t="s">
        <v>389</v>
      </c>
      <c r="I886" s="405" t="s">
        <v>392</v>
      </c>
      <c r="J886" s="670">
        <v>2200</v>
      </c>
      <c r="K886" s="512"/>
    </row>
    <row r="887" spans="2:11" s="681" customFormat="1" ht="63" customHeight="1">
      <c r="B887" s="258" t="s">
        <v>9</v>
      </c>
      <c r="C887" s="145" t="s">
        <v>6735</v>
      </c>
      <c r="D887" s="111" t="s">
        <v>6736</v>
      </c>
      <c r="E887" s="132" t="s">
        <v>6737</v>
      </c>
      <c r="F887" s="670">
        <v>2110</v>
      </c>
      <c r="G887" s="666">
        <v>44044</v>
      </c>
      <c r="H887" s="332" t="s">
        <v>6738</v>
      </c>
      <c r="I887" s="405" t="s">
        <v>732</v>
      </c>
      <c r="J887" s="670">
        <v>1620</v>
      </c>
      <c r="K887" s="512"/>
    </row>
    <row r="888" spans="2:11" s="681" customFormat="1" ht="63" customHeight="1">
      <c r="B888" s="258" t="s">
        <v>9</v>
      </c>
      <c r="C888" s="145" t="s">
        <v>6739</v>
      </c>
      <c r="D888" s="111" t="s">
        <v>731</v>
      </c>
      <c r="E888" s="132" t="s">
        <v>6740</v>
      </c>
      <c r="F888" s="670">
        <v>1620</v>
      </c>
      <c r="G888" s="666">
        <v>44044</v>
      </c>
      <c r="H888" s="686" t="s">
        <v>730</v>
      </c>
      <c r="I888" s="405" t="s">
        <v>732</v>
      </c>
      <c r="J888" s="670">
        <v>1620</v>
      </c>
      <c r="K888" s="512"/>
    </row>
    <row r="889" spans="2:11" s="681" customFormat="1" ht="63" customHeight="1">
      <c r="B889" s="258" t="s">
        <v>9</v>
      </c>
      <c r="C889" s="107" t="s">
        <v>6741</v>
      </c>
      <c r="D889" s="111" t="s">
        <v>6742</v>
      </c>
      <c r="E889" s="132" t="s">
        <v>6743</v>
      </c>
      <c r="F889" s="670">
        <v>620</v>
      </c>
      <c r="G889" s="666">
        <v>44044</v>
      </c>
      <c r="H889" s="332" t="s">
        <v>6744</v>
      </c>
      <c r="I889" s="405" t="s">
        <v>6061</v>
      </c>
      <c r="J889" s="670">
        <v>470</v>
      </c>
      <c r="K889" s="512"/>
    </row>
    <row r="890" spans="2:11" s="681" customFormat="1" ht="63" customHeight="1">
      <c r="B890" s="258" t="s">
        <v>9</v>
      </c>
      <c r="C890" s="107" t="s">
        <v>6745</v>
      </c>
      <c r="D890" s="111" t="s">
        <v>6746</v>
      </c>
      <c r="E890" s="132" t="s">
        <v>6747</v>
      </c>
      <c r="F890" s="670">
        <v>620</v>
      </c>
      <c r="G890" s="666">
        <v>44044</v>
      </c>
      <c r="H890" s="332" t="s">
        <v>6744</v>
      </c>
      <c r="I890" s="405" t="s">
        <v>6061</v>
      </c>
      <c r="J890" s="670">
        <v>470</v>
      </c>
      <c r="K890" s="512"/>
    </row>
    <row r="891" spans="2:11" s="681" customFormat="1" ht="63" customHeight="1">
      <c r="B891" s="258" t="s">
        <v>9</v>
      </c>
      <c r="C891" s="145" t="s">
        <v>6748</v>
      </c>
      <c r="D891" s="111" t="s">
        <v>6749</v>
      </c>
      <c r="E891" s="132" t="s">
        <v>6750</v>
      </c>
      <c r="F891" s="670">
        <v>520</v>
      </c>
      <c r="G891" s="666">
        <v>44044</v>
      </c>
      <c r="H891" s="332" t="s">
        <v>6744</v>
      </c>
      <c r="I891" s="405" t="s">
        <v>6061</v>
      </c>
      <c r="J891" s="670">
        <v>470</v>
      </c>
      <c r="K891" s="512"/>
    </row>
    <row r="892" spans="2:11" s="681" customFormat="1" ht="63" customHeight="1">
      <c r="B892" s="258" t="s">
        <v>9</v>
      </c>
      <c r="C892" s="110" t="s">
        <v>6751</v>
      </c>
      <c r="D892" s="111" t="s">
        <v>758</v>
      </c>
      <c r="E892" s="132" t="s">
        <v>6752</v>
      </c>
      <c r="F892" s="670">
        <v>379</v>
      </c>
      <c r="G892" s="666">
        <v>44044</v>
      </c>
      <c r="H892" s="686" t="s">
        <v>842</v>
      </c>
      <c r="I892" s="405" t="s">
        <v>6753</v>
      </c>
      <c r="J892" s="670">
        <v>379</v>
      </c>
      <c r="K892" s="512"/>
    </row>
    <row r="893" spans="2:11" s="681" customFormat="1" ht="63" customHeight="1">
      <c r="B893" s="258" t="s">
        <v>9</v>
      </c>
      <c r="C893" s="110" t="s">
        <v>6754</v>
      </c>
      <c r="D893" s="111" t="s">
        <v>895</v>
      </c>
      <c r="E893" s="132" t="s">
        <v>6755</v>
      </c>
      <c r="F893" s="670">
        <v>289</v>
      </c>
      <c r="G893" s="666">
        <v>44044</v>
      </c>
      <c r="H893" s="686" t="s">
        <v>879</v>
      </c>
      <c r="I893" s="405" t="s">
        <v>6756</v>
      </c>
      <c r="J893" s="670">
        <v>289</v>
      </c>
      <c r="K893" s="512"/>
    </row>
    <row r="894" spans="2:11" s="681" customFormat="1" ht="63" customHeight="1">
      <c r="B894" s="258" t="s">
        <v>9</v>
      </c>
      <c r="C894" s="110" t="s">
        <v>6757</v>
      </c>
      <c r="D894" s="111" t="s">
        <v>895</v>
      </c>
      <c r="E894" s="132" t="s">
        <v>6758</v>
      </c>
      <c r="F894" s="670">
        <v>289</v>
      </c>
      <c r="G894" s="666">
        <v>44044</v>
      </c>
      <c r="H894" s="686" t="s">
        <v>5971</v>
      </c>
      <c r="I894" s="405" t="s">
        <v>5972</v>
      </c>
      <c r="J894" s="670">
        <v>289</v>
      </c>
      <c r="K894" s="512"/>
    </row>
    <row r="895" spans="2:11" s="681" customFormat="1" ht="63" customHeight="1">
      <c r="B895" s="258" t="s">
        <v>9</v>
      </c>
      <c r="C895" s="110" t="s">
        <v>6759</v>
      </c>
      <c r="D895" s="111" t="s">
        <v>911</v>
      </c>
      <c r="E895" s="132" t="s">
        <v>6760</v>
      </c>
      <c r="F895" s="670">
        <v>359</v>
      </c>
      <c r="G895" s="666">
        <v>44044</v>
      </c>
      <c r="H895" s="686" t="s">
        <v>5122</v>
      </c>
      <c r="I895" s="405" t="s">
        <v>5123</v>
      </c>
      <c r="J895" s="670">
        <v>359</v>
      </c>
      <c r="K895" s="512"/>
    </row>
    <row r="896" spans="2:11" s="681" customFormat="1" ht="63" customHeight="1">
      <c r="B896" s="258" t="s">
        <v>9</v>
      </c>
      <c r="C896" s="110" t="s">
        <v>6761</v>
      </c>
      <c r="D896" s="111" t="s">
        <v>911</v>
      </c>
      <c r="E896" s="132" t="s">
        <v>6762</v>
      </c>
      <c r="F896" s="670">
        <v>265</v>
      </c>
      <c r="G896" s="666">
        <v>44044</v>
      </c>
      <c r="H896" s="686" t="s">
        <v>5028</v>
      </c>
      <c r="I896" s="405" t="s">
        <v>5029</v>
      </c>
      <c r="J896" s="670">
        <v>265</v>
      </c>
      <c r="K896" s="512"/>
    </row>
    <row r="897" spans="2:11" s="681" customFormat="1" ht="63" customHeight="1">
      <c r="B897" s="258" t="s">
        <v>9</v>
      </c>
      <c r="C897" s="110" t="s">
        <v>6763</v>
      </c>
      <c r="D897" s="111" t="s">
        <v>895</v>
      </c>
      <c r="E897" s="132" t="s">
        <v>6764</v>
      </c>
      <c r="F897" s="670">
        <v>319</v>
      </c>
      <c r="G897" s="666">
        <v>44044</v>
      </c>
      <c r="H897" s="686" t="s">
        <v>5128</v>
      </c>
      <c r="I897" s="405" t="s">
        <v>6765</v>
      </c>
      <c r="J897" s="670">
        <v>319</v>
      </c>
      <c r="K897" s="512"/>
    </row>
    <row r="898" spans="2:11" s="681" customFormat="1" ht="63" customHeight="1">
      <c r="B898" s="258" t="s">
        <v>9</v>
      </c>
      <c r="C898" s="110" t="s">
        <v>6766</v>
      </c>
      <c r="D898" s="111" t="s">
        <v>895</v>
      </c>
      <c r="E898" s="132" t="s">
        <v>6767</v>
      </c>
      <c r="F898" s="670">
        <v>209</v>
      </c>
      <c r="G898" s="666">
        <v>44044</v>
      </c>
      <c r="H898" s="686" t="s">
        <v>894</v>
      </c>
      <c r="I898" s="405" t="s">
        <v>6768</v>
      </c>
      <c r="J898" s="670">
        <v>209</v>
      </c>
      <c r="K898" s="512"/>
    </row>
    <row r="899" spans="2:11" s="681" customFormat="1" ht="63" customHeight="1">
      <c r="B899" s="258" t="s">
        <v>9</v>
      </c>
      <c r="C899" s="110" t="s">
        <v>6769</v>
      </c>
      <c r="D899" s="111" t="s">
        <v>895</v>
      </c>
      <c r="E899" s="132" t="s">
        <v>6770</v>
      </c>
      <c r="F899" s="670">
        <v>209</v>
      </c>
      <c r="G899" s="666">
        <v>44044</v>
      </c>
      <c r="H899" s="686" t="s">
        <v>897</v>
      </c>
      <c r="I899" s="405" t="s">
        <v>898</v>
      </c>
      <c r="J899" s="670">
        <v>209</v>
      </c>
      <c r="K899" s="512"/>
    </row>
    <row r="900" spans="2:11" s="681" customFormat="1" ht="63" customHeight="1">
      <c r="B900" s="258" t="s">
        <v>9</v>
      </c>
      <c r="C900" s="110" t="s">
        <v>6771</v>
      </c>
      <c r="D900" s="111" t="s">
        <v>895</v>
      </c>
      <c r="E900" s="132" t="s">
        <v>6772</v>
      </c>
      <c r="F900" s="670">
        <v>209</v>
      </c>
      <c r="G900" s="666">
        <v>44044</v>
      </c>
      <c r="H900" s="686" t="s">
        <v>5551</v>
      </c>
      <c r="I900" s="405" t="s">
        <v>5552</v>
      </c>
      <c r="J900" s="670">
        <v>209</v>
      </c>
      <c r="K900" s="512"/>
    </row>
    <row r="901" spans="2:11" s="681" customFormat="1" ht="63" customHeight="1">
      <c r="B901" s="258" t="s">
        <v>9</v>
      </c>
      <c r="C901" s="110" t="s">
        <v>6773</v>
      </c>
      <c r="D901" s="111" t="s">
        <v>758</v>
      </c>
      <c r="E901" s="132" t="s">
        <v>6774</v>
      </c>
      <c r="F901" s="670">
        <v>359</v>
      </c>
      <c r="G901" s="666">
        <v>44044</v>
      </c>
      <c r="H901" s="686" t="s">
        <v>899</v>
      </c>
      <c r="I901" s="405" t="s">
        <v>901</v>
      </c>
      <c r="J901" s="670">
        <v>359</v>
      </c>
      <c r="K901" s="512"/>
    </row>
    <row r="902" spans="2:11" s="681" customFormat="1" ht="63" customHeight="1">
      <c r="B902" s="258" t="s">
        <v>9</v>
      </c>
      <c r="C902" s="110" t="s">
        <v>6775</v>
      </c>
      <c r="D902" s="111" t="s">
        <v>758</v>
      </c>
      <c r="E902" s="132" t="s">
        <v>6776</v>
      </c>
      <c r="F902" s="670">
        <v>249</v>
      </c>
      <c r="G902" s="666">
        <v>44044</v>
      </c>
      <c r="H902" s="686" t="s">
        <v>902</v>
      </c>
      <c r="I902" s="405" t="s">
        <v>6777</v>
      </c>
      <c r="J902" s="670">
        <v>249</v>
      </c>
      <c r="K902" s="512"/>
    </row>
    <row r="903" spans="2:11" s="681" customFormat="1" ht="63" customHeight="1">
      <c r="B903" s="258" t="s">
        <v>9</v>
      </c>
      <c r="C903" s="687" t="s">
        <v>6778</v>
      </c>
      <c r="D903" s="111" t="s">
        <v>6779</v>
      </c>
      <c r="E903" s="132" t="s">
        <v>6780</v>
      </c>
      <c r="F903" s="670">
        <v>1049</v>
      </c>
      <c r="G903" s="666">
        <v>44044</v>
      </c>
      <c r="H903" s="686" t="s">
        <v>430</v>
      </c>
      <c r="I903" s="405" t="s">
        <v>432</v>
      </c>
      <c r="J903" s="670">
        <v>1350</v>
      </c>
      <c r="K903" s="512"/>
    </row>
    <row r="904" spans="2:11" s="681" customFormat="1" ht="63" customHeight="1">
      <c r="B904" s="258" t="s">
        <v>9</v>
      </c>
      <c r="C904" s="687" t="s">
        <v>6781</v>
      </c>
      <c r="D904" s="111" t="s">
        <v>6782</v>
      </c>
      <c r="E904" s="132" t="s">
        <v>6783</v>
      </c>
      <c r="F904" s="670">
        <v>1049</v>
      </c>
      <c r="G904" s="666">
        <v>44044</v>
      </c>
      <c r="H904" s="686" t="s">
        <v>736</v>
      </c>
      <c r="I904" s="405" t="s">
        <v>737</v>
      </c>
      <c r="J904" s="670">
        <v>1050</v>
      </c>
      <c r="K904" s="512"/>
    </row>
    <row r="905" spans="2:11" s="681" customFormat="1" ht="63" customHeight="1">
      <c r="B905" s="258" t="s">
        <v>9</v>
      </c>
      <c r="C905" s="687" t="s">
        <v>6784</v>
      </c>
      <c r="D905" s="111" t="s">
        <v>806</v>
      </c>
      <c r="E905" s="132" t="s">
        <v>6785</v>
      </c>
      <c r="F905" s="670">
        <v>849</v>
      </c>
      <c r="G905" s="666">
        <v>44044</v>
      </c>
      <c r="H905" s="686" t="s">
        <v>805</v>
      </c>
      <c r="I905" s="405" t="s">
        <v>807</v>
      </c>
      <c r="J905" s="670">
        <v>850</v>
      </c>
      <c r="K905" s="512"/>
    </row>
    <row r="906" spans="2:11" s="681" customFormat="1" ht="63" customHeight="1">
      <c r="B906" s="258" t="s">
        <v>9</v>
      </c>
      <c r="C906" s="687" t="s">
        <v>6786</v>
      </c>
      <c r="D906" s="111" t="s">
        <v>952</v>
      </c>
      <c r="E906" s="132" t="s">
        <v>6787</v>
      </c>
      <c r="F906" s="670">
        <v>3299</v>
      </c>
      <c r="G906" s="666">
        <v>44044</v>
      </c>
      <c r="H906" s="686" t="s">
        <v>5991</v>
      </c>
      <c r="I906" s="405" t="s">
        <v>5993</v>
      </c>
      <c r="J906" s="670">
        <v>3300</v>
      </c>
      <c r="K906" s="512"/>
    </row>
    <row r="907" spans="2:11" s="681" customFormat="1" ht="63" customHeight="1">
      <c r="B907" s="258" t="s">
        <v>9</v>
      </c>
      <c r="C907" s="687" t="s">
        <v>6788</v>
      </c>
      <c r="D907" s="111" t="s">
        <v>895</v>
      </c>
      <c r="E907" s="132" t="s">
        <v>6789</v>
      </c>
      <c r="F907" s="670">
        <v>419</v>
      </c>
      <c r="G907" s="666">
        <v>44044</v>
      </c>
      <c r="H907" s="686" t="s">
        <v>5128</v>
      </c>
      <c r="I907" s="405" t="s">
        <v>6765</v>
      </c>
      <c r="J907" s="670">
        <v>319</v>
      </c>
      <c r="K907" s="512"/>
    </row>
    <row r="908" spans="2:11" s="681" customFormat="1" ht="63" customHeight="1">
      <c r="B908" s="258" t="s">
        <v>9</v>
      </c>
      <c r="C908" s="687" t="s">
        <v>6790</v>
      </c>
      <c r="D908" s="111" t="s">
        <v>6791</v>
      </c>
      <c r="E908" s="132" t="s">
        <v>6792</v>
      </c>
      <c r="F908" s="670">
        <v>199</v>
      </c>
      <c r="G908" s="666">
        <v>44044</v>
      </c>
      <c r="H908" s="686" t="s">
        <v>897</v>
      </c>
      <c r="I908" s="405" t="s">
        <v>898</v>
      </c>
      <c r="J908" s="670">
        <v>209</v>
      </c>
      <c r="K908" s="512"/>
    </row>
    <row r="909" spans="2:11" s="681" customFormat="1" ht="63" customHeight="1">
      <c r="B909" s="258" t="s">
        <v>9</v>
      </c>
      <c r="C909" s="687" t="s">
        <v>6793</v>
      </c>
      <c r="D909" s="111" t="s">
        <v>6791</v>
      </c>
      <c r="E909" s="132" t="s">
        <v>6794</v>
      </c>
      <c r="F909" s="670">
        <v>229</v>
      </c>
      <c r="G909" s="666">
        <v>44044</v>
      </c>
      <c r="H909" s="686" t="s">
        <v>894</v>
      </c>
      <c r="I909" s="405" t="s">
        <v>6768</v>
      </c>
      <c r="J909" s="670">
        <v>209</v>
      </c>
      <c r="K909" s="512"/>
    </row>
    <row r="910" spans="2:11" s="681" customFormat="1" ht="63" customHeight="1">
      <c r="B910" s="258" t="s">
        <v>9</v>
      </c>
      <c r="C910" s="687" t="s">
        <v>6795</v>
      </c>
      <c r="D910" s="111" t="s">
        <v>6796</v>
      </c>
      <c r="E910" s="132" t="s">
        <v>6797</v>
      </c>
      <c r="F910" s="670">
        <v>949</v>
      </c>
      <c r="G910" s="666">
        <v>44044</v>
      </c>
      <c r="H910" s="686" t="s">
        <v>373</v>
      </c>
      <c r="I910" s="405" t="s">
        <v>375</v>
      </c>
      <c r="J910" s="670">
        <v>950</v>
      </c>
      <c r="K910" s="512"/>
    </row>
    <row r="911" spans="2:11" s="681" customFormat="1" ht="63" customHeight="1">
      <c r="B911" s="258" t="s">
        <v>6798</v>
      </c>
      <c r="C911" s="677" t="s">
        <v>6799</v>
      </c>
      <c r="D911" s="111" t="s">
        <v>5965</v>
      </c>
      <c r="E911" s="132" t="s">
        <v>6800</v>
      </c>
      <c r="F911" s="670">
        <v>910</v>
      </c>
      <c r="G911" s="666">
        <v>44044</v>
      </c>
      <c r="H911" s="688" t="s">
        <v>5956</v>
      </c>
      <c r="I911" s="675" t="s">
        <v>5957</v>
      </c>
      <c r="J911" s="676">
        <v>1250</v>
      </c>
      <c r="K911" s="512"/>
    </row>
    <row r="912" spans="2:11" s="681" customFormat="1" ht="63" customHeight="1">
      <c r="B912" s="258" t="s">
        <v>6798</v>
      </c>
      <c r="C912" s="677" t="s">
        <v>6801</v>
      </c>
      <c r="D912" s="111" t="s">
        <v>5965</v>
      </c>
      <c r="E912" s="132" t="s">
        <v>6802</v>
      </c>
      <c r="F912" s="670">
        <v>1270</v>
      </c>
      <c r="G912" s="666">
        <v>44044</v>
      </c>
      <c r="H912" s="688" t="s">
        <v>5958</v>
      </c>
      <c r="I912" s="675" t="s">
        <v>5957</v>
      </c>
      <c r="J912" s="676">
        <v>1970</v>
      </c>
      <c r="K912" s="512"/>
    </row>
    <row r="913" spans="2:11" s="681" customFormat="1" ht="63" customHeight="1">
      <c r="B913" s="258" t="s">
        <v>6798</v>
      </c>
      <c r="C913" s="677" t="s">
        <v>6803</v>
      </c>
      <c r="D913" s="111" t="s">
        <v>5965</v>
      </c>
      <c r="E913" s="132" t="s">
        <v>6804</v>
      </c>
      <c r="F913" s="670">
        <v>1630</v>
      </c>
      <c r="G913" s="666">
        <v>44044</v>
      </c>
      <c r="H913" s="689" t="s">
        <v>5958</v>
      </c>
      <c r="I913" s="675" t="s">
        <v>5957</v>
      </c>
      <c r="J913" s="676">
        <v>1970</v>
      </c>
      <c r="K913" s="512"/>
    </row>
    <row r="914" spans="2:11" s="681" customFormat="1" ht="63" customHeight="1">
      <c r="B914" s="258" t="s">
        <v>6798</v>
      </c>
      <c r="C914" s="677" t="s">
        <v>6805</v>
      </c>
      <c r="D914" s="111" t="s">
        <v>5965</v>
      </c>
      <c r="E914" s="132" t="s">
        <v>6806</v>
      </c>
      <c r="F914" s="670">
        <v>2350</v>
      </c>
      <c r="G914" s="666">
        <v>44044</v>
      </c>
      <c r="H914" s="688" t="s">
        <v>5959</v>
      </c>
      <c r="I914" s="675" t="s">
        <v>5957</v>
      </c>
      <c r="J914" s="676">
        <v>2690</v>
      </c>
      <c r="K914" s="512"/>
    </row>
    <row r="915" spans="2:11" s="681" customFormat="1" ht="63" customHeight="1">
      <c r="B915" s="258" t="s">
        <v>6798</v>
      </c>
      <c r="C915" s="677" t="s">
        <v>6807</v>
      </c>
      <c r="D915" s="111" t="s">
        <v>5965</v>
      </c>
      <c r="E915" s="132" t="s">
        <v>6808</v>
      </c>
      <c r="F915" s="670">
        <v>3070</v>
      </c>
      <c r="G915" s="666">
        <v>44044</v>
      </c>
      <c r="H915" s="688" t="s">
        <v>5960</v>
      </c>
      <c r="I915" s="675" t="s">
        <v>5957</v>
      </c>
      <c r="J915" s="676">
        <v>3410</v>
      </c>
      <c r="K915" s="512"/>
    </row>
    <row r="916" spans="2:11" s="681" customFormat="1" ht="63" customHeight="1">
      <c r="B916" s="258" t="s">
        <v>6798</v>
      </c>
      <c r="C916" s="677" t="s">
        <v>6809</v>
      </c>
      <c r="D916" s="111" t="s">
        <v>5965</v>
      </c>
      <c r="E916" s="132" t="s">
        <v>6810</v>
      </c>
      <c r="F916" s="670">
        <v>3790</v>
      </c>
      <c r="G916" s="666">
        <v>44044</v>
      </c>
      <c r="H916" s="688" t="s">
        <v>5961</v>
      </c>
      <c r="I916" s="675" t="s">
        <v>5957</v>
      </c>
      <c r="J916" s="676">
        <v>4130</v>
      </c>
      <c r="K916" s="512"/>
    </row>
    <row r="917" spans="2:11" s="681" customFormat="1" ht="63" customHeight="1">
      <c r="B917" s="258" t="s">
        <v>6798</v>
      </c>
      <c r="C917" s="677" t="s">
        <v>6811</v>
      </c>
      <c r="D917" s="111" t="s">
        <v>5965</v>
      </c>
      <c r="E917" s="132" t="s">
        <v>6812</v>
      </c>
      <c r="F917" s="670">
        <v>4510</v>
      </c>
      <c r="G917" s="666">
        <v>44044</v>
      </c>
      <c r="H917" s="689" t="s">
        <v>5962</v>
      </c>
      <c r="I917" s="675" t="s">
        <v>5957</v>
      </c>
      <c r="J917" s="676">
        <v>4850</v>
      </c>
      <c r="K917" s="512"/>
    </row>
    <row r="918" spans="2:11" s="681" customFormat="1" ht="63" customHeight="1">
      <c r="B918" s="258" t="s">
        <v>6798</v>
      </c>
      <c r="C918" s="677" t="s">
        <v>6813</v>
      </c>
      <c r="D918" s="111" t="s">
        <v>5965</v>
      </c>
      <c r="E918" s="132" t="s">
        <v>6814</v>
      </c>
      <c r="F918" s="670">
        <v>5230</v>
      </c>
      <c r="G918" s="666">
        <v>44044</v>
      </c>
      <c r="H918" s="688" t="s">
        <v>5963</v>
      </c>
      <c r="I918" s="675" t="s">
        <v>5957</v>
      </c>
      <c r="J918" s="676">
        <v>5570</v>
      </c>
      <c r="K918" s="512"/>
    </row>
    <row r="919" spans="2:11" s="681" customFormat="1" ht="63" customHeight="1">
      <c r="B919" s="258" t="s">
        <v>6798</v>
      </c>
      <c r="C919" s="677" t="s">
        <v>6815</v>
      </c>
      <c r="D919" s="111" t="s">
        <v>5965</v>
      </c>
      <c r="E919" s="132" t="s">
        <v>6816</v>
      </c>
      <c r="F919" s="670">
        <v>6310</v>
      </c>
      <c r="G919" s="666">
        <v>44044</v>
      </c>
      <c r="H919" s="688" t="s">
        <v>5964</v>
      </c>
      <c r="I919" s="675" t="s">
        <v>5957</v>
      </c>
      <c r="J919" s="676">
        <v>6650</v>
      </c>
      <c r="K919" s="512"/>
    </row>
    <row r="920" spans="2:11" s="681" customFormat="1" ht="63" customHeight="1">
      <c r="B920" s="258" t="s">
        <v>6798</v>
      </c>
      <c r="C920" s="677" t="s">
        <v>6817</v>
      </c>
      <c r="D920" s="111" t="s">
        <v>5965</v>
      </c>
      <c r="E920" s="132" t="s">
        <v>6818</v>
      </c>
      <c r="F920" s="670">
        <v>7390</v>
      </c>
      <c r="G920" s="666">
        <v>44044</v>
      </c>
      <c r="H920" s="688" t="s">
        <v>5966</v>
      </c>
      <c r="I920" s="675" t="s">
        <v>5957</v>
      </c>
      <c r="J920" s="676">
        <v>7730</v>
      </c>
      <c r="K920" s="512"/>
    </row>
    <row r="921" spans="2:11" s="681" customFormat="1" ht="63" customHeight="1">
      <c r="B921" s="258" t="s">
        <v>6798</v>
      </c>
      <c r="C921" s="677" t="s">
        <v>6819</v>
      </c>
      <c r="D921" s="111" t="s">
        <v>5965</v>
      </c>
      <c r="E921" s="132" t="s">
        <v>6820</v>
      </c>
      <c r="F921" s="670">
        <v>9550</v>
      </c>
      <c r="G921" s="666">
        <v>44044</v>
      </c>
      <c r="H921" s="688" t="s">
        <v>5967</v>
      </c>
      <c r="I921" s="675" t="s">
        <v>5957</v>
      </c>
      <c r="J921" s="676">
        <v>9890</v>
      </c>
      <c r="K921" s="512"/>
    </row>
    <row r="922" spans="2:11" s="681" customFormat="1" ht="63" customHeight="1">
      <c r="B922" s="258" t="s">
        <v>6798</v>
      </c>
      <c r="C922" s="677" t="s">
        <v>6821</v>
      </c>
      <c r="D922" s="111" t="s">
        <v>5965</v>
      </c>
      <c r="E922" s="132" t="s">
        <v>6822</v>
      </c>
      <c r="F922" s="670">
        <v>670</v>
      </c>
      <c r="G922" s="666">
        <v>44044</v>
      </c>
      <c r="H922" s="688" t="s">
        <v>5968</v>
      </c>
      <c r="I922" s="675" t="s">
        <v>5969</v>
      </c>
      <c r="J922" s="676">
        <v>750</v>
      </c>
      <c r="K922" s="512"/>
    </row>
    <row r="923" spans="2:11" s="681" customFormat="1" ht="63" customHeight="1">
      <c r="B923" s="258" t="s">
        <v>6798</v>
      </c>
      <c r="C923" s="677" t="s">
        <v>6823</v>
      </c>
      <c r="D923" s="111" t="s">
        <v>5965</v>
      </c>
      <c r="E923" s="132" t="s">
        <v>6824</v>
      </c>
      <c r="F923" s="670">
        <v>1030</v>
      </c>
      <c r="G923" s="666">
        <v>44044</v>
      </c>
      <c r="H923" s="688" t="s">
        <v>5970</v>
      </c>
      <c r="I923" s="675" t="s">
        <v>5969</v>
      </c>
      <c r="J923" s="676">
        <v>1470</v>
      </c>
      <c r="K923" s="512"/>
    </row>
    <row r="924" spans="2:11" s="681" customFormat="1" ht="63" customHeight="1">
      <c r="B924" s="258" t="s">
        <v>6798</v>
      </c>
      <c r="C924" s="677" t="s">
        <v>6825</v>
      </c>
      <c r="D924" s="111" t="s">
        <v>5965</v>
      </c>
      <c r="E924" s="132" t="s">
        <v>6826</v>
      </c>
      <c r="F924" s="670">
        <v>1390</v>
      </c>
      <c r="G924" s="666">
        <v>44044</v>
      </c>
      <c r="H924" s="688" t="s">
        <v>5970</v>
      </c>
      <c r="I924" s="675" t="s">
        <v>5969</v>
      </c>
      <c r="J924" s="676">
        <v>1470</v>
      </c>
      <c r="K924" s="512"/>
    </row>
    <row r="925" spans="2:11" s="681" customFormat="1" ht="63" customHeight="1">
      <c r="B925" s="258" t="s">
        <v>6798</v>
      </c>
      <c r="C925" s="677" t="s">
        <v>6827</v>
      </c>
      <c r="D925" s="111" t="s">
        <v>5965</v>
      </c>
      <c r="E925" s="132" t="s">
        <v>6828</v>
      </c>
      <c r="F925" s="670">
        <v>1750</v>
      </c>
      <c r="G925" s="666">
        <v>44044</v>
      </c>
      <c r="H925" s="688" t="s">
        <v>6001</v>
      </c>
      <c r="I925" s="675" t="s">
        <v>5969</v>
      </c>
      <c r="J925" s="676">
        <v>1830</v>
      </c>
      <c r="K925" s="512"/>
    </row>
    <row r="926" spans="2:11" s="681" customFormat="1" ht="63" customHeight="1">
      <c r="B926" s="258" t="s">
        <v>6798</v>
      </c>
      <c r="C926" s="677" t="s">
        <v>6829</v>
      </c>
      <c r="D926" s="111" t="s">
        <v>5965</v>
      </c>
      <c r="E926" s="132" t="s">
        <v>6830</v>
      </c>
      <c r="F926" s="670">
        <v>2110</v>
      </c>
      <c r="G926" s="666">
        <v>44044</v>
      </c>
      <c r="H926" s="688" t="s">
        <v>6002</v>
      </c>
      <c r="I926" s="675" t="s">
        <v>5969</v>
      </c>
      <c r="J926" s="676">
        <v>2190</v>
      </c>
      <c r="K926" s="512"/>
    </row>
    <row r="927" spans="2:11" s="681" customFormat="1" ht="63" customHeight="1">
      <c r="B927" s="258" t="s">
        <v>6798</v>
      </c>
      <c r="C927" s="677" t="s">
        <v>6831</v>
      </c>
      <c r="D927" s="111" t="s">
        <v>5965</v>
      </c>
      <c r="E927" s="132" t="s">
        <v>6832</v>
      </c>
      <c r="F927" s="670">
        <v>2470</v>
      </c>
      <c r="G927" s="666">
        <v>44044</v>
      </c>
      <c r="H927" s="688" t="s">
        <v>5980</v>
      </c>
      <c r="I927" s="675" t="s">
        <v>5969</v>
      </c>
      <c r="J927" s="676">
        <v>2550</v>
      </c>
      <c r="K927" s="512"/>
    </row>
    <row r="928" spans="2:11" s="681" customFormat="1" ht="63" customHeight="1">
      <c r="B928" s="258" t="s">
        <v>6798</v>
      </c>
      <c r="C928" s="677" t="s">
        <v>6833</v>
      </c>
      <c r="D928" s="111" t="s">
        <v>5965</v>
      </c>
      <c r="E928" s="132" t="s">
        <v>6834</v>
      </c>
      <c r="F928" s="670">
        <v>2830</v>
      </c>
      <c r="G928" s="666">
        <v>44044</v>
      </c>
      <c r="H928" s="688" t="s">
        <v>5981</v>
      </c>
      <c r="I928" s="675" t="s">
        <v>5969</v>
      </c>
      <c r="J928" s="676">
        <v>2910</v>
      </c>
      <c r="K928" s="512"/>
    </row>
    <row r="929" spans="2:11" s="681" customFormat="1" ht="63" customHeight="1">
      <c r="B929" s="258" t="s">
        <v>6798</v>
      </c>
      <c r="C929" s="677" t="s">
        <v>6835</v>
      </c>
      <c r="D929" s="111" t="s">
        <v>6836</v>
      </c>
      <c r="E929" s="132" t="s">
        <v>6837</v>
      </c>
      <c r="F929" s="670">
        <v>425</v>
      </c>
      <c r="G929" s="666">
        <v>44044</v>
      </c>
      <c r="H929" s="688" t="s">
        <v>5938</v>
      </c>
      <c r="I929" s="675" t="s">
        <v>5939</v>
      </c>
      <c r="J929" s="676">
        <v>450</v>
      </c>
      <c r="K929" s="512"/>
    </row>
    <row r="930" spans="2:11" s="681" customFormat="1" ht="63" customHeight="1">
      <c r="B930" s="258" t="s">
        <v>6798</v>
      </c>
      <c r="C930" s="677" t="s">
        <v>6838</v>
      </c>
      <c r="D930" s="111" t="s">
        <v>6836</v>
      </c>
      <c r="E930" s="132" t="s">
        <v>6839</v>
      </c>
      <c r="F930" s="670">
        <v>605</v>
      </c>
      <c r="G930" s="666">
        <v>44044</v>
      </c>
      <c r="H930" s="688" t="s">
        <v>5940</v>
      </c>
      <c r="I930" s="675" t="s">
        <v>5939</v>
      </c>
      <c r="J930" s="676">
        <v>1170</v>
      </c>
      <c r="K930" s="512"/>
    </row>
    <row r="931" spans="2:11" s="681" customFormat="1" ht="63" customHeight="1">
      <c r="B931" s="258" t="s">
        <v>6798</v>
      </c>
      <c r="C931" s="677" t="s">
        <v>6840</v>
      </c>
      <c r="D931" s="111" t="s">
        <v>6836</v>
      </c>
      <c r="E931" s="132" t="s">
        <v>6841</v>
      </c>
      <c r="F931" s="670">
        <v>785</v>
      </c>
      <c r="G931" s="666">
        <v>44044</v>
      </c>
      <c r="H931" s="688" t="s">
        <v>5940</v>
      </c>
      <c r="I931" s="675" t="s">
        <v>5939</v>
      </c>
      <c r="J931" s="676">
        <v>1170</v>
      </c>
      <c r="K931" s="512"/>
    </row>
    <row r="932" spans="2:11" s="681" customFormat="1" ht="63" customHeight="1">
      <c r="B932" s="258" t="s">
        <v>6798</v>
      </c>
      <c r="C932" s="677" t="s">
        <v>6842</v>
      </c>
      <c r="D932" s="111" t="s">
        <v>6836</v>
      </c>
      <c r="E932" s="132" t="s">
        <v>6843</v>
      </c>
      <c r="F932" s="670">
        <v>1145</v>
      </c>
      <c r="G932" s="666">
        <v>44044</v>
      </c>
      <c r="H932" s="688" t="s">
        <v>5940</v>
      </c>
      <c r="I932" s="675" t="s">
        <v>5939</v>
      </c>
      <c r="J932" s="676">
        <v>1170</v>
      </c>
      <c r="K932" s="512"/>
    </row>
    <row r="933" spans="2:11" s="681" customFormat="1" ht="63" customHeight="1">
      <c r="B933" s="258" t="s">
        <v>6798</v>
      </c>
      <c r="C933" s="677" t="s">
        <v>6844</v>
      </c>
      <c r="D933" s="111" t="s">
        <v>6836</v>
      </c>
      <c r="E933" s="132" t="s">
        <v>6845</v>
      </c>
      <c r="F933" s="670">
        <v>1505</v>
      </c>
      <c r="G933" s="666">
        <v>44044</v>
      </c>
      <c r="H933" s="688" t="s">
        <v>5941</v>
      </c>
      <c r="I933" s="675" t="s">
        <v>5939</v>
      </c>
      <c r="J933" s="676">
        <v>1530</v>
      </c>
      <c r="K933" s="512"/>
    </row>
    <row r="934" spans="2:11" s="681" customFormat="1" ht="63" customHeight="1">
      <c r="B934" s="258" t="s">
        <v>6798</v>
      </c>
      <c r="C934" s="677" t="s">
        <v>6846</v>
      </c>
      <c r="D934" s="111" t="s">
        <v>6836</v>
      </c>
      <c r="E934" s="132" t="s">
        <v>6847</v>
      </c>
      <c r="F934" s="670">
        <v>1865</v>
      </c>
      <c r="G934" s="666">
        <v>44044</v>
      </c>
      <c r="H934" s="688" t="s">
        <v>5942</v>
      </c>
      <c r="I934" s="675" t="s">
        <v>5939</v>
      </c>
      <c r="J934" s="676">
        <v>1890</v>
      </c>
      <c r="K934" s="512"/>
    </row>
    <row r="935" spans="2:11" s="681" customFormat="1" ht="63" customHeight="1">
      <c r="B935" s="258" t="s">
        <v>6798</v>
      </c>
      <c r="C935" s="677" t="s">
        <v>6848</v>
      </c>
      <c r="D935" s="111" t="s">
        <v>6836</v>
      </c>
      <c r="E935" s="132" t="s">
        <v>6849</v>
      </c>
      <c r="F935" s="670">
        <v>2225</v>
      </c>
      <c r="G935" s="666">
        <v>44044</v>
      </c>
      <c r="H935" s="688" t="s">
        <v>5943</v>
      </c>
      <c r="I935" s="675" t="s">
        <v>5939</v>
      </c>
      <c r="J935" s="676">
        <v>2610</v>
      </c>
      <c r="K935" s="512"/>
    </row>
    <row r="936" spans="2:11" s="681" customFormat="1" ht="63" customHeight="1">
      <c r="B936" s="258" t="s">
        <v>6798</v>
      </c>
      <c r="C936" s="258" t="s">
        <v>6850</v>
      </c>
      <c r="D936" s="111" t="s">
        <v>6836</v>
      </c>
      <c r="E936" s="132" t="s">
        <v>6851</v>
      </c>
      <c r="F936" s="670">
        <v>2585</v>
      </c>
      <c r="G936" s="666">
        <v>44044</v>
      </c>
      <c r="H936" s="688" t="s">
        <v>5943</v>
      </c>
      <c r="I936" s="675" t="s">
        <v>5939</v>
      </c>
      <c r="J936" s="676">
        <v>2610</v>
      </c>
      <c r="K936" s="512"/>
    </row>
    <row r="937" spans="2:11" s="681" customFormat="1" ht="63" customHeight="1">
      <c r="B937" s="93" t="s">
        <v>9</v>
      </c>
      <c r="C937" s="88" t="s">
        <v>6852</v>
      </c>
      <c r="D937" s="89" t="s">
        <v>962</v>
      </c>
      <c r="E937" s="132" t="s">
        <v>6853</v>
      </c>
      <c r="F937" s="670">
        <v>5100</v>
      </c>
      <c r="G937" s="666">
        <v>44044</v>
      </c>
      <c r="H937" s="404" t="s">
        <v>961</v>
      </c>
      <c r="I937" s="405" t="s">
        <v>6854</v>
      </c>
      <c r="J937" s="670">
        <v>5100</v>
      </c>
      <c r="K937" s="512"/>
    </row>
    <row r="938" spans="2:11" s="681" customFormat="1" ht="63" customHeight="1">
      <c r="B938" s="258" t="s">
        <v>1779</v>
      </c>
      <c r="C938" s="677" t="s">
        <v>6855</v>
      </c>
      <c r="D938" s="111" t="s">
        <v>1827</v>
      </c>
      <c r="E938" s="132" t="s">
        <v>6856</v>
      </c>
      <c r="F938" s="670">
        <v>3519</v>
      </c>
      <c r="G938" s="666">
        <v>44044</v>
      </c>
      <c r="H938" s="224" t="s">
        <v>6003</v>
      </c>
      <c r="I938" s="675" t="s">
        <v>6857</v>
      </c>
      <c r="J938" s="670">
        <v>3519</v>
      </c>
      <c r="K938" s="512"/>
    </row>
    <row r="939" spans="2:11" s="681" customFormat="1" ht="63" customHeight="1">
      <c r="B939" s="258" t="s">
        <v>1779</v>
      </c>
      <c r="C939" s="677" t="s">
        <v>6858</v>
      </c>
      <c r="D939" s="111" t="s">
        <v>1827</v>
      </c>
      <c r="E939" s="132" t="s">
        <v>6859</v>
      </c>
      <c r="F939" s="670">
        <v>4959</v>
      </c>
      <c r="G939" s="666">
        <v>44044</v>
      </c>
      <c r="H939" s="224" t="s">
        <v>6006</v>
      </c>
      <c r="I939" s="675" t="s">
        <v>6860</v>
      </c>
      <c r="J939" s="670">
        <v>4959</v>
      </c>
      <c r="K939" s="512"/>
    </row>
    <row r="940" spans="2:11" s="681" customFormat="1" ht="63" customHeight="1">
      <c r="B940" s="258" t="s">
        <v>1779</v>
      </c>
      <c r="C940" s="677" t="s">
        <v>6861</v>
      </c>
      <c r="D940" s="111" t="s">
        <v>1827</v>
      </c>
      <c r="E940" s="132" t="s">
        <v>6862</v>
      </c>
      <c r="F940" s="670">
        <v>6399</v>
      </c>
      <c r="G940" s="666">
        <v>44044</v>
      </c>
      <c r="H940" s="224" t="s">
        <v>6008</v>
      </c>
      <c r="I940" s="675" t="s">
        <v>6863</v>
      </c>
      <c r="J940" s="670">
        <v>6399</v>
      </c>
      <c r="K940" s="512"/>
    </row>
    <row r="941" spans="2:11" s="681" customFormat="1" ht="63" customHeight="1">
      <c r="B941" s="258" t="s">
        <v>1779</v>
      </c>
      <c r="C941" s="677" t="s">
        <v>6864</v>
      </c>
      <c r="D941" s="111" t="s">
        <v>1827</v>
      </c>
      <c r="E941" s="132" t="s">
        <v>6865</v>
      </c>
      <c r="F941" s="670">
        <v>7839</v>
      </c>
      <c r="G941" s="666">
        <v>44044</v>
      </c>
      <c r="H941" s="224" t="s">
        <v>6010</v>
      </c>
      <c r="I941" s="675" t="s">
        <v>6866</v>
      </c>
      <c r="J941" s="670">
        <v>7839</v>
      </c>
      <c r="K941" s="512"/>
    </row>
    <row r="942" spans="2:11" s="681" customFormat="1" ht="63" customHeight="1">
      <c r="B942" s="258" t="s">
        <v>1779</v>
      </c>
      <c r="C942" s="677" t="s">
        <v>6867</v>
      </c>
      <c r="D942" s="111" t="s">
        <v>1827</v>
      </c>
      <c r="E942" s="132" t="s">
        <v>6868</v>
      </c>
      <c r="F942" s="670">
        <v>9279</v>
      </c>
      <c r="G942" s="666">
        <v>44044</v>
      </c>
      <c r="H942" s="224" t="s">
        <v>6012</v>
      </c>
      <c r="I942" s="675" t="s">
        <v>6869</v>
      </c>
      <c r="J942" s="670">
        <v>9279</v>
      </c>
      <c r="K942" s="512"/>
    </row>
    <row r="943" spans="2:11" s="681" customFormat="1" ht="63" customHeight="1">
      <c r="B943" s="258" t="s">
        <v>1779</v>
      </c>
      <c r="C943" s="677" t="s">
        <v>6870</v>
      </c>
      <c r="D943" s="111" t="s">
        <v>1827</v>
      </c>
      <c r="E943" s="132" t="s">
        <v>6871</v>
      </c>
      <c r="F943" s="670">
        <v>12159</v>
      </c>
      <c r="G943" s="666">
        <v>44044</v>
      </c>
      <c r="H943" s="224" t="s">
        <v>6014</v>
      </c>
      <c r="I943" s="675" t="s">
        <v>6872</v>
      </c>
      <c r="J943" s="670">
        <v>12159</v>
      </c>
      <c r="K943" s="512"/>
    </row>
    <row r="944" spans="2:11" s="681" customFormat="1" ht="63" customHeight="1">
      <c r="B944" s="258" t="s">
        <v>1779</v>
      </c>
      <c r="C944" s="677" t="s">
        <v>6873</v>
      </c>
      <c r="D944" s="111" t="s">
        <v>1827</v>
      </c>
      <c r="E944" s="132" t="s">
        <v>6874</v>
      </c>
      <c r="F944" s="670">
        <v>15039</v>
      </c>
      <c r="G944" s="666">
        <v>44044</v>
      </c>
      <c r="H944" s="224" t="s">
        <v>6363</v>
      </c>
      <c r="I944" s="675" t="s">
        <v>6875</v>
      </c>
      <c r="J944" s="670">
        <v>15039</v>
      </c>
      <c r="K944" s="512"/>
    </row>
    <row r="945" spans="2:11" s="681" customFormat="1" ht="63" customHeight="1">
      <c r="B945" s="258" t="s">
        <v>1779</v>
      </c>
      <c r="C945" s="677" t="s">
        <v>6876</v>
      </c>
      <c r="D945" s="111" t="s">
        <v>1827</v>
      </c>
      <c r="E945" s="132" t="s">
        <v>6877</v>
      </c>
      <c r="F945" s="670">
        <v>640</v>
      </c>
      <c r="G945" s="666">
        <v>44044</v>
      </c>
      <c r="H945" s="404" t="s">
        <v>5483</v>
      </c>
      <c r="I945" s="405" t="s">
        <v>6695</v>
      </c>
      <c r="J945" s="670">
        <v>760</v>
      </c>
      <c r="K945" s="512"/>
    </row>
    <row r="946" spans="2:11" s="681" customFormat="1" ht="63" customHeight="1">
      <c r="B946" s="258" t="s">
        <v>1779</v>
      </c>
      <c r="C946" s="677" t="s">
        <v>6878</v>
      </c>
      <c r="D946" s="111" t="s">
        <v>1827</v>
      </c>
      <c r="E946" s="132" t="s">
        <v>6879</v>
      </c>
      <c r="F946" s="670">
        <v>1000</v>
      </c>
      <c r="G946" s="666">
        <v>44044</v>
      </c>
      <c r="H946" s="404" t="s">
        <v>5485</v>
      </c>
      <c r="I946" s="405" t="s">
        <v>6698</v>
      </c>
      <c r="J946" s="670">
        <v>1120</v>
      </c>
      <c r="K946" s="512"/>
    </row>
    <row r="947" spans="2:11" s="681" customFormat="1" ht="63" customHeight="1">
      <c r="B947" s="258" t="s">
        <v>1779</v>
      </c>
      <c r="C947" s="677" t="s">
        <v>6880</v>
      </c>
      <c r="D947" s="111" t="s">
        <v>1827</v>
      </c>
      <c r="E947" s="132" t="s">
        <v>6881</v>
      </c>
      <c r="F947" s="670">
        <v>1360</v>
      </c>
      <c r="G947" s="666">
        <v>44044</v>
      </c>
      <c r="H947" s="404" t="s">
        <v>5487</v>
      </c>
      <c r="I947" s="405" t="s">
        <v>6700</v>
      </c>
      <c r="J947" s="670">
        <v>1480</v>
      </c>
      <c r="K947" s="512"/>
    </row>
    <row r="948" spans="2:11" s="681" customFormat="1" ht="63" customHeight="1">
      <c r="B948" s="258" t="s">
        <v>1779</v>
      </c>
      <c r="C948" s="677" t="s">
        <v>6882</v>
      </c>
      <c r="D948" s="111" t="s">
        <v>1827</v>
      </c>
      <c r="E948" s="132" t="s">
        <v>6883</v>
      </c>
      <c r="F948" s="670">
        <v>1720</v>
      </c>
      <c r="G948" s="666">
        <v>44044</v>
      </c>
      <c r="H948" s="404" t="s">
        <v>5489</v>
      </c>
      <c r="I948" s="405" t="s">
        <v>6702</v>
      </c>
      <c r="J948" s="670">
        <v>1840</v>
      </c>
      <c r="K948" s="512"/>
    </row>
    <row r="949" spans="2:11" s="681" customFormat="1" ht="63" customHeight="1">
      <c r="B949" s="258" t="s">
        <v>9</v>
      </c>
      <c r="C949" s="377" t="s">
        <v>6884</v>
      </c>
      <c r="D949" s="111" t="s">
        <v>6885</v>
      </c>
      <c r="E949" s="132" t="s">
        <v>6886</v>
      </c>
      <c r="F949" s="670">
        <v>1900</v>
      </c>
      <c r="G949" s="666">
        <v>44032</v>
      </c>
      <c r="H949" s="686" t="s">
        <v>271</v>
      </c>
      <c r="I949" s="405" t="s">
        <v>6887</v>
      </c>
      <c r="J949" s="670">
        <v>1200</v>
      </c>
      <c r="K949" s="512"/>
    </row>
    <row r="950" spans="2:11" s="681" customFormat="1" ht="63" customHeight="1">
      <c r="B950" s="258" t="s">
        <v>1779</v>
      </c>
      <c r="C950" s="677" t="s">
        <v>6888</v>
      </c>
      <c r="D950" s="111" t="s">
        <v>1827</v>
      </c>
      <c r="E950" s="132" t="s">
        <v>6889</v>
      </c>
      <c r="F950" s="670">
        <v>455</v>
      </c>
      <c r="G950" s="666">
        <v>44032</v>
      </c>
      <c r="H950" s="224" t="s">
        <v>6703</v>
      </c>
      <c r="I950" s="332" t="s">
        <v>6705</v>
      </c>
      <c r="J950" s="670">
        <v>470</v>
      </c>
      <c r="K950" s="512"/>
    </row>
    <row r="951" spans="2:11" s="681" customFormat="1" ht="63" customHeight="1">
      <c r="B951" s="258" t="s">
        <v>1779</v>
      </c>
      <c r="C951" s="677" t="s">
        <v>6890</v>
      </c>
      <c r="D951" s="111" t="s">
        <v>1827</v>
      </c>
      <c r="E951" s="132" t="s">
        <v>6891</v>
      </c>
      <c r="F951" s="670">
        <v>635</v>
      </c>
      <c r="G951" s="666">
        <v>44032</v>
      </c>
      <c r="H951" s="224" t="s">
        <v>6706</v>
      </c>
      <c r="I951" s="332" t="s">
        <v>6707</v>
      </c>
      <c r="J951" s="670">
        <v>650</v>
      </c>
      <c r="K951" s="512"/>
    </row>
    <row r="952" spans="2:11" s="681" customFormat="1" ht="63" customHeight="1">
      <c r="B952" s="258" t="s">
        <v>1779</v>
      </c>
      <c r="C952" s="677" t="s">
        <v>6892</v>
      </c>
      <c r="D952" s="111" t="s">
        <v>1827</v>
      </c>
      <c r="E952" s="132" t="s">
        <v>6893</v>
      </c>
      <c r="F952" s="670">
        <v>815</v>
      </c>
      <c r="G952" s="666">
        <v>44032</v>
      </c>
      <c r="H952" s="224" t="s">
        <v>6708</v>
      </c>
      <c r="I952" s="332" t="s">
        <v>6709</v>
      </c>
      <c r="J952" s="670">
        <v>830</v>
      </c>
      <c r="K952" s="512"/>
    </row>
    <row r="953" spans="2:11" s="681" customFormat="1" ht="63" customHeight="1">
      <c r="B953" s="258" t="s">
        <v>1779</v>
      </c>
      <c r="C953" s="677" t="s">
        <v>6894</v>
      </c>
      <c r="D953" s="111" t="s">
        <v>1827</v>
      </c>
      <c r="E953" s="132" t="s">
        <v>6895</v>
      </c>
      <c r="F953" s="670">
        <v>1175</v>
      </c>
      <c r="G953" s="666">
        <v>44032</v>
      </c>
      <c r="H953" s="224" t="s">
        <v>6710</v>
      </c>
      <c r="I953" s="332" t="s">
        <v>6711</v>
      </c>
      <c r="J953" s="670">
        <v>1190</v>
      </c>
      <c r="K953" s="512"/>
    </row>
    <row r="954" spans="2:11" s="681" customFormat="1" ht="63" customHeight="1">
      <c r="B954" s="258" t="s">
        <v>1779</v>
      </c>
      <c r="C954" s="677" t="s">
        <v>6896</v>
      </c>
      <c r="D954" s="111" t="s">
        <v>1827</v>
      </c>
      <c r="E954" s="132" t="s">
        <v>6897</v>
      </c>
      <c r="F954" s="670">
        <v>1535</v>
      </c>
      <c r="G954" s="666">
        <v>44032</v>
      </c>
      <c r="H954" s="224" t="s">
        <v>6712</v>
      </c>
      <c r="I954" s="332" t="s">
        <v>6713</v>
      </c>
      <c r="J954" s="670">
        <v>1550</v>
      </c>
      <c r="K954" s="512"/>
    </row>
    <row r="955" spans="2:11" s="681" customFormat="1" ht="63" customHeight="1">
      <c r="B955" s="258" t="s">
        <v>6101</v>
      </c>
      <c r="C955" s="677" t="s">
        <v>6898</v>
      </c>
      <c r="D955" s="111" t="s">
        <v>6103</v>
      </c>
      <c r="E955" s="132" t="s">
        <v>6899</v>
      </c>
      <c r="F955" s="670">
        <v>195</v>
      </c>
      <c r="G955" s="666">
        <v>44032</v>
      </c>
      <c r="H955" s="224" t="s">
        <v>6900</v>
      </c>
      <c r="I955" s="332" t="s">
        <v>2642</v>
      </c>
      <c r="J955" s="670">
        <v>250</v>
      </c>
      <c r="K955" s="512"/>
    </row>
    <row r="956" spans="2:11" s="681" customFormat="1" ht="63" customHeight="1">
      <c r="B956" s="258" t="s">
        <v>9</v>
      </c>
      <c r="C956" s="377" t="s">
        <v>6901</v>
      </c>
      <c r="D956" s="111" t="s">
        <v>6902</v>
      </c>
      <c r="E956" s="132" t="s">
        <v>6903</v>
      </c>
      <c r="F956" s="670">
        <v>769</v>
      </c>
      <c r="G956" s="666">
        <v>44032</v>
      </c>
      <c r="H956" s="224" t="s">
        <v>6904</v>
      </c>
      <c r="I956" s="332" t="s">
        <v>6905</v>
      </c>
      <c r="J956" s="670">
        <v>725</v>
      </c>
      <c r="K956" s="512"/>
    </row>
    <row r="957" spans="2:11" s="681" customFormat="1" ht="63" customHeight="1">
      <c r="B957" s="258" t="s">
        <v>9</v>
      </c>
      <c r="C957" s="377" t="s">
        <v>6906</v>
      </c>
      <c r="D957" s="111" t="s">
        <v>6902</v>
      </c>
      <c r="E957" s="132" t="s">
        <v>6907</v>
      </c>
      <c r="F957" s="670">
        <v>769</v>
      </c>
      <c r="G957" s="666">
        <v>44032</v>
      </c>
      <c r="H957" s="224" t="s">
        <v>6904</v>
      </c>
      <c r="I957" s="332" t="s">
        <v>6905</v>
      </c>
      <c r="J957" s="670">
        <v>725</v>
      </c>
      <c r="K957" s="512"/>
    </row>
    <row r="958" spans="2:11" s="681" customFormat="1" ht="63" customHeight="1">
      <c r="B958" s="258" t="s">
        <v>9</v>
      </c>
      <c r="C958" s="677" t="s">
        <v>6908</v>
      </c>
      <c r="D958" s="111" t="s">
        <v>895</v>
      </c>
      <c r="E958" s="132" t="s">
        <v>6909</v>
      </c>
      <c r="F958" s="670">
        <v>1049</v>
      </c>
      <c r="G958" s="666">
        <v>44032</v>
      </c>
      <c r="H958" s="224" t="s">
        <v>767</v>
      </c>
      <c r="I958" s="404" t="s">
        <v>769</v>
      </c>
      <c r="J958" s="690">
        <v>1050</v>
      </c>
      <c r="K958" s="512"/>
    </row>
    <row r="959" spans="2:11" s="681" customFormat="1" ht="63" customHeight="1">
      <c r="B959" s="258" t="s">
        <v>9</v>
      </c>
      <c r="C959" s="677" t="s">
        <v>6910</v>
      </c>
      <c r="D959" s="111" t="s">
        <v>6911</v>
      </c>
      <c r="E959" s="132" t="s">
        <v>6912</v>
      </c>
      <c r="F959" s="670">
        <v>1149</v>
      </c>
      <c r="G959" s="666">
        <v>44032</v>
      </c>
      <c r="H959" s="686" t="s">
        <v>733</v>
      </c>
      <c r="I959" s="405" t="s">
        <v>734</v>
      </c>
      <c r="J959" s="670">
        <v>1150</v>
      </c>
      <c r="K959" s="512"/>
    </row>
    <row r="960" spans="2:11" s="681" customFormat="1" ht="63" customHeight="1">
      <c r="B960" s="258" t="s">
        <v>9</v>
      </c>
      <c r="C960" s="677" t="s">
        <v>6913</v>
      </c>
      <c r="D960" s="111" t="s">
        <v>6914</v>
      </c>
      <c r="E960" s="132" t="s">
        <v>6915</v>
      </c>
      <c r="F960" s="670">
        <v>949</v>
      </c>
      <c r="G960" s="666">
        <v>44032</v>
      </c>
      <c r="H960" s="686" t="s">
        <v>771</v>
      </c>
      <c r="I960" s="405" t="s">
        <v>772</v>
      </c>
      <c r="J960" s="670">
        <v>950</v>
      </c>
      <c r="K960" s="512"/>
    </row>
    <row r="961" spans="2:11" s="681" customFormat="1" ht="63" customHeight="1">
      <c r="B961" s="258" t="s">
        <v>9</v>
      </c>
      <c r="C961" s="677" t="s">
        <v>6916</v>
      </c>
      <c r="D961" s="111" t="s">
        <v>6917</v>
      </c>
      <c r="E961" s="132" t="s">
        <v>6918</v>
      </c>
      <c r="F961" s="670">
        <v>249</v>
      </c>
      <c r="G961" s="666">
        <v>44032</v>
      </c>
      <c r="H961" s="686" t="s">
        <v>897</v>
      </c>
      <c r="I961" s="691" t="s">
        <v>898</v>
      </c>
      <c r="J961" s="670">
        <v>209</v>
      </c>
      <c r="K961" s="512"/>
    </row>
    <row r="962" spans="2:11" s="681" customFormat="1" ht="63" customHeight="1">
      <c r="B962" s="258" t="s">
        <v>9</v>
      </c>
      <c r="C962" s="677" t="s">
        <v>6919</v>
      </c>
      <c r="D962" s="111" t="s">
        <v>926</v>
      </c>
      <c r="E962" s="132" t="s">
        <v>6920</v>
      </c>
      <c r="F962" s="670">
        <v>849</v>
      </c>
      <c r="G962" s="666">
        <v>44032</v>
      </c>
      <c r="H962" s="686" t="s">
        <v>929</v>
      </c>
      <c r="I962" s="332" t="s">
        <v>930</v>
      </c>
      <c r="J962" s="670">
        <v>849</v>
      </c>
      <c r="K962" s="512"/>
    </row>
    <row r="963" spans="2:11" s="681" customFormat="1" ht="63" customHeight="1">
      <c r="B963" s="258" t="s">
        <v>9</v>
      </c>
      <c r="C963" s="677" t="s">
        <v>6921</v>
      </c>
      <c r="D963" s="111" t="s">
        <v>952</v>
      </c>
      <c r="E963" s="132" t="s">
        <v>6922</v>
      </c>
      <c r="F963" s="670">
        <v>4249</v>
      </c>
      <c r="G963" s="666">
        <v>44032</v>
      </c>
      <c r="H963" s="686" t="s">
        <v>5704</v>
      </c>
      <c r="I963" s="668" t="s">
        <v>5705</v>
      </c>
      <c r="J963" s="679">
        <v>4350</v>
      </c>
      <c r="K963" s="512"/>
    </row>
    <row r="964" spans="2:11" s="681" customFormat="1" ht="63" customHeight="1">
      <c r="B964" s="258" t="s">
        <v>2542</v>
      </c>
      <c r="C964" s="677" t="s">
        <v>6923</v>
      </c>
      <c r="D964" s="111" t="s">
        <v>2573</v>
      </c>
      <c r="E964" s="132" t="s">
        <v>6924</v>
      </c>
      <c r="F964" s="670">
        <v>200</v>
      </c>
      <c r="G964" s="666">
        <v>44032</v>
      </c>
      <c r="H964" s="686" t="s">
        <v>2576</v>
      </c>
      <c r="I964" s="405" t="s">
        <v>2577</v>
      </c>
      <c r="J964" s="670">
        <v>200</v>
      </c>
      <c r="K964" s="512"/>
    </row>
    <row r="965" spans="2:11" s="681" customFormat="1" ht="63" customHeight="1">
      <c r="B965" s="258" t="s">
        <v>1779</v>
      </c>
      <c r="C965" s="677" t="s">
        <v>6925</v>
      </c>
      <c r="D965" s="111" t="s">
        <v>1827</v>
      </c>
      <c r="E965" s="132" t="s">
        <v>6926</v>
      </c>
      <c r="F965" s="670">
        <v>2819</v>
      </c>
      <c r="G965" s="666">
        <v>44032</v>
      </c>
      <c r="H965" s="222" t="s">
        <v>5720</v>
      </c>
      <c r="I965" s="675" t="s">
        <v>5721</v>
      </c>
      <c r="J965" s="670">
        <v>2819</v>
      </c>
      <c r="K965" s="512"/>
    </row>
    <row r="966" spans="2:11" s="681" customFormat="1" ht="63" customHeight="1">
      <c r="B966" s="258" t="s">
        <v>1779</v>
      </c>
      <c r="C966" s="677" t="s">
        <v>6927</v>
      </c>
      <c r="D966" s="111" t="s">
        <v>1827</v>
      </c>
      <c r="E966" s="132" t="s">
        <v>6926</v>
      </c>
      <c r="F966" s="670">
        <v>3179</v>
      </c>
      <c r="G966" s="666">
        <v>44032</v>
      </c>
      <c r="H966" s="222" t="s">
        <v>5722</v>
      </c>
      <c r="I966" s="675" t="s">
        <v>5723</v>
      </c>
      <c r="J966" s="670">
        <v>3179</v>
      </c>
      <c r="K966" s="512"/>
    </row>
    <row r="967" spans="2:11" s="681" customFormat="1" ht="63" customHeight="1">
      <c r="B967" s="258" t="s">
        <v>1779</v>
      </c>
      <c r="C967" s="677" t="s">
        <v>6928</v>
      </c>
      <c r="D967" s="111" t="s">
        <v>1827</v>
      </c>
      <c r="E967" s="132" t="s">
        <v>6929</v>
      </c>
      <c r="F967" s="670">
        <v>3539</v>
      </c>
      <c r="G967" s="666">
        <v>44032</v>
      </c>
      <c r="H967" s="222" t="s">
        <v>5724</v>
      </c>
      <c r="I967" s="675" t="s">
        <v>5725</v>
      </c>
      <c r="J967" s="670">
        <v>3539</v>
      </c>
      <c r="K967" s="512"/>
    </row>
    <row r="968" spans="2:11" s="681" customFormat="1" ht="63" customHeight="1">
      <c r="B968" s="258" t="s">
        <v>1779</v>
      </c>
      <c r="C968" s="677" t="s">
        <v>6930</v>
      </c>
      <c r="D968" s="111" t="s">
        <v>1827</v>
      </c>
      <c r="E968" s="132" t="s">
        <v>6931</v>
      </c>
      <c r="F968" s="670">
        <v>3899</v>
      </c>
      <c r="G968" s="666">
        <v>44032</v>
      </c>
      <c r="H968" s="222" t="s">
        <v>5726</v>
      </c>
      <c r="I968" s="675" t="s">
        <v>5727</v>
      </c>
      <c r="J968" s="670">
        <v>3899</v>
      </c>
      <c r="K968" s="512"/>
    </row>
    <row r="969" spans="2:11" s="681" customFormat="1" ht="63" customHeight="1">
      <c r="B969" s="258" t="s">
        <v>1779</v>
      </c>
      <c r="C969" s="677" t="s">
        <v>6932</v>
      </c>
      <c r="D969" s="111" t="s">
        <v>1827</v>
      </c>
      <c r="E969" s="132" t="s">
        <v>6933</v>
      </c>
      <c r="F969" s="670">
        <v>4259</v>
      </c>
      <c r="G969" s="666">
        <v>44032</v>
      </c>
      <c r="H969" s="222" t="s">
        <v>5728</v>
      </c>
      <c r="I969" s="675" t="s">
        <v>5729</v>
      </c>
      <c r="J969" s="670">
        <v>4259</v>
      </c>
      <c r="K969" s="512"/>
    </row>
    <row r="970" spans="2:11" s="681" customFormat="1" ht="63" customHeight="1">
      <c r="B970" s="258" t="s">
        <v>1779</v>
      </c>
      <c r="C970" s="677" t="s">
        <v>6934</v>
      </c>
      <c r="D970" s="111" t="s">
        <v>1827</v>
      </c>
      <c r="E970" s="132" t="s">
        <v>6935</v>
      </c>
      <c r="F970" s="670">
        <v>4979</v>
      </c>
      <c r="G970" s="666">
        <v>44032</v>
      </c>
      <c r="H970" s="222" t="s">
        <v>5730</v>
      </c>
      <c r="I970" s="675" t="s">
        <v>5731</v>
      </c>
      <c r="J970" s="670">
        <v>4979</v>
      </c>
      <c r="K970" s="512"/>
    </row>
    <row r="971" spans="2:11" s="681" customFormat="1" ht="63" customHeight="1">
      <c r="B971" s="258" t="s">
        <v>1779</v>
      </c>
      <c r="C971" s="677" t="s">
        <v>6936</v>
      </c>
      <c r="D971" s="111" t="s">
        <v>1827</v>
      </c>
      <c r="E971" s="132" t="s">
        <v>6937</v>
      </c>
      <c r="F971" s="670">
        <v>5699</v>
      </c>
      <c r="G971" s="666">
        <v>44032</v>
      </c>
      <c r="H971" s="222" t="s">
        <v>5732</v>
      </c>
      <c r="I971" s="675" t="s">
        <v>5733</v>
      </c>
      <c r="J971" s="670">
        <v>5699</v>
      </c>
      <c r="K971" s="512"/>
    </row>
    <row r="972" spans="2:11" s="681" customFormat="1" ht="63" customHeight="1">
      <c r="B972" s="258" t="s">
        <v>1779</v>
      </c>
      <c r="C972" s="677" t="s">
        <v>6938</v>
      </c>
      <c r="D972" s="111" t="s">
        <v>1827</v>
      </c>
      <c r="E972" s="132" t="s">
        <v>6939</v>
      </c>
      <c r="F972" s="670">
        <v>6419</v>
      </c>
      <c r="G972" s="666">
        <v>44032</v>
      </c>
      <c r="H972" s="222" t="s">
        <v>5734</v>
      </c>
      <c r="I972" s="675" t="s">
        <v>5735</v>
      </c>
      <c r="J972" s="670">
        <v>6419</v>
      </c>
      <c r="K972" s="512"/>
    </row>
    <row r="973" spans="2:11" s="681" customFormat="1" ht="63" customHeight="1">
      <c r="B973" s="258" t="s">
        <v>1779</v>
      </c>
      <c r="C973" s="677" t="s">
        <v>6940</v>
      </c>
      <c r="D973" s="111" t="s">
        <v>1827</v>
      </c>
      <c r="E973" s="132" t="s">
        <v>6941</v>
      </c>
      <c r="F973" s="670">
        <v>7139</v>
      </c>
      <c r="G973" s="666">
        <v>44032</v>
      </c>
      <c r="H973" s="222" t="s">
        <v>5736</v>
      </c>
      <c r="I973" s="675" t="s">
        <v>5737</v>
      </c>
      <c r="J973" s="670">
        <v>7139</v>
      </c>
      <c r="K973" s="512"/>
    </row>
    <row r="974" spans="2:11" s="681" customFormat="1" ht="63" customHeight="1">
      <c r="B974" s="258" t="s">
        <v>1779</v>
      </c>
      <c r="C974" s="677" t="s">
        <v>6942</v>
      </c>
      <c r="D974" s="111" t="s">
        <v>1827</v>
      </c>
      <c r="E974" s="132" t="s">
        <v>6943</v>
      </c>
      <c r="F974" s="670">
        <v>8219</v>
      </c>
      <c r="G974" s="666">
        <v>44032</v>
      </c>
      <c r="H974" s="222" t="s">
        <v>5738</v>
      </c>
      <c r="I974" s="675" t="s">
        <v>5739</v>
      </c>
      <c r="J974" s="670">
        <v>8219</v>
      </c>
      <c r="K974" s="512"/>
    </row>
    <row r="975" spans="2:11" s="681" customFormat="1" ht="63" customHeight="1">
      <c r="B975" s="258" t="s">
        <v>1779</v>
      </c>
      <c r="C975" s="677" t="s">
        <v>6944</v>
      </c>
      <c r="D975" s="111" t="s">
        <v>1827</v>
      </c>
      <c r="E975" s="132" t="s">
        <v>6945</v>
      </c>
      <c r="F975" s="670">
        <v>9299</v>
      </c>
      <c r="G975" s="666">
        <v>44032</v>
      </c>
      <c r="H975" s="222" t="s">
        <v>5740</v>
      </c>
      <c r="I975" s="675" t="s">
        <v>5741</v>
      </c>
      <c r="J975" s="670">
        <v>9299</v>
      </c>
      <c r="K975" s="512"/>
    </row>
    <row r="976" spans="2:11" s="681" customFormat="1" ht="63" customHeight="1">
      <c r="B976" s="258" t="s">
        <v>1779</v>
      </c>
      <c r="C976" s="677" t="s">
        <v>6946</v>
      </c>
      <c r="D976" s="111" t="s">
        <v>1827</v>
      </c>
      <c r="E976" s="132" t="s">
        <v>6947</v>
      </c>
      <c r="F976" s="670">
        <v>11459</v>
      </c>
      <c r="G976" s="666">
        <v>44032</v>
      </c>
      <c r="H976" s="222" t="s">
        <v>5742</v>
      </c>
      <c r="I976" s="675" t="s">
        <v>5743</v>
      </c>
      <c r="J976" s="670">
        <v>11459</v>
      </c>
      <c r="K976" s="512"/>
    </row>
    <row r="977" spans="2:11" s="681" customFormat="1" ht="63" customHeight="1">
      <c r="B977" s="258" t="s">
        <v>1779</v>
      </c>
      <c r="C977" s="419" t="s">
        <v>6948</v>
      </c>
      <c r="D977" s="111" t="s">
        <v>1827</v>
      </c>
      <c r="E977" s="132" t="s">
        <v>6949</v>
      </c>
      <c r="F977" s="670">
        <v>1150</v>
      </c>
      <c r="G977" s="666">
        <v>44032</v>
      </c>
      <c r="H977" s="224" t="s">
        <v>5744</v>
      </c>
      <c r="I977" s="405" t="s">
        <v>5745</v>
      </c>
      <c r="J977" s="670">
        <v>1420</v>
      </c>
      <c r="K977" s="512"/>
    </row>
    <row r="978" spans="2:11" s="681" customFormat="1" ht="63" customHeight="1">
      <c r="B978" s="258" t="s">
        <v>1779</v>
      </c>
      <c r="C978" s="377" t="s">
        <v>6950</v>
      </c>
      <c r="D978" s="111" t="s">
        <v>1827</v>
      </c>
      <c r="E978" s="132" t="s">
        <v>6951</v>
      </c>
      <c r="F978" s="670">
        <v>1510</v>
      </c>
      <c r="G978" s="666">
        <v>44032</v>
      </c>
      <c r="H978" s="404" t="s">
        <v>5746</v>
      </c>
      <c r="I978" s="224" t="s">
        <v>5747</v>
      </c>
      <c r="J978" s="670">
        <v>1780</v>
      </c>
      <c r="K978" s="512"/>
    </row>
    <row r="979" spans="2:11" s="681" customFormat="1" ht="63" customHeight="1">
      <c r="B979" s="174" t="s">
        <v>1779</v>
      </c>
      <c r="C979" s="377" t="s">
        <v>6952</v>
      </c>
      <c r="D979" s="146" t="s">
        <v>1827</v>
      </c>
      <c r="E979" s="132" t="s">
        <v>6953</v>
      </c>
      <c r="F979" s="670">
        <v>1870</v>
      </c>
      <c r="G979" s="666">
        <v>44032</v>
      </c>
      <c r="H979" s="404" t="s">
        <v>5748</v>
      </c>
      <c r="I979" s="224" t="s">
        <v>5749</v>
      </c>
      <c r="J979" s="670">
        <v>2140</v>
      </c>
      <c r="K979" s="512"/>
    </row>
    <row r="980" spans="2:11" s="681" customFormat="1" ht="63" customHeight="1">
      <c r="B980" s="258" t="s">
        <v>1779</v>
      </c>
      <c r="C980" s="377" t="s">
        <v>6954</v>
      </c>
      <c r="D980" s="111" t="s">
        <v>1827</v>
      </c>
      <c r="E980" s="132" t="s">
        <v>6955</v>
      </c>
      <c r="F980" s="670">
        <v>2590</v>
      </c>
      <c r="G980" s="666">
        <v>44032</v>
      </c>
      <c r="H980" s="404" t="s">
        <v>5750</v>
      </c>
      <c r="I980" s="224" t="s">
        <v>5751</v>
      </c>
      <c r="J980" s="670">
        <v>2860</v>
      </c>
      <c r="K980" s="512"/>
    </row>
    <row r="981" spans="2:11" s="681" customFormat="1" ht="63" customHeight="1">
      <c r="B981" s="692" t="s">
        <v>1779</v>
      </c>
      <c r="C981" s="377" t="s">
        <v>6956</v>
      </c>
      <c r="D981" s="693" t="s">
        <v>1827</v>
      </c>
      <c r="E981" s="132" t="s">
        <v>6957</v>
      </c>
      <c r="F981" s="670">
        <v>3310</v>
      </c>
      <c r="G981" s="666">
        <v>44032</v>
      </c>
      <c r="H981" s="404" t="s">
        <v>5752</v>
      </c>
      <c r="I981" s="224" t="s">
        <v>5753</v>
      </c>
      <c r="J981" s="670">
        <v>3580</v>
      </c>
      <c r="K981" s="512"/>
    </row>
    <row r="982" spans="2:11" s="681" customFormat="1" ht="63" customHeight="1">
      <c r="B982" s="674" t="s">
        <v>1779</v>
      </c>
      <c r="C982" s="377" t="s">
        <v>6958</v>
      </c>
      <c r="D982" s="111" t="s">
        <v>1827</v>
      </c>
      <c r="E982" s="132" t="s">
        <v>6959</v>
      </c>
      <c r="F982" s="670">
        <v>4030</v>
      </c>
      <c r="G982" s="666">
        <v>44032</v>
      </c>
      <c r="H982" s="404" t="s">
        <v>5754</v>
      </c>
      <c r="I982" s="224" t="s">
        <v>5755</v>
      </c>
      <c r="J982" s="670">
        <v>4300</v>
      </c>
      <c r="K982" s="512"/>
    </row>
    <row r="983" spans="2:11" s="681" customFormat="1" ht="63" customHeight="1">
      <c r="B983" s="674" t="s">
        <v>1779</v>
      </c>
      <c r="C983" s="203" t="s">
        <v>6960</v>
      </c>
      <c r="D983" s="111" t="s">
        <v>1827</v>
      </c>
      <c r="E983" s="132" t="s">
        <v>6961</v>
      </c>
      <c r="F983" s="670">
        <v>5470</v>
      </c>
      <c r="G983" s="666">
        <v>44032</v>
      </c>
      <c r="H983" s="404" t="s">
        <v>5756</v>
      </c>
      <c r="I983" s="224" t="s">
        <v>5757</v>
      </c>
      <c r="J983" s="670">
        <v>5740</v>
      </c>
      <c r="K983" s="512"/>
    </row>
    <row r="984" spans="2:11" s="681" customFormat="1" ht="63" customHeight="1">
      <c r="B984" s="674" t="s">
        <v>1779</v>
      </c>
      <c r="C984" s="203" t="s">
        <v>6962</v>
      </c>
      <c r="D984" s="111" t="s">
        <v>1827</v>
      </c>
      <c r="E984" s="132" t="s">
        <v>6963</v>
      </c>
      <c r="F984" s="670">
        <v>6550</v>
      </c>
      <c r="G984" s="666">
        <v>44032</v>
      </c>
      <c r="H984" s="224" t="s">
        <v>5758</v>
      </c>
      <c r="I984" s="224" t="s">
        <v>5759</v>
      </c>
      <c r="J984" s="670">
        <v>6460</v>
      </c>
      <c r="K984" s="512"/>
    </row>
    <row r="985" spans="2:11" s="681" customFormat="1" ht="63" customHeight="1">
      <c r="B985" s="674" t="s">
        <v>1779</v>
      </c>
      <c r="C985" s="203" t="s">
        <v>6964</v>
      </c>
      <c r="D985" s="111" t="s">
        <v>1827</v>
      </c>
      <c r="E985" s="132" t="s">
        <v>6965</v>
      </c>
      <c r="F985" s="670">
        <v>7630</v>
      </c>
      <c r="G985" s="666">
        <v>44032</v>
      </c>
      <c r="H985" s="222" t="s">
        <v>5760</v>
      </c>
      <c r="I985" s="224" t="s">
        <v>5761</v>
      </c>
      <c r="J985" s="670">
        <v>7180</v>
      </c>
      <c r="K985" s="512"/>
    </row>
    <row r="986" spans="2:11" s="681" customFormat="1" ht="63" customHeight="1">
      <c r="B986" s="674" t="s">
        <v>1779</v>
      </c>
      <c r="C986" s="203" t="s">
        <v>6966</v>
      </c>
      <c r="D986" s="111" t="s">
        <v>1827</v>
      </c>
      <c r="E986" s="132" t="s">
        <v>6967</v>
      </c>
      <c r="F986" s="670">
        <v>9790</v>
      </c>
      <c r="G986" s="666">
        <v>44032</v>
      </c>
      <c r="H986" s="222" t="s">
        <v>5760</v>
      </c>
      <c r="I986" s="224" t="s">
        <v>5761</v>
      </c>
      <c r="J986" s="670">
        <v>7180</v>
      </c>
      <c r="K986" s="512"/>
    </row>
    <row r="987" spans="2:11" s="681" customFormat="1" ht="63" customHeight="1">
      <c r="B987" s="258" t="s">
        <v>9</v>
      </c>
      <c r="C987" s="677" t="s">
        <v>6968</v>
      </c>
      <c r="D987" s="111" t="s">
        <v>6969</v>
      </c>
      <c r="E987" s="132" t="s">
        <v>6970</v>
      </c>
      <c r="F987" s="670">
        <v>249</v>
      </c>
      <c r="G987" s="666">
        <v>44002</v>
      </c>
      <c r="H987" s="686" t="s">
        <v>5553</v>
      </c>
      <c r="I987" s="668" t="s">
        <v>6971</v>
      </c>
      <c r="J987" s="679">
        <v>249</v>
      </c>
      <c r="K987" s="512"/>
    </row>
    <row r="988" spans="2:11" s="681" customFormat="1" ht="63" customHeight="1">
      <c r="B988" s="258" t="s">
        <v>9</v>
      </c>
      <c r="C988" s="677" t="s">
        <v>6972</v>
      </c>
      <c r="D988" s="111" t="s">
        <v>6973</v>
      </c>
      <c r="E988" s="132" t="s">
        <v>6974</v>
      </c>
      <c r="F988" s="670">
        <v>265</v>
      </c>
      <c r="G988" s="666">
        <v>44002</v>
      </c>
      <c r="H988" s="686" t="s">
        <v>5549</v>
      </c>
      <c r="I988" s="668" t="s">
        <v>6975</v>
      </c>
      <c r="J988" s="679">
        <v>265</v>
      </c>
      <c r="K988" s="512"/>
    </row>
    <row r="989" spans="2:11" s="681" customFormat="1" ht="63" customHeight="1">
      <c r="B989" s="258" t="s">
        <v>9</v>
      </c>
      <c r="C989" s="677" t="s">
        <v>6976</v>
      </c>
      <c r="D989" s="111" t="s">
        <v>6977</v>
      </c>
      <c r="E989" s="132" t="s">
        <v>6978</v>
      </c>
      <c r="F989" s="670">
        <v>459</v>
      </c>
      <c r="G989" s="666">
        <v>44002</v>
      </c>
      <c r="H989" s="686" t="s">
        <v>884</v>
      </c>
      <c r="I989" s="668" t="s">
        <v>6979</v>
      </c>
      <c r="J989" s="679">
        <v>459</v>
      </c>
      <c r="K989" s="512"/>
    </row>
    <row r="990" spans="2:11" s="681" customFormat="1" ht="63" customHeight="1">
      <c r="B990" s="258" t="s">
        <v>9</v>
      </c>
      <c r="C990" s="677" t="s">
        <v>6980</v>
      </c>
      <c r="D990" s="111" t="s">
        <v>6973</v>
      </c>
      <c r="E990" s="132" t="s">
        <v>6981</v>
      </c>
      <c r="F990" s="670">
        <v>379</v>
      </c>
      <c r="G990" s="666">
        <v>44002</v>
      </c>
      <c r="H990" s="686" t="s">
        <v>5717</v>
      </c>
      <c r="I990" s="668" t="s">
        <v>6982</v>
      </c>
      <c r="J990" s="679">
        <v>395</v>
      </c>
      <c r="K990" s="512"/>
    </row>
    <row r="991" spans="2:11" s="681" customFormat="1" ht="63" customHeight="1">
      <c r="B991" s="258" t="s">
        <v>9</v>
      </c>
      <c r="C991" s="677" t="s">
        <v>6983</v>
      </c>
      <c r="D991" s="111" t="s">
        <v>6984</v>
      </c>
      <c r="E991" s="132" t="s">
        <v>6985</v>
      </c>
      <c r="F991" s="670">
        <v>1299</v>
      </c>
      <c r="G991" s="666">
        <v>44002</v>
      </c>
      <c r="H991" s="686" t="s">
        <v>397</v>
      </c>
      <c r="I991" s="668" t="s">
        <v>6986</v>
      </c>
      <c r="J991" s="679">
        <v>1550</v>
      </c>
      <c r="K991" s="512"/>
    </row>
    <row r="992" spans="2:11" s="681" customFormat="1" ht="63" customHeight="1">
      <c r="B992" s="258" t="s">
        <v>9</v>
      </c>
      <c r="C992" s="677" t="s">
        <v>6987</v>
      </c>
      <c r="D992" s="111" t="s">
        <v>6988</v>
      </c>
      <c r="E992" s="132" t="s">
        <v>6989</v>
      </c>
      <c r="F992" s="670">
        <v>520</v>
      </c>
      <c r="G992" s="666">
        <v>44002</v>
      </c>
      <c r="H992" s="686" t="s">
        <v>6745</v>
      </c>
      <c r="I992" s="668" t="s">
        <v>6990</v>
      </c>
      <c r="J992" s="679">
        <v>620</v>
      </c>
      <c r="K992" s="512"/>
    </row>
    <row r="993" spans="2:11" s="681" customFormat="1" ht="63" customHeight="1">
      <c r="B993" s="258" t="s">
        <v>9</v>
      </c>
      <c r="C993" s="677" t="s">
        <v>6991</v>
      </c>
      <c r="D993" s="111" t="s">
        <v>6992</v>
      </c>
      <c r="E993" s="132" t="s">
        <v>6993</v>
      </c>
      <c r="F993" s="670">
        <v>399</v>
      </c>
      <c r="G993" s="666">
        <v>44002</v>
      </c>
      <c r="H993" s="686" t="s">
        <v>745</v>
      </c>
      <c r="I993" s="668" t="s">
        <v>6994</v>
      </c>
      <c r="J993" s="679">
        <v>399</v>
      </c>
      <c r="K993" s="512"/>
    </row>
    <row r="994" spans="2:11" s="681" customFormat="1" ht="63" customHeight="1">
      <c r="B994" s="258" t="s">
        <v>9</v>
      </c>
      <c r="C994" s="677" t="s">
        <v>6995</v>
      </c>
      <c r="D994" s="111" t="s">
        <v>6973</v>
      </c>
      <c r="E994" s="132" t="s">
        <v>6996</v>
      </c>
      <c r="F994" s="670">
        <v>339</v>
      </c>
      <c r="G994" s="666">
        <v>44002</v>
      </c>
      <c r="H994" s="686" t="s">
        <v>5634</v>
      </c>
      <c r="I994" s="668" t="s">
        <v>6997</v>
      </c>
      <c r="J994" s="679">
        <v>339</v>
      </c>
      <c r="K994" s="512"/>
    </row>
    <row r="995" spans="2:11" s="681" customFormat="1" ht="63" customHeight="1">
      <c r="B995" s="258" t="s">
        <v>9</v>
      </c>
      <c r="C995" s="677" t="s">
        <v>6998</v>
      </c>
      <c r="D995" s="111" t="s">
        <v>6999</v>
      </c>
      <c r="E995" s="132" t="s">
        <v>7000</v>
      </c>
      <c r="F995" s="670">
        <v>479</v>
      </c>
      <c r="G995" s="666">
        <v>44002</v>
      </c>
      <c r="H995" s="686" t="s">
        <v>899</v>
      </c>
      <c r="I995" s="668" t="s">
        <v>7001</v>
      </c>
      <c r="J995" s="679">
        <v>359</v>
      </c>
      <c r="K995" s="512"/>
    </row>
    <row r="996" spans="2:11" s="681" customFormat="1" ht="63" customHeight="1">
      <c r="B996" s="258" t="s">
        <v>9</v>
      </c>
      <c r="C996" s="677" t="s">
        <v>7002</v>
      </c>
      <c r="D996" s="111" t="s">
        <v>7003</v>
      </c>
      <c r="E996" s="132" t="s">
        <v>7004</v>
      </c>
      <c r="F996" s="670">
        <v>859</v>
      </c>
      <c r="G996" s="666">
        <v>44002</v>
      </c>
      <c r="H996" s="686" t="s">
        <v>771</v>
      </c>
      <c r="I996" s="668" t="s">
        <v>7005</v>
      </c>
      <c r="J996" s="679">
        <v>950</v>
      </c>
      <c r="K996" s="512"/>
    </row>
    <row r="997" spans="2:11" s="681" customFormat="1" ht="63" customHeight="1">
      <c r="B997" s="258" t="s">
        <v>9</v>
      </c>
      <c r="C997" s="677" t="s">
        <v>7006</v>
      </c>
      <c r="D997" s="111" t="s">
        <v>7007</v>
      </c>
      <c r="E997" s="132" t="s">
        <v>7008</v>
      </c>
      <c r="F997" s="670">
        <v>1199</v>
      </c>
      <c r="G997" s="666">
        <v>44002</v>
      </c>
      <c r="H997" s="686" t="s">
        <v>4962</v>
      </c>
      <c r="I997" s="668" t="s">
        <v>7009</v>
      </c>
      <c r="J997" s="679">
        <v>1500</v>
      </c>
      <c r="K997" s="512"/>
    </row>
    <row r="998" spans="2:11" s="681" customFormat="1" ht="63" customHeight="1">
      <c r="B998" s="258" t="s">
        <v>9</v>
      </c>
      <c r="C998" s="677" t="s">
        <v>7010</v>
      </c>
      <c r="D998" s="111" t="s">
        <v>7007</v>
      </c>
      <c r="E998" s="132" t="s">
        <v>7011</v>
      </c>
      <c r="F998" s="670">
        <v>1399</v>
      </c>
      <c r="G998" s="666">
        <v>44002</v>
      </c>
      <c r="H998" s="686" t="s">
        <v>5589</v>
      </c>
      <c r="I998" s="668" t="s">
        <v>7012</v>
      </c>
      <c r="J998" s="679">
        <v>1700</v>
      </c>
      <c r="K998" s="512"/>
    </row>
    <row r="999" spans="2:11" s="681" customFormat="1" ht="63" customHeight="1">
      <c r="B999" s="258" t="s">
        <v>1779</v>
      </c>
      <c r="C999" s="677" t="s">
        <v>7013</v>
      </c>
      <c r="D999" s="111" t="s">
        <v>7014</v>
      </c>
      <c r="E999" s="132" t="s">
        <v>7015</v>
      </c>
      <c r="F999" s="670">
        <v>4250</v>
      </c>
      <c r="G999" s="666">
        <v>44002</v>
      </c>
      <c r="H999" s="686" t="s">
        <v>5780</v>
      </c>
      <c r="I999" s="668" t="s">
        <v>7016</v>
      </c>
      <c r="J999" s="670">
        <v>4250</v>
      </c>
      <c r="K999" s="512"/>
    </row>
    <row r="1000" spans="2:11" s="681" customFormat="1" ht="63" customHeight="1">
      <c r="B1000" s="258" t="s">
        <v>1779</v>
      </c>
      <c r="C1000" s="258" t="s">
        <v>7017</v>
      </c>
      <c r="D1000" s="111" t="s">
        <v>7014</v>
      </c>
      <c r="E1000" s="132" t="s">
        <v>7015</v>
      </c>
      <c r="F1000" s="670">
        <v>4970</v>
      </c>
      <c r="G1000" s="666">
        <v>44002</v>
      </c>
      <c r="H1000" s="222" t="s">
        <v>5782</v>
      </c>
      <c r="I1000" s="224" t="s">
        <v>5783</v>
      </c>
      <c r="J1000" s="670">
        <v>4970</v>
      </c>
      <c r="K1000" s="512"/>
    </row>
    <row r="1001" spans="2:11" s="681" customFormat="1" ht="63" customHeight="1">
      <c r="B1001" s="258" t="s">
        <v>1779</v>
      </c>
      <c r="C1001" s="258" t="s">
        <v>7018</v>
      </c>
      <c r="D1001" s="111" t="s">
        <v>7014</v>
      </c>
      <c r="E1001" s="132" t="s">
        <v>7019</v>
      </c>
      <c r="F1001" s="670">
        <v>5690</v>
      </c>
      <c r="G1001" s="666">
        <v>44002</v>
      </c>
      <c r="H1001" s="222" t="s">
        <v>5784</v>
      </c>
      <c r="I1001" s="224" t="s">
        <v>5785</v>
      </c>
      <c r="J1001" s="670">
        <v>5690</v>
      </c>
      <c r="K1001" s="512"/>
    </row>
    <row r="1002" spans="2:11" s="681" customFormat="1" ht="63" customHeight="1">
      <c r="B1002" s="258" t="s">
        <v>1779</v>
      </c>
      <c r="C1002" s="258" t="s">
        <v>7020</v>
      </c>
      <c r="D1002" s="111" t="s">
        <v>7014</v>
      </c>
      <c r="E1002" s="132" t="s">
        <v>7021</v>
      </c>
      <c r="F1002" s="670">
        <v>6410</v>
      </c>
      <c r="G1002" s="666">
        <v>44002</v>
      </c>
      <c r="H1002" s="222" t="s">
        <v>5786</v>
      </c>
      <c r="I1002" s="224" t="s">
        <v>5787</v>
      </c>
      <c r="J1002" s="670">
        <v>6410</v>
      </c>
      <c r="K1002" s="512"/>
    </row>
    <row r="1003" spans="2:11" s="681" customFormat="1" ht="63" customHeight="1">
      <c r="B1003" s="258" t="s">
        <v>1779</v>
      </c>
      <c r="C1003" s="258" t="s">
        <v>7022</v>
      </c>
      <c r="D1003" s="111" t="s">
        <v>7014</v>
      </c>
      <c r="E1003" s="132" t="s">
        <v>7023</v>
      </c>
      <c r="F1003" s="670">
        <v>7130</v>
      </c>
      <c r="G1003" s="666">
        <v>44002</v>
      </c>
      <c r="H1003" s="222" t="s">
        <v>5788</v>
      </c>
      <c r="I1003" s="224" t="s">
        <v>5789</v>
      </c>
      <c r="J1003" s="670">
        <v>7130</v>
      </c>
      <c r="K1003" s="512"/>
    </row>
    <row r="1004" spans="2:11" s="681" customFormat="1" ht="63" customHeight="1">
      <c r="B1004" s="258" t="s">
        <v>1779</v>
      </c>
      <c r="C1004" s="258" t="s">
        <v>7024</v>
      </c>
      <c r="D1004" s="111" t="s">
        <v>7014</v>
      </c>
      <c r="E1004" s="132" t="s">
        <v>7025</v>
      </c>
      <c r="F1004" s="670">
        <v>7850</v>
      </c>
      <c r="G1004" s="666">
        <v>44002</v>
      </c>
      <c r="H1004" s="222" t="s">
        <v>5790</v>
      </c>
      <c r="I1004" s="224" t="s">
        <v>5791</v>
      </c>
      <c r="J1004" s="670">
        <v>7850</v>
      </c>
      <c r="K1004" s="512"/>
    </row>
    <row r="1005" spans="2:11" s="681" customFormat="1" ht="63" customHeight="1">
      <c r="B1005" s="258" t="s">
        <v>1779</v>
      </c>
      <c r="C1005" s="258" t="s">
        <v>7026</v>
      </c>
      <c r="D1005" s="111" t="s">
        <v>7014</v>
      </c>
      <c r="E1005" s="132" t="s">
        <v>7027</v>
      </c>
      <c r="F1005" s="670">
        <v>8570</v>
      </c>
      <c r="G1005" s="666">
        <v>44002</v>
      </c>
      <c r="H1005" s="222" t="s">
        <v>5792</v>
      </c>
      <c r="I1005" s="224" t="s">
        <v>5793</v>
      </c>
      <c r="J1005" s="670">
        <v>8570</v>
      </c>
      <c r="K1005" s="512"/>
    </row>
    <row r="1006" spans="2:11" s="681" customFormat="1" ht="63" customHeight="1">
      <c r="B1006" s="258" t="s">
        <v>1779</v>
      </c>
      <c r="C1006" s="258" t="s">
        <v>7028</v>
      </c>
      <c r="D1006" s="111" t="s">
        <v>7014</v>
      </c>
      <c r="E1006" s="132" t="s">
        <v>7029</v>
      </c>
      <c r="F1006" s="670">
        <v>9650</v>
      </c>
      <c r="G1006" s="666">
        <v>44002</v>
      </c>
      <c r="H1006" s="222" t="s">
        <v>5794</v>
      </c>
      <c r="I1006" s="224" t="s">
        <v>5795</v>
      </c>
      <c r="J1006" s="670">
        <v>9650</v>
      </c>
      <c r="K1006" s="512"/>
    </row>
    <row r="1007" spans="2:11" s="681" customFormat="1" ht="63" customHeight="1">
      <c r="B1007" s="258" t="s">
        <v>1779</v>
      </c>
      <c r="C1007" s="258" t="s">
        <v>7030</v>
      </c>
      <c r="D1007" s="111" t="s">
        <v>7014</v>
      </c>
      <c r="E1007" s="132" t="s">
        <v>7031</v>
      </c>
      <c r="F1007" s="670">
        <v>10730</v>
      </c>
      <c r="G1007" s="666">
        <v>44002</v>
      </c>
      <c r="H1007" s="222" t="s">
        <v>5796</v>
      </c>
      <c r="I1007" s="224" t="s">
        <v>5797</v>
      </c>
      <c r="J1007" s="670">
        <v>10730</v>
      </c>
      <c r="K1007" s="512"/>
    </row>
    <row r="1008" spans="2:11" s="681" customFormat="1" ht="63" customHeight="1">
      <c r="B1008" s="258" t="s">
        <v>1779</v>
      </c>
      <c r="C1008" s="258" t="s">
        <v>7032</v>
      </c>
      <c r="D1008" s="111" t="s">
        <v>7014</v>
      </c>
      <c r="E1008" s="132" t="s">
        <v>7033</v>
      </c>
      <c r="F1008" s="670">
        <v>11450</v>
      </c>
      <c r="G1008" s="666">
        <v>44002</v>
      </c>
      <c r="H1008" s="222" t="s">
        <v>5798</v>
      </c>
      <c r="I1008" s="224" t="s">
        <v>5799</v>
      </c>
      <c r="J1008" s="670">
        <v>11450</v>
      </c>
      <c r="K1008" s="512"/>
    </row>
    <row r="1009" spans="2:11" s="681" customFormat="1" ht="63" customHeight="1">
      <c r="B1009" s="258" t="s">
        <v>1779</v>
      </c>
      <c r="C1009" s="258" t="s">
        <v>7034</v>
      </c>
      <c r="D1009" s="111" t="s">
        <v>7014</v>
      </c>
      <c r="E1009" s="132" t="s">
        <v>7035</v>
      </c>
      <c r="F1009" s="670">
        <v>12890</v>
      </c>
      <c r="G1009" s="666">
        <v>44002</v>
      </c>
      <c r="H1009" s="222" t="s">
        <v>5800</v>
      </c>
      <c r="I1009" s="224" t="s">
        <v>5801</v>
      </c>
      <c r="J1009" s="670">
        <v>12890</v>
      </c>
      <c r="K1009" s="512"/>
    </row>
    <row r="1010" spans="2:11" s="681" customFormat="1" ht="63" customHeight="1">
      <c r="B1010" s="258" t="s">
        <v>1779</v>
      </c>
      <c r="C1010" s="174" t="s">
        <v>7036</v>
      </c>
      <c r="D1010" s="111" t="s">
        <v>7014</v>
      </c>
      <c r="E1010" s="132" t="s">
        <v>7037</v>
      </c>
      <c r="F1010" s="670">
        <v>15770</v>
      </c>
      <c r="G1010" s="666">
        <v>44002</v>
      </c>
      <c r="H1010" s="688" t="s">
        <v>5802</v>
      </c>
      <c r="I1010" s="405" t="s">
        <v>5803</v>
      </c>
      <c r="J1010" s="670">
        <v>15770</v>
      </c>
      <c r="K1010" s="512"/>
    </row>
    <row r="1011" spans="2:11" s="681" customFormat="1" ht="63" customHeight="1">
      <c r="B1011" s="258" t="s">
        <v>6798</v>
      </c>
      <c r="C1011" s="677" t="s">
        <v>7038</v>
      </c>
      <c r="D1011" s="111" t="s">
        <v>7039</v>
      </c>
      <c r="E1011" s="132" t="s">
        <v>7040</v>
      </c>
      <c r="F1011" s="670">
        <v>200</v>
      </c>
      <c r="G1011" s="666">
        <v>44002</v>
      </c>
      <c r="H1011" s="686" t="s">
        <v>5951</v>
      </c>
      <c r="I1011" s="668" t="s">
        <v>7041</v>
      </c>
      <c r="J1011" s="679">
        <v>275</v>
      </c>
      <c r="K1011" s="512"/>
    </row>
    <row r="1012" spans="2:11" s="681" customFormat="1" ht="63" customHeight="1">
      <c r="B1012" s="258" t="s">
        <v>6798</v>
      </c>
      <c r="C1012" s="93" t="s">
        <v>7042</v>
      </c>
      <c r="D1012" s="89" t="s">
        <v>7043</v>
      </c>
      <c r="E1012" s="87" t="s">
        <v>7044</v>
      </c>
      <c r="F1012" s="679">
        <v>380</v>
      </c>
      <c r="G1012" s="666">
        <v>44002</v>
      </c>
      <c r="H1012" s="688" t="s">
        <v>5953</v>
      </c>
      <c r="I1012" s="694" t="s">
        <v>5952</v>
      </c>
      <c r="J1012" s="676">
        <v>635</v>
      </c>
      <c r="K1012" s="512"/>
    </row>
    <row r="1013" spans="2:11" s="681" customFormat="1" ht="63" customHeight="1">
      <c r="B1013" s="258" t="s">
        <v>6798</v>
      </c>
      <c r="C1013" s="258" t="s">
        <v>7045</v>
      </c>
      <c r="D1013" s="146" t="s">
        <v>7043</v>
      </c>
      <c r="E1013" s="132" t="s">
        <v>7046</v>
      </c>
      <c r="F1013" s="670">
        <v>560</v>
      </c>
      <c r="G1013" s="666">
        <v>44002</v>
      </c>
      <c r="H1013" s="688" t="s">
        <v>5953</v>
      </c>
      <c r="I1013" s="694" t="s">
        <v>5952</v>
      </c>
      <c r="J1013" s="676">
        <v>635</v>
      </c>
      <c r="K1013" s="512"/>
    </row>
    <row r="1014" spans="2:11" s="681" customFormat="1" ht="63" customHeight="1">
      <c r="B1014" s="258" t="s">
        <v>6798</v>
      </c>
      <c r="C1014" s="258" t="s">
        <v>7047</v>
      </c>
      <c r="D1014" s="146" t="s">
        <v>7043</v>
      </c>
      <c r="E1014" s="132" t="s">
        <v>7048</v>
      </c>
      <c r="F1014" s="670">
        <v>920</v>
      </c>
      <c r="G1014" s="666">
        <v>44002</v>
      </c>
      <c r="H1014" s="688" t="s">
        <v>5954</v>
      </c>
      <c r="I1014" s="694" t="s">
        <v>5952</v>
      </c>
      <c r="J1014" s="676">
        <v>995</v>
      </c>
      <c r="K1014" s="512"/>
    </row>
    <row r="1015" spans="2:11" s="681" customFormat="1" ht="63" customHeight="1">
      <c r="B1015" s="258" t="s">
        <v>6798</v>
      </c>
      <c r="C1015" s="258" t="s">
        <v>7049</v>
      </c>
      <c r="D1015" s="146" t="s">
        <v>7043</v>
      </c>
      <c r="E1015" s="132" t="s">
        <v>7050</v>
      </c>
      <c r="F1015" s="670">
        <v>1280</v>
      </c>
      <c r="G1015" s="666">
        <v>44002</v>
      </c>
      <c r="H1015" s="688" t="s">
        <v>5955</v>
      </c>
      <c r="I1015" s="694" t="s">
        <v>5952</v>
      </c>
      <c r="J1015" s="676">
        <v>1355</v>
      </c>
      <c r="K1015" s="512"/>
    </row>
    <row r="1016" spans="2:11" s="681" customFormat="1" ht="63" customHeight="1">
      <c r="B1016" s="258" t="s">
        <v>2542</v>
      </c>
      <c r="C1016" s="677" t="s">
        <v>7051</v>
      </c>
      <c r="D1016" s="111" t="s">
        <v>7052</v>
      </c>
      <c r="E1016" s="132" t="s">
        <v>7053</v>
      </c>
      <c r="F1016" s="670">
        <v>300</v>
      </c>
      <c r="G1016" s="666">
        <v>44002</v>
      </c>
      <c r="H1016" s="686" t="s">
        <v>2572</v>
      </c>
      <c r="I1016" s="668" t="s">
        <v>7054</v>
      </c>
      <c r="J1016" s="679">
        <v>300</v>
      </c>
      <c r="K1016" s="512"/>
    </row>
    <row r="1017" spans="2:11" s="681" customFormat="1" ht="63" customHeight="1">
      <c r="B1017" s="258" t="s">
        <v>2542</v>
      </c>
      <c r="C1017" s="677" t="s">
        <v>7055</v>
      </c>
      <c r="D1017" s="111" t="s">
        <v>7052</v>
      </c>
      <c r="E1017" s="132" t="s">
        <v>7056</v>
      </c>
      <c r="F1017" s="670">
        <v>200</v>
      </c>
      <c r="G1017" s="666">
        <v>44002</v>
      </c>
      <c r="H1017" s="686" t="s">
        <v>4803</v>
      </c>
      <c r="I1017" s="668" t="s">
        <v>7057</v>
      </c>
      <c r="J1017" s="679">
        <v>200</v>
      </c>
      <c r="K1017" s="512"/>
    </row>
    <row r="1018" spans="2:11" s="681" customFormat="1" ht="63" customHeight="1">
      <c r="B1018" s="258" t="s">
        <v>2542</v>
      </c>
      <c r="C1018" s="677" t="s">
        <v>7058</v>
      </c>
      <c r="D1018" s="111" t="s">
        <v>7059</v>
      </c>
      <c r="E1018" s="132" t="s">
        <v>7060</v>
      </c>
      <c r="F1018" s="670">
        <v>200</v>
      </c>
      <c r="G1018" s="666">
        <v>44002</v>
      </c>
      <c r="H1018" s="686" t="s">
        <v>4799</v>
      </c>
      <c r="I1018" s="668" t="s">
        <v>7061</v>
      </c>
      <c r="J1018" s="679">
        <v>200</v>
      </c>
      <c r="K1018" s="512"/>
    </row>
    <row r="1019" spans="2:11" s="681" customFormat="1" ht="63" customHeight="1">
      <c r="B1019" s="258" t="s">
        <v>6798</v>
      </c>
      <c r="C1019" s="677" t="s">
        <v>7062</v>
      </c>
      <c r="D1019" s="111" t="s">
        <v>7063</v>
      </c>
      <c r="E1019" s="132" t="s">
        <v>7064</v>
      </c>
      <c r="F1019" s="670">
        <v>419</v>
      </c>
      <c r="G1019" s="666">
        <v>43971</v>
      </c>
      <c r="H1019" s="686" t="s">
        <v>6838</v>
      </c>
      <c r="I1019" s="668" t="s">
        <v>6839</v>
      </c>
      <c r="J1019" s="679">
        <v>605</v>
      </c>
      <c r="K1019" s="512"/>
    </row>
    <row r="1020" spans="2:11" s="681" customFormat="1" ht="63" customHeight="1">
      <c r="B1020" s="258" t="s">
        <v>6798</v>
      </c>
      <c r="C1020" s="677" t="s">
        <v>7065</v>
      </c>
      <c r="D1020" s="111" t="s">
        <v>7063</v>
      </c>
      <c r="E1020" s="132" t="s">
        <v>7066</v>
      </c>
      <c r="F1020" s="670">
        <v>599</v>
      </c>
      <c r="G1020" s="666">
        <v>43971</v>
      </c>
      <c r="H1020" s="222" t="s">
        <v>6840</v>
      </c>
      <c r="I1020" s="695" t="s">
        <v>6841</v>
      </c>
      <c r="J1020" s="670">
        <v>785</v>
      </c>
      <c r="K1020" s="512"/>
    </row>
    <row r="1021" spans="2:11" s="681" customFormat="1" ht="63" customHeight="1">
      <c r="B1021" s="258" t="s">
        <v>6798</v>
      </c>
      <c r="C1021" s="677" t="s">
        <v>7067</v>
      </c>
      <c r="D1021" s="111" t="s">
        <v>7063</v>
      </c>
      <c r="E1021" s="132" t="s">
        <v>7068</v>
      </c>
      <c r="F1021" s="670">
        <v>959</v>
      </c>
      <c r="G1021" s="666">
        <v>43971</v>
      </c>
      <c r="H1021" s="222" t="s">
        <v>6842</v>
      </c>
      <c r="I1021" s="695" t="s">
        <v>6843</v>
      </c>
      <c r="J1021" s="670">
        <v>1145</v>
      </c>
      <c r="K1021" s="512"/>
    </row>
    <row r="1022" spans="2:11" s="681" customFormat="1" ht="63" customHeight="1">
      <c r="B1022" s="258" t="s">
        <v>6798</v>
      </c>
      <c r="C1022" s="677" t="s">
        <v>7069</v>
      </c>
      <c r="D1022" s="111" t="s">
        <v>7063</v>
      </c>
      <c r="E1022" s="132" t="s">
        <v>7070</v>
      </c>
      <c r="F1022" s="670">
        <v>1319</v>
      </c>
      <c r="G1022" s="666">
        <v>43971</v>
      </c>
      <c r="H1022" s="222" t="s">
        <v>6844</v>
      </c>
      <c r="I1022" s="695" t="s">
        <v>6845</v>
      </c>
      <c r="J1022" s="670">
        <v>1505</v>
      </c>
      <c r="K1022" s="512"/>
    </row>
    <row r="1023" spans="2:11" s="681" customFormat="1" ht="63" customHeight="1">
      <c r="B1023" s="258" t="s">
        <v>6798</v>
      </c>
      <c r="C1023" s="677" t="s">
        <v>7071</v>
      </c>
      <c r="D1023" s="111" t="s">
        <v>7072</v>
      </c>
      <c r="E1023" s="132" t="s">
        <v>7073</v>
      </c>
      <c r="F1023" s="670">
        <v>679</v>
      </c>
      <c r="G1023" s="666">
        <v>43971</v>
      </c>
      <c r="H1023" s="222" t="s">
        <v>6823</v>
      </c>
      <c r="I1023" s="695" t="s">
        <v>6824</v>
      </c>
      <c r="J1023" s="670">
        <v>1030</v>
      </c>
      <c r="K1023" s="512"/>
    </row>
    <row r="1024" spans="2:11" s="681" customFormat="1" ht="63" customHeight="1">
      <c r="B1024" s="258" t="s">
        <v>6798</v>
      </c>
      <c r="C1024" s="677" t="s">
        <v>7074</v>
      </c>
      <c r="D1024" s="111" t="s">
        <v>7072</v>
      </c>
      <c r="E1024" s="132" t="s">
        <v>7075</v>
      </c>
      <c r="F1024" s="670">
        <v>1039</v>
      </c>
      <c r="G1024" s="666">
        <v>43971</v>
      </c>
      <c r="H1024" s="222" t="s">
        <v>6825</v>
      </c>
      <c r="I1024" s="695" t="s">
        <v>6826</v>
      </c>
      <c r="J1024" s="670">
        <v>1390</v>
      </c>
      <c r="K1024" s="512"/>
    </row>
    <row r="1025" spans="2:11" s="681" customFormat="1" ht="63" customHeight="1">
      <c r="B1025" s="258" t="s">
        <v>6798</v>
      </c>
      <c r="C1025" s="677" t="s">
        <v>7076</v>
      </c>
      <c r="D1025" s="111" t="s">
        <v>7072</v>
      </c>
      <c r="E1025" s="132" t="s">
        <v>7077</v>
      </c>
      <c r="F1025" s="670">
        <v>1399</v>
      </c>
      <c r="G1025" s="666">
        <v>43971</v>
      </c>
      <c r="H1025" s="222" t="s">
        <v>6827</v>
      </c>
      <c r="I1025" s="695" t="s">
        <v>6828</v>
      </c>
      <c r="J1025" s="670">
        <v>1750</v>
      </c>
      <c r="K1025" s="512"/>
    </row>
    <row r="1026" spans="2:11" s="681" customFormat="1" ht="63" customHeight="1">
      <c r="B1026" s="258" t="s">
        <v>6798</v>
      </c>
      <c r="C1026" s="258" t="s">
        <v>7078</v>
      </c>
      <c r="D1026" s="276" t="s">
        <v>7072</v>
      </c>
      <c r="E1026" s="132" t="s">
        <v>7079</v>
      </c>
      <c r="F1026" s="670">
        <v>1280</v>
      </c>
      <c r="G1026" s="666">
        <v>43971</v>
      </c>
      <c r="H1026" s="688" t="s">
        <v>6801</v>
      </c>
      <c r="I1026" s="405" t="s">
        <v>6802</v>
      </c>
      <c r="J1026" s="670">
        <v>1270</v>
      </c>
      <c r="K1026" s="512"/>
    </row>
    <row r="1027" spans="2:11" s="681" customFormat="1" ht="63" customHeight="1">
      <c r="B1027" s="258" t="s">
        <v>6798</v>
      </c>
      <c r="C1027" s="258" t="s">
        <v>7080</v>
      </c>
      <c r="D1027" s="276" t="s">
        <v>7072</v>
      </c>
      <c r="E1027" s="132" t="s">
        <v>7081</v>
      </c>
      <c r="F1027" s="670">
        <v>1640</v>
      </c>
      <c r="G1027" s="666">
        <v>43971</v>
      </c>
      <c r="H1027" s="689" t="s">
        <v>6803</v>
      </c>
      <c r="I1027" s="405" t="s">
        <v>6804</v>
      </c>
      <c r="J1027" s="670">
        <v>1630</v>
      </c>
      <c r="K1027" s="512"/>
    </row>
    <row r="1028" spans="2:11" s="681" customFormat="1" ht="63" customHeight="1">
      <c r="B1028" s="258" t="s">
        <v>6798</v>
      </c>
      <c r="C1028" s="258" t="s">
        <v>7082</v>
      </c>
      <c r="D1028" s="276" t="s">
        <v>7072</v>
      </c>
      <c r="E1028" s="132" t="s">
        <v>7083</v>
      </c>
      <c r="F1028" s="670">
        <v>2360</v>
      </c>
      <c r="G1028" s="666">
        <v>43971</v>
      </c>
      <c r="H1028" s="222" t="s">
        <v>6805</v>
      </c>
      <c r="I1028" s="405" t="s">
        <v>6806</v>
      </c>
      <c r="J1028" s="670">
        <v>2350</v>
      </c>
      <c r="K1028" s="512"/>
    </row>
    <row r="1029" spans="2:11" s="681" customFormat="1" ht="63" customHeight="1">
      <c r="B1029" s="258" t="s">
        <v>6798</v>
      </c>
      <c r="C1029" s="258" t="s">
        <v>7084</v>
      </c>
      <c r="D1029" s="276" t="s">
        <v>7072</v>
      </c>
      <c r="E1029" s="132" t="s">
        <v>7085</v>
      </c>
      <c r="F1029" s="670">
        <v>3080</v>
      </c>
      <c r="G1029" s="666">
        <v>43971</v>
      </c>
      <c r="H1029" s="688" t="s">
        <v>6807</v>
      </c>
      <c r="I1029" s="675" t="s">
        <v>6808</v>
      </c>
      <c r="J1029" s="670">
        <v>3070</v>
      </c>
      <c r="K1029" s="512"/>
    </row>
    <row r="1030" spans="2:11" s="681" customFormat="1" ht="63" customHeight="1">
      <c r="B1030" s="258" t="s">
        <v>6798</v>
      </c>
      <c r="C1030" s="258" t="s">
        <v>7086</v>
      </c>
      <c r="D1030" s="276" t="s">
        <v>7072</v>
      </c>
      <c r="E1030" s="132" t="s">
        <v>7087</v>
      </c>
      <c r="F1030" s="670">
        <v>3800</v>
      </c>
      <c r="G1030" s="666">
        <v>43971</v>
      </c>
      <c r="H1030" s="688" t="s">
        <v>6809</v>
      </c>
      <c r="I1030" s="405" t="s">
        <v>6810</v>
      </c>
      <c r="J1030" s="670">
        <v>3790</v>
      </c>
      <c r="K1030" s="512"/>
    </row>
    <row r="1031" spans="2:11" s="681" customFormat="1" ht="63" customHeight="1">
      <c r="B1031" s="258" t="s">
        <v>6798</v>
      </c>
      <c r="C1031" s="258" t="s">
        <v>7088</v>
      </c>
      <c r="D1031" s="276" t="s">
        <v>7072</v>
      </c>
      <c r="E1031" s="132" t="s">
        <v>7089</v>
      </c>
      <c r="F1031" s="670">
        <v>4160</v>
      </c>
      <c r="G1031" s="666">
        <v>43971</v>
      </c>
      <c r="H1031" s="689" t="s">
        <v>6811</v>
      </c>
      <c r="I1031" s="405" t="s">
        <v>6812</v>
      </c>
      <c r="J1031" s="670">
        <v>4510</v>
      </c>
      <c r="K1031" s="512"/>
    </row>
    <row r="1032" spans="2:11" s="681" customFormat="1" ht="63" customHeight="1">
      <c r="B1032" s="258" t="s">
        <v>6798</v>
      </c>
      <c r="C1032" s="258" t="s">
        <v>7090</v>
      </c>
      <c r="D1032" s="276" t="s">
        <v>7072</v>
      </c>
      <c r="E1032" s="132" t="s">
        <v>7091</v>
      </c>
      <c r="F1032" s="670">
        <v>4520</v>
      </c>
      <c r="G1032" s="666">
        <v>43971</v>
      </c>
      <c r="H1032" s="689" t="s">
        <v>6811</v>
      </c>
      <c r="I1032" s="405" t="s">
        <v>6812</v>
      </c>
      <c r="J1032" s="670">
        <v>4510</v>
      </c>
      <c r="K1032" s="512"/>
    </row>
    <row r="1033" spans="2:11" s="681" customFormat="1" ht="63" customHeight="1">
      <c r="B1033" s="258" t="s">
        <v>6798</v>
      </c>
      <c r="C1033" s="258" t="s">
        <v>7092</v>
      </c>
      <c r="D1033" s="276" t="s">
        <v>7072</v>
      </c>
      <c r="E1033" s="132" t="s">
        <v>7093</v>
      </c>
      <c r="F1033" s="670">
        <v>5240</v>
      </c>
      <c r="G1033" s="666">
        <v>43971</v>
      </c>
      <c r="H1033" s="222" t="s">
        <v>6813</v>
      </c>
      <c r="I1033" s="405" t="s">
        <v>6814</v>
      </c>
      <c r="J1033" s="670">
        <v>5230</v>
      </c>
      <c r="K1033" s="512"/>
    </row>
    <row r="1034" spans="2:11" s="681" customFormat="1" ht="63" customHeight="1">
      <c r="B1034" s="258" t="s">
        <v>6798</v>
      </c>
      <c r="C1034" s="258" t="s">
        <v>7094</v>
      </c>
      <c r="D1034" s="276" t="s">
        <v>7072</v>
      </c>
      <c r="E1034" s="132" t="s">
        <v>7095</v>
      </c>
      <c r="F1034" s="670">
        <v>6320</v>
      </c>
      <c r="G1034" s="666">
        <v>43971</v>
      </c>
      <c r="H1034" s="222" t="s">
        <v>6815</v>
      </c>
      <c r="I1034" s="405" t="s">
        <v>6816</v>
      </c>
      <c r="J1034" s="670">
        <v>6310</v>
      </c>
      <c r="K1034" s="512"/>
    </row>
    <row r="1035" spans="2:11" s="681" customFormat="1" ht="63" customHeight="1">
      <c r="B1035" s="258" t="s">
        <v>6798</v>
      </c>
      <c r="C1035" s="258" t="s">
        <v>7096</v>
      </c>
      <c r="D1035" s="276" t="s">
        <v>7072</v>
      </c>
      <c r="E1035" s="132" t="s">
        <v>7097</v>
      </c>
      <c r="F1035" s="670">
        <v>7400</v>
      </c>
      <c r="G1035" s="666">
        <v>43971</v>
      </c>
      <c r="H1035" s="222" t="s">
        <v>6817</v>
      </c>
      <c r="I1035" s="405" t="s">
        <v>6818</v>
      </c>
      <c r="J1035" s="670">
        <v>7390</v>
      </c>
      <c r="K1035" s="512"/>
    </row>
    <row r="1036" spans="2:11" s="681" customFormat="1" ht="63" customHeight="1">
      <c r="B1036" s="258" t="s">
        <v>6798</v>
      </c>
      <c r="C1036" s="258" t="s">
        <v>7098</v>
      </c>
      <c r="D1036" s="276" t="s">
        <v>7072</v>
      </c>
      <c r="E1036" s="132" t="s">
        <v>7099</v>
      </c>
      <c r="F1036" s="670">
        <v>9560</v>
      </c>
      <c r="G1036" s="666">
        <v>43971</v>
      </c>
      <c r="H1036" s="222" t="s">
        <v>6819</v>
      </c>
      <c r="I1036" s="405" t="s">
        <v>6820</v>
      </c>
      <c r="J1036" s="670">
        <v>9550</v>
      </c>
      <c r="K1036" s="512"/>
    </row>
    <row r="1037" spans="2:11" s="681" customFormat="1" ht="63" customHeight="1">
      <c r="B1037" s="258" t="s">
        <v>6798</v>
      </c>
      <c r="C1037" s="677" t="s">
        <v>7100</v>
      </c>
      <c r="D1037" s="111" t="s">
        <v>7043</v>
      </c>
      <c r="E1037" s="132" t="s">
        <v>7101</v>
      </c>
      <c r="F1037" s="670">
        <v>300</v>
      </c>
      <c r="G1037" s="666">
        <v>43971</v>
      </c>
      <c r="H1037" s="688" t="s">
        <v>5944</v>
      </c>
      <c r="I1037" s="694" t="s">
        <v>5945</v>
      </c>
      <c r="J1037" s="676">
        <v>300</v>
      </c>
      <c r="K1037" s="512"/>
    </row>
    <row r="1038" spans="2:11" s="681" customFormat="1" ht="63" customHeight="1">
      <c r="B1038" s="258" t="s">
        <v>6798</v>
      </c>
      <c r="C1038" s="677" t="s">
        <v>7102</v>
      </c>
      <c r="D1038" s="111" t="s">
        <v>7043</v>
      </c>
      <c r="E1038" s="132" t="s">
        <v>7103</v>
      </c>
      <c r="F1038" s="670">
        <v>480</v>
      </c>
      <c r="G1038" s="666">
        <v>43971</v>
      </c>
      <c r="H1038" s="688" t="s">
        <v>5946</v>
      </c>
      <c r="I1038" s="694" t="s">
        <v>5945</v>
      </c>
      <c r="J1038" s="676">
        <v>660</v>
      </c>
      <c r="K1038" s="512"/>
    </row>
    <row r="1039" spans="2:11" s="681" customFormat="1" ht="63" customHeight="1">
      <c r="B1039" s="258" t="s">
        <v>6798</v>
      </c>
      <c r="C1039" s="677" t="s">
        <v>7104</v>
      </c>
      <c r="D1039" s="111" t="s">
        <v>7043</v>
      </c>
      <c r="E1039" s="132" t="s">
        <v>7105</v>
      </c>
      <c r="F1039" s="670">
        <v>660</v>
      </c>
      <c r="G1039" s="666">
        <v>43971</v>
      </c>
      <c r="H1039" s="688" t="s">
        <v>5946</v>
      </c>
      <c r="I1039" s="694" t="s">
        <v>5945</v>
      </c>
      <c r="J1039" s="676">
        <v>660</v>
      </c>
      <c r="K1039" s="512"/>
    </row>
    <row r="1040" spans="2:11" s="681" customFormat="1" ht="63" customHeight="1">
      <c r="B1040" s="258" t="s">
        <v>6798</v>
      </c>
      <c r="C1040" s="677" t="s">
        <v>7106</v>
      </c>
      <c r="D1040" s="111" t="s">
        <v>7043</v>
      </c>
      <c r="E1040" s="132" t="s">
        <v>7107</v>
      </c>
      <c r="F1040" s="670">
        <v>1020</v>
      </c>
      <c r="G1040" s="666">
        <v>43971</v>
      </c>
      <c r="H1040" s="688" t="s">
        <v>5947</v>
      </c>
      <c r="I1040" s="694" t="s">
        <v>5945</v>
      </c>
      <c r="J1040" s="676">
        <v>1020</v>
      </c>
      <c r="K1040" s="512"/>
    </row>
    <row r="1041" spans="2:11" s="681" customFormat="1" ht="63" customHeight="1">
      <c r="B1041" s="258" t="s">
        <v>6798</v>
      </c>
      <c r="C1041" s="677" t="s">
        <v>7108</v>
      </c>
      <c r="D1041" s="111" t="s">
        <v>7043</v>
      </c>
      <c r="E1041" s="132" t="s">
        <v>7109</v>
      </c>
      <c r="F1041" s="670">
        <v>1740</v>
      </c>
      <c r="G1041" s="666">
        <v>43971</v>
      </c>
      <c r="H1041" s="688" t="s">
        <v>5949</v>
      </c>
      <c r="I1041" s="694" t="s">
        <v>5945</v>
      </c>
      <c r="J1041" s="676">
        <v>1740</v>
      </c>
      <c r="K1041" s="512"/>
    </row>
    <row r="1042" spans="2:11" s="681" customFormat="1" ht="63" customHeight="1">
      <c r="B1042" s="258" t="s">
        <v>6798</v>
      </c>
      <c r="C1042" s="677" t="s">
        <v>7110</v>
      </c>
      <c r="D1042" s="111" t="s">
        <v>7043</v>
      </c>
      <c r="E1042" s="132" t="s">
        <v>7111</v>
      </c>
      <c r="F1042" s="670">
        <v>2460</v>
      </c>
      <c r="G1042" s="666">
        <v>43971</v>
      </c>
      <c r="H1042" s="688" t="s">
        <v>5950</v>
      </c>
      <c r="I1042" s="694" t="s">
        <v>5945</v>
      </c>
      <c r="J1042" s="676">
        <v>2460</v>
      </c>
      <c r="K1042" s="512"/>
    </row>
    <row r="1043" spans="2:11" s="681" customFormat="1" ht="63" customHeight="1">
      <c r="B1043" s="419" t="s">
        <v>6798</v>
      </c>
      <c r="C1043" s="174" t="s">
        <v>7112</v>
      </c>
      <c r="D1043" s="111" t="s">
        <v>6836</v>
      </c>
      <c r="E1043" s="132" t="s">
        <v>7113</v>
      </c>
      <c r="F1043" s="670">
        <v>640</v>
      </c>
      <c r="G1043" s="666">
        <v>43971</v>
      </c>
      <c r="H1043" s="688" t="s">
        <v>5930</v>
      </c>
      <c r="I1043" s="675" t="s">
        <v>5931</v>
      </c>
      <c r="J1043" s="676">
        <v>950</v>
      </c>
      <c r="K1043" s="512"/>
    </row>
    <row r="1044" spans="2:11" s="681" customFormat="1" ht="63" customHeight="1">
      <c r="B1044" s="419" t="s">
        <v>6798</v>
      </c>
      <c r="C1044" s="258" t="s">
        <v>7114</v>
      </c>
      <c r="D1044" s="111" t="s">
        <v>6836</v>
      </c>
      <c r="E1044" s="132" t="s">
        <v>7115</v>
      </c>
      <c r="F1044" s="670">
        <v>820</v>
      </c>
      <c r="G1044" s="666">
        <v>43971</v>
      </c>
      <c r="H1044" s="688" t="s">
        <v>5932</v>
      </c>
      <c r="I1044" s="675" t="s">
        <v>5931</v>
      </c>
      <c r="J1044" s="676">
        <v>1670</v>
      </c>
      <c r="K1044" s="512"/>
    </row>
    <row r="1045" spans="2:11" s="681" customFormat="1" ht="63" customHeight="1">
      <c r="B1045" s="203" t="s">
        <v>6798</v>
      </c>
      <c r="C1045" s="174" t="s">
        <v>7116</v>
      </c>
      <c r="D1045" s="146" t="s">
        <v>6836</v>
      </c>
      <c r="E1045" s="132" t="s">
        <v>7117</v>
      </c>
      <c r="F1045" s="670">
        <v>1000</v>
      </c>
      <c r="G1045" s="666">
        <v>43971</v>
      </c>
      <c r="H1045" s="688" t="s">
        <v>5932</v>
      </c>
      <c r="I1045" s="675" t="s">
        <v>5931</v>
      </c>
      <c r="J1045" s="676">
        <v>1670</v>
      </c>
      <c r="K1045" s="512"/>
    </row>
    <row r="1046" spans="2:11" s="681" customFormat="1" ht="63" customHeight="1">
      <c r="B1046" s="419" t="s">
        <v>6798</v>
      </c>
      <c r="C1046" s="174" t="s">
        <v>7118</v>
      </c>
      <c r="D1046" s="111" t="s">
        <v>6836</v>
      </c>
      <c r="E1046" s="132" t="s">
        <v>7119</v>
      </c>
      <c r="F1046" s="670">
        <v>1360</v>
      </c>
      <c r="G1046" s="666">
        <v>43971</v>
      </c>
      <c r="H1046" s="688" t="s">
        <v>5932</v>
      </c>
      <c r="I1046" s="675" t="s">
        <v>5931</v>
      </c>
      <c r="J1046" s="676">
        <v>1670</v>
      </c>
      <c r="K1046" s="512"/>
    </row>
    <row r="1047" spans="2:11" s="681" customFormat="1" ht="63" customHeight="1">
      <c r="B1047" s="419" t="s">
        <v>6798</v>
      </c>
      <c r="C1047" s="258" t="s">
        <v>7120</v>
      </c>
      <c r="D1047" s="111" t="s">
        <v>6836</v>
      </c>
      <c r="E1047" s="132" t="s">
        <v>7121</v>
      </c>
      <c r="F1047" s="670">
        <v>2080</v>
      </c>
      <c r="G1047" s="666">
        <v>43971</v>
      </c>
      <c r="H1047" s="689" t="s">
        <v>5934</v>
      </c>
      <c r="I1047" s="675" t="s">
        <v>5931</v>
      </c>
      <c r="J1047" s="676">
        <v>2390</v>
      </c>
      <c r="K1047" s="512"/>
    </row>
    <row r="1048" spans="2:11" s="681" customFormat="1" ht="63" customHeight="1">
      <c r="B1048" s="203" t="s">
        <v>6798</v>
      </c>
      <c r="C1048" s="258" t="s">
        <v>7122</v>
      </c>
      <c r="D1048" s="146" t="s">
        <v>6836</v>
      </c>
      <c r="E1048" s="132" t="s">
        <v>7123</v>
      </c>
      <c r="F1048" s="670">
        <v>2800</v>
      </c>
      <c r="G1048" s="666">
        <v>43971</v>
      </c>
      <c r="H1048" s="688" t="s">
        <v>5935</v>
      </c>
      <c r="I1048" s="675" t="s">
        <v>5931</v>
      </c>
      <c r="J1048" s="676">
        <v>3110</v>
      </c>
      <c r="K1048" s="512"/>
    </row>
    <row r="1049" spans="2:11" s="681" customFormat="1" ht="63" customHeight="1">
      <c r="B1049" s="203" t="s">
        <v>6798</v>
      </c>
      <c r="C1049" s="258" t="s">
        <v>7124</v>
      </c>
      <c r="D1049" s="146" t="s">
        <v>6836</v>
      </c>
      <c r="E1049" s="132" t="s">
        <v>7125</v>
      </c>
      <c r="F1049" s="670">
        <v>3520</v>
      </c>
      <c r="G1049" s="666">
        <v>43971</v>
      </c>
      <c r="H1049" s="688" t="s">
        <v>5936</v>
      </c>
      <c r="I1049" s="675" t="s">
        <v>5931</v>
      </c>
      <c r="J1049" s="676">
        <v>3830</v>
      </c>
      <c r="K1049" s="512"/>
    </row>
    <row r="1050" spans="2:11" s="681" customFormat="1" ht="63" customHeight="1">
      <c r="B1050" s="203" t="s">
        <v>6798</v>
      </c>
      <c r="C1050" s="258" t="s">
        <v>7126</v>
      </c>
      <c r="D1050" s="146" t="s">
        <v>6836</v>
      </c>
      <c r="E1050" s="132" t="s">
        <v>7127</v>
      </c>
      <c r="F1050" s="670">
        <v>4240</v>
      </c>
      <c r="G1050" s="666">
        <v>43971</v>
      </c>
      <c r="H1050" s="689" t="s">
        <v>5937</v>
      </c>
      <c r="I1050" s="675" t="s">
        <v>5931</v>
      </c>
      <c r="J1050" s="676">
        <v>5270</v>
      </c>
      <c r="K1050" s="512"/>
    </row>
    <row r="1051" spans="2:11" s="681" customFormat="1" ht="63" customHeight="1">
      <c r="B1051" s="203" t="s">
        <v>6798</v>
      </c>
      <c r="C1051" s="258" t="s">
        <v>7128</v>
      </c>
      <c r="D1051" s="146" t="s">
        <v>6836</v>
      </c>
      <c r="E1051" s="132" t="s">
        <v>7129</v>
      </c>
      <c r="F1051" s="670">
        <v>4960</v>
      </c>
      <c r="G1051" s="666">
        <v>43971</v>
      </c>
      <c r="H1051" s="689" t="s">
        <v>5937</v>
      </c>
      <c r="I1051" s="675" t="s">
        <v>5931</v>
      </c>
      <c r="J1051" s="676">
        <v>5270</v>
      </c>
      <c r="K1051" s="512"/>
    </row>
    <row r="1052" spans="2:11" s="681" customFormat="1" ht="63" customHeight="1">
      <c r="B1052" s="258" t="s">
        <v>9</v>
      </c>
      <c r="C1052" s="677" t="s">
        <v>7130</v>
      </c>
      <c r="D1052" s="111" t="s">
        <v>5988</v>
      </c>
      <c r="E1052" s="132" t="s">
        <v>7131</v>
      </c>
      <c r="F1052" s="670">
        <v>1999</v>
      </c>
      <c r="G1052" s="666">
        <v>43971</v>
      </c>
      <c r="H1052" s="404" t="s">
        <v>5987</v>
      </c>
      <c r="I1052" s="405" t="s">
        <v>7132</v>
      </c>
      <c r="J1052" s="670">
        <v>2000</v>
      </c>
      <c r="K1052" s="512"/>
    </row>
    <row r="1053" spans="2:11" s="681" customFormat="1" ht="63" customHeight="1">
      <c r="B1053" s="258" t="s">
        <v>9</v>
      </c>
      <c r="C1053" s="677" t="s">
        <v>7133</v>
      </c>
      <c r="D1053" s="111" t="s">
        <v>957</v>
      </c>
      <c r="E1053" s="132" t="s">
        <v>7134</v>
      </c>
      <c r="F1053" s="670">
        <v>4999</v>
      </c>
      <c r="G1053" s="666">
        <v>43971</v>
      </c>
      <c r="H1053" s="404" t="s">
        <v>6019</v>
      </c>
      <c r="I1053" s="695" t="s">
        <v>6020</v>
      </c>
      <c r="J1053" s="670">
        <v>4500</v>
      </c>
      <c r="K1053" s="512"/>
    </row>
    <row r="1054" spans="2:11" s="681" customFormat="1" ht="63" customHeight="1">
      <c r="B1054" s="258" t="s">
        <v>9</v>
      </c>
      <c r="C1054" s="677" t="s">
        <v>7135</v>
      </c>
      <c r="D1054" s="111" t="s">
        <v>7136</v>
      </c>
      <c r="E1054" s="132" t="s">
        <v>7137</v>
      </c>
      <c r="F1054" s="670">
        <v>4500</v>
      </c>
      <c r="G1054" s="666">
        <v>43971</v>
      </c>
      <c r="H1054" s="404" t="s">
        <v>679</v>
      </c>
      <c r="I1054" s="668" t="s">
        <v>7138</v>
      </c>
      <c r="J1054" s="670">
        <v>5000</v>
      </c>
      <c r="K1054" s="512"/>
    </row>
    <row r="1055" spans="2:11" s="681" customFormat="1" ht="63" customHeight="1">
      <c r="B1055" s="258" t="s">
        <v>9</v>
      </c>
      <c r="C1055" s="677" t="s">
        <v>7139</v>
      </c>
      <c r="D1055" s="111" t="s">
        <v>952</v>
      </c>
      <c r="E1055" s="132" t="s">
        <v>7140</v>
      </c>
      <c r="F1055" s="670">
        <v>2899</v>
      </c>
      <c r="G1055" s="666">
        <v>43971</v>
      </c>
      <c r="H1055" s="404" t="s">
        <v>6067</v>
      </c>
      <c r="I1055" s="668" t="s">
        <v>6069</v>
      </c>
      <c r="J1055" s="670">
        <v>2900</v>
      </c>
      <c r="K1055" s="512"/>
    </row>
    <row r="1056" spans="2:11" s="681" customFormat="1" ht="63" customHeight="1">
      <c r="B1056" s="258" t="s">
        <v>9</v>
      </c>
      <c r="C1056" s="677" t="s">
        <v>7141</v>
      </c>
      <c r="D1056" s="111" t="s">
        <v>7142</v>
      </c>
      <c r="E1056" s="132" t="s">
        <v>7143</v>
      </c>
      <c r="F1056" s="670">
        <v>779</v>
      </c>
      <c r="G1056" s="666">
        <v>43971</v>
      </c>
      <c r="H1056" s="404" t="s">
        <v>7144</v>
      </c>
      <c r="I1056" s="405" t="s">
        <v>6905</v>
      </c>
      <c r="J1056" s="690">
        <v>780</v>
      </c>
      <c r="K1056" s="512"/>
    </row>
    <row r="1057" spans="2:11" s="681" customFormat="1" ht="63" customHeight="1">
      <c r="B1057" s="258" t="s">
        <v>9</v>
      </c>
      <c r="C1057" s="677" t="s">
        <v>7145</v>
      </c>
      <c r="D1057" s="111" t="s">
        <v>7146</v>
      </c>
      <c r="E1057" s="132" t="s">
        <v>7147</v>
      </c>
      <c r="F1057" s="670">
        <v>709</v>
      </c>
      <c r="G1057" s="666">
        <v>43971</v>
      </c>
      <c r="H1057" s="404" t="s">
        <v>7148</v>
      </c>
      <c r="I1057" s="405" t="s">
        <v>6905</v>
      </c>
      <c r="J1057" s="670">
        <v>725</v>
      </c>
      <c r="K1057" s="512"/>
    </row>
    <row r="1058" spans="2:11" s="681" customFormat="1" ht="63" customHeight="1">
      <c r="B1058" s="258" t="s">
        <v>9</v>
      </c>
      <c r="C1058" s="677" t="s">
        <v>7149</v>
      </c>
      <c r="D1058" s="111" t="s">
        <v>911</v>
      </c>
      <c r="E1058" s="132" t="s">
        <v>7150</v>
      </c>
      <c r="F1058" s="670">
        <v>265</v>
      </c>
      <c r="G1058" s="666">
        <v>43971</v>
      </c>
      <c r="H1058" s="404" t="s">
        <v>4983</v>
      </c>
      <c r="I1058" s="691" t="s">
        <v>7151</v>
      </c>
      <c r="J1058" s="670">
        <v>265</v>
      </c>
      <c r="K1058" s="512"/>
    </row>
    <row r="1059" spans="2:11" s="681" customFormat="1" ht="63" customHeight="1">
      <c r="B1059" s="258" t="s">
        <v>9</v>
      </c>
      <c r="C1059" s="677" t="s">
        <v>7152</v>
      </c>
      <c r="D1059" s="111" t="s">
        <v>895</v>
      </c>
      <c r="E1059" s="132" t="s">
        <v>7153</v>
      </c>
      <c r="F1059" s="670">
        <v>289</v>
      </c>
      <c r="G1059" s="666">
        <v>43971</v>
      </c>
      <c r="H1059" s="404" t="s">
        <v>874</v>
      </c>
      <c r="I1059" s="691" t="s">
        <v>7154</v>
      </c>
      <c r="J1059" s="670">
        <v>289</v>
      </c>
      <c r="K1059" s="512"/>
    </row>
    <row r="1060" spans="2:11" s="681" customFormat="1" ht="63" customHeight="1">
      <c r="B1060" s="258" t="s">
        <v>9</v>
      </c>
      <c r="C1060" s="677" t="s">
        <v>7155</v>
      </c>
      <c r="D1060" s="111" t="s">
        <v>6911</v>
      </c>
      <c r="E1060" s="132" t="s">
        <v>7156</v>
      </c>
      <c r="F1060" s="670">
        <v>379</v>
      </c>
      <c r="G1060" s="666">
        <v>43971</v>
      </c>
      <c r="H1060" s="404" t="s">
        <v>854</v>
      </c>
      <c r="I1060" s="691" t="s">
        <v>7157</v>
      </c>
      <c r="J1060" s="670">
        <v>395</v>
      </c>
      <c r="K1060" s="512"/>
    </row>
    <row r="1061" spans="2:11" s="681" customFormat="1" ht="63" customHeight="1">
      <c r="B1061" s="258" t="s">
        <v>9</v>
      </c>
      <c r="C1061" s="677" t="s">
        <v>7158</v>
      </c>
      <c r="D1061" s="111" t="s">
        <v>6911</v>
      </c>
      <c r="E1061" s="132" t="s">
        <v>7159</v>
      </c>
      <c r="F1061" s="670">
        <v>519</v>
      </c>
      <c r="G1061" s="666">
        <v>43971</v>
      </c>
      <c r="H1061" s="404" t="s">
        <v>867</v>
      </c>
      <c r="I1061" s="691" t="s">
        <v>7160</v>
      </c>
      <c r="J1061" s="670">
        <v>535</v>
      </c>
      <c r="K1061" s="512"/>
    </row>
    <row r="1062" spans="2:11" s="681" customFormat="1" ht="63" customHeight="1">
      <c r="B1062" s="258" t="s">
        <v>9</v>
      </c>
      <c r="C1062" s="677" t="s">
        <v>7161</v>
      </c>
      <c r="D1062" s="111" t="s">
        <v>758</v>
      </c>
      <c r="E1062" s="132" t="s">
        <v>7162</v>
      </c>
      <c r="F1062" s="670">
        <v>379</v>
      </c>
      <c r="G1062" s="666">
        <v>43971</v>
      </c>
      <c r="H1062" s="404" t="s">
        <v>836</v>
      </c>
      <c r="I1062" s="691" t="s">
        <v>7163</v>
      </c>
      <c r="J1062" s="670">
        <v>379</v>
      </c>
      <c r="K1062" s="512"/>
    </row>
    <row r="1063" spans="2:11" s="681" customFormat="1" ht="63" customHeight="1">
      <c r="B1063" s="258" t="s">
        <v>9</v>
      </c>
      <c r="C1063" s="677" t="s">
        <v>7164</v>
      </c>
      <c r="D1063" s="111" t="s">
        <v>758</v>
      </c>
      <c r="E1063" s="132" t="s">
        <v>7165</v>
      </c>
      <c r="F1063" s="670">
        <v>519</v>
      </c>
      <c r="G1063" s="666">
        <v>43971</v>
      </c>
      <c r="H1063" s="404" t="s">
        <v>847</v>
      </c>
      <c r="I1063" s="691" t="s">
        <v>7166</v>
      </c>
      <c r="J1063" s="670">
        <v>519</v>
      </c>
      <c r="K1063" s="512"/>
    </row>
    <row r="1064" spans="2:11" s="681" customFormat="1" ht="63" customHeight="1">
      <c r="B1064" s="258" t="s">
        <v>9</v>
      </c>
      <c r="C1064" s="677" t="s">
        <v>7167</v>
      </c>
      <c r="D1064" s="111" t="s">
        <v>7168</v>
      </c>
      <c r="E1064" s="132" t="s">
        <v>7169</v>
      </c>
      <c r="F1064" s="670">
        <v>1449</v>
      </c>
      <c r="G1064" s="666">
        <v>43971</v>
      </c>
      <c r="H1064" s="404" t="s">
        <v>397</v>
      </c>
      <c r="I1064" s="405" t="s">
        <v>398</v>
      </c>
      <c r="J1064" s="670">
        <v>1550</v>
      </c>
      <c r="K1064" s="512"/>
    </row>
    <row r="1065" spans="2:11" s="681" customFormat="1" ht="63" customHeight="1">
      <c r="B1065" s="258" t="s">
        <v>9</v>
      </c>
      <c r="C1065" s="677" t="s">
        <v>7170</v>
      </c>
      <c r="D1065" s="111" t="s">
        <v>7171</v>
      </c>
      <c r="E1065" s="132" t="s">
        <v>7172</v>
      </c>
      <c r="F1065" s="670">
        <v>1549</v>
      </c>
      <c r="G1065" s="666">
        <v>43971</v>
      </c>
      <c r="H1065" s="404" t="s">
        <v>397</v>
      </c>
      <c r="I1065" s="405" t="s">
        <v>398</v>
      </c>
      <c r="J1065" s="670">
        <v>1550</v>
      </c>
      <c r="K1065" s="512"/>
    </row>
    <row r="1066" spans="2:11" s="681" customFormat="1" ht="63" customHeight="1">
      <c r="B1066" s="696" t="s">
        <v>9</v>
      </c>
      <c r="C1066" s="677" t="s">
        <v>7173</v>
      </c>
      <c r="D1066" s="111" t="s">
        <v>7174</v>
      </c>
      <c r="E1066" s="132" t="s">
        <v>7175</v>
      </c>
      <c r="F1066" s="670">
        <v>1099</v>
      </c>
      <c r="G1066" s="666">
        <v>43971</v>
      </c>
      <c r="H1066" s="404" t="s">
        <v>252</v>
      </c>
      <c r="I1066" s="405" t="s">
        <v>7176</v>
      </c>
      <c r="J1066" s="690">
        <v>1150</v>
      </c>
      <c r="K1066" s="512"/>
    </row>
    <row r="1067" spans="2:11" s="681" customFormat="1" ht="63" customHeight="1">
      <c r="B1067" s="696" t="s">
        <v>9</v>
      </c>
      <c r="C1067" s="677" t="s">
        <v>7177</v>
      </c>
      <c r="D1067" s="111" t="s">
        <v>926</v>
      </c>
      <c r="E1067" s="132" t="s">
        <v>7178</v>
      </c>
      <c r="F1067" s="670">
        <v>849</v>
      </c>
      <c r="G1067" s="666">
        <v>43971</v>
      </c>
      <c r="H1067" s="404" t="s">
        <v>921</v>
      </c>
      <c r="I1067" s="405" t="s">
        <v>923</v>
      </c>
      <c r="J1067" s="690">
        <v>849</v>
      </c>
      <c r="K1067" s="512"/>
    </row>
    <row r="1068" spans="2:11" s="681" customFormat="1" ht="63" customHeight="1">
      <c r="B1068" s="696" t="s">
        <v>9</v>
      </c>
      <c r="C1068" s="377" t="s">
        <v>7179</v>
      </c>
      <c r="D1068" s="111" t="s">
        <v>7180</v>
      </c>
      <c r="E1068" s="132" t="s">
        <v>7181</v>
      </c>
      <c r="F1068" s="670">
        <v>1449</v>
      </c>
      <c r="G1068" s="666">
        <v>43922</v>
      </c>
      <c r="H1068" s="404" t="s">
        <v>397</v>
      </c>
      <c r="I1068" s="405" t="s">
        <v>398</v>
      </c>
      <c r="J1068" s="690">
        <v>1550</v>
      </c>
      <c r="K1068" s="512"/>
    </row>
    <row r="1069" spans="2:11" s="681" customFormat="1" ht="64.5" customHeight="1">
      <c r="B1069" s="696" t="s">
        <v>9</v>
      </c>
      <c r="C1069" s="377" t="s">
        <v>7182</v>
      </c>
      <c r="D1069" s="111" t="s">
        <v>7183</v>
      </c>
      <c r="E1069" s="132" t="s">
        <v>7184</v>
      </c>
      <c r="F1069" s="670">
        <v>1149</v>
      </c>
      <c r="G1069" s="666">
        <v>43922</v>
      </c>
      <c r="H1069" s="404" t="s">
        <v>430</v>
      </c>
      <c r="I1069" s="405" t="s">
        <v>432</v>
      </c>
      <c r="J1069" s="690">
        <v>1350</v>
      </c>
      <c r="K1069" s="512"/>
    </row>
    <row r="1070" spans="2:11" s="681" customFormat="1" ht="64.5" customHeight="1">
      <c r="B1070" s="696" t="s">
        <v>9</v>
      </c>
      <c r="C1070" s="377" t="s">
        <v>7185</v>
      </c>
      <c r="D1070" s="111" t="s">
        <v>758</v>
      </c>
      <c r="E1070" s="132" t="s">
        <v>7186</v>
      </c>
      <c r="F1070" s="670">
        <v>379</v>
      </c>
      <c r="G1070" s="666">
        <v>43922</v>
      </c>
      <c r="H1070" s="404" t="s">
        <v>5974</v>
      </c>
      <c r="I1070" s="405" t="s">
        <v>5975</v>
      </c>
      <c r="J1070" s="690">
        <v>379</v>
      </c>
      <c r="K1070" s="512"/>
    </row>
    <row r="1071" spans="2:11" s="681" customFormat="1" ht="64.5" customHeight="1">
      <c r="B1071" s="696" t="s">
        <v>9</v>
      </c>
      <c r="C1071" s="377" t="s">
        <v>7187</v>
      </c>
      <c r="D1071" s="111" t="s">
        <v>6911</v>
      </c>
      <c r="E1071" s="132" t="s">
        <v>7188</v>
      </c>
      <c r="F1071" s="670">
        <v>379</v>
      </c>
      <c r="G1071" s="666">
        <v>43922</v>
      </c>
      <c r="H1071" s="404" t="s">
        <v>859</v>
      </c>
      <c r="I1071" s="405" t="s">
        <v>5719</v>
      </c>
      <c r="J1071" s="690">
        <v>395</v>
      </c>
      <c r="K1071" s="512"/>
    </row>
    <row r="1072" spans="2:11" s="681" customFormat="1" ht="64.5" customHeight="1">
      <c r="B1072" s="696" t="s">
        <v>9</v>
      </c>
      <c r="C1072" s="377" t="s">
        <v>7189</v>
      </c>
      <c r="D1072" s="111" t="s">
        <v>758</v>
      </c>
      <c r="E1072" s="132" t="s">
        <v>7190</v>
      </c>
      <c r="F1072" s="670">
        <v>249</v>
      </c>
      <c r="G1072" s="666">
        <v>43922</v>
      </c>
      <c r="H1072" s="404" t="s">
        <v>4940</v>
      </c>
      <c r="I1072" s="405" t="s">
        <v>4941</v>
      </c>
      <c r="J1072" s="690">
        <v>249</v>
      </c>
      <c r="K1072" s="512"/>
    </row>
    <row r="1073" spans="2:11" s="681" customFormat="1" ht="64.5" customHeight="1">
      <c r="B1073" s="696" t="s">
        <v>9</v>
      </c>
      <c r="C1073" s="377" t="s">
        <v>7191</v>
      </c>
      <c r="D1073" s="111" t="s">
        <v>911</v>
      </c>
      <c r="E1073" s="132" t="s">
        <v>7192</v>
      </c>
      <c r="F1073" s="670">
        <v>479</v>
      </c>
      <c r="G1073" s="666">
        <v>43922</v>
      </c>
      <c r="H1073" s="404" t="s">
        <v>5122</v>
      </c>
      <c r="I1073" s="405" t="s">
        <v>5123</v>
      </c>
      <c r="J1073" s="690">
        <v>359</v>
      </c>
      <c r="K1073" s="512"/>
    </row>
    <row r="1074" spans="2:11" s="681" customFormat="1" ht="64.5" customHeight="1">
      <c r="B1074" s="696" t="s">
        <v>9</v>
      </c>
      <c r="C1074" s="377" t="s">
        <v>7193</v>
      </c>
      <c r="D1074" s="111" t="s">
        <v>7194</v>
      </c>
      <c r="E1074" s="132" t="s">
        <v>7195</v>
      </c>
      <c r="F1074" s="670">
        <v>249</v>
      </c>
      <c r="G1074" s="666">
        <v>43922</v>
      </c>
      <c r="H1074" s="404" t="s">
        <v>4940</v>
      </c>
      <c r="I1074" s="405" t="s">
        <v>4941</v>
      </c>
      <c r="J1074" s="690">
        <v>249</v>
      </c>
      <c r="K1074" s="512"/>
    </row>
    <row r="1075" spans="2:11" s="681" customFormat="1" ht="64.5" customHeight="1">
      <c r="B1075" s="696" t="s">
        <v>9</v>
      </c>
      <c r="C1075" s="377" t="s">
        <v>7196</v>
      </c>
      <c r="D1075" s="111" t="s">
        <v>801</v>
      </c>
      <c r="E1075" s="132" t="s">
        <v>7197</v>
      </c>
      <c r="F1075" s="670">
        <v>1498</v>
      </c>
      <c r="G1075" s="666">
        <v>43922</v>
      </c>
      <c r="H1075" s="404" t="s">
        <v>6034</v>
      </c>
      <c r="I1075" s="405" t="s">
        <v>802</v>
      </c>
      <c r="J1075" s="690">
        <v>1500</v>
      </c>
      <c r="K1075" s="512"/>
    </row>
    <row r="1076" spans="2:11" s="681" customFormat="1" ht="64.5" customHeight="1">
      <c r="B1076" s="696" t="s">
        <v>9</v>
      </c>
      <c r="C1076" s="377" t="s">
        <v>7198</v>
      </c>
      <c r="D1076" s="111" t="s">
        <v>806</v>
      </c>
      <c r="E1076" s="132" t="s">
        <v>7199</v>
      </c>
      <c r="F1076" s="670">
        <v>899</v>
      </c>
      <c r="G1076" s="666">
        <v>43922</v>
      </c>
      <c r="H1076" s="404" t="s">
        <v>702</v>
      </c>
      <c r="I1076" s="405" t="s">
        <v>704</v>
      </c>
      <c r="J1076" s="690">
        <v>950</v>
      </c>
      <c r="K1076" s="512"/>
    </row>
    <row r="1077" spans="2:11" s="681" customFormat="1" ht="64.5" customHeight="1">
      <c r="B1077" s="696" t="s">
        <v>9</v>
      </c>
      <c r="C1077" s="377" t="s">
        <v>7200</v>
      </c>
      <c r="D1077" s="111" t="s">
        <v>4963</v>
      </c>
      <c r="E1077" s="132" t="s">
        <v>7201</v>
      </c>
      <c r="F1077" s="670">
        <v>1499</v>
      </c>
      <c r="G1077" s="666">
        <v>43922</v>
      </c>
      <c r="H1077" s="404" t="s">
        <v>4962</v>
      </c>
      <c r="I1077" s="405" t="s">
        <v>4964</v>
      </c>
      <c r="J1077" s="690">
        <v>1500</v>
      </c>
      <c r="K1077" s="512"/>
    </row>
    <row r="1078" spans="2:11" s="681" customFormat="1" ht="64.5" customHeight="1">
      <c r="B1078" s="696" t="s">
        <v>9</v>
      </c>
      <c r="C1078" s="377" t="s">
        <v>7202</v>
      </c>
      <c r="D1078" s="111" t="s">
        <v>4963</v>
      </c>
      <c r="E1078" s="132" t="s">
        <v>7203</v>
      </c>
      <c r="F1078" s="670">
        <v>1699</v>
      </c>
      <c r="G1078" s="666">
        <v>43922</v>
      </c>
      <c r="H1078" s="404" t="s">
        <v>5589</v>
      </c>
      <c r="I1078" s="405" t="s">
        <v>5590</v>
      </c>
      <c r="J1078" s="690">
        <v>1700</v>
      </c>
      <c r="K1078" s="512"/>
    </row>
    <row r="1079" spans="2:11" s="681" customFormat="1" ht="64.5" customHeight="1">
      <c r="B1079" s="696" t="s">
        <v>9</v>
      </c>
      <c r="C1079" s="377" t="s">
        <v>7204</v>
      </c>
      <c r="D1079" s="111" t="s">
        <v>7205</v>
      </c>
      <c r="E1079" s="132" t="s">
        <v>7206</v>
      </c>
      <c r="F1079" s="670">
        <v>989</v>
      </c>
      <c r="G1079" s="666">
        <v>43922</v>
      </c>
      <c r="H1079" s="404" t="s">
        <v>736</v>
      </c>
      <c r="I1079" s="405" t="s">
        <v>737</v>
      </c>
      <c r="J1079" s="690">
        <v>1050</v>
      </c>
      <c r="K1079" s="512"/>
    </row>
    <row r="1080" spans="2:11" s="681" customFormat="1" ht="64.5" customHeight="1">
      <c r="B1080" s="696" t="s">
        <v>9</v>
      </c>
      <c r="C1080" s="377" t="s">
        <v>7207</v>
      </c>
      <c r="D1080" s="111" t="s">
        <v>7208</v>
      </c>
      <c r="E1080" s="132" t="s">
        <v>7209</v>
      </c>
      <c r="F1080" s="670">
        <v>359</v>
      </c>
      <c r="G1080" s="666">
        <v>43922</v>
      </c>
      <c r="H1080" s="404" t="s">
        <v>5122</v>
      </c>
      <c r="I1080" s="405" t="s">
        <v>5123</v>
      </c>
      <c r="J1080" s="690">
        <v>359</v>
      </c>
      <c r="K1080" s="512"/>
    </row>
    <row r="1081" spans="2:11" s="681" customFormat="1" ht="64.5" customHeight="1">
      <c r="B1081" s="696" t="s">
        <v>9</v>
      </c>
      <c r="C1081" s="377" t="s">
        <v>7210</v>
      </c>
      <c r="D1081" s="111" t="s">
        <v>7211</v>
      </c>
      <c r="E1081" s="132" t="s">
        <v>7212</v>
      </c>
      <c r="F1081" s="670">
        <v>999</v>
      </c>
      <c r="G1081" s="666">
        <v>43922</v>
      </c>
      <c r="H1081" s="404" t="s">
        <v>757</v>
      </c>
      <c r="I1081" s="405" t="s">
        <v>759</v>
      </c>
      <c r="J1081" s="690">
        <v>1150</v>
      </c>
      <c r="K1081" s="512"/>
    </row>
    <row r="1082" spans="2:11" s="681" customFormat="1" ht="64.5" customHeight="1">
      <c r="B1082" s="696" t="s">
        <v>9</v>
      </c>
      <c r="C1082" s="377" t="s">
        <v>7213</v>
      </c>
      <c r="D1082" s="111" t="s">
        <v>7214</v>
      </c>
      <c r="E1082" s="132" t="s">
        <v>7215</v>
      </c>
      <c r="F1082" s="670">
        <v>4099</v>
      </c>
      <c r="G1082" s="666">
        <v>43922</v>
      </c>
      <c r="H1082" s="404" t="s">
        <v>5704</v>
      </c>
      <c r="I1082" s="405" t="s">
        <v>5705</v>
      </c>
      <c r="J1082" s="690">
        <v>4350</v>
      </c>
      <c r="K1082" s="512"/>
    </row>
    <row r="1083" spans="2:11" s="681" customFormat="1" ht="64.5" customHeight="1">
      <c r="B1083" s="696" t="s">
        <v>9</v>
      </c>
      <c r="C1083" s="377" t="s">
        <v>7216</v>
      </c>
      <c r="D1083" s="111" t="s">
        <v>7217</v>
      </c>
      <c r="E1083" s="132" t="s">
        <v>7218</v>
      </c>
      <c r="F1083" s="670">
        <v>2499</v>
      </c>
      <c r="G1083" s="666">
        <v>43922</v>
      </c>
      <c r="H1083" s="404" t="s">
        <v>5700</v>
      </c>
      <c r="I1083" s="405" t="s">
        <v>5702</v>
      </c>
      <c r="J1083" s="690">
        <v>4000</v>
      </c>
      <c r="K1083" s="512"/>
    </row>
    <row r="1084" spans="2:11" s="681" customFormat="1" ht="64.5" customHeight="1">
      <c r="B1084" s="696" t="s">
        <v>2542</v>
      </c>
      <c r="C1084" s="377" t="s">
        <v>7219</v>
      </c>
      <c r="D1084" s="111" t="s">
        <v>2551</v>
      </c>
      <c r="E1084" s="132" t="s">
        <v>7220</v>
      </c>
      <c r="F1084" s="670">
        <v>300</v>
      </c>
      <c r="G1084" s="666">
        <v>43922</v>
      </c>
      <c r="H1084" s="404" t="s">
        <v>2550</v>
      </c>
      <c r="I1084" s="405" t="s">
        <v>7221</v>
      </c>
      <c r="J1084" s="690">
        <v>300</v>
      </c>
      <c r="K1084" s="512"/>
    </row>
    <row r="1085" spans="2:11" s="681" customFormat="1" ht="64.5" customHeight="1">
      <c r="B1085" s="696" t="s">
        <v>2542</v>
      </c>
      <c r="C1085" s="377" t="s">
        <v>7222</v>
      </c>
      <c r="D1085" s="111" t="s">
        <v>2551</v>
      </c>
      <c r="E1085" s="132" t="s">
        <v>7223</v>
      </c>
      <c r="F1085" s="670">
        <v>200</v>
      </c>
      <c r="G1085" s="666">
        <v>43922</v>
      </c>
      <c r="H1085" s="404" t="s">
        <v>4797</v>
      </c>
      <c r="I1085" s="405" t="s">
        <v>4798</v>
      </c>
      <c r="J1085" s="690">
        <v>200</v>
      </c>
      <c r="K1085" s="512"/>
    </row>
    <row r="1086" spans="2:11" s="681" customFormat="1" ht="64.5" customHeight="1">
      <c r="B1086" s="696" t="s">
        <v>2542</v>
      </c>
      <c r="C1086" s="377" t="s">
        <v>7224</v>
      </c>
      <c r="D1086" s="111" t="s">
        <v>2573</v>
      </c>
      <c r="E1086" s="132" t="s">
        <v>7225</v>
      </c>
      <c r="F1086" s="670">
        <v>200</v>
      </c>
      <c r="G1086" s="666">
        <v>43922</v>
      </c>
      <c r="H1086" s="404" t="s">
        <v>4801</v>
      </c>
      <c r="I1086" s="405" t="s">
        <v>4802</v>
      </c>
      <c r="J1086" s="690">
        <v>200</v>
      </c>
      <c r="K1086" s="512"/>
    </row>
    <row r="1087" spans="2:11" s="681" customFormat="1" ht="64.5" customHeight="1">
      <c r="B1087" s="696" t="s">
        <v>2542</v>
      </c>
      <c r="C1087" s="377" t="s">
        <v>7226</v>
      </c>
      <c r="D1087" s="111" t="s">
        <v>2579</v>
      </c>
      <c r="E1087" s="132" t="s">
        <v>7227</v>
      </c>
      <c r="F1087" s="670">
        <v>180</v>
      </c>
      <c r="G1087" s="666">
        <v>43922</v>
      </c>
      <c r="H1087" s="404" t="s">
        <v>2582</v>
      </c>
      <c r="I1087" s="405" t="s">
        <v>2584</v>
      </c>
      <c r="J1087" s="690">
        <v>180</v>
      </c>
      <c r="K1087" s="512"/>
    </row>
    <row r="1088" spans="2:11" s="681" customFormat="1" ht="64.5" customHeight="1">
      <c r="B1088" s="696" t="s">
        <v>2542</v>
      </c>
      <c r="C1088" s="377" t="s">
        <v>7228</v>
      </c>
      <c r="D1088" s="111" t="s">
        <v>2579</v>
      </c>
      <c r="E1088" s="132" t="s">
        <v>7229</v>
      </c>
      <c r="F1088" s="670">
        <v>180</v>
      </c>
      <c r="G1088" s="666">
        <v>43922</v>
      </c>
      <c r="H1088" s="404" t="s">
        <v>4805</v>
      </c>
      <c r="I1088" s="405" t="s">
        <v>4806</v>
      </c>
      <c r="J1088" s="690">
        <v>180</v>
      </c>
      <c r="K1088" s="512"/>
    </row>
    <row r="1089" spans="2:11" s="681" customFormat="1" ht="64.5" customHeight="1">
      <c r="B1089" s="696" t="s">
        <v>6101</v>
      </c>
      <c r="C1089" s="377" t="s">
        <v>7230</v>
      </c>
      <c r="D1089" s="111" t="s">
        <v>2638</v>
      </c>
      <c r="E1089" s="132" t="s">
        <v>7231</v>
      </c>
      <c r="F1089" s="670">
        <v>250</v>
      </c>
      <c r="G1089" s="666">
        <v>43922</v>
      </c>
      <c r="H1089" s="404" t="s">
        <v>2637</v>
      </c>
      <c r="I1089" s="405" t="s">
        <v>2639</v>
      </c>
      <c r="J1089" s="690">
        <v>250</v>
      </c>
      <c r="K1089" s="512"/>
    </row>
    <row r="1090" spans="2:11" s="681" customFormat="1" ht="64.5" customHeight="1">
      <c r="B1090" s="696" t="s">
        <v>2746</v>
      </c>
      <c r="C1090" s="377" t="s">
        <v>7232</v>
      </c>
      <c r="D1090" s="111" t="s">
        <v>2746</v>
      </c>
      <c r="E1090" s="132" t="s">
        <v>7233</v>
      </c>
      <c r="F1090" s="670">
        <v>89</v>
      </c>
      <c r="G1090" s="666">
        <v>43922</v>
      </c>
      <c r="H1090" s="404" t="s">
        <v>2893</v>
      </c>
      <c r="I1090" s="405" t="s">
        <v>2895</v>
      </c>
      <c r="J1090" s="690">
        <v>199</v>
      </c>
      <c r="K1090" s="512"/>
    </row>
    <row r="1091" spans="2:11" s="681" customFormat="1" ht="48" customHeight="1" thickBot="1">
      <c r="B1091" s="74" t="s">
        <v>9</v>
      </c>
      <c r="C1091" s="74" t="s">
        <v>7234</v>
      </c>
      <c r="D1091" s="697" t="s">
        <v>785</v>
      </c>
      <c r="E1091" s="589" t="s">
        <v>7235</v>
      </c>
      <c r="F1091" s="698">
        <v>399</v>
      </c>
      <c r="G1091" s="699">
        <v>43910</v>
      </c>
      <c r="H1091" s="700" t="s">
        <v>864</v>
      </c>
      <c r="I1091" s="701" t="s">
        <v>7236</v>
      </c>
      <c r="J1091" s="702">
        <v>399</v>
      </c>
      <c r="K1091" s="512"/>
    </row>
    <row r="1092" spans="2:11" s="681" customFormat="1" ht="48" customHeight="1" thickBot="1">
      <c r="B1092" s="93" t="s">
        <v>2247</v>
      </c>
      <c r="C1092" s="93" t="s">
        <v>7237</v>
      </c>
      <c r="D1092" s="89" t="s">
        <v>7238</v>
      </c>
      <c r="E1092" s="87" t="s">
        <v>7239</v>
      </c>
      <c r="F1092" s="679">
        <v>750</v>
      </c>
      <c r="G1092" s="703">
        <v>43862</v>
      </c>
      <c r="H1092" s="704" t="s">
        <v>4706</v>
      </c>
      <c r="I1092" s="705" t="s">
        <v>1591</v>
      </c>
      <c r="J1092" s="706" t="s">
        <v>1591</v>
      </c>
      <c r="K1092" s="512"/>
    </row>
    <row r="1093" spans="2:11" s="681" customFormat="1" ht="48" customHeight="1" thickBot="1">
      <c r="B1093" s="93" t="s">
        <v>2247</v>
      </c>
      <c r="C1093" s="93" t="s">
        <v>7240</v>
      </c>
      <c r="D1093" s="89" t="s">
        <v>7241</v>
      </c>
      <c r="E1093" s="87" t="s">
        <v>7242</v>
      </c>
      <c r="F1093" s="679">
        <v>1000</v>
      </c>
      <c r="G1093" s="703">
        <v>43862</v>
      </c>
      <c r="H1093" s="704" t="s">
        <v>4706</v>
      </c>
      <c r="I1093" s="705" t="s">
        <v>1591</v>
      </c>
      <c r="J1093" s="706" t="s">
        <v>1591</v>
      </c>
      <c r="K1093" s="512"/>
    </row>
    <row r="1094" spans="2:11" s="681" customFormat="1" ht="75.75" thickBot="1">
      <c r="B1094" s="93" t="s">
        <v>1779</v>
      </c>
      <c r="C1094" s="258" t="s">
        <v>7243</v>
      </c>
      <c r="D1094" s="89" t="s">
        <v>7244</v>
      </c>
      <c r="E1094" s="132" t="s">
        <v>7245</v>
      </c>
      <c r="F1094" s="670">
        <v>3650</v>
      </c>
      <c r="G1094" s="703">
        <v>43862</v>
      </c>
      <c r="H1094" s="704" t="s">
        <v>4706</v>
      </c>
      <c r="I1094" s="705" t="s">
        <v>1591</v>
      </c>
      <c r="J1094" s="706" t="s">
        <v>1591</v>
      </c>
      <c r="K1094" s="512"/>
    </row>
    <row r="1095" spans="2:11" s="681" customFormat="1" ht="75.75" thickBot="1">
      <c r="B1095" s="93" t="s">
        <v>1779</v>
      </c>
      <c r="C1095" s="258" t="s">
        <v>7246</v>
      </c>
      <c r="D1095" s="89" t="s">
        <v>7244</v>
      </c>
      <c r="E1095" s="132" t="s">
        <v>7247</v>
      </c>
      <c r="F1095" s="670">
        <v>3880</v>
      </c>
      <c r="G1095" s="703">
        <v>43862</v>
      </c>
      <c r="H1095" s="704" t="s">
        <v>4706</v>
      </c>
      <c r="I1095" s="705" t="s">
        <v>1591</v>
      </c>
      <c r="J1095" s="706" t="s">
        <v>1591</v>
      </c>
      <c r="K1095" s="512"/>
    </row>
    <row r="1096" spans="2:11" s="681" customFormat="1" ht="75.75" thickBot="1">
      <c r="B1096" s="93" t="s">
        <v>1779</v>
      </c>
      <c r="C1096" s="258" t="s">
        <v>7248</v>
      </c>
      <c r="D1096" s="89" t="s">
        <v>7244</v>
      </c>
      <c r="E1096" s="132" t="s">
        <v>7249</v>
      </c>
      <c r="F1096" s="670">
        <v>4110</v>
      </c>
      <c r="G1096" s="703">
        <v>43862</v>
      </c>
      <c r="H1096" s="704" t="s">
        <v>4706</v>
      </c>
      <c r="I1096" s="705" t="s">
        <v>1591</v>
      </c>
      <c r="J1096" s="706" t="s">
        <v>1591</v>
      </c>
      <c r="K1096" s="512"/>
    </row>
    <row r="1097" spans="2:11" s="681" customFormat="1" ht="75.75" thickBot="1">
      <c r="B1097" s="93" t="s">
        <v>1779</v>
      </c>
      <c r="C1097" s="258" t="s">
        <v>7250</v>
      </c>
      <c r="D1097" s="89" t="s">
        <v>7251</v>
      </c>
      <c r="E1097" s="132" t="s">
        <v>7252</v>
      </c>
      <c r="F1097" s="670">
        <v>4550</v>
      </c>
      <c r="G1097" s="703">
        <v>43862</v>
      </c>
      <c r="H1097" s="704" t="s">
        <v>4706</v>
      </c>
      <c r="I1097" s="705" t="s">
        <v>1591</v>
      </c>
      <c r="J1097" s="706" t="s">
        <v>1591</v>
      </c>
      <c r="K1097" s="512"/>
    </row>
    <row r="1098" spans="2:11" s="681" customFormat="1" ht="75.75" thickBot="1">
      <c r="B1098" s="93" t="s">
        <v>1779</v>
      </c>
      <c r="C1098" s="93" t="s">
        <v>7253</v>
      </c>
      <c r="D1098" s="89" t="s">
        <v>7251</v>
      </c>
      <c r="E1098" s="132" t="s">
        <v>7254</v>
      </c>
      <c r="F1098" s="679">
        <v>4780</v>
      </c>
      <c r="G1098" s="703">
        <v>43862</v>
      </c>
      <c r="H1098" s="704" t="s">
        <v>4706</v>
      </c>
      <c r="I1098" s="705" t="s">
        <v>1591</v>
      </c>
      <c r="J1098" s="706" t="s">
        <v>1591</v>
      </c>
      <c r="K1098" s="512"/>
    </row>
    <row r="1099" spans="2:11" s="681" customFormat="1" ht="75.75" thickBot="1">
      <c r="B1099" s="93" t="s">
        <v>1779</v>
      </c>
      <c r="C1099" s="93" t="s">
        <v>7255</v>
      </c>
      <c r="D1099" s="89" t="s">
        <v>7251</v>
      </c>
      <c r="E1099" s="132" t="s">
        <v>7256</v>
      </c>
      <c r="F1099" s="679">
        <v>5010</v>
      </c>
      <c r="G1099" s="703">
        <v>43862</v>
      </c>
      <c r="H1099" s="704" t="s">
        <v>4706</v>
      </c>
      <c r="I1099" s="705" t="s">
        <v>1591</v>
      </c>
      <c r="J1099" s="706" t="s">
        <v>1591</v>
      </c>
      <c r="K1099" s="512"/>
    </row>
    <row r="1100" spans="2:11" s="681" customFormat="1" ht="45.75" thickBot="1">
      <c r="B1100" s="93" t="s">
        <v>1779</v>
      </c>
      <c r="C1100" s="258" t="s">
        <v>7257</v>
      </c>
      <c r="D1100" s="89" t="s">
        <v>7244</v>
      </c>
      <c r="E1100" s="132" t="s">
        <v>7258</v>
      </c>
      <c r="F1100" s="670">
        <v>2300</v>
      </c>
      <c r="G1100" s="703">
        <v>43862</v>
      </c>
      <c r="H1100" s="704" t="s">
        <v>4706</v>
      </c>
      <c r="I1100" s="705" t="s">
        <v>1591</v>
      </c>
      <c r="J1100" s="706" t="s">
        <v>1591</v>
      </c>
      <c r="K1100" s="512"/>
    </row>
    <row r="1101" spans="2:11" s="681" customFormat="1" ht="45.75" thickBot="1">
      <c r="B1101" s="93" t="s">
        <v>1779</v>
      </c>
      <c r="C1101" s="258" t="s">
        <v>7259</v>
      </c>
      <c r="D1101" s="89" t="s">
        <v>7244</v>
      </c>
      <c r="E1101" s="132" t="s">
        <v>7260</v>
      </c>
      <c r="F1101" s="670">
        <v>2530</v>
      </c>
      <c r="G1101" s="703">
        <v>43862</v>
      </c>
      <c r="H1101" s="704" t="s">
        <v>4706</v>
      </c>
      <c r="I1101" s="705" t="s">
        <v>1591</v>
      </c>
      <c r="J1101" s="706" t="s">
        <v>1591</v>
      </c>
      <c r="K1101" s="512"/>
    </row>
    <row r="1102" spans="2:11" s="681" customFormat="1" ht="45.75" thickBot="1">
      <c r="B1102" s="93" t="s">
        <v>1779</v>
      </c>
      <c r="C1102" s="258" t="s">
        <v>7261</v>
      </c>
      <c r="D1102" s="89" t="s">
        <v>7244</v>
      </c>
      <c r="E1102" s="132" t="s">
        <v>7262</v>
      </c>
      <c r="F1102" s="670">
        <v>2760</v>
      </c>
      <c r="G1102" s="703">
        <v>43862</v>
      </c>
      <c r="H1102" s="704" t="s">
        <v>4706</v>
      </c>
      <c r="I1102" s="705" t="s">
        <v>1591</v>
      </c>
      <c r="J1102" s="706" t="s">
        <v>1591</v>
      </c>
      <c r="K1102" s="512"/>
    </row>
    <row r="1103" spans="2:11" s="681" customFormat="1" ht="45.75" thickBot="1">
      <c r="B1103" s="93" t="s">
        <v>1779</v>
      </c>
      <c r="C1103" s="258" t="s">
        <v>7263</v>
      </c>
      <c r="D1103" s="89" t="s">
        <v>7244</v>
      </c>
      <c r="E1103" s="132" t="s">
        <v>7264</v>
      </c>
      <c r="F1103" s="670">
        <v>1300</v>
      </c>
      <c r="G1103" s="703">
        <v>43862</v>
      </c>
      <c r="H1103" s="704" t="s">
        <v>4706</v>
      </c>
      <c r="I1103" s="705" t="s">
        <v>1591</v>
      </c>
      <c r="J1103" s="706" t="s">
        <v>1591</v>
      </c>
      <c r="K1103" s="512"/>
    </row>
    <row r="1104" spans="2:11" ht="45.75" thickBot="1">
      <c r="B1104" s="93" t="s">
        <v>1779</v>
      </c>
      <c r="C1104" s="258" t="s">
        <v>7265</v>
      </c>
      <c r="D1104" s="89" t="s">
        <v>7244</v>
      </c>
      <c r="E1104" s="132" t="s">
        <v>7266</v>
      </c>
      <c r="F1104" s="670">
        <v>1530</v>
      </c>
      <c r="G1104" s="703">
        <v>43862</v>
      </c>
      <c r="H1104" s="704" t="s">
        <v>4706</v>
      </c>
      <c r="I1104" s="705" t="s">
        <v>1591</v>
      </c>
      <c r="J1104" s="706" t="s">
        <v>1591</v>
      </c>
    </row>
    <row r="1105" spans="2:11" ht="45.75" thickBot="1">
      <c r="B1105" s="93" t="s">
        <v>1779</v>
      </c>
      <c r="C1105" s="258" t="s">
        <v>7267</v>
      </c>
      <c r="D1105" s="89" t="s">
        <v>7244</v>
      </c>
      <c r="E1105" s="132" t="s">
        <v>7268</v>
      </c>
      <c r="F1105" s="670">
        <v>1760</v>
      </c>
      <c r="G1105" s="703">
        <v>43862</v>
      </c>
      <c r="H1105" s="704" t="s">
        <v>4706</v>
      </c>
      <c r="I1105" s="705" t="s">
        <v>1591</v>
      </c>
      <c r="J1105" s="706" t="s">
        <v>1591</v>
      </c>
    </row>
    <row r="1106" spans="2:11" ht="16.5" thickBot="1">
      <c r="B1106" s="674" t="s">
        <v>38</v>
      </c>
      <c r="C1106" s="377" t="s">
        <v>7269</v>
      </c>
      <c r="D1106" s="111" t="s">
        <v>7270</v>
      </c>
      <c r="E1106" s="132" t="s">
        <v>7271</v>
      </c>
      <c r="F1106" s="670">
        <v>160</v>
      </c>
      <c r="G1106" s="703">
        <v>43862</v>
      </c>
      <c r="H1106" s="704" t="s">
        <v>4706</v>
      </c>
      <c r="I1106" s="705" t="s">
        <v>1591</v>
      </c>
      <c r="J1106" s="706" t="s">
        <v>1591</v>
      </c>
    </row>
    <row r="1107" spans="2:11" ht="65.25" customHeight="1" thickBot="1">
      <c r="B1107" s="674" t="s">
        <v>3780</v>
      </c>
      <c r="C1107" s="377" t="s">
        <v>7272</v>
      </c>
      <c r="D1107" s="111" t="s">
        <v>7273</v>
      </c>
      <c r="E1107" s="132" t="s">
        <v>7274</v>
      </c>
      <c r="F1107" s="707">
        <v>2149</v>
      </c>
      <c r="G1107" s="703">
        <v>43862</v>
      </c>
      <c r="H1107" s="708" t="s">
        <v>7275</v>
      </c>
      <c r="I1107" s="705" t="s">
        <v>5375</v>
      </c>
      <c r="J1107" s="706">
        <v>1980</v>
      </c>
    </row>
    <row r="1108" spans="2:11" ht="86.25" customHeight="1" thickBot="1">
      <c r="B1108" s="674" t="s">
        <v>3780</v>
      </c>
      <c r="C1108" s="377" t="s">
        <v>7276</v>
      </c>
      <c r="D1108" s="111" t="s">
        <v>7277</v>
      </c>
      <c r="E1108" s="132" t="s">
        <v>7278</v>
      </c>
      <c r="F1108" s="707">
        <v>2149</v>
      </c>
      <c r="G1108" s="703">
        <v>43862</v>
      </c>
      <c r="H1108" s="708" t="s">
        <v>7275</v>
      </c>
      <c r="I1108" s="705" t="s">
        <v>5375</v>
      </c>
      <c r="J1108" s="706">
        <v>1980</v>
      </c>
    </row>
    <row r="1109" spans="2:11" s="681" customFormat="1" ht="48" customHeight="1">
      <c r="B1109" s="709" t="s">
        <v>2542</v>
      </c>
      <c r="C1109" s="710" t="s">
        <v>7279</v>
      </c>
      <c r="D1109" s="710" t="s">
        <v>2547</v>
      </c>
      <c r="E1109" s="710" t="s">
        <v>7280</v>
      </c>
      <c r="F1109" s="707">
        <v>180</v>
      </c>
      <c r="G1109" s="703">
        <v>43850</v>
      </c>
      <c r="H1109" s="711" t="s">
        <v>2546</v>
      </c>
      <c r="I1109" s="705" t="s">
        <v>7281</v>
      </c>
      <c r="J1109" s="706">
        <v>180</v>
      </c>
      <c r="K1109" s="512"/>
    </row>
    <row r="1110" spans="2:11" s="681" customFormat="1" ht="60">
      <c r="B1110" s="696" t="s">
        <v>3780</v>
      </c>
      <c r="C1110" s="418" t="s">
        <v>7282</v>
      </c>
      <c r="D1110" s="111" t="s">
        <v>7283</v>
      </c>
      <c r="E1110" s="418" t="s">
        <v>7284</v>
      </c>
      <c r="F1110" s="712">
        <v>2699</v>
      </c>
      <c r="G1110" s="713">
        <v>43485</v>
      </c>
      <c r="H1110" s="708" t="s">
        <v>5373</v>
      </c>
      <c r="I1110" s="404" t="s">
        <v>5375</v>
      </c>
      <c r="J1110" s="714">
        <v>1980</v>
      </c>
      <c r="K1110" s="715"/>
    </row>
    <row r="1111" spans="2:11" ht="48" customHeight="1">
      <c r="B1111" s="716" t="s">
        <v>38</v>
      </c>
      <c r="C1111" s="717" t="s">
        <v>7285</v>
      </c>
      <c r="D1111" s="717" t="s">
        <v>3335</v>
      </c>
      <c r="E1111" s="717" t="s">
        <v>3341</v>
      </c>
      <c r="F1111" s="718">
        <v>65</v>
      </c>
      <c r="G1111" s="719">
        <v>43770</v>
      </c>
      <c r="H1111" s="700" t="s">
        <v>3340</v>
      </c>
      <c r="I1111" s="701" t="s">
        <v>3341</v>
      </c>
      <c r="J1111" s="702">
        <v>65</v>
      </c>
    </row>
    <row r="1112" spans="2:11" ht="48" customHeight="1">
      <c r="B1112" s="720" t="s">
        <v>3780</v>
      </c>
      <c r="C1112" s="717" t="s">
        <v>7286</v>
      </c>
      <c r="D1112" s="717" t="s">
        <v>6117</v>
      </c>
      <c r="E1112" s="418" t="s">
        <v>7287</v>
      </c>
      <c r="F1112" s="718">
        <v>1690</v>
      </c>
      <c r="G1112" s="713">
        <v>43770</v>
      </c>
      <c r="H1112" s="721" t="s">
        <v>6116</v>
      </c>
      <c r="I1112" s="722" t="s">
        <v>5379</v>
      </c>
      <c r="J1112" s="690">
        <v>1690</v>
      </c>
    </row>
    <row r="1113" spans="2:11" ht="48" customHeight="1">
      <c r="B1113" s="720" t="s">
        <v>3693</v>
      </c>
      <c r="C1113" s="717" t="s">
        <v>7288</v>
      </c>
      <c r="D1113" s="717" t="s">
        <v>3738</v>
      </c>
      <c r="E1113" s="418" t="s">
        <v>3739</v>
      </c>
      <c r="F1113" s="718">
        <v>450</v>
      </c>
      <c r="G1113" s="713">
        <v>43770</v>
      </c>
      <c r="H1113" s="721" t="s">
        <v>3737</v>
      </c>
      <c r="I1113" s="722" t="s">
        <v>3739</v>
      </c>
      <c r="J1113" s="690">
        <v>450</v>
      </c>
    </row>
    <row r="1114" spans="2:11" ht="48" customHeight="1">
      <c r="B1114" s="720" t="s">
        <v>7289</v>
      </c>
      <c r="C1114" s="717" t="s">
        <v>7290</v>
      </c>
      <c r="D1114" s="717" t="s">
        <v>7291</v>
      </c>
      <c r="E1114" s="717" t="s">
        <v>7292</v>
      </c>
      <c r="F1114" s="718">
        <v>449</v>
      </c>
      <c r="G1114" s="713">
        <v>43770</v>
      </c>
      <c r="H1114" s="721" t="s">
        <v>2613</v>
      </c>
      <c r="I1114" s="722" t="s">
        <v>2615</v>
      </c>
      <c r="J1114" s="690">
        <v>300</v>
      </c>
    </row>
    <row r="1115" spans="2:11" ht="48" customHeight="1">
      <c r="B1115" s="720" t="s">
        <v>7289</v>
      </c>
      <c r="C1115" s="717" t="s">
        <v>7293</v>
      </c>
      <c r="D1115" s="717" t="s">
        <v>7294</v>
      </c>
      <c r="E1115" s="717" t="s">
        <v>7295</v>
      </c>
      <c r="F1115" s="718">
        <v>299</v>
      </c>
      <c r="G1115" s="713">
        <v>43770</v>
      </c>
      <c r="H1115" s="721" t="s">
        <v>6102</v>
      </c>
      <c r="I1115" s="722" t="s">
        <v>6104</v>
      </c>
      <c r="J1115" s="690">
        <v>250</v>
      </c>
    </row>
    <row r="1116" spans="2:11" ht="60">
      <c r="B1116" s="720" t="s">
        <v>9</v>
      </c>
      <c r="C1116" s="717" t="s">
        <v>7296</v>
      </c>
      <c r="D1116" s="717" t="s">
        <v>7217</v>
      </c>
      <c r="E1116" s="717" t="s">
        <v>7297</v>
      </c>
      <c r="F1116" s="718">
        <v>2899</v>
      </c>
      <c r="G1116" s="713">
        <v>43770</v>
      </c>
      <c r="H1116" s="721" t="s">
        <v>5991</v>
      </c>
      <c r="I1116" s="722" t="s">
        <v>5993</v>
      </c>
      <c r="J1116" s="690">
        <v>3300</v>
      </c>
    </row>
    <row r="1117" spans="2:11" ht="60">
      <c r="B1117" s="720" t="s">
        <v>9</v>
      </c>
      <c r="C1117" s="717" t="s">
        <v>7298</v>
      </c>
      <c r="D1117" s="717" t="s">
        <v>952</v>
      </c>
      <c r="E1117" s="717" t="s">
        <v>7299</v>
      </c>
      <c r="F1117" s="718">
        <v>3999</v>
      </c>
      <c r="G1117" s="713">
        <v>43770</v>
      </c>
      <c r="H1117" s="721" t="s">
        <v>5700</v>
      </c>
      <c r="I1117" s="722" t="s">
        <v>5702</v>
      </c>
      <c r="J1117" s="690">
        <v>4000</v>
      </c>
    </row>
    <row r="1118" spans="2:11" ht="60">
      <c r="B1118" s="723" t="s">
        <v>9</v>
      </c>
      <c r="C1118" s="418" t="s">
        <v>7300</v>
      </c>
      <c r="D1118" s="418" t="s">
        <v>895</v>
      </c>
      <c r="E1118" s="418" t="s">
        <v>7301</v>
      </c>
      <c r="F1118" s="714">
        <v>599</v>
      </c>
      <c r="G1118" s="713">
        <v>43770</v>
      </c>
      <c r="H1118" s="721" t="s">
        <v>777</v>
      </c>
      <c r="I1118" s="722" t="s">
        <v>778</v>
      </c>
      <c r="J1118" s="690">
        <v>600</v>
      </c>
    </row>
    <row r="1119" spans="2:11" ht="60">
      <c r="B1119" s="723" t="s">
        <v>9</v>
      </c>
      <c r="C1119" s="418" t="s">
        <v>7302</v>
      </c>
      <c r="D1119" s="418" t="s">
        <v>758</v>
      </c>
      <c r="E1119" s="418" t="s">
        <v>7303</v>
      </c>
      <c r="F1119" s="714">
        <v>649</v>
      </c>
      <c r="G1119" s="713">
        <v>43770</v>
      </c>
      <c r="H1119" s="721" t="s">
        <v>761</v>
      </c>
      <c r="I1119" s="722" t="s">
        <v>762</v>
      </c>
      <c r="J1119" s="690">
        <v>650</v>
      </c>
    </row>
    <row r="1120" spans="2:11" ht="75">
      <c r="B1120" s="723" t="s">
        <v>9</v>
      </c>
      <c r="C1120" s="418" t="s">
        <v>7304</v>
      </c>
      <c r="D1120" s="418" t="s">
        <v>758</v>
      </c>
      <c r="E1120" s="418" t="s">
        <v>7305</v>
      </c>
      <c r="F1120" s="714">
        <v>1249</v>
      </c>
      <c r="G1120" s="713">
        <v>43770</v>
      </c>
      <c r="H1120" s="721" t="s">
        <v>757</v>
      </c>
      <c r="I1120" s="722" t="s">
        <v>759</v>
      </c>
      <c r="J1120" s="690">
        <v>1150</v>
      </c>
    </row>
    <row r="1121" spans="2:10" ht="60">
      <c r="B1121" s="724" t="s">
        <v>9</v>
      </c>
      <c r="C1121" s="418" t="s">
        <v>7306</v>
      </c>
      <c r="D1121" s="418" t="s">
        <v>785</v>
      </c>
      <c r="E1121" s="418" t="s">
        <v>7307</v>
      </c>
      <c r="F1121" s="714">
        <v>669</v>
      </c>
      <c r="G1121" s="713">
        <v>43770</v>
      </c>
      <c r="H1121" s="721" t="s">
        <v>791</v>
      </c>
      <c r="I1121" s="722" t="s">
        <v>792</v>
      </c>
      <c r="J1121" s="690">
        <v>670</v>
      </c>
    </row>
    <row r="1122" spans="2:10" ht="60">
      <c r="B1122" s="724" t="s">
        <v>9</v>
      </c>
      <c r="C1122" s="418" t="s">
        <v>7308</v>
      </c>
      <c r="D1122" s="418" t="s">
        <v>7309</v>
      </c>
      <c r="E1122" s="418" t="s">
        <v>7310</v>
      </c>
      <c r="F1122" s="714">
        <v>1499</v>
      </c>
      <c r="G1122" s="713">
        <v>43770</v>
      </c>
      <c r="H1122" s="721" t="s">
        <v>413</v>
      </c>
      <c r="I1122" s="404" t="s">
        <v>415</v>
      </c>
      <c r="J1122" s="690">
        <v>1550</v>
      </c>
    </row>
    <row r="1123" spans="2:10" ht="60.75" thickBot="1">
      <c r="B1123" s="725" t="s">
        <v>9</v>
      </c>
      <c r="C1123" s="726" t="s">
        <v>7311</v>
      </c>
      <c r="D1123" s="726" t="s">
        <v>6796</v>
      </c>
      <c r="E1123" s="726" t="s">
        <v>7312</v>
      </c>
      <c r="F1123" s="727">
        <v>1049</v>
      </c>
      <c r="G1123" s="728">
        <v>43770</v>
      </c>
      <c r="H1123" s="729" t="s">
        <v>7313</v>
      </c>
      <c r="I1123" s="730" t="s">
        <v>383</v>
      </c>
      <c r="J1123" s="731">
        <v>1050</v>
      </c>
    </row>
    <row r="1124" spans="2:10" ht="48" customHeight="1" thickTop="1">
      <c r="B1124" s="732" t="s">
        <v>7314</v>
      </c>
      <c r="C1124" s="733" t="s">
        <v>7315</v>
      </c>
      <c r="D1124" s="733" t="s">
        <v>7316</v>
      </c>
      <c r="E1124" s="734" t="s">
        <v>7317</v>
      </c>
      <c r="F1124" s="735">
        <v>3150</v>
      </c>
      <c r="G1124" s="736">
        <v>43739</v>
      </c>
      <c r="H1124" s="737" t="s">
        <v>6218</v>
      </c>
      <c r="I1124" s="738" t="s">
        <v>6219</v>
      </c>
      <c r="J1124" s="739">
        <v>3750</v>
      </c>
    </row>
    <row r="1125" spans="2:10" ht="48" customHeight="1">
      <c r="B1125" s="740" t="s">
        <v>7314</v>
      </c>
      <c r="C1125" s="692" t="s">
        <v>7318</v>
      </c>
      <c r="D1125" s="692" t="s">
        <v>7316</v>
      </c>
      <c r="E1125" s="717" t="s">
        <v>7319</v>
      </c>
      <c r="F1125" s="741">
        <v>3150</v>
      </c>
      <c r="G1125" s="742">
        <v>43739</v>
      </c>
      <c r="H1125" s="743" t="s">
        <v>4706</v>
      </c>
      <c r="I1125" s="744" t="s">
        <v>7320</v>
      </c>
      <c r="J1125" s="745" t="e">
        <v>#N/A</v>
      </c>
    </row>
    <row r="1126" spans="2:10" ht="48" customHeight="1">
      <c r="B1126" s="740" t="s">
        <v>1381</v>
      </c>
      <c r="C1126" s="692" t="s">
        <v>7321</v>
      </c>
      <c r="D1126" s="692" t="s">
        <v>1446</v>
      </c>
      <c r="E1126" s="717" t="s">
        <v>7322</v>
      </c>
      <c r="F1126" s="741">
        <v>3764</v>
      </c>
      <c r="G1126" s="742">
        <v>43739</v>
      </c>
      <c r="H1126" s="746" t="s">
        <v>6257</v>
      </c>
      <c r="I1126" s="747" t="s">
        <v>6258</v>
      </c>
      <c r="J1126" s="748">
        <v>4674</v>
      </c>
    </row>
    <row r="1127" spans="2:10" ht="48" customHeight="1">
      <c r="B1127" s="740" t="s">
        <v>1381</v>
      </c>
      <c r="C1127" s="692" t="s">
        <v>7323</v>
      </c>
      <c r="D1127" s="692" t="s">
        <v>1446</v>
      </c>
      <c r="E1127" s="717" t="s">
        <v>7324</v>
      </c>
      <c r="F1127" s="741">
        <v>3764</v>
      </c>
      <c r="G1127" s="742">
        <v>43739</v>
      </c>
      <c r="H1127" s="743" t="s">
        <v>4706</v>
      </c>
      <c r="I1127" s="744" t="s">
        <v>7320</v>
      </c>
      <c r="J1127" s="745" t="e">
        <v>#N/A</v>
      </c>
    </row>
    <row r="1128" spans="2:10" ht="48" customHeight="1">
      <c r="B1128" s="740" t="s">
        <v>1381</v>
      </c>
      <c r="C1128" s="692" t="s">
        <v>7325</v>
      </c>
      <c r="D1128" s="692" t="s">
        <v>1446</v>
      </c>
      <c r="E1128" s="717" t="s">
        <v>7326</v>
      </c>
      <c r="F1128" s="741">
        <v>4828</v>
      </c>
      <c r="G1128" s="742">
        <v>43739</v>
      </c>
      <c r="H1128" s="746" t="s">
        <v>6259</v>
      </c>
      <c r="I1128" s="747" t="s">
        <v>6260</v>
      </c>
      <c r="J1128" s="748">
        <v>5738</v>
      </c>
    </row>
    <row r="1129" spans="2:10" ht="48" customHeight="1">
      <c r="B1129" s="740" t="s">
        <v>1381</v>
      </c>
      <c r="C1129" s="692" t="s">
        <v>7327</v>
      </c>
      <c r="D1129" s="692" t="s">
        <v>1446</v>
      </c>
      <c r="E1129" s="717" t="s">
        <v>7328</v>
      </c>
      <c r="F1129" s="741">
        <v>4828</v>
      </c>
      <c r="G1129" s="742">
        <v>43739</v>
      </c>
      <c r="H1129" s="743" t="s">
        <v>4706</v>
      </c>
      <c r="I1129" s="744" t="s">
        <v>7320</v>
      </c>
      <c r="J1129" s="745" t="e">
        <v>#N/A</v>
      </c>
    </row>
    <row r="1130" spans="2:10" ht="48" customHeight="1">
      <c r="B1130" s="740" t="s">
        <v>1381</v>
      </c>
      <c r="C1130" s="692" t="s">
        <v>7329</v>
      </c>
      <c r="D1130" s="692" t="s">
        <v>1446</v>
      </c>
      <c r="E1130" s="717" t="s">
        <v>7330</v>
      </c>
      <c r="F1130" s="741">
        <v>5892</v>
      </c>
      <c r="G1130" s="742">
        <v>43739</v>
      </c>
      <c r="H1130" s="746" t="s">
        <v>6261</v>
      </c>
      <c r="I1130" s="747" t="s">
        <v>6262</v>
      </c>
      <c r="J1130" s="748">
        <v>6802</v>
      </c>
    </row>
    <row r="1131" spans="2:10" ht="48" customHeight="1">
      <c r="B1131" s="740" t="s">
        <v>1381</v>
      </c>
      <c r="C1131" s="692" t="s">
        <v>7331</v>
      </c>
      <c r="D1131" s="692" t="s">
        <v>1446</v>
      </c>
      <c r="E1131" s="717" t="s">
        <v>7332</v>
      </c>
      <c r="F1131" s="741">
        <v>6956</v>
      </c>
      <c r="G1131" s="742">
        <v>43739</v>
      </c>
      <c r="H1131" s="746" t="s">
        <v>6263</v>
      </c>
      <c r="I1131" s="747" t="s">
        <v>6264</v>
      </c>
      <c r="J1131" s="748">
        <v>7866</v>
      </c>
    </row>
    <row r="1132" spans="2:10" ht="48" customHeight="1">
      <c r="B1132" s="740" t="s">
        <v>1381</v>
      </c>
      <c r="C1132" s="692" t="s">
        <v>7333</v>
      </c>
      <c r="D1132" s="692" t="s">
        <v>1446</v>
      </c>
      <c r="E1132" s="717" t="s">
        <v>7334</v>
      </c>
      <c r="F1132" s="741">
        <v>6956</v>
      </c>
      <c r="G1132" s="742">
        <v>43739</v>
      </c>
      <c r="H1132" s="743" t="s">
        <v>4706</v>
      </c>
      <c r="I1132" s="744" t="s">
        <v>7320</v>
      </c>
      <c r="J1132" s="745" t="e">
        <v>#N/A</v>
      </c>
    </row>
    <row r="1133" spans="2:10" ht="48" customHeight="1">
      <c r="B1133" s="740" t="s">
        <v>1381</v>
      </c>
      <c r="C1133" s="692" t="s">
        <v>7335</v>
      </c>
      <c r="D1133" s="692" t="s">
        <v>1446</v>
      </c>
      <c r="E1133" s="717" t="s">
        <v>7336</v>
      </c>
      <c r="F1133" s="741">
        <v>4464</v>
      </c>
      <c r="G1133" s="742">
        <v>43739</v>
      </c>
      <c r="H1133" s="746" t="s">
        <v>6265</v>
      </c>
      <c r="I1133" s="747" t="s">
        <v>6266</v>
      </c>
      <c r="J1133" s="748">
        <v>5174</v>
      </c>
    </row>
    <row r="1134" spans="2:10" ht="48" customHeight="1">
      <c r="B1134" s="740" t="s">
        <v>1381</v>
      </c>
      <c r="C1134" s="692" t="s">
        <v>7337</v>
      </c>
      <c r="D1134" s="692" t="s">
        <v>1446</v>
      </c>
      <c r="E1134" s="717" t="s">
        <v>7338</v>
      </c>
      <c r="F1134" s="741">
        <v>4464</v>
      </c>
      <c r="G1134" s="742">
        <v>43739</v>
      </c>
      <c r="H1134" s="743" t="s">
        <v>4706</v>
      </c>
      <c r="I1134" s="744" t="s">
        <v>7320</v>
      </c>
      <c r="J1134" s="745" t="e">
        <v>#N/A</v>
      </c>
    </row>
    <row r="1135" spans="2:10" ht="48" customHeight="1">
      <c r="B1135" s="740" t="s">
        <v>1381</v>
      </c>
      <c r="C1135" s="692" t="s">
        <v>7339</v>
      </c>
      <c r="D1135" s="692" t="s">
        <v>1446</v>
      </c>
      <c r="E1135" s="717" t="s">
        <v>7340</v>
      </c>
      <c r="F1135" s="741">
        <v>5528</v>
      </c>
      <c r="G1135" s="742">
        <v>43739</v>
      </c>
      <c r="H1135" s="746" t="s">
        <v>6267</v>
      </c>
      <c r="I1135" s="747" t="s">
        <v>6268</v>
      </c>
      <c r="J1135" s="748">
        <v>6238</v>
      </c>
    </row>
    <row r="1136" spans="2:10" ht="48" customHeight="1">
      <c r="B1136" s="740" t="s">
        <v>1381</v>
      </c>
      <c r="C1136" s="692" t="s">
        <v>7341</v>
      </c>
      <c r="D1136" s="692" t="s">
        <v>1446</v>
      </c>
      <c r="E1136" s="717" t="s">
        <v>7342</v>
      </c>
      <c r="F1136" s="741">
        <v>5528</v>
      </c>
      <c r="G1136" s="742">
        <v>43739</v>
      </c>
      <c r="H1136" s="743" t="s">
        <v>4706</v>
      </c>
      <c r="I1136" s="744" t="s">
        <v>7320</v>
      </c>
      <c r="J1136" s="745" t="e">
        <v>#N/A</v>
      </c>
    </row>
    <row r="1137" spans="2:10" ht="48" customHeight="1">
      <c r="B1137" s="740" t="s">
        <v>1381</v>
      </c>
      <c r="C1137" s="692" t="s">
        <v>7343</v>
      </c>
      <c r="D1137" s="692" t="s">
        <v>1446</v>
      </c>
      <c r="E1137" s="717" t="s">
        <v>7344</v>
      </c>
      <c r="F1137" s="741">
        <v>6592</v>
      </c>
      <c r="G1137" s="742">
        <v>43739</v>
      </c>
      <c r="H1137" s="746" t="s">
        <v>6269</v>
      </c>
      <c r="I1137" s="747" t="s">
        <v>6270</v>
      </c>
      <c r="J1137" s="748">
        <v>7302</v>
      </c>
    </row>
    <row r="1138" spans="2:10" ht="48" customHeight="1">
      <c r="B1138" s="740" t="s">
        <v>1381</v>
      </c>
      <c r="C1138" s="692" t="s">
        <v>7345</v>
      </c>
      <c r="D1138" s="692" t="s">
        <v>1446</v>
      </c>
      <c r="E1138" s="717" t="s">
        <v>7346</v>
      </c>
      <c r="F1138" s="741">
        <v>7656</v>
      </c>
      <c r="G1138" s="742">
        <v>43739</v>
      </c>
      <c r="H1138" s="746" t="s">
        <v>6271</v>
      </c>
      <c r="I1138" s="747" t="s">
        <v>6272</v>
      </c>
      <c r="J1138" s="748">
        <v>8366</v>
      </c>
    </row>
    <row r="1139" spans="2:10" ht="48" customHeight="1">
      <c r="B1139" s="740" t="s">
        <v>1381</v>
      </c>
      <c r="C1139" s="692" t="s">
        <v>7347</v>
      </c>
      <c r="D1139" s="692" t="s">
        <v>1446</v>
      </c>
      <c r="E1139" s="717" t="s">
        <v>7348</v>
      </c>
      <c r="F1139" s="741">
        <v>7656</v>
      </c>
      <c r="G1139" s="742">
        <v>43739</v>
      </c>
      <c r="H1139" s="743" t="s">
        <v>4706</v>
      </c>
      <c r="I1139" s="744" t="s">
        <v>7320</v>
      </c>
      <c r="J1139" s="745" t="e">
        <v>#N/A</v>
      </c>
    </row>
    <row r="1140" spans="2:10" ht="48" customHeight="1">
      <c r="B1140" s="740" t="s">
        <v>1381</v>
      </c>
      <c r="C1140" s="692" t="s">
        <v>7349</v>
      </c>
      <c r="D1140" s="692" t="s">
        <v>1446</v>
      </c>
      <c r="E1140" s="717" t="s">
        <v>7350</v>
      </c>
      <c r="F1140" s="741">
        <v>8720</v>
      </c>
      <c r="G1140" s="742">
        <v>43739</v>
      </c>
      <c r="H1140" s="746" t="s">
        <v>6273</v>
      </c>
      <c r="I1140" s="747" t="s">
        <v>6274</v>
      </c>
      <c r="J1140" s="748">
        <v>9430</v>
      </c>
    </row>
    <row r="1141" spans="2:10" ht="48" customHeight="1">
      <c r="B1141" s="740" t="s">
        <v>1381</v>
      </c>
      <c r="C1141" s="692" t="s">
        <v>7351</v>
      </c>
      <c r="D1141" s="692" t="s">
        <v>1446</v>
      </c>
      <c r="E1141" s="717" t="s">
        <v>7352</v>
      </c>
      <c r="F1141" s="741">
        <v>9784</v>
      </c>
      <c r="G1141" s="742">
        <v>43739</v>
      </c>
      <c r="H1141" s="746" t="s">
        <v>6275</v>
      </c>
      <c r="I1141" s="747" t="s">
        <v>6276</v>
      </c>
      <c r="J1141" s="748">
        <v>10494</v>
      </c>
    </row>
    <row r="1142" spans="2:10" ht="48" customHeight="1">
      <c r="B1142" s="740" t="s">
        <v>1381</v>
      </c>
      <c r="C1142" s="692" t="s">
        <v>7353</v>
      </c>
      <c r="D1142" s="692" t="s">
        <v>1446</v>
      </c>
      <c r="E1142" s="717" t="s">
        <v>7354</v>
      </c>
      <c r="F1142" s="741">
        <v>9784</v>
      </c>
      <c r="G1142" s="742">
        <v>43739</v>
      </c>
      <c r="H1142" s="743" t="s">
        <v>4706</v>
      </c>
      <c r="I1142" s="744" t="s">
        <v>7320</v>
      </c>
      <c r="J1142" s="745" t="e">
        <v>#N/A</v>
      </c>
    </row>
    <row r="1143" spans="2:10" ht="48" customHeight="1">
      <c r="B1143" s="740" t="s">
        <v>1381</v>
      </c>
      <c r="C1143" s="692" t="s">
        <v>7355</v>
      </c>
      <c r="D1143" s="692" t="s">
        <v>1446</v>
      </c>
      <c r="E1143" s="717" t="s">
        <v>7356</v>
      </c>
      <c r="F1143" s="741">
        <v>10848</v>
      </c>
      <c r="G1143" s="742">
        <v>43739</v>
      </c>
      <c r="H1143" s="746" t="s">
        <v>6277</v>
      </c>
      <c r="I1143" s="747" t="s">
        <v>6278</v>
      </c>
      <c r="J1143" s="748">
        <v>12090</v>
      </c>
    </row>
    <row r="1144" spans="2:10" ht="48" customHeight="1">
      <c r="B1144" s="740" t="s">
        <v>1381</v>
      </c>
      <c r="C1144" s="692" t="s">
        <v>7357</v>
      </c>
      <c r="D1144" s="692" t="s">
        <v>1446</v>
      </c>
      <c r="E1144" s="717" t="s">
        <v>7358</v>
      </c>
      <c r="F1144" s="741">
        <v>11912</v>
      </c>
      <c r="G1144" s="742">
        <v>43739</v>
      </c>
      <c r="H1144" s="749" t="s">
        <v>6277</v>
      </c>
      <c r="I1144" s="750" t="s">
        <v>6278</v>
      </c>
      <c r="J1144" s="751">
        <v>12090</v>
      </c>
    </row>
    <row r="1145" spans="2:10" ht="48" customHeight="1" thickBot="1">
      <c r="B1145" s="740" t="s">
        <v>1381</v>
      </c>
      <c r="C1145" s="692" t="s">
        <v>7359</v>
      </c>
      <c r="D1145" s="692" t="s">
        <v>1446</v>
      </c>
      <c r="E1145" s="717" t="s">
        <v>7360</v>
      </c>
      <c r="F1145" s="741">
        <v>11912</v>
      </c>
      <c r="G1145" s="742">
        <v>43739</v>
      </c>
      <c r="H1145" s="743" t="s">
        <v>4706</v>
      </c>
      <c r="I1145" s="744" t="s">
        <v>7320</v>
      </c>
      <c r="J1145" s="745" t="e">
        <v>#N/A</v>
      </c>
    </row>
    <row r="1146" spans="2:10" ht="48" customHeight="1" thickTop="1">
      <c r="B1146" s="732" t="s">
        <v>9</v>
      </c>
      <c r="C1146" s="733" t="s">
        <v>7361</v>
      </c>
      <c r="D1146" s="733" t="s">
        <v>7362</v>
      </c>
      <c r="E1146" s="734" t="s">
        <v>7363</v>
      </c>
      <c r="F1146" s="735">
        <v>7075</v>
      </c>
      <c r="G1146" s="736">
        <v>43709</v>
      </c>
      <c r="H1146" s="737" t="s">
        <v>1135</v>
      </c>
      <c r="I1146" s="738" t="s">
        <v>7364</v>
      </c>
      <c r="J1146" s="739">
        <v>7075</v>
      </c>
    </row>
    <row r="1147" spans="2:10" ht="48" customHeight="1">
      <c r="B1147" s="740" t="s">
        <v>9</v>
      </c>
      <c r="C1147" s="692" t="s">
        <v>7365</v>
      </c>
      <c r="D1147" s="692" t="s">
        <v>7362</v>
      </c>
      <c r="E1147" s="717" t="s">
        <v>7366</v>
      </c>
      <c r="F1147" s="741">
        <v>7075</v>
      </c>
      <c r="G1147" s="742">
        <v>43709</v>
      </c>
      <c r="H1147" s="752" t="s">
        <v>1138</v>
      </c>
      <c r="I1147" s="753" t="s">
        <v>7367</v>
      </c>
      <c r="J1147" s="754">
        <v>7075</v>
      </c>
    </row>
    <row r="1148" spans="2:10" ht="48" customHeight="1">
      <c r="B1148" s="740" t="s">
        <v>9</v>
      </c>
      <c r="C1148" s="692" t="s">
        <v>7368</v>
      </c>
      <c r="D1148" s="692" t="s">
        <v>7362</v>
      </c>
      <c r="E1148" s="717" t="s">
        <v>7369</v>
      </c>
      <c r="F1148" s="741">
        <v>7075</v>
      </c>
      <c r="G1148" s="742">
        <v>43709</v>
      </c>
      <c r="H1148" s="752" t="s">
        <v>1140</v>
      </c>
      <c r="I1148" s="753" t="s">
        <v>7370</v>
      </c>
      <c r="J1148" s="754">
        <v>7075</v>
      </c>
    </row>
    <row r="1149" spans="2:10" ht="48" customHeight="1">
      <c r="B1149" s="740" t="s">
        <v>9</v>
      </c>
      <c r="C1149" s="692" t="s">
        <v>7371</v>
      </c>
      <c r="D1149" s="692" t="s">
        <v>7362</v>
      </c>
      <c r="E1149" s="132" t="s">
        <v>7372</v>
      </c>
      <c r="F1149" s="670">
        <v>9575</v>
      </c>
      <c r="G1149" s="742">
        <v>43709</v>
      </c>
      <c r="H1149" s="752" t="s">
        <v>1142</v>
      </c>
      <c r="I1149" s="753" t="s">
        <v>7373</v>
      </c>
      <c r="J1149" s="754">
        <v>9575</v>
      </c>
    </row>
    <row r="1150" spans="2:10" ht="48" customHeight="1">
      <c r="B1150" s="740" t="s">
        <v>9</v>
      </c>
      <c r="C1150" s="692" t="s">
        <v>7374</v>
      </c>
      <c r="D1150" s="692" t="s">
        <v>7362</v>
      </c>
      <c r="E1150" s="132" t="s">
        <v>7375</v>
      </c>
      <c r="F1150" s="670">
        <v>9575</v>
      </c>
      <c r="G1150" s="742">
        <v>43709</v>
      </c>
      <c r="H1150" s="752" t="s">
        <v>1144</v>
      </c>
      <c r="I1150" s="753" t="s">
        <v>1145</v>
      </c>
      <c r="J1150" s="754">
        <v>9575</v>
      </c>
    </row>
    <row r="1151" spans="2:10" ht="48" customHeight="1">
      <c r="B1151" s="740" t="s">
        <v>9</v>
      </c>
      <c r="C1151" s="692" t="s">
        <v>7376</v>
      </c>
      <c r="D1151" s="692" t="s">
        <v>6316</v>
      </c>
      <c r="E1151" s="132" t="s">
        <v>7377</v>
      </c>
      <c r="F1151" s="670">
        <v>10225</v>
      </c>
      <c r="G1151" s="742">
        <v>43709</v>
      </c>
      <c r="H1151" s="752" t="s">
        <v>1146</v>
      </c>
      <c r="I1151" s="753" t="s">
        <v>7378</v>
      </c>
      <c r="J1151" s="754">
        <v>10225</v>
      </c>
    </row>
    <row r="1152" spans="2:10" ht="48" customHeight="1">
      <c r="B1152" s="740" t="s">
        <v>9</v>
      </c>
      <c r="C1152" s="692" t="s">
        <v>7379</v>
      </c>
      <c r="D1152" s="692" t="s">
        <v>7362</v>
      </c>
      <c r="E1152" s="132" t="s">
        <v>7380</v>
      </c>
      <c r="F1152" s="670">
        <v>9575</v>
      </c>
      <c r="G1152" s="742">
        <v>43709</v>
      </c>
      <c r="H1152" s="752" t="s">
        <v>1148</v>
      </c>
      <c r="I1152" s="753" t="s">
        <v>7381</v>
      </c>
      <c r="J1152" s="754">
        <v>9575</v>
      </c>
    </row>
    <row r="1153" spans="2:10" ht="48" customHeight="1">
      <c r="B1153" s="740" t="s">
        <v>9</v>
      </c>
      <c r="C1153" s="692" t="s">
        <v>7382</v>
      </c>
      <c r="D1153" s="692" t="s">
        <v>7362</v>
      </c>
      <c r="E1153" s="717" t="s">
        <v>7383</v>
      </c>
      <c r="F1153" s="741">
        <v>12800</v>
      </c>
      <c r="G1153" s="742">
        <v>43709</v>
      </c>
      <c r="H1153" s="752" t="s">
        <v>1150</v>
      </c>
      <c r="I1153" s="753" t="s">
        <v>7384</v>
      </c>
      <c r="J1153" s="754">
        <v>12800</v>
      </c>
    </row>
    <row r="1154" spans="2:10" ht="48" customHeight="1">
      <c r="B1154" s="740" t="s">
        <v>9</v>
      </c>
      <c r="C1154" s="692" t="s">
        <v>7385</v>
      </c>
      <c r="D1154" s="692" t="s">
        <v>7362</v>
      </c>
      <c r="E1154" s="717" t="s">
        <v>7386</v>
      </c>
      <c r="F1154" s="741">
        <v>12800</v>
      </c>
      <c r="G1154" s="742">
        <v>43709</v>
      </c>
      <c r="H1154" s="752" t="s">
        <v>1152</v>
      </c>
      <c r="I1154" s="753" t="s">
        <v>7387</v>
      </c>
      <c r="J1154" s="754">
        <v>12800</v>
      </c>
    </row>
    <row r="1155" spans="2:10" ht="48" customHeight="1">
      <c r="B1155" s="740" t="s">
        <v>9</v>
      </c>
      <c r="C1155" s="692" t="s">
        <v>7388</v>
      </c>
      <c r="D1155" s="692" t="s">
        <v>6316</v>
      </c>
      <c r="E1155" s="717" t="s">
        <v>7389</v>
      </c>
      <c r="F1155" s="741">
        <v>13450</v>
      </c>
      <c r="G1155" s="742">
        <v>43709</v>
      </c>
      <c r="H1155" s="752" t="s">
        <v>1154</v>
      </c>
      <c r="I1155" s="753" t="s">
        <v>7390</v>
      </c>
      <c r="J1155" s="754">
        <v>13450</v>
      </c>
    </row>
    <row r="1156" spans="2:10" ht="48" customHeight="1">
      <c r="B1156" s="740" t="s">
        <v>9</v>
      </c>
      <c r="C1156" s="692" t="s">
        <v>7391</v>
      </c>
      <c r="D1156" s="692" t="s">
        <v>7362</v>
      </c>
      <c r="E1156" s="717" t="s">
        <v>7392</v>
      </c>
      <c r="F1156" s="741">
        <v>12800</v>
      </c>
      <c r="G1156" s="742">
        <v>43709</v>
      </c>
      <c r="H1156" s="752" t="s">
        <v>1156</v>
      </c>
      <c r="I1156" s="753" t="s">
        <v>7393</v>
      </c>
      <c r="J1156" s="754">
        <v>12800</v>
      </c>
    </row>
    <row r="1157" spans="2:10" ht="48" customHeight="1">
      <c r="B1157" s="740" t="s">
        <v>9</v>
      </c>
      <c r="C1157" s="692" t="s">
        <v>7394</v>
      </c>
      <c r="D1157" s="692" t="s">
        <v>7362</v>
      </c>
      <c r="E1157" s="717" t="s">
        <v>7395</v>
      </c>
      <c r="F1157" s="741">
        <v>14050</v>
      </c>
      <c r="G1157" s="742">
        <v>43709</v>
      </c>
      <c r="H1157" s="752" t="s">
        <v>1158</v>
      </c>
      <c r="I1157" s="753" t="s">
        <v>7396</v>
      </c>
      <c r="J1157" s="754">
        <v>14050</v>
      </c>
    </row>
    <row r="1158" spans="2:10" ht="48" customHeight="1">
      <c r="B1158" s="740" t="s">
        <v>9</v>
      </c>
      <c r="C1158" s="692" t="s">
        <v>7397</v>
      </c>
      <c r="D1158" s="692" t="s">
        <v>7362</v>
      </c>
      <c r="E1158" s="717" t="s">
        <v>7398</v>
      </c>
      <c r="F1158" s="741">
        <v>14050</v>
      </c>
      <c r="G1158" s="742">
        <v>43709</v>
      </c>
      <c r="H1158" s="752" t="s">
        <v>1160</v>
      </c>
      <c r="I1158" s="753" t="s">
        <v>7399</v>
      </c>
      <c r="J1158" s="754">
        <v>14050</v>
      </c>
    </row>
    <row r="1159" spans="2:10" ht="48" customHeight="1">
      <c r="B1159" s="740" t="s">
        <v>9</v>
      </c>
      <c r="C1159" s="692" t="s">
        <v>7400</v>
      </c>
      <c r="D1159" s="692" t="s">
        <v>6316</v>
      </c>
      <c r="E1159" s="717" t="s">
        <v>7401</v>
      </c>
      <c r="F1159" s="741">
        <v>14700</v>
      </c>
      <c r="G1159" s="742">
        <v>43709</v>
      </c>
      <c r="H1159" s="752" t="s">
        <v>1162</v>
      </c>
      <c r="I1159" s="753" t="s">
        <v>7402</v>
      </c>
      <c r="J1159" s="754">
        <v>14700</v>
      </c>
    </row>
    <row r="1160" spans="2:10" ht="48" customHeight="1">
      <c r="B1160" s="740" t="s">
        <v>9</v>
      </c>
      <c r="C1160" s="692" t="s">
        <v>7403</v>
      </c>
      <c r="D1160" s="692" t="s">
        <v>7362</v>
      </c>
      <c r="E1160" s="717" t="s">
        <v>7404</v>
      </c>
      <c r="F1160" s="741">
        <v>14050</v>
      </c>
      <c r="G1160" s="742">
        <v>43709</v>
      </c>
      <c r="H1160" s="752" t="s">
        <v>1164</v>
      </c>
      <c r="I1160" s="753" t="s">
        <v>7405</v>
      </c>
      <c r="J1160" s="754">
        <v>14050</v>
      </c>
    </row>
    <row r="1161" spans="2:10" ht="48" customHeight="1">
      <c r="B1161" s="740" t="s">
        <v>9</v>
      </c>
      <c r="C1161" s="692" t="s">
        <v>7406</v>
      </c>
      <c r="D1161" s="692" t="s">
        <v>7407</v>
      </c>
      <c r="E1161" s="717" t="s">
        <v>7408</v>
      </c>
      <c r="F1161" s="741">
        <v>27600</v>
      </c>
      <c r="G1161" s="742">
        <v>43709</v>
      </c>
      <c r="H1161" s="752" t="s">
        <v>5503</v>
      </c>
      <c r="I1161" s="753" t="s">
        <v>5505</v>
      </c>
      <c r="J1161" s="754">
        <v>27600</v>
      </c>
    </row>
    <row r="1162" spans="2:10" ht="48" customHeight="1">
      <c r="B1162" s="740" t="s">
        <v>9</v>
      </c>
      <c r="C1162" s="692" t="s">
        <v>7409</v>
      </c>
      <c r="D1162" s="692" t="s">
        <v>7407</v>
      </c>
      <c r="E1162" s="717" t="s">
        <v>7410</v>
      </c>
      <c r="F1162" s="741">
        <v>27600</v>
      </c>
      <c r="G1162" s="742">
        <v>43709</v>
      </c>
      <c r="H1162" s="752" t="s">
        <v>4985</v>
      </c>
      <c r="I1162" s="753" t="s">
        <v>4986</v>
      </c>
      <c r="J1162" s="754">
        <v>27600</v>
      </c>
    </row>
    <row r="1163" spans="2:10" ht="48" customHeight="1">
      <c r="B1163" s="740" t="s">
        <v>9</v>
      </c>
      <c r="C1163" s="692" t="s">
        <v>7411</v>
      </c>
      <c r="D1163" s="692" t="s">
        <v>7407</v>
      </c>
      <c r="E1163" s="717" t="s">
        <v>7412</v>
      </c>
      <c r="F1163" s="741">
        <v>28250</v>
      </c>
      <c r="G1163" s="742">
        <v>43709</v>
      </c>
      <c r="H1163" s="752" t="s">
        <v>5506</v>
      </c>
      <c r="I1163" s="753" t="s">
        <v>5507</v>
      </c>
      <c r="J1163" s="754">
        <v>28250</v>
      </c>
    </row>
    <row r="1164" spans="2:10" ht="48" customHeight="1">
      <c r="B1164" s="740" t="s">
        <v>9</v>
      </c>
      <c r="C1164" s="692" t="s">
        <v>7413</v>
      </c>
      <c r="D1164" s="692" t="s">
        <v>7407</v>
      </c>
      <c r="E1164" s="717" t="s">
        <v>7414</v>
      </c>
      <c r="F1164" s="741">
        <v>27600</v>
      </c>
      <c r="G1164" s="742">
        <v>43709</v>
      </c>
      <c r="H1164" s="752" t="s">
        <v>5520</v>
      </c>
      <c r="I1164" s="753" t="s">
        <v>5521</v>
      </c>
      <c r="J1164" s="754">
        <v>27600</v>
      </c>
    </row>
    <row r="1165" spans="2:10" ht="48" customHeight="1">
      <c r="B1165" s="740" t="s">
        <v>9</v>
      </c>
      <c r="C1165" s="692" t="s">
        <v>7415</v>
      </c>
      <c r="D1165" s="692" t="s">
        <v>7407</v>
      </c>
      <c r="E1165" s="717" t="s">
        <v>7416</v>
      </c>
      <c r="F1165" s="741">
        <v>28750</v>
      </c>
      <c r="G1165" s="742">
        <v>43709</v>
      </c>
      <c r="H1165" s="752" t="s">
        <v>5508</v>
      </c>
      <c r="I1165" s="753" t="s">
        <v>5509</v>
      </c>
      <c r="J1165" s="754">
        <v>28750</v>
      </c>
    </row>
    <row r="1166" spans="2:10" ht="48" customHeight="1">
      <c r="B1166" s="740" t="s">
        <v>9</v>
      </c>
      <c r="C1166" s="692" t="s">
        <v>7417</v>
      </c>
      <c r="D1166" s="692" t="s">
        <v>7407</v>
      </c>
      <c r="E1166" s="717" t="s">
        <v>7418</v>
      </c>
      <c r="F1166" s="741">
        <v>28750</v>
      </c>
      <c r="G1166" s="742">
        <v>43709</v>
      </c>
      <c r="H1166" s="752" t="s">
        <v>4987</v>
      </c>
      <c r="I1166" s="753" t="s">
        <v>4988</v>
      </c>
      <c r="J1166" s="754">
        <v>28750</v>
      </c>
    </row>
    <row r="1167" spans="2:10" ht="48" customHeight="1">
      <c r="B1167" s="740" t="s">
        <v>9</v>
      </c>
      <c r="C1167" s="692" t="s">
        <v>7419</v>
      </c>
      <c r="D1167" s="692" t="s">
        <v>7407</v>
      </c>
      <c r="E1167" s="717" t="s">
        <v>7420</v>
      </c>
      <c r="F1167" s="741">
        <v>29400</v>
      </c>
      <c r="G1167" s="742">
        <v>43709</v>
      </c>
      <c r="H1167" s="752" t="s">
        <v>5510</v>
      </c>
      <c r="I1167" s="753" t="s">
        <v>5511</v>
      </c>
      <c r="J1167" s="754">
        <v>29400</v>
      </c>
    </row>
    <row r="1168" spans="2:10" ht="48" customHeight="1">
      <c r="B1168" s="740" t="s">
        <v>9</v>
      </c>
      <c r="C1168" s="692" t="s">
        <v>7421</v>
      </c>
      <c r="D1168" s="692" t="s">
        <v>7407</v>
      </c>
      <c r="E1168" s="717" t="s">
        <v>7422</v>
      </c>
      <c r="F1168" s="741">
        <v>28750</v>
      </c>
      <c r="G1168" s="742">
        <v>43709</v>
      </c>
      <c r="H1168" s="752" t="s">
        <v>5522</v>
      </c>
      <c r="I1168" s="753" t="s">
        <v>5523</v>
      </c>
      <c r="J1168" s="754">
        <v>28750</v>
      </c>
    </row>
    <row r="1169" spans="2:10" ht="48" customHeight="1">
      <c r="B1169" s="740" t="s">
        <v>9</v>
      </c>
      <c r="C1169" s="692" t="s">
        <v>7423</v>
      </c>
      <c r="D1169" s="692" t="s">
        <v>7407</v>
      </c>
      <c r="E1169" s="717" t="s">
        <v>7424</v>
      </c>
      <c r="F1169" s="741">
        <v>27600</v>
      </c>
      <c r="G1169" s="742">
        <v>43709</v>
      </c>
      <c r="H1169" s="752" t="s">
        <v>5512</v>
      </c>
      <c r="I1169" s="753" t="s">
        <v>5513</v>
      </c>
      <c r="J1169" s="754">
        <v>27600</v>
      </c>
    </row>
    <row r="1170" spans="2:10" ht="48" customHeight="1">
      <c r="B1170" s="740" t="s">
        <v>9</v>
      </c>
      <c r="C1170" s="692" t="s">
        <v>7425</v>
      </c>
      <c r="D1170" s="692" t="s">
        <v>7407</v>
      </c>
      <c r="E1170" s="717" t="s">
        <v>7426</v>
      </c>
      <c r="F1170" s="741">
        <v>27600</v>
      </c>
      <c r="G1170" s="742">
        <v>43709</v>
      </c>
      <c r="H1170" s="752" t="s">
        <v>4989</v>
      </c>
      <c r="I1170" s="753" t="s">
        <v>4990</v>
      </c>
      <c r="J1170" s="754">
        <v>27600</v>
      </c>
    </row>
    <row r="1171" spans="2:10" ht="48" customHeight="1">
      <c r="B1171" s="740" t="s">
        <v>9</v>
      </c>
      <c r="C1171" s="692" t="s">
        <v>7427</v>
      </c>
      <c r="D1171" s="692" t="s">
        <v>7407</v>
      </c>
      <c r="E1171" s="717" t="s">
        <v>7428</v>
      </c>
      <c r="F1171" s="741">
        <v>28250</v>
      </c>
      <c r="G1171" s="742">
        <v>43709</v>
      </c>
      <c r="H1171" s="752" t="s">
        <v>5514</v>
      </c>
      <c r="I1171" s="753" t="s">
        <v>5515</v>
      </c>
      <c r="J1171" s="754">
        <v>28250</v>
      </c>
    </row>
    <row r="1172" spans="2:10" ht="48" customHeight="1">
      <c r="B1172" s="740" t="s">
        <v>9</v>
      </c>
      <c r="C1172" s="692" t="s">
        <v>7429</v>
      </c>
      <c r="D1172" s="692" t="s">
        <v>7407</v>
      </c>
      <c r="E1172" s="717" t="s">
        <v>7430</v>
      </c>
      <c r="F1172" s="741">
        <v>27600</v>
      </c>
      <c r="G1172" s="742">
        <v>43709</v>
      </c>
      <c r="H1172" s="752" t="s">
        <v>5524</v>
      </c>
      <c r="I1172" s="753" t="s">
        <v>5525</v>
      </c>
      <c r="J1172" s="754">
        <v>27600</v>
      </c>
    </row>
    <row r="1173" spans="2:10" ht="48" customHeight="1">
      <c r="B1173" s="740" t="s">
        <v>9</v>
      </c>
      <c r="C1173" s="692" t="s">
        <v>7431</v>
      </c>
      <c r="D1173" s="692" t="s">
        <v>7407</v>
      </c>
      <c r="E1173" s="717" t="s">
        <v>7432</v>
      </c>
      <c r="F1173" s="741">
        <v>28750</v>
      </c>
      <c r="G1173" s="742">
        <v>43709</v>
      </c>
      <c r="H1173" s="752" t="s">
        <v>5516</v>
      </c>
      <c r="I1173" s="753" t="s">
        <v>5517</v>
      </c>
      <c r="J1173" s="754">
        <v>28750</v>
      </c>
    </row>
    <row r="1174" spans="2:10" ht="48" customHeight="1">
      <c r="B1174" s="740" t="s">
        <v>9</v>
      </c>
      <c r="C1174" s="692" t="s">
        <v>7433</v>
      </c>
      <c r="D1174" s="692" t="s">
        <v>7407</v>
      </c>
      <c r="E1174" s="717" t="s">
        <v>7434</v>
      </c>
      <c r="F1174" s="741">
        <v>28750</v>
      </c>
      <c r="G1174" s="742">
        <v>43709</v>
      </c>
      <c r="H1174" s="752" t="s">
        <v>4991</v>
      </c>
      <c r="I1174" s="753" t="s">
        <v>4992</v>
      </c>
      <c r="J1174" s="754">
        <v>28750</v>
      </c>
    </row>
    <row r="1175" spans="2:10" ht="48" customHeight="1">
      <c r="B1175" s="696" t="s">
        <v>9</v>
      </c>
      <c r="C1175" s="692" t="s">
        <v>7435</v>
      </c>
      <c r="D1175" s="692" t="s">
        <v>7407</v>
      </c>
      <c r="E1175" s="717" t="s">
        <v>7436</v>
      </c>
      <c r="F1175" s="741">
        <v>29400</v>
      </c>
      <c r="G1175" s="742">
        <v>43709</v>
      </c>
      <c r="H1175" s="752" t="s">
        <v>5518</v>
      </c>
      <c r="I1175" s="753" t="s">
        <v>5519</v>
      </c>
      <c r="J1175" s="754">
        <v>29400</v>
      </c>
    </row>
    <row r="1176" spans="2:10" ht="48" customHeight="1">
      <c r="B1176" s="716" t="s">
        <v>9</v>
      </c>
      <c r="C1176" s="692" t="s">
        <v>7437</v>
      </c>
      <c r="D1176" s="692" t="s">
        <v>7407</v>
      </c>
      <c r="E1176" s="717" t="s">
        <v>7438</v>
      </c>
      <c r="F1176" s="741">
        <v>28750</v>
      </c>
      <c r="G1176" s="742">
        <v>43709</v>
      </c>
      <c r="H1176" s="752" t="s">
        <v>5526</v>
      </c>
      <c r="I1176" s="753" t="s">
        <v>5527</v>
      </c>
      <c r="J1176" s="754">
        <v>28750</v>
      </c>
    </row>
    <row r="1177" spans="2:10" ht="48" customHeight="1">
      <c r="B1177" s="755" t="s">
        <v>1779</v>
      </c>
      <c r="C1177" s="258" t="s">
        <v>7439</v>
      </c>
      <c r="D1177" s="276" t="s">
        <v>1827</v>
      </c>
      <c r="E1177" s="717" t="s">
        <v>7440</v>
      </c>
      <c r="F1177" s="741">
        <v>5679</v>
      </c>
      <c r="G1177" s="742">
        <v>43709</v>
      </c>
      <c r="H1177" s="752" t="s">
        <v>6861</v>
      </c>
      <c r="I1177" s="753" t="s">
        <v>6862</v>
      </c>
      <c r="J1177" s="754">
        <v>6399</v>
      </c>
    </row>
    <row r="1178" spans="2:10" ht="48" customHeight="1">
      <c r="B1178" s="716" t="s">
        <v>9</v>
      </c>
      <c r="C1178" s="692" t="s">
        <v>7441</v>
      </c>
      <c r="D1178" s="692" t="s">
        <v>7208</v>
      </c>
      <c r="E1178" s="717" t="s">
        <v>7442</v>
      </c>
      <c r="F1178" s="741">
        <v>1049</v>
      </c>
      <c r="G1178" s="742">
        <v>43709</v>
      </c>
      <c r="H1178" s="752" t="s">
        <v>4729</v>
      </c>
      <c r="I1178" s="753" t="s">
        <v>4730</v>
      </c>
      <c r="J1178" s="754">
        <v>925</v>
      </c>
    </row>
    <row r="1179" spans="2:10" ht="48" customHeight="1">
      <c r="B1179" s="716" t="s">
        <v>9</v>
      </c>
      <c r="C1179" s="692" t="s">
        <v>7443</v>
      </c>
      <c r="D1179" s="692" t="s">
        <v>7444</v>
      </c>
      <c r="E1179" s="717" t="s">
        <v>7445</v>
      </c>
      <c r="F1179" s="741">
        <v>359</v>
      </c>
      <c r="G1179" s="742">
        <v>43709</v>
      </c>
      <c r="H1179" s="752" t="s">
        <v>899</v>
      </c>
      <c r="I1179" s="753" t="s">
        <v>6774</v>
      </c>
      <c r="J1179" s="754">
        <v>359</v>
      </c>
    </row>
    <row r="1180" spans="2:10" ht="48" customHeight="1" thickBot="1">
      <c r="B1180" s="258" t="s">
        <v>9</v>
      </c>
      <c r="C1180" s="258" t="s">
        <v>7446</v>
      </c>
      <c r="D1180" s="258" t="s">
        <v>7447</v>
      </c>
      <c r="E1180" s="418" t="s">
        <v>7448</v>
      </c>
      <c r="F1180" s="756">
        <v>349</v>
      </c>
      <c r="G1180" s="757">
        <v>43709</v>
      </c>
      <c r="H1180" s="758" t="s">
        <v>5128</v>
      </c>
      <c r="I1180" s="759" t="s">
        <v>6764</v>
      </c>
      <c r="J1180" s="760">
        <v>319</v>
      </c>
    </row>
    <row r="1181" spans="2:10" ht="48" customHeight="1" thickTop="1" thickBot="1">
      <c r="B1181" s="761" t="s">
        <v>6504</v>
      </c>
      <c r="C1181" s="762" t="s">
        <v>7449</v>
      </c>
      <c r="D1181" s="763" t="s">
        <v>7450</v>
      </c>
      <c r="E1181" s="764" t="s">
        <v>7451</v>
      </c>
      <c r="F1181" s="765">
        <v>1065</v>
      </c>
      <c r="G1181" s="766">
        <v>43678</v>
      </c>
      <c r="H1181" s="767" t="s">
        <v>4706</v>
      </c>
      <c r="I1181" s="768" t="s">
        <v>4706</v>
      </c>
      <c r="J1181" s="769" t="e">
        <v>#N/A</v>
      </c>
    </row>
    <row r="1182" spans="2:10" ht="60.75" thickTop="1">
      <c r="B1182" s="716" t="s">
        <v>9</v>
      </c>
      <c r="C1182" s="692" t="s">
        <v>7452</v>
      </c>
      <c r="D1182" s="770" t="s">
        <v>806</v>
      </c>
      <c r="E1182" s="717" t="s">
        <v>7453</v>
      </c>
      <c r="F1182" s="771">
        <v>799</v>
      </c>
      <c r="G1182" s="719">
        <v>43647</v>
      </c>
      <c r="H1182" s="701" t="s">
        <v>805</v>
      </c>
      <c r="I1182" s="772" t="s">
        <v>807</v>
      </c>
      <c r="J1182" s="702">
        <v>850</v>
      </c>
    </row>
    <row r="1183" spans="2:10" ht="45">
      <c r="B1183" s="716" t="s">
        <v>9</v>
      </c>
      <c r="C1183" s="692" t="s">
        <v>7454</v>
      </c>
      <c r="D1183" s="770" t="s">
        <v>6914</v>
      </c>
      <c r="E1183" s="717" t="s">
        <v>7455</v>
      </c>
      <c r="F1183" s="771">
        <v>699</v>
      </c>
      <c r="G1183" s="713">
        <v>43647</v>
      </c>
      <c r="H1183" s="222" t="s">
        <v>822</v>
      </c>
      <c r="I1183" s="224" t="s">
        <v>824</v>
      </c>
      <c r="J1183" s="670">
        <v>725</v>
      </c>
    </row>
    <row r="1184" spans="2:10" ht="60">
      <c r="B1184" s="716" t="s">
        <v>9</v>
      </c>
      <c r="C1184" s="692" t="s">
        <v>7456</v>
      </c>
      <c r="D1184" s="770" t="s">
        <v>7457</v>
      </c>
      <c r="E1184" s="717" t="s">
        <v>7458</v>
      </c>
      <c r="F1184" s="773">
        <v>949</v>
      </c>
      <c r="G1184" s="713">
        <v>43647</v>
      </c>
      <c r="H1184" s="722" t="s">
        <v>767</v>
      </c>
      <c r="I1184" s="404" t="s">
        <v>769</v>
      </c>
      <c r="J1184" s="690">
        <v>1050</v>
      </c>
    </row>
    <row r="1185" spans="2:10" ht="30.75" thickBot="1">
      <c r="B1185" s="258" t="s">
        <v>9</v>
      </c>
      <c r="C1185" s="258" t="s">
        <v>7459</v>
      </c>
      <c r="D1185" s="377" t="s">
        <v>7460</v>
      </c>
      <c r="E1185" s="418" t="s">
        <v>7461</v>
      </c>
      <c r="F1185" s="670">
        <v>179</v>
      </c>
      <c r="G1185" s="774">
        <v>43647</v>
      </c>
      <c r="H1185" s="775" t="s">
        <v>894</v>
      </c>
      <c r="I1185" s="776" t="s">
        <v>6767</v>
      </c>
      <c r="J1185" s="777">
        <v>209</v>
      </c>
    </row>
    <row r="1186" spans="2:10" ht="48" customHeight="1" thickTop="1">
      <c r="B1186" s="716" t="s">
        <v>3780</v>
      </c>
      <c r="C1186" s="770" t="s">
        <v>7462</v>
      </c>
      <c r="D1186" s="693" t="s">
        <v>7463</v>
      </c>
      <c r="E1186" s="778" t="s">
        <v>7464</v>
      </c>
      <c r="F1186" s="773">
        <v>490</v>
      </c>
      <c r="G1186" s="779">
        <v>43586</v>
      </c>
      <c r="H1186" s="780" t="s">
        <v>5470</v>
      </c>
      <c r="I1186" s="781" t="s">
        <v>5472</v>
      </c>
      <c r="J1186" s="782">
        <v>690</v>
      </c>
    </row>
    <row r="1187" spans="2:10" ht="48" customHeight="1">
      <c r="B1187" s="716" t="s">
        <v>6798</v>
      </c>
      <c r="C1187" s="770" t="s">
        <v>7465</v>
      </c>
      <c r="D1187" s="693" t="s">
        <v>7072</v>
      </c>
      <c r="E1187" s="778" t="s">
        <v>7466</v>
      </c>
      <c r="F1187" s="773">
        <v>1130</v>
      </c>
      <c r="G1187" s="719">
        <v>43586</v>
      </c>
      <c r="H1187" s="222" t="s">
        <v>6823</v>
      </c>
      <c r="I1187" s="695" t="s">
        <v>6824</v>
      </c>
      <c r="J1187" s="783">
        <v>1030</v>
      </c>
    </row>
    <row r="1188" spans="2:10" ht="48" customHeight="1">
      <c r="B1188" s="716" t="s">
        <v>6798</v>
      </c>
      <c r="C1188" s="770" t="s">
        <v>7467</v>
      </c>
      <c r="D1188" s="693" t="s">
        <v>7072</v>
      </c>
      <c r="E1188" s="778" t="s">
        <v>7468</v>
      </c>
      <c r="F1188" s="773">
        <v>1490</v>
      </c>
      <c r="G1188" s="719">
        <v>43586</v>
      </c>
      <c r="H1188" s="222" t="s">
        <v>6825</v>
      </c>
      <c r="I1188" s="695" t="s">
        <v>6826</v>
      </c>
      <c r="J1188" s="783">
        <v>1390</v>
      </c>
    </row>
    <row r="1189" spans="2:10" ht="48" customHeight="1">
      <c r="B1189" s="716" t="s">
        <v>6798</v>
      </c>
      <c r="C1189" s="770" t="s">
        <v>7469</v>
      </c>
      <c r="D1189" s="693" t="s">
        <v>7072</v>
      </c>
      <c r="E1189" s="778" t="s">
        <v>7470</v>
      </c>
      <c r="F1189" s="773">
        <v>2210</v>
      </c>
      <c r="G1189" s="719">
        <v>43586</v>
      </c>
      <c r="H1189" s="222" t="s">
        <v>6829</v>
      </c>
      <c r="I1189" s="695" t="s">
        <v>6830</v>
      </c>
      <c r="J1189" s="783">
        <v>2110</v>
      </c>
    </row>
    <row r="1190" spans="2:10" ht="48" customHeight="1">
      <c r="B1190" s="716" t="s">
        <v>6798</v>
      </c>
      <c r="C1190" s="770" t="s">
        <v>7471</v>
      </c>
      <c r="D1190" s="693" t="s">
        <v>7072</v>
      </c>
      <c r="E1190" s="778" t="s">
        <v>7472</v>
      </c>
      <c r="F1190" s="773">
        <v>2930</v>
      </c>
      <c r="G1190" s="719">
        <v>43586</v>
      </c>
      <c r="H1190" s="222" t="s">
        <v>6833</v>
      </c>
      <c r="I1190" s="695" t="s">
        <v>6834</v>
      </c>
      <c r="J1190" s="783">
        <v>2830</v>
      </c>
    </row>
    <row r="1191" spans="2:10" ht="48" customHeight="1">
      <c r="B1191" s="716" t="s">
        <v>6798</v>
      </c>
      <c r="C1191" s="770" t="s">
        <v>7473</v>
      </c>
      <c r="D1191" s="693" t="s">
        <v>7072</v>
      </c>
      <c r="E1191" s="778" t="s">
        <v>7474</v>
      </c>
      <c r="F1191" s="773">
        <v>3650</v>
      </c>
      <c r="G1191" s="719">
        <v>43586</v>
      </c>
      <c r="H1191" s="784" t="s">
        <v>6809</v>
      </c>
      <c r="I1191" s="781" t="s">
        <v>6810</v>
      </c>
      <c r="J1191" s="782">
        <v>3790</v>
      </c>
    </row>
    <row r="1192" spans="2:10" ht="48" customHeight="1">
      <c r="B1192" s="716" t="s">
        <v>6798</v>
      </c>
      <c r="C1192" s="770" t="s">
        <v>7475</v>
      </c>
      <c r="D1192" s="693" t="s">
        <v>7072</v>
      </c>
      <c r="E1192" s="778" t="s">
        <v>7476</v>
      </c>
      <c r="F1192" s="773">
        <v>4010</v>
      </c>
      <c r="G1192" s="719">
        <v>43586</v>
      </c>
      <c r="H1192" s="784" t="s">
        <v>6811</v>
      </c>
      <c r="I1192" s="781" t="s">
        <v>6812</v>
      </c>
      <c r="J1192" s="782">
        <v>4510</v>
      </c>
    </row>
    <row r="1193" spans="2:10" ht="48" customHeight="1">
      <c r="B1193" s="716" t="s">
        <v>6798</v>
      </c>
      <c r="C1193" s="770" t="s">
        <v>7477</v>
      </c>
      <c r="D1193" s="693" t="s">
        <v>7072</v>
      </c>
      <c r="E1193" s="778" t="s">
        <v>7478</v>
      </c>
      <c r="F1193" s="773">
        <v>4370</v>
      </c>
      <c r="G1193" s="719">
        <v>43586</v>
      </c>
      <c r="H1193" s="784" t="s">
        <v>6811</v>
      </c>
      <c r="I1193" s="781" t="s">
        <v>6812</v>
      </c>
      <c r="J1193" s="782">
        <v>4510</v>
      </c>
    </row>
    <row r="1194" spans="2:10" ht="48" customHeight="1">
      <c r="B1194" s="696" t="s">
        <v>6798</v>
      </c>
      <c r="C1194" s="377" t="s">
        <v>7479</v>
      </c>
      <c r="D1194" s="111" t="s">
        <v>7072</v>
      </c>
      <c r="E1194" s="132" t="s">
        <v>7480</v>
      </c>
      <c r="F1194" s="670">
        <v>5090</v>
      </c>
      <c r="G1194" s="719">
        <v>43586</v>
      </c>
      <c r="H1194" s="784" t="s">
        <v>6813</v>
      </c>
      <c r="I1194" s="781" t="s">
        <v>6814</v>
      </c>
      <c r="J1194" s="782">
        <v>5230</v>
      </c>
    </row>
    <row r="1195" spans="2:10" ht="48" customHeight="1">
      <c r="B1195" s="696" t="s">
        <v>7289</v>
      </c>
      <c r="C1195" s="377" t="s">
        <v>7481</v>
      </c>
      <c r="D1195" s="111" t="s">
        <v>7482</v>
      </c>
      <c r="E1195" s="132" t="s">
        <v>7483</v>
      </c>
      <c r="F1195" s="670">
        <v>209</v>
      </c>
      <c r="G1195" s="719">
        <v>43586</v>
      </c>
      <c r="H1195" s="224" t="s">
        <v>6106</v>
      </c>
      <c r="I1195" s="405" t="s">
        <v>6107</v>
      </c>
      <c r="J1195" s="783">
        <v>230</v>
      </c>
    </row>
    <row r="1196" spans="2:10" ht="48" customHeight="1">
      <c r="B1196" s="696" t="s">
        <v>7289</v>
      </c>
      <c r="C1196" s="377" t="s">
        <v>7484</v>
      </c>
      <c r="D1196" s="111" t="s">
        <v>7482</v>
      </c>
      <c r="E1196" s="132" t="s">
        <v>7485</v>
      </c>
      <c r="F1196" s="670">
        <v>269</v>
      </c>
      <c r="G1196" s="719">
        <v>43586</v>
      </c>
      <c r="H1196" s="785" t="s">
        <v>4706</v>
      </c>
      <c r="I1196" s="786" t="s">
        <v>7486</v>
      </c>
      <c r="J1196" s="787" t="e">
        <v>#N/A</v>
      </c>
    </row>
    <row r="1197" spans="2:10" ht="48" customHeight="1">
      <c r="B1197" s="696" t="s">
        <v>7289</v>
      </c>
      <c r="C1197" s="377" t="s">
        <v>7487</v>
      </c>
      <c r="D1197" s="111" t="s">
        <v>7482</v>
      </c>
      <c r="E1197" s="132" t="s">
        <v>7488</v>
      </c>
      <c r="F1197" s="670">
        <v>269</v>
      </c>
      <c r="G1197" s="719">
        <v>43586</v>
      </c>
      <c r="H1197" s="224" t="s">
        <v>2592</v>
      </c>
      <c r="I1197" s="405" t="s">
        <v>2594</v>
      </c>
      <c r="J1197" s="783">
        <v>270</v>
      </c>
    </row>
    <row r="1198" spans="2:10" ht="48" customHeight="1">
      <c r="B1198" s="696" t="s">
        <v>7289</v>
      </c>
      <c r="C1198" s="377" t="s">
        <v>7489</v>
      </c>
      <c r="D1198" s="111" t="s">
        <v>7490</v>
      </c>
      <c r="E1198" s="132" t="s">
        <v>7491</v>
      </c>
      <c r="F1198" s="670">
        <v>299</v>
      </c>
      <c r="G1198" s="719">
        <v>43586</v>
      </c>
      <c r="H1198" s="224" t="s">
        <v>2592</v>
      </c>
      <c r="I1198" s="405" t="s">
        <v>2594</v>
      </c>
      <c r="J1198" s="783">
        <v>270</v>
      </c>
    </row>
    <row r="1199" spans="2:10" ht="48" customHeight="1" thickBot="1">
      <c r="B1199" s="788" t="s">
        <v>2746</v>
      </c>
      <c r="C1199" s="789" t="s">
        <v>7492</v>
      </c>
      <c r="D1199" s="790" t="s">
        <v>2746</v>
      </c>
      <c r="E1199" s="791" t="s">
        <v>7493</v>
      </c>
      <c r="F1199" s="792">
        <v>138</v>
      </c>
      <c r="G1199" s="793">
        <v>43586</v>
      </c>
      <c r="H1199" s="794" t="s">
        <v>4706</v>
      </c>
      <c r="I1199" s="795" t="s">
        <v>7494</v>
      </c>
      <c r="J1199" s="796" t="e">
        <v>#N/A</v>
      </c>
    </row>
    <row r="1200" spans="2:10" ht="48" customHeight="1" thickTop="1">
      <c r="B1200" s="797" t="s">
        <v>1779</v>
      </c>
      <c r="C1200" s="798" t="s">
        <v>7495</v>
      </c>
      <c r="D1200" s="799" t="s">
        <v>2120</v>
      </c>
      <c r="E1200" s="800" t="s">
        <v>7496</v>
      </c>
      <c r="F1200" s="801">
        <v>999</v>
      </c>
      <c r="G1200" s="779">
        <v>43556</v>
      </c>
      <c r="H1200" s="780" t="s">
        <v>5770</v>
      </c>
      <c r="I1200" s="802" t="s">
        <v>5771</v>
      </c>
      <c r="J1200" s="803">
        <v>1325</v>
      </c>
    </row>
    <row r="1201" spans="2:10" ht="48" customHeight="1">
      <c r="B1201" s="696" t="s">
        <v>1779</v>
      </c>
      <c r="C1201" s="377" t="s">
        <v>7497</v>
      </c>
      <c r="D1201" s="111" t="s">
        <v>2120</v>
      </c>
      <c r="E1201" s="132" t="s">
        <v>7498</v>
      </c>
      <c r="F1201" s="670">
        <v>1179</v>
      </c>
      <c r="G1201" s="719">
        <v>43556</v>
      </c>
      <c r="H1201" s="224" t="s">
        <v>5770</v>
      </c>
      <c r="I1201" s="405" t="s">
        <v>5771</v>
      </c>
      <c r="J1201" s="783">
        <v>1325</v>
      </c>
    </row>
    <row r="1202" spans="2:10" ht="48" customHeight="1">
      <c r="B1202" s="696" t="s">
        <v>1779</v>
      </c>
      <c r="C1202" s="377" t="s">
        <v>7499</v>
      </c>
      <c r="D1202" s="111" t="s">
        <v>2120</v>
      </c>
      <c r="E1202" s="132" t="s">
        <v>7500</v>
      </c>
      <c r="F1202" s="670">
        <v>1359</v>
      </c>
      <c r="G1202" s="719">
        <v>43556</v>
      </c>
      <c r="H1202" s="224" t="s">
        <v>5772</v>
      </c>
      <c r="I1202" s="405" t="s">
        <v>5773</v>
      </c>
      <c r="J1202" s="783">
        <v>1685</v>
      </c>
    </row>
    <row r="1203" spans="2:10" ht="48" customHeight="1">
      <c r="B1203" s="696" t="s">
        <v>1779</v>
      </c>
      <c r="C1203" s="377" t="s">
        <v>7501</v>
      </c>
      <c r="D1203" s="111" t="s">
        <v>2120</v>
      </c>
      <c r="E1203" s="132" t="s">
        <v>7502</v>
      </c>
      <c r="F1203" s="670">
        <v>1539</v>
      </c>
      <c r="G1203" s="719">
        <v>43556</v>
      </c>
      <c r="H1203" s="224" t="s">
        <v>5772</v>
      </c>
      <c r="I1203" s="405" t="s">
        <v>5773</v>
      </c>
      <c r="J1203" s="783">
        <v>1685</v>
      </c>
    </row>
    <row r="1204" spans="2:10" ht="48" customHeight="1">
      <c r="B1204" s="696" t="s">
        <v>1779</v>
      </c>
      <c r="C1204" s="377" t="s">
        <v>7503</v>
      </c>
      <c r="D1204" s="111" t="s">
        <v>2120</v>
      </c>
      <c r="E1204" s="132" t="s">
        <v>7504</v>
      </c>
      <c r="F1204" s="670">
        <v>1899</v>
      </c>
      <c r="G1204" s="719">
        <v>43556</v>
      </c>
      <c r="H1204" s="224" t="s">
        <v>5774</v>
      </c>
      <c r="I1204" s="405" t="s">
        <v>5775</v>
      </c>
      <c r="J1204" s="783">
        <v>2045</v>
      </c>
    </row>
    <row r="1205" spans="2:10" ht="48" customHeight="1">
      <c r="B1205" s="696" t="s">
        <v>1779</v>
      </c>
      <c r="C1205" s="377" t="s">
        <v>7505</v>
      </c>
      <c r="D1205" s="111" t="s">
        <v>2120</v>
      </c>
      <c r="E1205" s="132" t="s">
        <v>7506</v>
      </c>
      <c r="F1205" s="670">
        <v>2259</v>
      </c>
      <c r="G1205" s="719">
        <v>43556</v>
      </c>
      <c r="H1205" s="224" t="s">
        <v>5776</v>
      </c>
      <c r="I1205" s="405" t="s">
        <v>5777</v>
      </c>
      <c r="J1205" s="783">
        <v>2405</v>
      </c>
    </row>
    <row r="1206" spans="2:10" ht="48" customHeight="1">
      <c r="B1206" s="696" t="s">
        <v>1779</v>
      </c>
      <c r="C1206" s="377" t="s">
        <v>7507</v>
      </c>
      <c r="D1206" s="111" t="s">
        <v>2120</v>
      </c>
      <c r="E1206" s="132" t="s">
        <v>7508</v>
      </c>
      <c r="F1206" s="670">
        <v>2979</v>
      </c>
      <c r="G1206" s="719">
        <v>43556</v>
      </c>
      <c r="H1206" s="224" t="s">
        <v>5778</v>
      </c>
      <c r="I1206" s="405" t="s">
        <v>5779</v>
      </c>
      <c r="J1206" s="783">
        <v>3125</v>
      </c>
    </row>
    <row r="1207" spans="2:10" ht="48" customHeight="1">
      <c r="B1207" s="716" t="s">
        <v>1779</v>
      </c>
      <c r="C1207" s="770" t="s">
        <v>7509</v>
      </c>
      <c r="D1207" s="804" t="s">
        <v>2120</v>
      </c>
      <c r="E1207" s="778" t="s">
        <v>7510</v>
      </c>
      <c r="F1207" s="773">
        <v>1420</v>
      </c>
      <c r="G1207" s="719">
        <v>43556</v>
      </c>
      <c r="H1207" s="805" t="s">
        <v>5744</v>
      </c>
      <c r="I1207" s="781" t="s">
        <v>5745</v>
      </c>
      <c r="J1207" s="782">
        <v>1420</v>
      </c>
    </row>
    <row r="1208" spans="2:10" ht="48" customHeight="1">
      <c r="B1208" s="716" t="s">
        <v>1779</v>
      </c>
      <c r="C1208" s="770" t="s">
        <v>7511</v>
      </c>
      <c r="D1208" s="804" t="s">
        <v>2120</v>
      </c>
      <c r="E1208" s="778" t="s">
        <v>7512</v>
      </c>
      <c r="F1208" s="773">
        <v>1780</v>
      </c>
      <c r="G1208" s="713">
        <v>43556</v>
      </c>
      <c r="H1208" s="805" t="s">
        <v>5746</v>
      </c>
      <c r="I1208" s="781" t="s">
        <v>5747</v>
      </c>
      <c r="J1208" s="782">
        <v>1780</v>
      </c>
    </row>
    <row r="1209" spans="2:10" ht="48" customHeight="1">
      <c r="B1209" s="716" t="s">
        <v>1779</v>
      </c>
      <c r="C1209" s="770" t="s">
        <v>7513</v>
      </c>
      <c r="D1209" s="804" t="s">
        <v>2120</v>
      </c>
      <c r="E1209" s="778" t="s">
        <v>7514</v>
      </c>
      <c r="F1209" s="773">
        <v>2140</v>
      </c>
      <c r="G1209" s="713">
        <v>43556</v>
      </c>
      <c r="H1209" s="805" t="s">
        <v>5748</v>
      </c>
      <c r="I1209" s="781" t="s">
        <v>5749</v>
      </c>
      <c r="J1209" s="782">
        <v>2140</v>
      </c>
    </row>
    <row r="1210" spans="2:10" ht="48" customHeight="1">
      <c r="B1210" s="716" t="s">
        <v>1779</v>
      </c>
      <c r="C1210" s="770" t="s">
        <v>7515</v>
      </c>
      <c r="D1210" s="804" t="s">
        <v>2120</v>
      </c>
      <c r="E1210" s="778" t="s">
        <v>7516</v>
      </c>
      <c r="F1210" s="773">
        <v>2860</v>
      </c>
      <c r="G1210" s="713">
        <v>43556</v>
      </c>
      <c r="H1210" s="805" t="s">
        <v>5750</v>
      </c>
      <c r="I1210" s="781" t="s">
        <v>5751</v>
      </c>
      <c r="J1210" s="782">
        <v>2860</v>
      </c>
    </row>
    <row r="1211" spans="2:10" ht="48" customHeight="1">
      <c r="B1211" s="716" t="s">
        <v>1779</v>
      </c>
      <c r="C1211" s="770" t="s">
        <v>7517</v>
      </c>
      <c r="D1211" s="804" t="s">
        <v>2120</v>
      </c>
      <c r="E1211" s="778" t="s">
        <v>7518</v>
      </c>
      <c r="F1211" s="773">
        <v>3580</v>
      </c>
      <c r="G1211" s="713">
        <v>43556</v>
      </c>
      <c r="H1211" s="805" t="s">
        <v>5752</v>
      </c>
      <c r="I1211" s="781" t="s">
        <v>5753</v>
      </c>
      <c r="J1211" s="782">
        <v>3580</v>
      </c>
    </row>
    <row r="1212" spans="2:10" ht="48" customHeight="1">
      <c r="B1212" s="716" t="s">
        <v>1779</v>
      </c>
      <c r="C1212" s="770" t="s">
        <v>7519</v>
      </c>
      <c r="D1212" s="804" t="s">
        <v>2120</v>
      </c>
      <c r="E1212" s="778" t="s">
        <v>7520</v>
      </c>
      <c r="F1212" s="773">
        <v>4300</v>
      </c>
      <c r="G1212" s="713">
        <v>43556</v>
      </c>
      <c r="H1212" s="805" t="s">
        <v>5754</v>
      </c>
      <c r="I1212" s="781" t="s">
        <v>5755</v>
      </c>
      <c r="J1212" s="782">
        <v>4300</v>
      </c>
    </row>
    <row r="1213" spans="2:10" ht="48" customHeight="1">
      <c r="B1213" s="696" t="s">
        <v>1779</v>
      </c>
      <c r="C1213" s="377" t="s">
        <v>7521</v>
      </c>
      <c r="D1213" s="276" t="s">
        <v>2120</v>
      </c>
      <c r="E1213" s="132" t="s">
        <v>7522</v>
      </c>
      <c r="F1213" s="670">
        <v>5740</v>
      </c>
      <c r="G1213" s="713">
        <v>43556</v>
      </c>
      <c r="H1213" s="222" t="s">
        <v>5756</v>
      </c>
      <c r="I1213" s="405" t="s">
        <v>5757</v>
      </c>
      <c r="J1213" s="783">
        <v>5740</v>
      </c>
    </row>
    <row r="1214" spans="2:10" ht="48" customHeight="1">
      <c r="B1214" s="696" t="s">
        <v>1779</v>
      </c>
      <c r="C1214" s="377" t="s">
        <v>7523</v>
      </c>
      <c r="D1214" s="276" t="s">
        <v>2120</v>
      </c>
      <c r="E1214" s="132" t="s">
        <v>7524</v>
      </c>
      <c r="F1214" s="670">
        <v>6460</v>
      </c>
      <c r="G1214" s="713">
        <v>43556</v>
      </c>
      <c r="H1214" s="222" t="s">
        <v>5758</v>
      </c>
      <c r="I1214" s="405" t="s">
        <v>5759</v>
      </c>
      <c r="J1214" s="783">
        <v>6460</v>
      </c>
    </row>
    <row r="1215" spans="2:10" ht="48" customHeight="1">
      <c r="B1215" s="696" t="s">
        <v>1779</v>
      </c>
      <c r="C1215" s="377" t="s">
        <v>7525</v>
      </c>
      <c r="D1215" s="276" t="s">
        <v>2120</v>
      </c>
      <c r="E1215" s="132" t="s">
        <v>7526</v>
      </c>
      <c r="F1215" s="670">
        <v>7180</v>
      </c>
      <c r="G1215" s="713">
        <v>43556</v>
      </c>
      <c r="H1215" s="222" t="s">
        <v>5760</v>
      </c>
      <c r="I1215" s="405" t="s">
        <v>5761</v>
      </c>
      <c r="J1215" s="783">
        <v>7180</v>
      </c>
    </row>
    <row r="1216" spans="2:10" ht="48" customHeight="1">
      <c r="B1216" s="696" t="s">
        <v>7289</v>
      </c>
      <c r="C1216" s="377" t="s">
        <v>7527</v>
      </c>
      <c r="D1216" s="276" t="s">
        <v>7482</v>
      </c>
      <c r="E1216" s="132" t="s">
        <v>7528</v>
      </c>
      <c r="F1216" s="670">
        <v>199</v>
      </c>
      <c r="G1216" s="713">
        <v>43556</v>
      </c>
      <c r="H1216" s="222" t="s">
        <v>6106</v>
      </c>
      <c r="I1216" s="405" t="s">
        <v>6107</v>
      </c>
      <c r="J1216" s="783">
        <v>230</v>
      </c>
    </row>
    <row r="1217" spans="2:10" ht="48" customHeight="1" thickBot="1">
      <c r="B1217" s="788" t="s">
        <v>7529</v>
      </c>
      <c r="C1217" s="789" t="s">
        <v>7530</v>
      </c>
      <c r="D1217" s="790" t="s">
        <v>7531</v>
      </c>
      <c r="E1217" s="791" t="s">
        <v>7532</v>
      </c>
      <c r="F1217" s="792">
        <v>239</v>
      </c>
      <c r="G1217" s="774">
        <v>43556</v>
      </c>
      <c r="H1217" s="806" t="s">
        <v>2585</v>
      </c>
      <c r="I1217" s="807" t="s">
        <v>2587</v>
      </c>
      <c r="J1217" s="808">
        <v>180</v>
      </c>
    </row>
    <row r="1218" spans="2:10" ht="48" customHeight="1" thickTop="1">
      <c r="B1218" s="716" t="s">
        <v>2204</v>
      </c>
      <c r="C1218" s="770" t="s">
        <v>7533</v>
      </c>
      <c r="D1218" s="804" t="s">
        <v>7534</v>
      </c>
      <c r="E1218" s="809" t="s">
        <v>7535</v>
      </c>
      <c r="F1218" s="810">
        <v>229</v>
      </c>
      <c r="G1218" s="719">
        <v>43525</v>
      </c>
      <c r="H1218" s="811" t="s">
        <v>5995</v>
      </c>
      <c r="I1218" s="812" t="s">
        <v>7536</v>
      </c>
      <c r="J1218" s="813">
        <v>260</v>
      </c>
    </row>
    <row r="1219" spans="2:10" ht="48" customHeight="1">
      <c r="B1219" s="696" t="s">
        <v>2204</v>
      </c>
      <c r="C1219" s="377" t="s">
        <v>7537</v>
      </c>
      <c r="D1219" s="276" t="s">
        <v>7534</v>
      </c>
      <c r="E1219" s="623" t="s">
        <v>7538</v>
      </c>
      <c r="F1219" s="673">
        <v>309</v>
      </c>
      <c r="G1219" s="713">
        <v>43525</v>
      </c>
      <c r="H1219" s="685" t="s">
        <v>5995</v>
      </c>
      <c r="I1219" s="691" t="s">
        <v>7536</v>
      </c>
      <c r="J1219" s="814">
        <v>260</v>
      </c>
    </row>
    <row r="1220" spans="2:10" ht="48" customHeight="1">
      <c r="B1220" s="696" t="s">
        <v>2204</v>
      </c>
      <c r="C1220" s="377" t="s">
        <v>7539</v>
      </c>
      <c r="D1220" s="111" t="s">
        <v>7540</v>
      </c>
      <c r="E1220" s="132" t="s">
        <v>7541</v>
      </c>
      <c r="F1220" s="670">
        <v>539</v>
      </c>
      <c r="G1220" s="713">
        <v>43525</v>
      </c>
      <c r="H1220" s="685" t="s">
        <v>5999</v>
      </c>
      <c r="I1220" s="691" t="s">
        <v>7542</v>
      </c>
      <c r="J1220" s="814">
        <v>535</v>
      </c>
    </row>
    <row r="1221" spans="2:10" ht="48" customHeight="1">
      <c r="B1221" s="815" t="s">
        <v>6798</v>
      </c>
      <c r="C1221" s="174" t="s">
        <v>7543</v>
      </c>
      <c r="D1221" s="146" t="s">
        <v>7063</v>
      </c>
      <c r="E1221" s="143" t="s">
        <v>7544</v>
      </c>
      <c r="F1221" s="670">
        <v>870</v>
      </c>
      <c r="G1221" s="713">
        <v>43525</v>
      </c>
      <c r="H1221" s="685" t="s">
        <v>7114</v>
      </c>
      <c r="I1221" s="691" t="s">
        <v>7115</v>
      </c>
      <c r="J1221" s="814">
        <v>820</v>
      </c>
    </row>
    <row r="1222" spans="2:10" ht="48" customHeight="1">
      <c r="B1222" s="815" t="s">
        <v>6798</v>
      </c>
      <c r="C1222" s="174" t="s">
        <v>7545</v>
      </c>
      <c r="D1222" s="146" t="s">
        <v>7063</v>
      </c>
      <c r="E1222" s="143" t="s">
        <v>7546</v>
      </c>
      <c r="F1222" s="670">
        <v>1050</v>
      </c>
      <c r="G1222" s="713">
        <v>43525</v>
      </c>
      <c r="H1222" s="685" t="s">
        <v>7116</v>
      </c>
      <c r="I1222" s="691" t="s">
        <v>7117</v>
      </c>
      <c r="J1222" s="814">
        <v>1000</v>
      </c>
    </row>
    <row r="1223" spans="2:10" ht="48" customHeight="1">
      <c r="B1223" s="815" t="s">
        <v>6798</v>
      </c>
      <c r="C1223" s="174" t="s">
        <v>7547</v>
      </c>
      <c r="D1223" s="146" t="s">
        <v>7063</v>
      </c>
      <c r="E1223" s="143" t="s">
        <v>7548</v>
      </c>
      <c r="F1223" s="670">
        <v>1410</v>
      </c>
      <c r="G1223" s="713">
        <v>43525</v>
      </c>
      <c r="H1223" s="685" t="s">
        <v>7118</v>
      </c>
      <c r="I1223" s="691" t="s">
        <v>7119</v>
      </c>
      <c r="J1223" s="814">
        <v>1360</v>
      </c>
    </row>
    <row r="1224" spans="2:10" ht="48" customHeight="1">
      <c r="B1224" s="815" t="s">
        <v>6798</v>
      </c>
      <c r="C1224" s="174" t="s">
        <v>7549</v>
      </c>
      <c r="D1224" s="146" t="s">
        <v>7063</v>
      </c>
      <c r="E1224" s="143" t="s">
        <v>7550</v>
      </c>
      <c r="F1224" s="670">
        <v>1770</v>
      </c>
      <c r="G1224" s="713">
        <v>43525</v>
      </c>
      <c r="H1224" s="685" t="s">
        <v>7120</v>
      </c>
      <c r="I1224" s="691" t="s">
        <v>7121</v>
      </c>
      <c r="J1224" s="814">
        <v>2080</v>
      </c>
    </row>
    <row r="1225" spans="2:10" ht="48" customHeight="1">
      <c r="B1225" s="815" t="s">
        <v>6798</v>
      </c>
      <c r="C1225" s="174" t="s">
        <v>7551</v>
      </c>
      <c r="D1225" s="146" t="s">
        <v>7063</v>
      </c>
      <c r="E1225" s="143" t="s">
        <v>7552</v>
      </c>
      <c r="F1225" s="670">
        <v>2130</v>
      </c>
      <c r="G1225" s="713">
        <v>43525</v>
      </c>
      <c r="H1225" s="685" t="s">
        <v>7120</v>
      </c>
      <c r="I1225" s="691" t="s">
        <v>7121</v>
      </c>
      <c r="J1225" s="814">
        <v>2080</v>
      </c>
    </row>
    <row r="1226" spans="2:10" ht="48" customHeight="1">
      <c r="B1226" s="815" t="s">
        <v>6798</v>
      </c>
      <c r="C1226" s="174" t="s">
        <v>7553</v>
      </c>
      <c r="D1226" s="146" t="s">
        <v>7063</v>
      </c>
      <c r="E1226" s="143" t="s">
        <v>7554</v>
      </c>
      <c r="F1226" s="670">
        <v>2850</v>
      </c>
      <c r="G1226" s="713">
        <v>43525</v>
      </c>
      <c r="H1226" s="685" t="s">
        <v>7122</v>
      </c>
      <c r="I1226" s="691" t="s">
        <v>7123</v>
      </c>
      <c r="J1226" s="814">
        <v>2800</v>
      </c>
    </row>
    <row r="1227" spans="2:10" ht="48" customHeight="1">
      <c r="B1227" s="815" t="s">
        <v>6798</v>
      </c>
      <c r="C1227" s="174" t="s">
        <v>7555</v>
      </c>
      <c r="D1227" s="146" t="s">
        <v>7063</v>
      </c>
      <c r="E1227" s="143" t="s">
        <v>7556</v>
      </c>
      <c r="F1227" s="670">
        <v>3570</v>
      </c>
      <c r="G1227" s="713">
        <v>43525</v>
      </c>
      <c r="H1227" s="685" t="s">
        <v>7124</v>
      </c>
      <c r="I1227" s="691" t="s">
        <v>7125</v>
      </c>
      <c r="J1227" s="814">
        <v>3520</v>
      </c>
    </row>
    <row r="1228" spans="2:10" ht="48" customHeight="1">
      <c r="B1228" s="815" t="s">
        <v>6798</v>
      </c>
      <c r="C1228" s="174" t="s">
        <v>7557</v>
      </c>
      <c r="D1228" s="146" t="s">
        <v>7063</v>
      </c>
      <c r="E1228" s="143" t="s">
        <v>7558</v>
      </c>
      <c r="F1228" s="670">
        <v>3930</v>
      </c>
      <c r="G1228" s="713">
        <v>43525</v>
      </c>
      <c r="H1228" s="685" t="s">
        <v>7126</v>
      </c>
      <c r="I1228" s="691" t="s">
        <v>7127</v>
      </c>
      <c r="J1228" s="814">
        <v>4240</v>
      </c>
    </row>
    <row r="1229" spans="2:10" ht="48" customHeight="1">
      <c r="B1229" s="815" t="s">
        <v>6798</v>
      </c>
      <c r="C1229" s="174" t="s">
        <v>7559</v>
      </c>
      <c r="D1229" s="146" t="s">
        <v>7063</v>
      </c>
      <c r="E1229" s="143" t="s">
        <v>7560</v>
      </c>
      <c r="F1229" s="670">
        <v>5010</v>
      </c>
      <c r="G1229" s="713">
        <v>43525</v>
      </c>
      <c r="H1229" s="685" t="s">
        <v>7128</v>
      </c>
      <c r="I1229" s="691" t="s">
        <v>7129</v>
      </c>
      <c r="J1229" s="814">
        <v>4960</v>
      </c>
    </row>
    <row r="1230" spans="2:10" ht="48" customHeight="1">
      <c r="B1230" s="696" t="s">
        <v>9</v>
      </c>
      <c r="C1230" s="377" t="s">
        <v>7561</v>
      </c>
      <c r="D1230" s="276" t="s">
        <v>7562</v>
      </c>
      <c r="E1230" s="623" t="s">
        <v>7563</v>
      </c>
      <c r="F1230" s="673">
        <v>839</v>
      </c>
      <c r="G1230" s="713">
        <v>43525</v>
      </c>
      <c r="H1230" s="685" t="s">
        <v>932</v>
      </c>
      <c r="I1230" s="691" t="s">
        <v>934</v>
      </c>
      <c r="J1230" s="814">
        <v>1055</v>
      </c>
    </row>
    <row r="1231" spans="2:10" ht="48" customHeight="1">
      <c r="B1231" s="696" t="s">
        <v>38</v>
      </c>
      <c r="C1231" s="377" t="s">
        <v>7564</v>
      </c>
      <c r="D1231" s="276" t="s">
        <v>3522</v>
      </c>
      <c r="E1231" s="623" t="s">
        <v>7565</v>
      </c>
      <c r="F1231" s="673">
        <v>439</v>
      </c>
      <c r="G1231" s="713">
        <v>43525</v>
      </c>
      <c r="H1231" s="785" t="s">
        <v>4706</v>
      </c>
      <c r="I1231" s="786" t="s">
        <v>7566</v>
      </c>
      <c r="J1231" s="787" t="e">
        <v>#N/A</v>
      </c>
    </row>
    <row r="1232" spans="2:10" ht="48" customHeight="1">
      <c r="B1232" s="696" t="s">
        <v>7567</v>
      </c>
      <c r="C1232" s="377" t="s">
        <v>7568</v>
      </c>
      <c r="D1232" s="111" t="s">
        <v>7294</v>
      </c>
      <c r="E1232" s="132" t="s">
        <v>7569</v>
      </c>
      <c r="F1232" s="670">
        <v>369</v>
      </c>
      <c r="G1232" s="713">
        <v>43525</v>
      </c>
      <c r="H1232" s="685" t="s">
        <v>2606</v>
      </c>
      <c r="I1232" s="691" t="s">
        <v>2608</v>
      </c>
      <c r="J1232" s="814">
        <v>300</v>
      </c>
    </row>
    <row r="1233" spans="2:10" ht="48" customHeight="1">
      <c r="B1233" s="696" t="s">
        <v>7289</v>
      </c>
      <c r="C1233" s="377" t="s">
        <v>7570</v>
      </c>
      <c r="D1233" s="276" t="s">
        <v>7571</v>
      </c>
      <c r="E1233" s="623" t="s">
        <v>7572</v>
      </c>
      <c r="F1233" s="673">
        <v>399</v>
      </c>
      <c r="G1233" s="713">
        <v>43525</v>
      </c>
      <c r="H1233" s="685" t="s">
        <v>2606</v>
      </c>
      <c r="I1233" s="691" t="s">
        <v>2608</v>
      </c>
      <c r="J1233" s="814">
        <v>300</v>
      </c>
    </row>
    <row r="1234" spans="2:10" ht="48" customHeight="1" thickBot="1">
      <c r="B1234" s="788" t="s">
        <v>2746</v>
      </c>
      <c r="C1234" s="789" t="s">
        <v>7573</v>
      </c>
      <c r="D1234" s="790" t="s">
        <v>2894</v>
      </c>
      <c r="E1234" s="791" t="s">
        <v>7574</v>
      </c>
      <c r="F1234" s="792">
        <v>369</v>
      </c>
      <c r="G1234" s="774">
        <v>43525</v>
      </c>
      <c r="H1234" s="806" t="s">
        <v>4981</v>
      </c>
      <c r="I1234" s="807" t="s">
        <v>7574</v>
      </c>
      <c r="J1234" s="808">
        <v>369</v>
      </c>
    </row>
    <row r="1235" spans="2:10" ht="48" customHeight="1" thickTop="1" thickBot="1">
      <c r="B1235" s="816" t="s">
        <v>9</v>
      </c>
      <c r="C1235" s="817" t="s">
        <v>7575</v>
      </c>
      <c r="D1235" s="818" t="s">
        <v>448</v>
      </c>
      <c r="E1235" s="817" t="s">
        <v>7576</v>
      </c>
      <c r="F1235" s="819">
        <v>949</v>
      </c>
      <c r="G1235" s="774">
        <v>43497</v>
      </c>
      <c r="H1235" s="820" t="s">
        <v>447</v>
      </c>
      <c r="I1235" s="776" t="s">
        <v>449</v>
      </c>
      <c r="J1235" s="777">
        <v>950</v>
      </c>
    </row>
    <row r="1236" spans="2:10" ht="48" customHeight="1" thickTop="1" thickBot="1">
      <c r="B1236" s="821" t="s">
        <v>3780</v>
      </c>
      <c r="C1236" s="822" t="s">
        <v>7577</v>
      </c>
      <c r="D1236" s="823" t="s">
        <v>7578</v>
      </c>
      <c r="E1236" s="824" t="s">
        <v>7579</v>
      </c>
      <c r="F1236" s="825">
        <v>4560</v>
      </c>
      <c r="G1236" s="766">
        <v>43466</v>
      </c>
      <c r="H1236" s="826" t="s">
        <v>7580</v>
      </c>
      <c r="I1236" s="768" t="s">
        <v>6243</v>
      </c>
      <c r="J1236" s="769">
        <v>2060</v>
      </c>
    </row>
    <row r="1237" spans="2:10" ht="48" customHeight="1" thickTop="1">
      <c r="B1237" s="716" t="s">
        <v>9</v>
      </c>
      <c r="C1237" s="770" t="s">
        <v>7581</v>
      </c>
      <c r="D1237" s="693" t="s">
        <v>7582</v>
      </c>
      <c r="E1237" s="778" t="s">
        <v>7583</v>
      </c>
      <c r="F1237" s="773">
        <v>399</v>
      </c>
      <c r="G1237" s="719">
        <v>43435</v>
      </c>
      <c r="H1237" s="827" t="s">
        <v>7234</v>
      </c>
      <c r="I1237" s="802" t="s">
        <v>7584</v>
      </c>
      <c r="J1237" s="803">
        <v>399</v>
      </c>
    </row>
    <row r="1238" spans="2:10" ht="48" customHeight="1">
      <c r="B1238" s="696" t="s">
        <v>2746</v>
      </c>
      <c r="C1238" s="377" t="s">
        <v>7585</v>
      </c>
      <c r="D1238" s="276" t="s">
        <v>2894</v>
      </c>
      <c r="E1238" s="623" t="s">
        <v>7586</v>
      </c>
      <c r="F1238" s="673">
        <v>269</v>
      </c>
      <c r="G1238" s="713">
        <v>43435</v>
      </c>
      <c r="H1238" s="685" t="s">
        <v>2893</v>
      </c>
      <c r="I1238" s="691" t="s">
        <v>2895</v>
      </c>
      <c r="J1238" s="814">
        <v>199</v>
      </c>
    </row>
    <row r="1239" spans="2:10" ht="60.75" thickBot="1">
      <c r="B1239" s="788" t="s">
        <v>1779</v>
      </c>
      <c r="C1239" s="789" t="s">
        <v>7587</v>
      </c>
      <c r="D1239" s="818" t="s">
        <v>1827</v>
      </c>
      <c r="E1239" s="791" t="s">
        <v>7588</v>
      </c>
      <c r="F1239" s="792">
        <v>7119</v>
      </c>
      <c r="G1239" s="774">
        <v>43435</v>
      </c>
      <c r="H1239" s="806" t="s">
        <v>6864</v>
      </c>
      <c r="I1239" s="807" t="s">
        <v>6865</v>
      </c>
      <c r="J1239" s="808">
        <v>7839</v>
      </c>
    </row>
    <row r="1240" spans="2:10" ht="48" customHeight="1" thickTop="1">
      <c r="B1240" s="797" t="s">
        <v>7529</v>
      </c>
      <c r="C1240" s="798" t="s">
        <v>7589</v>
      </c>
      <c r="D1240" s="799" t="s">
        <v>7531</v>
      </c>
      <c r="E1240" s="800" t="s">
        <v>7590</v>
      </c>
      <c r="F1240" s="801">
        <v>179</v>
      </c>
      <c r="G1240" s="779">
        <v>43405</v>
      </c>
      <c r="H1240" s="828" t="s">
        <v>2585</v>
      </c>
      <c r="I1240" s="802" t="s">
        <v>2587</v>
      </c>
      <c r="J1240" s="803">
        <v>180</v>
      </c>
    </row>
    <row r="1241" spans="2:10" ht="48" customHeight="1">
      <c r="B1241" s="815" t="s">
        <v>6798</v>
      </c>
      <c r="C1241" s="174" t="s">
        <v>7591</v>
      </c>
      <c r="D1241" s="146" t="s">
        <v>7592</v>
      </c>
      <c r="E1241" s="143" t="s">
        <v>7593</v>
      </c>
      <c r="F1241" s="670">
        <v>440</v>
      </c>
      <c r="G1241" s="719">
        <v>43405</v>
      </c>
      <c r="H1241" s="688" t="s">
        <v>7102</v>
      </c>
      <c r="I1241" s="675" t="s">
        <v>7103</v>
      </c>
      <c r="J1241" s="783">
        <v>480</v>
      </c>
    </row>
    <row r="1242" spans="2:10" ht="48" customHeight="1">
      <c r="B1242" s="815" t="s">
        <v>6798</v>
      </c>
      <c r="C1242" s="174" t="s">
        <v>7594</v>
      </c>
      <c r="D1242" s="146" t="s">
        <v>7592</v>
      </c>
      <c r="E1242" s="143" t="s">
        <v>7595</v>
      </c>
      <c r="F1242" s="670">
        <v>620</v>
      </c>
      <c r="G1242" s="719">
        <v>43405</v>
      </c>
      <c r="H1242" s="688" t="s">
        <v>7104</v>
      </c>
      <c r="I1242" s="405" t="s">
        <v>7105</v>
      </c>
      <c r="J1242" s="783">
        <v>660</v>
      </c>
    </row>
    <row r="1243" spans="2:10" ht="48" customHeight="1">
      <c r="B1243" s="815" t="s">
        <v>6798</v>
      </c>
      <c r="C1243" s="174" t="s">
        <v>7596</v>
      </c>
      <c r="D1243" s="146" t="s">
        <v>7592</v>
      </c>
      <c r="E1243" s="143" t="s">
        <v>7597</v>
      </c>
      <c r="F1243" s="670">
        <v>980</v>
      </c>
      <c r="G1243" s="719">
        <v>43405</v>
      </c>
      <c r="H1243" s="689" t="s">
        <v>7106</v>
      </c>
      <c r="I1243" s="405" t="s">
        <v>7107</v>
      </c>
      <c r="J1243" s="783">
        <v>1020</v>
      </c>
    </row>
    <row r="1244" spans="2:10" ht="48" customHeight="1">
      <c r="B1244" s="815" t="s">
        <v>6798</v>
      </c>
      <c r="C1244" s="174" t="s">
        <v>7598</v>
      </c>
      <c r="D1244" s="146" t="s">
        <v>7592</v>
      </c>
      <c r="E1244" s="143" t="s">
        <v>7599</v>
      </c>
      <c r="F1244" s="670">
        <v>1340</v>
      </c>
      <c r="G1244" s="719">
        <v>43405</v>
      </c>
      <c r="H1244" s="688" t="s">
        <v>7108</v>
      </c>
      <c r="I1244" s="675" t="s">
        <v>7109</v>
      </c>
      <c r="J1244" s="783">
        <v>1740</v>
      </c>
    </row>
    <row r="1245" spans="2:10" ht="48" customHeight="1">
      <c r="B1245" s="815" t="s">
        <v>6798</v>
      </c>
      <c r="C1245" s="174" t="s">
        <v>7600</v>
      </c>
      <c r="D1245" s="146" t="s">
        <v>7592</v>
      </c>
      <c r="E1245" s="143" t="s">
        <v>7601</v>
      </c>
      <c r="F1245" s="670">
        <v>1700</v>
      </c>
      <c r="G1245" s="719">
        <v>43405</v>
      </c>
      <c r="H1245" s="688" t="s">
        <v>7108</v>
      </c>
      <c r="I1245" s="675" t="s">
        <v>7109</v>
      </c>
      <c r="J1245" s="783">
        <v>1740</v>
      </c>
    </row>
    <row r="1246" spans="2:10" ht="48" customHeight="1">
      <c r="B1246" s="815" t="s">
        <v>6798</v>
      </c>
      <c r="C1246" s="174" t="s">
        <v>7602</v>
      </c>
      <c r="D1246" s="146" t="s">
        <v>7592</v>
      </c>
      <c r="E1246" s="143" t="s">
        <v>7603</v>
      </c>
      <c r="F1246" s="670">
        <v>2420</v>
      </c>
      <c r="G1246" s="719">
        <v>43405</v>
      </c>
      <c r="H1246" s="222" t="s">
        <v>7110</v>
      </c>
      <c r="I1246" s="405" t="s">
        <v>7111</v>
      </c>
      <c r="J1246" s="783">
        <v>2460</v>
      </c>
    </row>
    <row r="1247" spans="2:10" ht="48" customHeight="1">
      <c r="B1247" s="696" t="s">
        <v>6798</v>
      </c>
      <c r="C1247" s="677" t="s">
        <v>7604</v>
      </c>
      <c r="D1247" s="111" t="s">
        <v>7592</v>
      </c>
      <c r="E1247" s="132" t="s">
        <v>7605</v>
      </c>
      <c r="F1247" s="670">
        <v>349</v>
      </c>
      <c r="G1247" s="719">
        <v>43405</v>
      </c>
      <c r="H1247" s="686" t="s">
        <v>7042</v>
      </c>
      <c r="I1247" s="668" t="s">
        <v>7044</v>
      </c>
      <c r="J1247" s="829">
        <v>380</v>
      </c>
    </row>
    <row r="1248" spans="2:10" ht="48" customHeight="1">
      <c r="B1248" s="696" t="s">
        <v>6798</v>
      </c>
      <c r="C1248" s="677" t="s">
        <v>7606</v>
      </c>
      <c r="D1248" s="111" t="s">
        <v>7592</v>
      </c>
      <c r="E1248" s="132" t="s">
        <v>7607</v>
      </c>
      <c r="F1248" s="670">
        <v>529</v>
      </c>
      <c r="G1248" s="719">
        <v>43405</v>
      </c>
      <c r="H1248" s="222" t="s">
        <v>7045</v>
      </c>
      <c r="I1248" s="695" t="s">
        <v>7046</v>
      </c>
      <c r="J1248" s="783">
        <v>560</v>
      </c>
    </row>
    <row r="1249" spans="2:10" ht="48" customHeight="1">
      <c r="B1249" s="696" t="s">
        <v>6798</v>
      </c>
      <c r="C1249" s="677" t="s">
        <v>7608</v>
      </c>
      <c r="D1249" s="111" t="s">
        <v>7592</v>
      </c>
      <c r="E1249" s="132" t="s">
        <v>7609</v>
      </c>
      <c r="F1249" s="670">
        <v>889</v>
      </c>
      <c r="G1249" s="719">
        <v>43405</v>
      </c>
      <c r="H1249" s="222" t="s">
        <v>7047</v>
      </c>
      <c r="I1249" s="695" t="s">
        <v>7048</v>
      </c>
      <c r="J1249" s="783">
        <v>920</v>
      </c>
    </row>
    <row r="1250" spans="2:10" ht="48" customHeight="1">
      <c r="B1250" s="696" t="s">
        <v>6798</v>
      </c>
      <c r="C1250" s="677" t="s">
        <v>7610</v>
      </c>
      <c r="D1250" s="111" t="s">
        <v>7592</v>
      </c>
      <c r="E1250" s="132" t="s">
        <v>7611</v>
      </c>
      <c r="F1250" s="670">
        <v>1249</v>
      </c>
      <c r="G1250" s="719">
        <v>43405</v>
      </c>
      <c r="H1250" s="222" t="s">
        <v>7049</v>
      </c>
      <c r="I1250" s="695" t="s">
        <v>7050</v>
      </c>
      <c r="J1250" s="783">
        <v>1280</v>
      </c>
    </row>
    <row r="1251" spans="2:10" ht="48" customHeight="1">
      <c r="B1251" s="696" t="s">
        <v>6798</v>
      </c>
      <c r="C1251" s="377" t="s">
        <v>7612</v>
      </c>
      <c r="D1251" s="111" t="s">
        <v>7613</v>
      </c>
      <c r="E1251" s="132" t="s">
        <v>7614</v>
      </c>
      <c r="F1251" s="670">
        <v>949</v>
      </c>
      <c r="G1251" s="719">
        <v>43405</v>
      </c>
      <c r="H1251" s="688" t="s">
        <v>7102</v>
      </c>
      <c r="I1251" s="675" t="s">
        <v>7103</v>
      </c>
      <c r="J1251" s="783">
        <v>480</v>
      </c>
    </row>
    <row r="1252" spans="2:10" ht="48" customHeight="1">
      <c r="B1252" s="696" t="s">
        <v>6798</v>
      </c>
      <c r="C1252" s="377" t="s">
        <v>7615</v>
      </c>
      <c r="D1252" s="111" t="s">
        <v>7613</v>
      </c>
      <c r="E1252" s="132" t="s">
        <v>7616</v>
      </c>
      <c r="F1252" s="670">
        <v>1129</v>
      </c>
      <c r="G1252" s="719">
        <v>43405</v>
      </c>
      <c r="H1252" s="688" t="s">
        <v>7104</v>
      </c>
      <c r="I1252" s="405" t="s">
        <v>7105</v>
      </c>
      <c r="J1252" s="783">
        <v>660</v>
      </c>
    </row>
    <row r="1253" spans="2:10" ht="48" customHeight="1">
      <c r="B1253" s="696" t="s">
        <v>6798</v>
      </c>
      <c r="C1253" s="377" t="s">
        <v>7617</v>
      </c>
      <c r="D1253" s="111" t="s">
        <v>7613</v>
      </c>
      <c r="E1253" s="132" t="s">
        <v>7618</v>
      </c>
      <c r="F1253" s="670">
        <v>1309</v>
      </c>
      <c r="G1253" s="719">
        <v>43405</v>
      </c>
      <c r="H1253" s="689" t="s">
        <v>7106</v>
      </c>
      <c r="I1253" s="405" t="s">
        <v>7107</v>
      </c>
      <c r="J1253" s="783">
        <v>1020</v>
      </c>
    </row>
    <row r="1254" spans="2:10" ht="48" customHeight="1">
      <c r="B1254" s="696" t="s">
        <v>6798</v>
      </c>
      <c r="C1254" s="377" t="s">
        <v>7619</v>
      </c>
      <c r="D1254" s="111" t="s">
        <v>7613</v>
      </c>
      <c r="E1254" s="132" t="s">
        <v>7620</v>
      </c>
      <c r="F1254" s="670">
        <v>1489</v>
      </c>
      <c r="G1254" s="719">
        <v>43405</v>
      </c>
      <c r="H1254" s="689" t="s">
        <v>7106</v>
      </c>
      <c r="I1254" s="405" t="s">
        <v>7107</v>
      </c>
      <c r="J1254" s="783">
        <v>1020</v>
      </c>
    </row>
    <row r="1255" spans="2:10" ht="60.75" thickBot="1">
      <c r="B1255" s="696" t="s">
        <v>9</v>
      </c>
      <c r="C1255" s="377" t="s">
        <v>7621</v>
      </c>
      <c r="D1255" s="111" t="s">
        <v>7622</v>
      </c>
      <c r="E1255" s="132" t="s">
        <v>7623</v>
      </c>
      <c r="F1255" s="670">
        <v>1599</v>
      </c>
      <c r="G1255" s="719">
        <v>43405</v>
      </c>
      <c r="H1255" s="688" t="s">
        <v>413</v>
      </c>
      <c r="I1255" s="405" t="s">
        <v>415</v>
      </c>
      <c r="J1255" s="783">
        <v>1550</v>
      </c>
    </row>
    <row r="1256" spans="2:10" ht="48" customHeight="1" thickTop="1">
      <c r="B1256" s="830" t="s">
        <v>3780</v>
      </c>
      <c r="C1256" s="798" t="s">
        <v>7624</v>
      </c>
      <c r="D1256" s="799" t="s">
        <v>7625</v>
      </c>
      <c r="E1256" s="734" t="s">
        <v>7626</v>
      </c>
      <c r="F1256" s="831">
        <v>1190</v>
      </c>
      <c r="G1256" s="779">
        <v>43374</v>
      </c>
      <c r="H1256" s="832" t="s">
        <v>6116</v>
      </c>
      <c r="I1256" s="833" t="s">
        <v>5379</v>
      </c>
      <c r="J1256" s="803">
        <v>1690</v>
      </c>
    </row>
    <row r="1257" spans="2:10" ht="48" customHeight="1" thickBot="1">
      <c r="B1257" s="788" t="s">
        <v>9</v>
      </c>
      <c r="C1257" s="789" t="s">
        <v>7627</v>
      </c>
      <c r="D1257" s="790" t="s">
        <v>7628</v>
      </c>
      <c r="E1257" s="791" t="s">
        <v>7629</v>
      </c>
      <c r="F1257" s="792">
        <v>899</v>
      </c>
      <c r="G1257" s="774">
        <v>43374</v>
      </c>
      <c r="H1257" s="776" t="s">
        <v>7575</v>
      </c>
      <c r="I1257" s="807" t="s">
        <v>7576</v>
      </c>
      <c r="J1257" s="808">
        <v>949</v>
      </c>
    </row>
    <row r="1258" spans="2:10" ht="48" customHeight="1" thickTop="1">
      <c r="B1258" s="723" t="s">
        <v>38</v>
      </c>
      <c r="C1258" s="418" t="s">
        <v>7630</v>
      </c>
      <c r="D1258" s="111" t="s">
        <v>2975</v>
      </c>
      <c r="E1258" s="418" t="s">
        <v>7631</v>
      </c>
      <c r="F1258" s="712">
        <v>99</v>
      </c>
      <c r="G1258" s="728">
        <v>43344</v>
      </c>
      <c r="H1258" s="722" t="s">
        <v>3007</v>
      </c>
      <c r="I1258" s="404" t="s">
        <v>7632</v>
      </c>
      <c r="J1258" s="690">
        <v>49</v>
      </c>
    </row>
    <row r="1259" spans="2:10" ht="48" customHeight="1">
      <c r="B1259" s="723" t="s">
        <v>9</v>
      </c>
      <c r="C1259" s="418" t="s">
        <v>7633</v>
      </c>
      <c r="D1259" s="111" t="s">
        <v>7634</v>
      </c>
      <c r="E1259" s="418" t="s">
        <v>7635</v>
      </c>
      <c r="F1259" s="712">
        <v>759</v>
      </c>
      <c r="G1259" s="728">
        <v>43344</v>
      </c>
      <c r="H1259" s="722" t="s">
        <v>805</v>
      </c>
      <c r="I1259" s="404" t="s">
        <v>807</v>
      </c>
      <c r="J1259" s="690">
        <v>850</v>
      </c>
    </row>
    <row r="1260" spans="2:10" ht="75.75" thickBot="1">
      <c r="B1260" s="816" t="s">
        <v>9</v>
      </c>
      <c r="C1260" s="817" t="s">
        <v>7636</v>
      </c>
      <c r="D1260" s="818" t="s">
        <v>911</v>
      </c>
      <c r="E1260" s="817" t="s">
        <v>7637</v>
      </c>
      <c r="F1260" s="834">
        <v>1299</v>
      </c>
      <c r="G1260" s="774">
        <v>43344</v>
      </c>
      <c r="H1260" s="775" t="s">
        <v>708</v>
      </c>
      <c r="I1260" s="776" t="s">
        <v>710</v>
      </c>
      <c r="J1260" s="777">
        <v>1500</v>
      </c>
    </row>
    <row r="1261" spans="2:10" ht="48" customHeight="1" thickTop="1">
      <c r="B1261" s="835" t="s">
        <v>38</v>
      </c>
      <c r="C1261" s="836" t="s">
        <v>7638</v>
      </c>
      <c r="D1261" s="837" t="s">
        <v>3178</v>
      </c>
      <c r="E1261" s="838" t="s">
        <v>7639</v>
      </c>
      <c r="F1261" s="839">
        <v>39</v>
      </c>
      <c r="G1261" s="840">
        <v>43313</v>
      </c>
      <c r="H1261" s="841" t="s">
        <v>4706</v>
      </c>
      <c r="I1261" s="842" t="s">
        <v>4706</v>
      </c>
      <c r="J1261" s="843" t="e">
        <v>#N/A</v>
      </c>
    </row>
    <row r="1262" spans="2:10" ht="48" customHeight="1" thickBot="1">
      <c r="B1262" s="844" t="s">
        <v>38</v>
      </c>
      <c r="C1262" s="845" t="s">
        <v>7640</v>
      </c>
      <c r="D1262" s="846" t="s">
        <v>3409</v>
      </c>
      <c r="E1262" s="847" t="s">
        <v>7641</v>
      </c>
      <c r="F1262" s="810">
        <v>79</v>
      </c>
      <c r="G1262" s="699">
        <v>43313</v>
      </c>
      <c r="H1262" s="848" t="s">
        <v>3408</v>
      </c>
      <c r="I1262" s="849" t="s">
        <v>7642</v>
      </c>
      <c r="J1262" s="813">
        <v>79</v>
      </c>
    </row>
    <row r="1263" spans="2:10" ht="39.6" customHeight="1" thickTop="1">
      <c r="B1263" s="850" t="s">
        <v>38</v>
      </c>
      <c r="C1263" s="851" t="s">
        <v>7643</v>
      </c>
      <c r="D1263" s="852" t="s">
        <v>3822</v>
      </c>
      <c r="E1263" s="853" t="s">
        <v>7644</v>
      </c>
      <c r="F1263" s="801">
        <v>79</v>
      </c>
      <c r="G1263" s="779">
        <v>43282</v>
      </c>
      <c r="H1263" s="827" t="s">
        <v>4706</v>
      </c>
      <c r="I1263" s="854" t="s">
        <v>4706</v>
      </c>
      <c r="J1263" s="855" t="e">
        <v>#N/A</v>
      </c>
    </row>
    <row r="1264" spans="2:10" ht="45">
      <c r="B1264" s="696" t="s">
        <v>6798</v>
      </c>
      <c r="C1264" s="377" t="s">
        <v>7645</v>
      </c>
      <c r="D1264" s="111" t="s">
        <v>7646</v>
      </c>
      <c r="E1264" s="132" t="s">
        <v>7647</v>
      </c>
      <c r="F1264" s="670">
        <v>3489</v>
      </c>
      <c r="G1264" s="713">
        <v>43282</v>
      </c>
      <c r="H1264" s="688" t="s">
        <v>6801</v>
      </c>
      <c r="I1264" s="405" t="s">
        <v>6802</v>
      </c>
      <c r="J1264" s="783">
        <v>1270</v>
      </c>
    </row>
    <row r="1265" spans="2:10" ht="45">
      <c r="B1265" s="696" t="s">
        <v>6798</v>
      </c>
      <c r="C1265" s="377" t="s">
        <v>7648</v>
      </c>
      <c r="D1265" s="111" t="s">
        <v>7646</v>
      </c>
      <c r="E1265" s="132" t="s">
        <v>7649</v>
      </c>
      <c r="F1265" s="670">
        <v>3669</v>
      </c>
      <c r="G1265" s="713">
        <v>43282</v>
      </c>
      <c r="H1265" s="688" t="s">
        <v>6801</v>
      </c>
      <c r="I1265" s="405" t="s">
        <v>6802</v>
      </c>
      <c r="J1265" s="783">
        <v>1270</v>
      </c>
    </row>
    <row r="1266" spans="2:10" ht="45">
      <c r="B1266" s="696" t="s">
        <v>6798</v>
      </c>
      <c r="C1266" s="377" t="s">
        <v>7650</v>
      </c>
      <c r="D1266" s="111" t="s">
        <v>7646</v>
      </c>
      <c r="E1266" s="132" t="s">
        <v>7651</v>
      </c>
      <c r="F1266" s="670">
        <v>3849</v>
      </c>
      <c r="G1266" s="713">
        <v>43282</v>
      </c>
      <c r="H1266" s="689" t="s">
        <v>6803</v>
      </c>
      <c r="I1266" s="405" t="s">
        <v>6804</v>
      </c>
      <c r="J1266" s="783">
        <v>1630</v>
      </c>
    </row>
    <row r="1267" spans="2:10" ht="45">
      <c r="B1267" s="696" t="s">
        <v>6798</v>
      </c>
      <c r="C1267" s="377" t="s">
        <v>7652</v>
      </c>
      <c r="D1267" s="111" t="s">
        <v>7646</v>
      </c>
      <c r="E1267" s="132" t="s">
        <v>7653</v>
      </c>
      <c r="F1267" s="670">
        <v>4029</v>
      </c>
      <c r="G1267" s="713">
        <v>43282</v>
      </c>
      <c r="H1267" s="689" t="s">
        <v>6803</v>
      </c>
      <c r="I1267" s="405" t="s">
        <v>6804</v>
      </c>
      <c r="J1267" s="783">
        <v>1630</v>
      </c>
    </row>
    <row r="1268" spans="2:10" ht="45">
      <c r="B1268" s="696" t="s">
        <v>6798</v>
      </c>
      <c r="C1268" s="377" t="s">
        <v>7654</v>
      </c>
      <c r="D1268" s="111" t="s">
        <v>7646</v>
      </c>
      <c r="E1268" s="132" t="s">
        <v>7655</v>
      </c>
      <c r="F1268" s="670">
        <v>4389</v>
      </c>
      <c r="G1268" s="713">
        <v>43282</v>
      </c>
      <c r="H1268" s="222" t="s">
        <v>6805</v>
      </c>
      <c r="I1268" s="405" t="s">
        <v>6806</v>
      </c>
      <c r="J1268" s="783">
        <v>2350</v>
      </c>
    </row>
    <row r="1269" spans="2:10" ht="45">
      <c r="B1269" s="696" t="s">
        <v>6798</v>
      </c>
      <c r="C1269" s="377" t="s">
        <v>7656</v>
      </c>
      <c r="D1269" s="111" t="s">
        <v>7646</v>
      </c>
      <c r="E1269" s="132" t="s">
        <v>7657</v>
      </c>
      <c r="F1269" s="670">
        <v>4749</v>
      </c>
      <c r="G1269" s="713">
        <v>43282</v>
      </c>
      <c r="H1269" s="222" t="s">
        <v>6805</v>
      </c>
      <c r="I1269" s="405" t="s">
        <v>6806</v>
      </c>
      <c r="J1269" s="783">
        <v>2350</v>
      </c>
    </row>
    <row r="1270" spans="2:10" ht="45">
      <c r="B1270" s="696" t="s">
        <v>6798</v>
      </c>
      <c r="C1270" s="377" t="s">
        <v>7658</v>
      </c>
      <c r="D1270" s="111" t="s">
        <v>7646</v>
      </c>
      <c r="E1270" s="132" t="s">
        <v>7659</v>
      </c>
      <c r="F1270" s="670">
        <v>5100</v>
      </c>
      <c r="G1270" s="713">
        <v>43282</v>
      </c>
      <c r="H1270" s="688" t="s">
        <v>6807</v>
      </c>
      <c r="I1270" s="675" t="s">
        <v>6808</v>
      </c>
      <c r="J1270" s="783">
        <v>3070</v>
      </c>
    </row>
    <row r="1271" spans="2:10" ht="45">
      <c r="B1271" s="696" t="s">
        <v>6798</v>
      </c>
      <c r="C1271" s="377" t="s">
        <v>7660</v>
      </c>
      <c r="D1271" s="111" t="s">
        <v>7646</v>
      </c>
      <c r="E1271" s="132" t="s">
        <v>7661</v>
      </c>
      <c r="F1271" s="670">
        <v>5469</v>
      </c>
      <c r="G1271" s="713">
        <v>43282</v>
      </c>
      <c r="H1271" s="688" t="s">
        <v>6807</v>
      </c>
      <c r="I1271" s="675" t="s">
        <v>6808</v>
      </c>
      <c r="J1271" s="783">
        <v>3070</v>
      </c>
    </row>
    <row r="1272" spans="2:10" ht="45">
      <c r="B1272" s="696" t="s">
        <v>6798</v>
      </c>
      <c r="C1272" s="377" t="s">
        <v>7662</v>
      </c>
      <c r="D1272" s="111" t="s">
        <v>7646</v>
      </c>
      <c r="E1272" s="132" t="s">
        <v>7663</v>
      </c>
      <c r="F1272" s="670">
        <v>6189</v>
      </c>
      <c r="G1272" s="713">
        <v>43282</v>
      </c>
      <c r="H1272" s="688" t="s">
        <v>6809</v>
      </c>
      <c r="I1272" s="405" t="s">
        <v>6810</v>
      </c>
      <c r="J1272" s="783">
        <v>3790</v>
      </c>
    </row>
    <row r="1273" spans="2:10" ht="45">
      <c r="B1273" s="696" t="s">
        <v>6798</v>
      </c>
      <c r="C1273" s="377" t="s">
        <v>7664</v>
      </c>
      <c r="D1273" s="111" t="s">
        <v>7646</v>
      </c>
      <c r="E1273" s="132" t="s">
        <v>7665</v>
      </c>
      <c r="F1273" s="670">
        <v>2289</v>
      </c>
      <c r="G1273" s="713">
        <v>43282</v>
      </c>
      <c r="H1273" s="688" t="s">
        <v>6801</v>
      </c>
      <c r="I1273" s="405" t="s">
        <v>6802</v>
      </c>
      <c r="J1273" s="783">
        <v>1270</v>
      </c>
    </row>
    <row r="1274" spans="2:10" ht="45">
      <c r="B1274" s="696" t="s">
        <v>6798</v>
      </c>
      <c r="C1274" s="377" t="s">
        <v>7666</v>
      </c>
      <c r="D1274" s="111" t="s">
        <v>7646</v>
      </c>
      <c r="E1274" s="132" t="s">
        <v>7667</v>
      </c>
      <c r="F1274" s="670">
        <v>2469</v>
      </c>
      <c r="G1274" s="713">
        <v>43282</v>
      </c>
      <c r="H1274" s="688" t="s">
        <v>6801</v>
      </c>
      <c r="I1274" s="405" t="s">
        <v>6802</v>
      </c>
      <c r="J1274" s="783">
        <v>1270</v>
      </c>
    </row>
    <row r="1275" spans="2:10" ht="45">
      <c r="B1275" s="696" t="s">
        <v>6798</v>
      </c>
      <c r="C1275" s="377" t="s">
        <v>7668</v>
      </c>
      <c r="D1275" s="111" t="s">
        <v>7646</v>
      </c>
      <c r="E1275" s="132" t="s">
        <v>7669</v>
      </c>
      <c r="F1275" s="670">
        <v>2649</v>
      </c>
      <c r="G1275" s="713">
        <v>43282</v>
      </c>
      <c r="H1275" s="689" t="s">
        <v>6803</v>
      </c>
      <c r="I1275" s="405" t="s">
        <v>6804</v>
      </c>
      <c r="J1275" s="783">
        <v>1630</v>
      </c>
    </row>
    <row r="1276" spans="2:10" ht="45">
      <c r="B1276" s="696" t="s">
        <v>6798</v>
      </c>
      <c r="C1276" s="377" t="s">
        <v>7670</v>
      </c>
      <c r="D1276" s="111" t="s">
        <v>7646</v>
      </c>
      <c r="E1276" s="132" t="s">
        <v>7671</v>
      </c>
      <c r="F1276" s="670">
        <v>2829</v>
      </c>
      <c r="G1276" s="713">
        <v>43282</v>
      </c>
      <c r="H1276" s="689" t="s">
        <v>6803</v>
      </c>
      <c r="I1276" s="405" t="s">
        <v>6804</v>
      </c>
      <c r="J1276" s="783">
        <v>1630</v>
      </c>
    </row>
    <row r="1277" spans="2:10" ht="45">
      <c r="B1277" s="696" t="s">
        <v>6798</v>
      </c>
      <c r="C1277" s="377" t="s">
        <v>7672</v>
      </c>
      <c r="D1277" s="111" t="s">
        <v>7646</v>
      </c>
      <c r="E1277" s="132" t="s">
        <v>7673</v>
      </c>
      <c r="F1277" s="670">
        <v>3189</v>
      </c>
      <c r="G1277" s="713">
        <v>43282</v>
      </c>
      <c r="H1277" s="222" t="s">
        <v>6805</v>
      </c>
      <c r="I1277" s="405" t="s">
        <v>6806</v>
      </c>
      <c r="J1277" s="783">
        <v>2350</v>
      </c>
    </row>
    <row r="1278" spans="2:10" ht="45">
      <c r="B1278" s="696" t="s">
        <v>6798</v>
      </c>
      <c r="C1278" s="377" t="s">
        <v>7674</v>
      </c>
      <c r="D1278" s="111" t="s">
        <v>7646</v>
      </c>
      <c r="E1278" s="132" t="s">
        <v>7675</v>
      </c>
      <c r="F1278" s="670">
        <v>3380.88</v>
      </c>
      <c r="G1278" s="713">
        <v>43282</v>
      </c>
      <c r="H1278" s="222" t="s">
        <v>6805</v>
      </c>
      <c r="I1278" s="405" t="s">
        <v>6806</v>
      </c>
      <c r="J1278" s="783">
        <v>2350</v>
      </c>
    </row>
    <row r="1279" spans="2:10" ht="48" customHeight="1">
      <c r="B1279" s="696" t="s">
        <v>6798</v>
      </c>
      <c r="C1279" s="377" t="s">
        <v>7676</v>
      </c>
      <c r="D1279" s="111" t="s">
        <v>7646</v>
      </c>
      <c r="E1279" s="132" t="s">
        <v>7677</v>
      </c>
      <c r="F1279" s="670">
        <v>4269</v>
      </c>
      <c r="G1279" s="713">
        <v>43282</v>
      </c>
      <c r="H1279" s="688" t="s">
        <v>6807</v>
      </c>
      <c r="I1279" s="675" t="s">
        <v>6808</v>
      </c>
      <c r="J1279" s="783">
        <v>3070</v>
      </c>
    </row>
    <row r="1280" spans="2:10" ht="48" customHeight="1">
      <c r="B1280" s="696" t="s">
        <v>6798</v>
      </c>
      <c r="C1280" s="377" t="s">
        <v>7678</v>
      </c>
      <c r="D1280" s="111" t="s">
        <v>7646</v>
      </c>
      <c r="E1280" s="132" t="s">
        <v>7679</v>
      </c>
      <c r="F1280" s="670">
        <v>4989</v>
      </c>
      <c r="G1280" s="713">
        <v>43282</v>
      </c>
      <c r="H1280" s="688" t="s">
        <v>6809</v>
      </c>
      <c r="I1280" s="405" t="s">
        <v>6810</v>
      </c>
      <c r="J1280" s="783">
        <v>3790</v>
      </c>
    </row>
    <row r="1281" spans="2:10" ht="48" customHeight="1">
      <c r="B1281" s="696" t="s">
        <v>7529</v>
      </c>
      <c r="C1281" s="377" t="s">
        <v>7680</v>
      </c>
      <c r="D1281" s="111" t="s">
        <v>7531</v>
      </c>
      <c r="E1281" s="132" t="s">
        <v>7681</v>
      </c>
      <c r="F1281" s="670">
        <v>349</v>
      </c>
      <c r="G1281" s="713">
        <v>43282</v>
      </c>
      <c r="H1281" s="222" t="s">
        <v>2589</v>
      </c>
      <c r="I1281" s="405" t="s">
        <v>2590</v>
      </c>
      <c r="J1281" s="783">
        <v>215</v>
      </c>
    </row>
    <row r="1282" spans="2:10" ht="48" customHeight="1">
      <c r="B1282" s="696" t="s">
        <v>7567</v>
      </c>
      <c r="C1282" s="377" t="s">
        <v>7682</v>
      </c>
      <c r="D1282" s="111" t="s">
        <v>7294</v>
      </c>
      <c r="E1282" s="132" t="s">
        <v>7683</v>
      </c>
      <c r="F1282" s="670">
        <v>439</v>
      </c>
      <c r="G1282" s="713">
        <v>43282</v>
      </c>
      <c r="H1282" s="222" t="s">
        <v>2610</v>
      </c>
      <c r="I1282" s="405" t="s">
        <v>2611</v>
      </c>
      <c r="J1282" s="783">
        <v>350</v>
      </c>
    </row>
    <row r="1283" spans="2:10" ht="48" customHeight="1">
      <c r="B1283" s="696" t="s">
        <v>38</v>
      </c>
      <c r="C1283" s="377" t="s">
        <v>7684</v>
      </c>
      <c r="D1283" s="111" t="s">
        <v>7685</v>
      </c>
      <c r="E1283" s="132" t="s">
        <v>7686</v>
      </c>
      <c r="F1283" s="670">
        <v>449</v>
      </c>
      <c r="G1283" s="713">
        <v>43282</v>
      </c>
      <c r="H1283" s="743" t="s">
        <v>4706</v>
      </c>
      <c r="I1283" s="744" t="s">
        <v>4706</v>
      </c>
      <c r="J1283" s="745" t="e">
        <v>#N/A</v>
      </c>
    </row>
    <row r="1284" spans="2:10" ht="48" customHeight="1">
      <c r="B1284" s="696" t="s">
        <v>38</v>
      </c>
      <c r="C1284" s="377" t="s">
        <v>7687</v>
      </c>
      <c r="D1284" s="111" t="s">
        <v>7688</v>
      </c>
      <c r="E1284" s="132" t="s">
        <v>7689</v>
      </c>
      <c r="F1284" s="670">
        <v>729</v>
      </c>
      <c r="G1284" s="713">
        <v>43282</v>
      </c>
      <c r="H1284" s="743" t="s">
        <v>4706</v>
      </c>
      <c r="I1284" s="744" t="s">
        <v>4706</v>
      </c>
      <c r="J1284" s="745" t="e">
        <v>#N/A</v>
      </c>
    </row>
    <row r="1285" spans="2:10" ht="48" customHeight="1">
      <c r="B1285" s="696" t="s">
        <v>38</v>
      </c>
      <c r="C1285" s="377" t="s">
        <v>7690</v>
      </c>
      <c r="D1285" s="111" t="s">
        <v>7691</v>
      </c>
      <c r="E1285" s="132" t="s">
        <v>7692</v>
      </c>
      <c r="F1285" s="670">
        <v>159</v>
      </c>
      <c r="G1285" s="713">
        <v>43282</v>
      </c>
      <c r="H1285" s="404" t="s">
        <v>7269</v>
      </c>
      <c r="I1285" s="405" t="s">
        <v>7271</v>
      </c>
      <c r="J1285" s="783">
        <v>160</v>
      </c>
    </row>
    <row r="1286" spans="2:10" ht="48" customHeight="1">
      <c r="B1286" s="755" t="s">
        <v>1779</v>
      </c>
      <c r="C1286" s="377" t="s">
        <v>7693</v>
      </c>
      <c r="D1286" s="111" t="s">
        <v>7694</v>
      </c>
      <c r="E1286" s="132" t="s">
        <v>7695</v>
      </c>
      <c r="F1286" s="670">
        <v>2800</v>
      </c>
      <c r="G1286" s="713">
        <v>43282</v>
      </c>
      <c r="H1286" s="856" t="s">
        <v>7243</v>
      </c>
      <c r="I1286" s="405" t="s">
        <v>7245</v>
      </c>
      <c r="J1286" s="829">
        <v>3650</v>
      </c>
    </row>
    <row r="1287" spans="2:10" ht="48" customHeight="1" thickBot="1">
      <c r="B1287" s="857" t="s">
        <v>1779</v>
      </c>
      <c r="C1287" s="789" t="s">
        <v>7696</v>
      </c>
      <c r="D1287" s="818" t="s">
        <v>7694</v>
      </c>
      <c r="E1287" s="791" t="s">
        <v>7697</v>
      </c>
      <c r="F1287" s="792">
        <v>2999</v>
      </c>
      <c r="G1287" s="774">
        <v>43282</v>
      </c>
      <c r="H1287" s="858" t="s">
        <v>7246</v>
      </c>
      <c r="I1287" s="807" t="s">
        <v>7247</v>
      </c>
      <c r="J1287" s="859">
        <v>3880</v>
      </c>
    </row>
    <row r="1288" spans="2:10" ht="48" customHeight="1" thickTop="1">
      <c r="B1288" s="860" t="s">
        <v>1779</v>
      </c>
      <c r="C1288" s="770" t="s">
        <v>7698</v>
      </c>
      <c r="D1288" s="693" t="s">
        <v>1827</v>
      </c>
      <c r="E1288" s="778" t="s">
        <v>7699</v>
      </c>
      <c r="F1288" s="773">
        <v>9999</v>
      </c>
      <c r="G1288" s="719">
        <v>43252</v>
      </c>
      <c r="H1288" s="700" t="s">
        <v>6456</v>
      </c>
      <c r="I1288" s="861" t="s">
        <v>6457</v>
      </c>
      <c r="J1288" s="862">
        <v>10360</v>
      </c>
    </row>
    <row r="1289" spans="2:10" ht="48" customHeight="1">
      <c r="B1289" s="755" t="s">
        <v>1779</v>
      </c>
      <c r="C1289" s="377" t="s">
        <v>7700</v>
      </c>
      <c r="D1289" s="111" t="s">
        <v>1827</v>
      </c>
      <c r="E1289" s="132" t="s">
        <v>7701</v>
      </c>
      <c r="F1289" s="670">
        <v>10179</v>
      </c>
      <c r="G1289" s="713">
        <v>43252</v>
      </c>
      <c r="H1289" s="721" t="s">
        <v>6456</v>
      </c>
      <c r="I1289" s="639" t="s">
        <v>6457</v>
      </c>
      <c r="J1289" s="712">
        <v>10360</v>
      </c>
    </row>
    <row r="1290" spans="2:10" ht="48" customHeight="1">
      <c r="B1290" s="755" t="s">
        <v>1779</v>
      </c>
      <c r="C1290" s="377" t="s">
        <v>7702</v>
      </c>
      <c r="D1290" s="111" t="s">
        <v>1827</v>
      </c>
      <c r="E1290" s="132" t="s">
        <v>7703</v>
      </c>
      <c r="F1290" s="670">
        <v>10359</v>
      </c>
      <c r="G1290" s="713">
        <v>43252</v>
      </c>
      <c r="H1290" s="721" t="s">
        <v>6456</v>
      </c>
      <c r="I1290" s="639" t="s">
        <v>6457</v>
      </c>
      <c r="J1290" s="712">
        <v>10360</v>
      </c>
    </row>
    <row r="1291" spans="2:10" ht="48" customHeight="1">
      <c r="B1291" s="755" t="s">
        <v>1779</v>
      </c>
      <c r="C1291" s="377" t="s">
        <v>7704</v>
      </c>
      <c r="D1291" s="111" t="s">
        <v>1827</v>
      </c>
      <c r="E1291" s="132" t="s">
        <v>7705</v>
      </c>
      <c r="F1291" s="670">
        <v>10719</v>
      </c>
      <c r="G1291" s="713">
        <v>43252</v>
      </c>
      <c r="H1291" s="721" t="s">
        <v>6458</v>
      </c>
      <c r="I1291" s="639" t="s">
        <v>6459</v>
      </c>
      <c r="J1291" s="712">
        <v>11080</v>
      </c>
    </row>
    <row r="1292" spans="2:10" ht="48" customHeight="1">
      <c r="B1292" s="755" t="s">
        <v>1779</v>
      </c>
      <c r="C1292" s="377" t="s">
        <v>7706</v>
      </c>
      <c r="D1292" s="111" t="s">
        <v>1827</v>
      </c>
      <c r="E1292" s="132" t="s">
        <v>7707</v>
      </c>
      <c r="F1292" s="670">
        <v>11079</v>
      </c>
      <c r="G1292" s="713">
        <v>43252</v>
      </c>
      <c r="H1292" s="721" t="s">
        <v>6458</v>
      </c>
      <c r="I1292" s="639" t="s">
        <v>6459</v>
      </c>
      <c r="J1292" s="712">
        <v>11080</v>
      </c>
    </row>
    <row r="1293" spans="2:10" ht="48" customHeight="1">
      <c r="B1293" s="755" t="s">
        <v>1779</v>
      </c>
      <c r="C1293" s="377" t="s">
        <v>7708</v>
      </c>
      <c r="D1293" s="111" t="s">
        <v>1827</v>
      </c>
      <c r="E1293" s="132" t="s">
        <v>7709</v>
      </c>
      <c r="F1293" s="670">
        <v>11799</v>
      </c>
      <c r="G1293" s="713">
        <v>43252</v>
      </c>
      <c r="H1293" s="721" t="s">
        <v>6461</v>
      </c>
      <c r="I1293" s="639" t="s">
        <v>6462</v>
      </c>
      <c r="J1293" s="712">
        <v>11800</v>
      </c>
    </row>
    <row r="1294" spans="2:10" ht="48" customHeight="1">
      <c r="B1294" s="755" t="s">
        <v>1779</v>
      </c>
      <c r="C1294" s="377" t="s">
        <v>7710</v>
      </c>
      <c r="D1294" s="111" t="s">
        <v>1827</v>
      </c>
      <c r="E1294" s="132" t="s">
        <v>7711</v>
      </c>
      <c r="F1294" s="670">
        <v>12339</v>
      </c>
      <c r="G1294" s="713">
        <v>43252</v>
      </c>
      <c r="H1294" s="721" t="s">
        <v>6464</v>
      </c>
      <c r="I1294" s="639" t="s">
        <v>6465</v>
      </c>
      <c r="J1294" s="712">
        <v>12520</v>
      </c>
    </row>
    <row r="1295" spans="2:10" ht="48" customHeight="1">
      <c r="B1295" s="755" t="s">
        <v>1779</v>
      </c>
      <c r="C1295" s="377" t="s">
        <v>7712</v>
      </c>
      <c r="D1295" s="111" t="s">
        <v>1827</v>
      </c>
      <c r="E1295" s="132" t="s">
        <v>7713</v>
      </c>
      <c r="F1295" s="670">
        <v>12519</v>
      </c>
      <c r="G1295" s="713">
        <v>43252</v>
      </c>
      <c r="H1295" s="721" t="s">
        <v>6464</v>
      </c>
      <c r="I1295" s="639" t="s">
        <v>6465</v>
      </c>
      <c r="J1295" s="712">
        <v>12520</v>
      </c>
    </row>
    <row r="1296" spans="2:10" ht="48" customHeight="1">
      <c r="B1296" s="755" t="s">
        <v>1779</v>
      </c>
      <c r="C1296" s="377" t="s">
        <v>7714</v>
      </c>
      <c r="D1296" s="111" t="s">
        <v>1827</v>
      </c>
      <c r="E1296" s="132" t="s">
        <v>7715</v>
      </c>
      <c r="F1296" s="670">
        <v>13239</v>
      </c>
      <c r="G1296" s="713">
        <v>43252</v>
      </c>
      <c r="H1296" s="721" t="s">
        <v>6467</v>
      </c>
      <c r="I1296" s="639" t="s">
        <v>6468</v>
      </c>
      <c r="J1296" s="712">
        <v>13240</v>
      </c>
    </row>
    <row r="1297" spans="2:10" ht="49.5" customHeight="1">
      <c r="B1297" s="755" t="s">
        <v>1779</v>
      </c>
      <c r="C1297" s="377" t="s">
        <v>7716</v>
      </c>
      <c r="D1297" s="111" t="s">
        <v>1827</v>
      </c>
      <c r="E1297" s="132" t="s">
        <v>7717</v>
      </c>
      <c r="F1297" s="670">
        <v>13959</v>
      </c>
      <c r="G1297" s="713">
        <v>43252</v>
      </c>
      <c r="H1297" s="721" t="s">
        <v>6470</v>
      </c>
      <c r="I1297" s="639" t="s">
        <v>6471</v>
      </c>
      <c r="J1297" s="712">
        <v>13960</v>
      </c>
    </row>
    <row r="1298" spans="2:10" ht="49.5" customHeight="1">
      <c r="B1298" s="755" t="s">
        <v>1779</v>
      </c>
      <c r="C1298" s="377" t="s">
        <v>7718</v>
      </c>
      <c r="D1298" s="111" t="s">
        <v>1827</v>
      </c>
      <c r="E1298" s="132" t="s">
        <v>7719</v>
      </c>
      <c r="F1298" s="670">
        <v>15039</v>
      </c>
      <c r="G1298" s="713">
        <v>43252</v>
      </c>
      <c r="H1298" s="721" t="s">
        <v>6473</v>
      </c>
      <c r="I1298" s="639" t="s">
        <v>6474</v>
      </c>
      <c r="J1298" s="712">
        <v>15040</v>
      </c>
    </row>
    <row r="1299" spans="2:10" ht="49.5" customHeight="1">
      <c r="B1299" s="755" t="s">
        <v>1779</v>
      </c>
      <c r="C1299" s="377" t="s">
        <v>7720</v>
      </c>
      <c r="D1299" s="111" t="s">
        <v>1827</v>
      </c>
      <c r="E1299" s="132" t="s">
        <v>7721</v>
      </c>
      <c r="F1299" s="670">
        <v>16119</v>
      </c>
      <c r="G1299" s="713">
        <v>43252</v>
      </c>
      <c r="H1299" s="721" t="s">
        <v>6476</v>
      </c>
      <c r="I1299" s="639" t="s">
        <v>6477</v>
      </c>
      <c r="J1299" s="712">
        <v>16120</v>
      </c>
    </row>
    <row r="1300" spans="2:10" ht="49.5" customHeight="1">
      <c r="B1300" s="755" t="s">
        <v>1779</v>
      </c>
      <c r="C1300" s="377" t="s">
        <v>7722</v>
      </c>
      <c r="D1300" s="111" t="s">
        <v>1827</v>
      </c>
      <c r="E1300" s="132" t="s">
        <v>7723</v>
      </c>
      <c r="F1300" s="670">
        <v>16839</v>
      </c>
      <c r="G1300" s="713">
        <v>43252</v>
      </c>
      <c r="H1300" s="721" t="s">
        <v>6479</v>
      </c>
      <c r="I1300" s="639" t="s">
        <v>6480</v>
      </c>
      <c r="J1300" s="712">
        <v>16840</v>
      </c>
    </row>
    <row r="1301" spans="2:10" ht="49.5" customHeight="1">
      <c r="B1301" s="755" t="s">
        <v>1779</v>
      </c>
      <c r="C1301" s="377" t="s">
        <v>7724</v>
      </c>
      <c r="D1301" s="111" t="s">
        <v>1827</v>
      </c>
      <c r="E1301" s="132" t="s">
        <v>7725</v>
      </c>
      <c r="F1301" s="670">
        <v>18279</v>
      </c>
      <c r="G1301" s="713">
        <v>43252</v>
      </c>
      <c r="H1301" s="721" t="s">
        <v>6482</v>
      </c>
      <c r="I1301" s="639" t="s">
        <v>6483</v>
      </c>
      <c r="J1301" s="712">
        <v>18280</v>
      </c>
    </row>
    <row r="1302" spans="2:10" ht="49.5" customHeight="1">
      <c r="B1302" s="755" t="s">
        <v>1779</v>
      </c>
      <c r="C1302" s="377" t="s">
        <v>7726</v>
      </c>
      <c r="D1302" s="111" t="s">
        <v>1827</v>
      </c>
      <c r="E1302" s="132" t="s">
        <v>7727</v>
      </c>
      <c r="F1302" s="670">
        <v>20439</v>
      </c>
      <c r="G1302" s="713">
        <v>43252</v>
      </c>
      <c r="H1302" s="721" t="s">
        <v>6485</v>
      </c>
      <c r="I1302" s="639" t="s">
        <v>6486</v>
      </c>
      <c r="J1302" s="712">
        <v>20440</v>
      </c>
    </row>
    <row r="1303" spans="2:10" ht="49.5" customHeight="1">
      <c r="B1303" s="696" t="s">
        <v>1779</v>
      </c>
      <c r="C1303" s="377" t="s">
        <v>7728</v>
      </c>
      <c r="D1303" s="276" t="s">
        <v>1827</v>
      </c>
      <c r="E1303" s="132" t="s">
        <v>7729</v>
      </c>
      <c r="F1303" s="670">
        <v>3700</v>
      </c>
      <c r="G1303" s="713">
        <v>43252</v>
      </c>
      <c r="H1303" s="721" t="s">
        <v>7017</v>
      </c>
      <c r="I1303" s="639" t="s">
        <v>7015</v>
      </c>
      <c r="J1303" s="712">
        <v>4970</v>
      </c>
    </row>
    <row r="1304" spans="2:10" ht="49.5" customHeight="1">
      <c r="B1304" s="755" t="s">
        <v>1779</v>
      </c>
      <c r="C1304" s="377" t="s">
        <v>7730</v>
      </c>
      <c r="D1304" s="111" t="s">
        <v>1827</v>
      </c>
      <c r="E1304" s="132" t="s">
        <v>7731</v>
      </c>
      <c r="F1304" s="670">
        <v>3880</v>
      </c>
      <c r="G1304" s="713">
        <v>43252</v>
      </c>
      <c r="H1304" s="721" t="s">
        <v>7017</v>
      </c>
      <c r="I1304" s="639" t="s">
        <v>7015</v>
      </c>
      <c r="J1304" s="712">
        <v>4970</v>
      </c>
    </row>
    <row r="1305" spans="2:10" ht="49.5" customHeight="1">
      <c r="B1305" s="755" t="s">
        <v>1779</v>
      </c>
      <c r="C1305" s="377" t="s">
        <v>7732</v>
      </c>
      <c r="D1305" s="111" t="s">
        <v>1827</v>
      </c>
      <c r="E1305" s="132" t="s">
        <v>7733</v>
      </c>
      <c r="F1305" s="670">
        <v>4060</v>
      </c>
      <c r="G1305" s="713">
        <v>43252</v>
      </c>
      <c r="H1305" s="721" t="s">
        <v>7017</v>
      </c>
      <c r="I1305" s="639" t="s">
        <v>7015</v>
      </c>
      <c r="J1305" s="712">
        <v>4970</v>
      </c>
    </row>
    <row r="1306" spans="2:10" ht="49.5" customHeight="1">
      <c r="B1306" s="755" t="s">
        <v>1779</v>
      </c>
      <c r="C1306" s="377" t="s">
        <v>7734</v>
      </c>
      <c r="D1306" s="111" t="s">
        <v>1827</v>
      </c>
      <c r="E1306" s="132" t="s">
        <v>7735</v>
      </c>
      <c r="F1306" s="670">
        <v>4240</v>
      </c>
      <c r="G1306" s="713">
        <v>43252</v>
      </c>
      <c r="H1306" s="721" t="s">
        <v>7017</v>
      </c>
      <c r="I1306" s="639" t="s">
        <v>7015</v>
      </c>
      <c r="J1306" s="712">
        <v>4970</v>
      </c>
    </row>
    <row r="1307" spans="2:10" ht="49.5" customHeight="1">
      <c r="B1307" s="755" t="s">
        <v>1779</v>
      </c>
      <c r="C1307" s="377" t="s">
        <v>7736</v>
      </c>
      <c r="D1307" s="111" t="s">
        <v>1827</v>
      </c>
      <c r="E1307" s="132" t="s">
        <v>7737</v>
      </c>
      <c r="F1307" s="670">
        <v>4420</v>
      </c>
      <c r="G1307" s="713">
        <v>43252</v>
      </c>
      <c r="H1307" s="721" t="s">
        <v>7018</v>
      </c>
      <c r="I1307" s="639" t="s">
        <v>7019</v>
      </c>
      <c r="J1307" s="712">
        <v>5690</v>
      </c>
    </row>
    <row r="1308" spans="2:10" ht="49.5" customHeight="1">
      <c r="B1308" s="755" t="s">
        <v>1779</v>
      </c>
      <c r="C1308" s="377" t="s">
        <v>7738</v>
      </c>
      <c r="D1308" s="111" t="s">
        <v>1827</v>
      </c>
      <c r="E1308" s="132" t="s">
        <v>7739</v>
      </c>
      <c r="F1308" s="670">
        <v>4600</v>
      </c>
      <c r="G1308" s="713">
        <v>43252</v>
      </c>
      <c r="H1308" s="721" t="s">
        <v>7018</v>
      </c>
      <c r="I1308" s="639" t="s">
        <v>7019</v>
      </c>
      <c r="J1308" s="712">
        <v>5690</v>
      </c>
    </row>
    <row r="1309" spans="2:10" ht="49.5" customHeight="1">
      <c r="B1309" s="755" t="s">
        <v>1779</v>
      </c>
      <c r="C1309" s="377" t="s">
        <v>7740</v>
      </c>
      <c r="D1309" s="111" t="s">
        <v>1827</v>
      </c>
      <c r="E1309" s="132" t="s">
        <v>7741</v>
      </c>
      <c r="F1309" s="670">
        <v>4960</v>
      </c>
      <c r="G1309" s="713">
        <v>43252</v>
      </c>
      <c r="H1309" s="721" t="s">
        <v>7018</v>
      </c>
      <c r="I1309" s="639" t="s">
        <v>7019</v>
      </c>
      <c r="J1309" s="712">
        <v>5690</v>
      </c>
    </row>
    <row r="1310" spans="2:10" ht="49.5" customHeight="1">
      <c r="B1310" s="755" t="s">
        <v>1779</v>
      </c>
      <c r="C1310" s="377" t="s">
        <v>7742</v>
      </c>
      <c r="D1310" s="111" t="s">
        <v>1827</v>
      </c>
      <c r="E1310" s="132" t="s">
        <v>7743</v>
      </c>
      <c r="F1310" s="670">
        <v>5320</v>
      </c>
      <c r="G1310" s="713">
        <v>43252</v>
      </c>
      <c r="H1310" s="721" t="s">
        <v>7020</v>
      </c>
      <c r="I1310" s="639" t="s">
        <v>7021</v>
      </c>
      <c r="J1310" s="712">
        <v>6410</v>
      </c>
    </row>
    <row r="1311" spans="2:10" ht="49.5" customHeight="1">
      <c r="B1311" s="755" t="s">
        <v>1779</v>
      </c>
      <c r="C1311" s="377" t="s">
        <v>7744</v>
      </c>
      <c r="D1311" s="111" t="s">
        <v>1827</v>
      </c>
      <c r="E1311" s="132" t="s">
        <v>7745</v>
      </c>
      <c r="F1311" s="670">
        <v>5680</v>
      </c>
      <c r="G1311" s="713">
        <v>43252</v>
      </c>
      <c r="H1311" s="721" t="s">
        <v>7020</v>
      </c>
      <c r="I1311" s="639" t="s">
        <v>7021</v>
      </c>
      <c r="J1311" s="712">
        <v>6410</v>
      </c>
    </row>
    <row r="1312" spans="2:10" ht="49.5" customHeight="1">
      <c r="B1312" s="755" t="s">
        <v>1779</v>
      </c>
      <c r="C1312" s="377" t="s">
        <v>7746</v>
      </c>
      <c r="D1312" s="111" t="s">
        <v>1827</v>
      </c>
      <c r="E1312" s="132" t="s">
        <v>7747</v>
      </c>
      <c r="F1312" s="670">
        <v>6220</v>
      </c>
      <c r="G1312" s="713">
        <v>43252</v>
      </c>
      <c r="H1312" s="721" t="s">
        <v>7022</v>
      </c>
      <c r="I1312" s="639" t="s">
        <v>7023</v>
      </c>
      <c r="J1312" s="712">
        <v>7130</v>
      </c>
    </row>
    <row r="1313" spans="2:10" ht="49.5" customHeight="1">
      <c r="B1313" s="755" t="s">
        <v>1779</v>
      </c>
      <c r="C1313" s="377" t="s">
        <v>7748</v>
      </c>
      <c r="D1313" s="111" t="s">
        <v>1827</v>
      </c>
      <c r="E1313" s="132" t="s">
        <v>7749</v>
      </c>
      <c r="F1313" s="670">
        <v>6400</v>
      </c>
      <c r="G1313" s="713">
        <v>43252</v>
      </c>
      <c r="H1313" s="721" t="s">
        <v>7022</v>
      </c>
      <c r="I1313" s="639" t="s">
        <v>7023</v>
      </c>
      <c r="J1313" s="712">
        <v>7130</v>
      </c>
    </row>
    <row r="1314" spans="2:10" ht="49.5" customHeight="1">
      <c r="B1314" s="755" t="s">
        <v>1779</v>
      </c>
      <c r="C1314" s="377" t="s">
        <v>7750</v>
      </c>
      <c r="D1314" s="111" t="s">
        <v>1827</v>
      </c>
      <c r="E1314" s="132" t="s">
        <v>7751</v>
      </c>
      <c r="F1314" s="670">
        <v>7120</v>
      </c>
      <c r="G1314" s="713">
        <v>43252</v>
      </c>
      <c r="H1314" s="721" t="s">
        <v>7024</v>
      </c>
      <c r="I1314" s="639" t="s">
        <v>7025</v>
      </c>
      <c r="J1314" s="712">
        <v>7850</v>
      </c>
    </row>
    <row r="1315" spans="2:10" ht="49.5" customHeight="1">
      <c r="B1315" s="755" t="s">
        <v>1779</v>
      </c>
      <c r="C1315" s="377" t="s">
        <v>7752</v>
      </c>
      <c r="D1315" s="111" t="s">
        <v>1827</v>
      </c>
      <c r="E1315" s="132" t="s">
        <v>7753</v>
      </c>
      <c r="F1315" s="670">
        <v>7840</v>
      </c>
      <c r="G1315" s="713">
        <v>43252</v>
      </c>
      <c r="H1315" s="721" t="s">
        <v>7026</v>
      </c>
      <c r="I1315" s="639" t="s">
        <v>7027</v>
      </c>
      <c r="J1315" s="712">
        <v>8570</v>
      </c>
    </row>
    <row r="1316" spans="2:10" ht="49.5" customHeight="1">
      <c r="B1316" s="755" t="s">
        <v>1779</v>
      </c>
      <c r="C1316" s="377" t="s">
        <v>7754</v>
      </c>
      <c r="D1316" s="111" t="s">
        <v>1827</v>
      </c>
      <c r="E1316" s="132" t="s">
        <v>7755</v>
      </c>
      <c r="F1316" s="670">
        <v>9280</v>
      </c>
      <c r="G1316" s="713">
        <v>43252</v>
      </c>
      <c r="H1316" s="721" t="s">
        <v>7030</v>
      </c>
      <c r="I1316" s="639" t="s">
        <v>7031</v>
      </c>
      <c r="J1316" s="712">
        <v>10730</v>
      </c>
    </row>
    <row r="1317" spans="2:10" ht="49.5" customHeight="1">
      <c r="B1317" s="755" t="s">
        <v>7756</v>
      </c>
      <c r="C1317" s="377" t="s">
        <v>7757</v>
      </c>
      <c r="D1317" s="111" t="s">
        <v>6241</v>
      </c>
      <c r="E1317" s="418" t="s">
        <v>7758</v>
      </c>
      <c r="F1317" s="670">
        <v>2490</v>
      </c>
      <c r="G1317" s="713">
        <v>43252</v>
      </c>
      <c r="H1317" s="404" t="s">
        <v>6240</v>
      </c>
      <c r="I1317" s="863" t="s">
        <v>6242</v>
      </c>
      <c r="J1317" s="783">
        <v>2490</v>
      </c>
    </row>
    <row r="1318" spans="2:10" ht="49.5" customHeight="1">
      <c r="B1318" s="696" t="s">
        <v>38</v>
      </c>
      <c r="C1318" s="377" t="s">
        <v>7759</v>
      </c>
      <c r="D1318" s="111" t="s">
        <v>3522</v>
      </c>
      <c r="E1318" s="132" t="s">
        <v>7760</v>
      </c>
      <c r="F1318" s="670">
        <v>199</v>
      </c>
      <c r="G1318" s="713">
        <v>43252</v>
      </c>
      <c r="H1318" s="743" t="s">
        <v>4706</v>
      </c>
      <c r="I1318" s="744" t="s">
        <v>4706</v>
      </c>
      <c r="J1318" s="745" t="e">
        <v>#N/A</v>
      </c>
    </row>
    <row r="1319" spans="2:10" ht="49.5" customHeight="1" thickBot="1">
      <c r="B1319" s="788" t="s">
        <v>38</v>
      </c>
      <c r="C1319" s="789" t="s">
        <v>7761</v>
      </c>
      <c r="D1319" s="818" t="s">
        <v>3522</v>
      </c>
      <c r="E1319" s="791" t="s">
        <v>7762</v>
      </c>
      <c r="F1319" s="792">
        <v>199</v>
      </c>
      <c r="G1319" s="774">
        <v>43252</v>
      </c>
      <c r="H1319" s="864" t="s">
        <v>4706</v>
      </c>
      <c r="I1319" s="865" t="s">
        <v>4706</v>
      </c>
      <c r="J1319" s="866" t="e">
        <v>#N/A</v>
      </c>
    </row>
    <row r="1320" spans="2:10" ht="49.5" customHeight="1" thickTop="1" thickBot="1">
      <c r="B1320" s="733" t="s">
        <v>7763</v>
      </c>
      <c r="C1320" s="798" t="s">
        <v>7764</v>
      </c>
      <c r="D1320" s="799" t="s">
        <v>7765</v>
      </c>
      <c r="E1320" s="800" t="s">
        <v>7766</v>
      </c>
      <c r="F1320" s="801">
        <v>799</v>
      </c>
      <c r="G1320" s="779">
        <v>43221</v>
      </c>
      <c r="H1320" s="832" t="s">
        <v>5131</v>
      </c>
      <c r="I1320" s="802" t="s">
        <v>5133</v>
      </c>
      <c r="J1320" s="801">
        <v>800</v>
      </c>
    </row>
    <row r="1321" spans="2:10" ht="49.5" customHeight="1" thickTop="1" thickBot="1">
      <c r="B1321" s="258" t="s">
        <v>1779</v>
      </c>
      <c r="C1321" s="377" t="s">
        <v>7767</v>
      </c>
      <c r="D1321" s="276" t="s">
        <v>7768</v>
      </c>
      <c r="E1321" s="418" t="s">
        <v>7769</v>
      </c>
      <c r="F1321" s="670">
        <v>6699</v>
      </c>
      <c r="G1321" s="713">
        <v>43221</v>
      </c>
      <c r="H1321" s="827" t="s">
        <v>4706</v>
      </c>
      <c r="I1321" s="854" t="s">
        <v>4706</v>
      </c>
      <c r="J1321" s="855" t="e">
        <v>#N/A</v>
      </c>
    </row>
    <row r="1322" spans="2:10" ht="49.5" customHeight="1" thickTop="1" thickBot="1">
      <c r="B1322" s="258" t="s">
        <v>1779</v>
      </c>
      <c r="C1322" s="377" t="s">
        <v>7770</v>
      </c>
      <c r="D1322" s="276" t="s">
        <v>7768</v>
      </c>
      <c r="E1322" s="418" t="s">
        <v>7771</v>
      </c>
      <c r="F1322" s="670">
        <v>4999</v>
      </c>
      <c r="G1322" s="713">
        <v>43221</v>
      </c>
      <c r="H1322" s="827" t="s">
        <v>4706</v>
      </c>
      <c r="I1322" s="854" t="s">
        <v>4706</v>
      </c>
      <c r="J1322" s="855" t="e">
        <v>#N/A</v>
      </c>
    </row>
    <row r="1323" spans="2:10" ht="49.5" customHeight="1" thickTop="1" thickBot="1">
      <c r="B1323" s="258" t="s">
        <v>1779</v>
      </c>
      <c r="C1323" s="377" t="s">
        <v>7772</v>
      </c>
      <c r="D1323" s="276" t="s">
        <v>7773</v>
      </c>
      <c r="E1323" s="418" t="s">
        <v>7774</v>
      </c>
      <c r="F1323" s="670">
        <v>4599</v>
      </c>
      <c r="G1323" s="713">
        <v>43221</v>
      </c>
      <c r="H1323" s="827" t="s">
        <v>4706</v>
      </c>
      <c r="I1323" s="854" t="s">
        <v>4706</v>
      </c>
      <c r="J1323" s="855" t="e">
        <v>#N/A</v>
      </c>
    </row>
    <row r="1324" spans="2:10" ht="49.5" customHeight="1" thickTop="1" thickBot="1">
      <c r="B1324" s="258" t="s">
        <v>1779</v>
      </c>
      <c r="C1324" s="377" t="s">
        <v>7775</v>
      </c>
      <c r="D1324" s="276" t="s">
        <v>7773</v>
      </c>
      <c r="E1324" s="418" t="s">
        <v>7776</v>
      </c>
      <c r="F1324" s="670">
        <v>3799</v>
      </c>
      <c r="G1324" s="713">
        <v>43221</v>
      </c>
      <c r="H1324" s="827" t="s">
        <v>4706</v>
      </c>
      <c r="I1324" s="854" t="s">
        <v>4706</v>
      </c>
      <c r="J1324" s="855" t="e">
        <v>#N/A</v>
      </c>
    </row>
    <row r="1325" spans="2:10" ht="49.5" customHeight="1" thickTop="1" thickBot="1">
      <c r="B1325" s="258" t="s">
        <v>1779</v>
      </c>
      <c r="C1325" s="377" t="s">
        <v>7777</v>
      </c>
      <c r="D1325" s="276" t="s">
        <v>7778</v>
      </c>
      <c r="E1325" s="418" t="s">
        <v>7779</v>
      </c>
      <c r="F1325" s="670">
        <v>3999</v>
      </c>
      <c r="G1325" s="713">
        <v>43221</v>
      </c>
      <c r="H1325" s="827" t="s">
        <v>4706</v>
      </c>
      <c r="I1325" s="854" t="s">
        <v>4706</v>
      </c>
      <c r="J1325" s="855" t="e">
        <v>#N/A</v>
      </c>
    </row>
    <row r="1326" spans="2:10" ht="49.5" customHeight="1" thickTop="1" thickBot="1">
      <c r="B1326" s="258" t="s">
        <v>1779</v>
      </c>
      <c r="C1326" s="377" t="s">
        <v>7780</v>
      </c>
      <c r="D1326" s="276" t="s">
        <v>7781</v>
      </c>
      <c r="E1326" s="418" t="s">
        <v>7782</v>
      </c>
      <c r="F1326" s="670">
        <v>4099</v>
      </c>
      <c r="G1326" s="713">
        <v>43221</v>
      </c>
      <c r="H1326" s="827" t="s">
        <v>4706</v>
      </c>
      <c r="I1326" s="854" t="s">
        <v>4706</v>
      </c>
      <c r="J1326" s="855" t="e">
        <v>#N/A</v>
      </c>
    </row>
    <row r="1327" spans="2:10" ht="49.5" customHeight="1" thickTop="1" thickBot="1">
      <c r="B1327" s="258" t="s">
        <v>1779</v>
      </c>
      <c r="C1327" s="377" t="s">
        <v>7783</v>
      </c>
      <c r="D1327" s="276" t="s">
        <v>7784</v>
      </c>
      <c r="E1327" s="418" t="s">
        <v>7785</v>
      </c>
      <c r="F1327" s="670">
        <v>4299</v>
      </c>
      <c r="G1327" s="713">
        <v>43221</v>
      </c>
      <c r="H1327" s="827" t="s">
        <v>4706</v>
      </c>
      <c r="I1327" s="854" t="s">
        <v>4706</v>
      </c>
      <c r="J1327" s="855" t="e">
        <v>#N/A</v>
      </c>
    </row>
    <row r="1328" spans="2:10" ht="49.5" customHeight="1" thickTop="1" thickBot="1">
      <c r="B1328" s="258" t="s">
        <v>1779</v>
      </c>
      <c r="C1328" s="377" t="s">
        <v>7786</v>
      </c>
      <c r="D1328" s="276" t="s">
        <v>7787</v>
      </c>
      <c r="E1328" s="418" t="s">
        <v>7788</v>
      </c>
      <c r="F1328" s="670">
        <v>4299</v>
      </c>
      <c r="G1328" s="713">
        <v>43221</v>
      </c>
      <c r="H1328" s="827" t="s">
        <v>4706</v>
      </c>
      <c r="I1328" s="854" t="s">
        <v>4706</v>
      </c>
      <c r="J1328" s="855" t="e">
        <v>#N/A</v>
      </c>
    </row>
    <row r="1329" spans="2:10" ht="49.5" customHeight="1" thickTop="1" thickBot="1">
      <c r="B1329" s="258" t="s">
        <v>1779</v>
      </c>
      <c r="C1329" s="377" t="s">
        <v>7789</v>
      </c>
      <c r="D1329" s="276" t="s">
        <v>7790</v>
      </c>
      <c r="E1329" s="418" t="s">
        <v>7791</v>
      </c>
      <c r="F1329" s="670">
        <v>4499</v>
      </c>
      <c r="G1329" s="713">
        <v>43221</v>
      </c>
      <c r="H1329" s="827" t="s">
        <v>4706</v>
      </c>
      <c r="I1329" s="854" t="s">
        <v>4706</v>
      </c>
      <c r="J1329" s="855" t="e">
        <v>#N/A</v>
      </c>
    </row>
    <row r="1330" spans="2:10" ht="49.5" customHeight="1" thickTop="1" thickBot="1">
      <c r="B1330" s="258" t="s">
        <v>1779</v>
      </c>
      <c r="C1330" s="377" t="s">
        <v>7792</v>
      </c>
      <c r="D1330" s="276" t="s">
        <v>7793</v>
      </c>
      <c r="E1330" s="418" t="s">
        <v>7794</v>
      </c>
      <c r="F1330" s="670">
        <v>5199</v>
      </c>
      <c r="G1330" s="713">
        <v>43221</v>
      </c>
      <c r="H1330" s="827" t="s">
        <v>4706</v>
      </c>
      <c r="I1330" s="854" t="s">
        <v>4706</v>
      </c>
      <c r="J1330" s="855" t="e">
        <v>#N/A</v>
      </c>
    </row>
    <row r="1331" spans="2:10" ht="49.5" customHeight="1" thickTop="1" thickBot="1">
      <c r="B1331" s="258" t="s">
        <v>1779</v>
      </c>
      <c r="C1331" s="377" t="s">
        <v>7795</v>
      </c>
      <c r="D1331" s="276" t="s">
        <v>7796</v>
      </c>
      <c r="E1331" s="418" t="s">
        <v>7797</v>
      </c>
      <c r="F1331" s="670">
        <v>5899</v>
      </c>
      <c r="G1331" s="713">
        <v>43221</v>
      </c>
      <c r="H1331" s="827" t="s">
        <v>4706</v>
      </c>
      <c r="I1331" s="854" t="s">
        <v>4706</v>
      </c>
      <c r="J1331" s="855" t="e">
        <v>#N/A</v>
      </c>
    </row>
    <row r="1332" spans="2:10" ht="49.5" customHeight="1" thickTop="1" thickBot="1">
      <c r="B1332" s="258" t="s">
        <v>1779</v>
      </c>
      <c r="C1332" s="377" t="s">
        <v>7798</v>
      </c>
      <c r="D1332" s="276" t="s">
        <v>7799</v>
      </c>
      <c r="E1332" s="418" t="s">
        <v>7800</v>
      </c>
      <c r="F1332" s="670">
        <v>6399</v>
      </c>
      <c r="G1332" s="713">
        <v>43221</v>
      </c>
      <c r="H1332" s="827" t="s">
        <v>4706</v>
      </c>
      <c r="I1332" s="854" t="s">
        <v>4706</v>
      </c>
      <c r="J1332" s="855" t="e">
        <v>#N/A</v>
      </c>
    </row>
    <row r="1333" spans="2:10" ht="49.5" customHeight="1" thickTop="1" thickBot="1">
      <c r="B1333" s="258" t="s">
        <v>1779</v>
      </c>
      <c r="C1333" s="377" t="s">
        <v>7801</v>
      </c>
      <c r="D1333" s="276" t="s">
        <v>7802</v>
      </c>
      <c r="E1333" s="418" t="s">
        <v>7803</v>
      </c>
      <c r="F1333" s="670">
        <v>7099</v>
      </c>
      <c r="G1333" s="713">
        <v>43221</v>
      </c>
      <c r="H1333" s="827" t="s">
        <v>4706</v>
      </c>
      <c r="I1333" s="854" t="s">
        <v>4706</v>
      </c>
      <c r="J1333" s="855" t="e">
        <v>#N/A</v>
      </c>
    </row>
    <row r="1334" spans="2:10" ht="49.5" customHeight="1" thickTop="1" thickBot="1">
      <c r="B1334" s="258" t="s">
        <v>1779</v>
      </c>
      <c r="C1334" s="377" t="s">
        <v>7804</v>
      </c>
      <c r="D1334" s="276" t="s">
        <v>7805</v>
      </c>
      <c r="E1334" s="418" t="s">
        <v>7806</v>
      </c>
      <c r="F1334" s="670">
        <v>9499</v>
      </c>
      <c r="G1334" s="713">
        <v>43221</v>
      </c>
      <c r="H1334" s="827" t="s">
        <v>4706</v>
      </c>
      <c r="I1334" s="854" t="s">
        <v>4706</v>
      </c>
      <c r="J1334" s="855" t="e">
        <v>#N/A</v>
      </c>
    </row>
    <row r="1335" spans="2:10" ht="49.5" customHeight="1" thickTop="1" thickBot="1">
      <c r="B1335" s="258" t="s">
        <v>1779</v>
      </c>
      <c r="C1335" s="377" t="s">
        <v>7807</v>
      </c>
      <c r="D1335" s="276" t="s">
        <v>7808</v>
      </c>
      <c r="E1335" s="418" t="s">
        <v>7809</v>
      </c>
      <c r="F1335" s="670">
        <v>10699</v>
      </c>
      <c r="G1335" s="713">
        <v>43221</v>
      </c>
      <c r="H1335" s="827" t="s">
        <v>4706</v>
      </c>
      <c r="I1335" s="854" t="s">
        <v>4706</v>
      </c>
      <c r="J1335" s="855" t="e">
        <v>#N/A</v>
      </c>
    </row>
    <row r="1336" spans="2:10" ht="49.5" customHeight="1" thickTop="1" thickBot="1">
      <c r="B1336" s="258" t="s">
        <v>1779</v>
      </c>
      <c r="C1336" s="377" t="s">
        <v>7810</v>
      </c>
      <c r="D1336" s="276" t="s">
        <v>7811</v>
      </c>
      <c r="E1336" s="418" t="s">
        <v>7812</v>
      </c>
      <c r="F1336" s="670">
        <v>10999</v>
      </c>
      <c r="G1336" s="713">
        <v>43221</v>
      </c>
      <c r="H1336" s="827" t="s">
        <v>4706</v>
      </c>
      <c r="I1336" s="854" t="s">
        <v>4706</v>
      </c>
      <c r="J1336" s="855" t="e">
        <v>#N/A</v>
      </c>
    </row>
    <row r="1337" spans="2:10" ht="49.5" customHeight="1" thickTop="1" thickBot="1">
      <c r="B1337" s="258" t="s">
        <v>1779</v>
      </c>
      <c r="C1337" s="377" t="s">
        <v>7813</v>
      </c>
      <c r="D1337" s="276" t="s">
        <v>7814</v>
      </c>
      <c r="E1337" s="418" t="s">
        <v>7815</v>
      </c>
      <c r="F1337" s="670">
        <v>13499</v>
      </c>
      <c r="G1337" s="713">
        <v>43221</v>
      </c>
      <c r="H1337" s="827" t="s">
        <v>4706</v>
      </c>
      <c r="I1337" s="854" t="s">
        <v>4706</v>
      </c>
      <c r="J1337" s="855" t="e">
        <v>#N/A</v>
      </c>
    </row>
    <row r="1338" spans="2:10" ht="49.5" customHeight="1" thickTop="1" thickBot="1">
      <c r="B1338" s="258" t="s">
        <v>1779</v>
      </c>
      <c r="C1338" s="377" t="s">
        <v>7816</v>
      </c>
      <c r="D1338" s="276" t="s">
        <v>7817</v>
      </c>
      <c r="E1338" s="418" t="s">
        <v>7818</v>
      </c>
      <c r="F1338" s="670">
        <v>17999</v>
      </c>
      <c r="G1338" s="713">
        <v>43221</v>
      </c>
      <c r="H1338" s="827" t="s">
        <v>4706</v>
      </c>
      <c r="I1338" s="854" t="s">
        <v>4706</v>
      </c>
      <c r="J1338" s="855" t="e">
        <v>#N/A</v>
      </c>
    </row>
    <row r="1339" spans="2:10" ht="49.5" customHeight="1" thickTop="1" thickBot="1">
      <c r="B1339" s="258" t="s">
        <v>1779</v>
      </c>
      <c r="C1339" s="377" t="s">
        <v>7819</v>
      </c>
      <c r="D1339" s="276" t="s">
        <v>7805</v>
      </c>
      <c r="E1339" s="418" t="s">
        <v>7820</v>
      </c>
      <c r="F1339" s="670">
        <v>11199</v>
      </c>
      <c r="G1339" s="713">
        <v>43221</v>
      </c>
      <c r="H1339" s="827" t="s">
        <v>4706</v>
      </c>
      <c r="I1339" s="854" t="s">
        <v>4706</v>
      </c>
      <c r="J1339" s="855" t="e">
        <v>#N/A</v>
      </c>
    </row>
    <row r="1340" spans="2:10" ht="49.5" customHeight="1" thickTop="1" thickBot="1">
      <c r="B1340" s="258" t="s">
        <v>1779</v>
      </c>
      <c r="C1340" s="377" t="s">
        <v>7821</v>
      </c>
      <c r="D1340" s="276" t="s">
        <v>7808</v>
      </c>
      <c r="E1340" s="418" t="s">
        <v>7822</v>
      </c>
      <c r="F1340" s="670">
        <v>12399</v>
      </c>
      <c r="G1340" s="713">
        <v>43221</v>
      </c>
      <c r="H1340" s="827" t="s">
        <v>4706</v>
      </c>
      <c r="I1340" s="854" t="s">
        <v>4706</v>
      </c>
      <c r="J1340" s="855" t="e">
        <v>#N/A</v>
      </c>
    </row>
    <row r="1341" spans="2:10" ht="49.5" customHeight="1" thickTop="1" thickBot="1">
      <c r="B1341" s="258" t="s">
        <v>1779</v>
      </c>
      <c r="C1341" s="377" t="s">
        <v>7823</v>
      </c>
      <c r="D1341" s="276" t="s">
        <v>7811</v>
      </c>
      <c r="E1341" s="418" t="s">
        <v>7824</v>
      </c>
      <c r="F1341" s="670">
        <v>12899</v>
      </c>
      <c r="G1341" s="713">
        <v>43221</v>
      </c>
      <c r="H1341" s="827" t="s">
        <v>4706</v>
      </c>
      <c r="I1341" s="854" t="s">
        <v>4706</v>
      </c>
      <c r="J1341" s="855" t="e">
        <v>#N/A</v>
      </c>
    </row>
    <row r="1342" spans="2:10" ht="49.5" customHeight="1" thickTop="1" thickBot="1">
      <c r="B1342" s="258" t="s">
        <v>1779</v>
      </c>
      <c r="C1342" s="377" t="s">
        <v>7825</v>
      </c>
      <c r="D1342" s="276" t="s">
        <v>7814</v>
      </c>
      <c r="E1342" s="418" t="s">
        <v>7826</v>
      </c>
      <c r="F1342" s="670">
        <v>14999</v>
      </c>
      <c r="G1342" s="713">
        <v>43221</v>
      </c>
      <c r="H1342" s="827" t="s">
        <v>4706</v>
      </c>
      <c r="I1342" s="854" t="s">
        <v>4706</v>
      </c>
      <c r="J1342" s="855" t="e">
        <v>#N/A</v>
      </c>
    </row>
    <row r="1343" spans="2:10" ht="49.5" customHeight="1" thickTop="1" thickBot="1">
      <c r="B1343" s="258" t="s">
        <v>1779</v>
      </c>
      <c r="C1343" s="377" t="s">
        <v>7827</v>
      </c>
      <c r="D1343" s="276" t="s">
        <v>7817</v>
      </c>
      <c r="E1343" s="418" t="s">
        <v>7828</v>
      </c>
      <c r="F1343" s="670">
        <v>19499</v>
      </c>
      <c r="G1343" s="713">
        <v>43221</v>
      </c>
      <c r="H1343" s="827" t="s">
        <v>4706</v>
      </c>
      <c r="I1343" s="854" t="s">
        <v>4706</v>
      </c>
      <c r="J1343" s="855" t="e">
        <v>#N/A</v>
      </c>
    </row>
    <row r="1344" spans="2:10" ht="49.5" customHeight="1" thickTop="1" thickBot="1">
      <c r="B1344" s="258" t="s">
        <v>1779</v>
      </c>
      <c r="C1344" s="377" t="s">
        <v>7829</v>
      </c>
      <c r="D1344" s="276" t="s">
        <v>7830</v>
      </c>
      <c r="E1344" s="418" t="s">
        <v>7831</v>
      </c>
      <c r="F1344" s="670">
        <v>20999</v>
      </c>
      <c r="G1344" s="713">
        <v>43221</v>
      </c>
      <c r="H1344" s="827" t="s">
        <v>4706</v>
      </c>
      <c r="I1344" s="854" t="s">
        <v>4706</v>
      </c>
      <c r="J1344" s="855" t="e">
        <v>#N/A</v>
      </c>
    </row>
    <row r="1345" spans="2:10" ht="49.5" customHeight="1" thickTop="1" thickBot="1">
      <c r="B1345" s="258" t="s">
        <v>1779</v>
      </c>
      <c r="C1345" s="377" t="s">
        <v>7832</v>
      </c>
      <c r="D1345" s="276" t="s">
        <v>7833</v>
      </c>
      <c r="E1345" s="418" t="s">
        <v>7834</v>
      </c>
      <c r="F1345" s="670">
        <v>21999</v>
      </c>
      <c r="G1345" s="713">
        <v>43221</v>
      </c>
      <c r="H1345" s="827" t="s">
        <v>4706</v>
      </c>
      <c r="I1345" s="854" t="s">
        <v>4706</v>
      </c>
      <c r="J1345" s="855" t="e">
        <v>#N/A</v>
      </c>
    </row>
    <row r="1346" spans="2:10" ht="48" customHeight="1" thickTop="1" thickBot="1">
      <c r="B1346" s="258" t="s">
        <v>1779</v>
      </c>
      <c r="C1346" s="377" t="s">
        <v>7835</v>
      </c>
      <c r="D1346" s="276" t="s">
        <v>7836</v>
      </c>
      <c r="E1346" s="418" t="s">
        <v>7837</v>
      </c>
      <c r="F1346" s="670">
        <v>45999</v>
      </c>
      <c r="G1346" s="713">
        <v>43221</v>
      </c>
      <c r="H1346" s="827" t="s">
        <v>4706</v>
      </c>
      <c r="I1346" s="854" t="s">
        <v>4706</v>
      </c>
      <c r="J1346" s="855" t="e">
        <v>#N/A</v>
      </c>
    </row>
    <row r="1347" spans="2:10" ht="48" customHeight="1" thickTop="1" thickBot="1">
      <c r="B1347" s="258" t="s">
        <v>1779</v>
      </c>
      <c r="C1347" s="377" t="s">
        <v>7838</v>
      </c>
      <c r="D1347" s="276" t="s">
        <v>7839</v>
      </c>
      <c r="E1347" s="418" t="s">
        <v>7840</v>
      </c>
      <c r="F1347" s="670">
        <v>22999</v>
      </c>
      <c r="G1347" s="713">
        <v>43221</v>
      </c>
      <c r="H1347" s="827" t="s">
        <v>4706</v>
      </c>
      <c r="I1347" s="854" t="s">
        <v>4706</v>
      </c>
      <c r="J1347" s="855" t="e">
        <v>#N/A</v>
      </c>
    </row>
    <row r="1348" spans="2:10" ht="48" customHeight="1" thickTop="1" thickBot="1">
      <c r="B1348" s="258" t="s">
        <v>1779</v>
      </c>
      <c r="C1348" s="377" t="s">
        <v>7841</v>
      </c>
      <c r="D1348" s="276" t="s">
        <v>7842</v>
      </c>
      <c r="E1348" s="418" t="s">
        <v>7843</v>
      </c>
      <c r="F1348" s="670">
        <v>23999</v>
      </c>
      <c r="G1348" s="713">
        <v>43221</v>
      </c>
      <c r="H1348" s="827" t="s">
        <v>4706</v>
      </c>
      <c r="I1348" s="854" t="s">
        <v>4706</v>
      </c>
      <c r="J1348" s="855" t="e">
        <v>#N/A</v>
      </c>
    </row>
    <row r="1349" spans="2:10" ht="48" customHeight="1" thickTop="1" thickBot="1">
      <c r="B1349" s="258" t="s">
        <v>7844</v>
      </c>
      <c r="C1349" s="377" t="s">
        <v>7845</v>
      </c>
      <c r="D1349" s="276" t="s">
        <v>7846</v>
      </c>
      <c r="E1349" s="418" t="s">
        <v>7847</v>
      </c>
      <c r="F1349" s="670">
        <v>209</v>
      </c>
      <c r="G1349" s="713">
        <v>43221</v>
      </c>
      <c r="H1349" s="827" t="s">
        <v>4706</v>
      </c>
      <c r="I1349" s="854" t="s">
        <v>4706</v>
      </c>
      <c r="J1349" s="855" t="e">
        <v>#N/A</v>
      </c>
    </row>
    <row r="1350" spans="2:10" ht="48" customHeight="1" thickTop="1" thickBot="1">
      <c r="B1350" s="258" t="s">
        <v>7844</v>
      </c>
      <c r="C1350" s="377" t="s">
        <v>7848</v>
      </c>
      <c r="D1350" s="276" t="s">
        <v>7849</v>
      </c>
      <c r="E1350" s="418" t="s">
        <v>7850</v>
      </c>
      <c r="F1350" s="670">
        <v>419</v>
      </c>
      <c r="G1350" s="713">
        <v>43221</v>
      </c>
      <c r="H1350" s="827" t="s">
        <v>4706</v>
      </c>
      <c r="I1350" s="854" t="s">
        <v>4706</v>
      </c>
      <c r="J1350" s="855" t="e">
        <v>#N/A</v>
      </c>
    </row>
    <row r="1351" spans="2:10" ht="48" customHeight="1" thickTop="1" thickBot="1">
      <c r="B1351" s="258" t="s">
        <v>7844</v>
      </c>
      <c r="C1351" s="377" t="s">
        <v>7851</v>
      </c>
      <c r="D1351" s="276" t="s">
        <v>7852</v>
      </c>
      <c r="E1351" s="418" t="s">
        <v>7853</v>
      </c>
      <c r="F1351" s="670">
        <v>579</v>
      </c>
      <c r="G1351" s="713">
        <v>43221</v>
      </c>
      <c r="H1351" s="827" t="s">
        <v>4706</v>
      </c>
      <c r="I1351" s="854" t="s">
        <v>4706</v>
      </c>
      <c r="J1351" s="855" t="e">
        <v>#N/A</v>
      </c>
    </row>
    <row r="1352" spans="2:10" ht="48" customHeight="1" thickTop="1" thickBot="1">
      <c r="B1352" s="677" t="s">
        <v>7854</v>
      </c>
      <c r="C1352" s="867" t="s">
        <v>7855</v>
      </c>
      <c r="D1352" s="868" t="s">
        <v>7856</v>
      </c>
      <c r="E1352" s="726" t="s">
        <v>7857</v>
      </c>
      <c r="F1352" s="670">
        <v>37999</v>
      </c>
      <c r="G1352" s="713">
        <v>43221</v>
      </c>
      <c r="H1352" s="827" t="s">
        <v>4706</v>
      </c>
      <c r="I1352" s="854" t="s">
        <v>4706</v>
      </c>
      <c r="J1352" s="855" t="e">
        <v>#N/A</v>
      </c>
    </row>
    <row r="1353" spans="2:10" ht="48" customHeight="1" thickTop="1">
      <c r="B1353" s="258" t="s">
        <v>7529</v>
      </c>
      <c r="C1353" s="258" t="s">
        <v>7858</v>
      </c>
      <c r="D1353" s="276" t="s">
        <v>7859</v>
      </c>
      <c r="E1353" s="132" t="s">
        <v>7860</v>
      </c>
      <c r="F1353" s="670">
        <v>367</v>
      </c>
      <c r="G1353" s="713">
        <v>43221</v>
      </c>
      <c r="H1353" s="827" t="s">
        <v>4706</v>
      </c>
      <c r="I1353" s="854" t="s">
        <v>4706</v>
      </c>
      <c r="J1353" s="855" t="e">
        <v>#N/A</v>
      </c>
    </row>
    <row r="1354" spans="2:10" ht="48" customHeight="1">
      <c r="B1354" s="258" t="s">
        <v>6798</v>
      </c>
      <c r="C1354" s="377" t="s">
        <v>7861</v>
      </c>
      <c r="D1354" s="111" t="s">
        <v>7862</v>
      </c>
      <c r="E1354" s="132" t="s">
        <v>7863</v>
      </c>
      <c r="F1354" s="670">
        <v>849</v>
      </c>
      <c r="G1354" s="713">
        <v>43221</v>
      </c>
      <c r="H1354" s="222" t="s">
        <v>7114</v>
      </c>
      <c r="I1354" s="405" t="s">
        <v>7115</v>
      </c>
      <c r="J1354" s="670">
        <v>820</v>
      </c>
    </row>
    <row r="1355" spans="2:10" ht="48" customHeight="1">
      <c r="B1355" s="258" t="s">
        <v>6798</v>
      </c>
      <c r="C1355" s="377" t="s">
        <v>7864</v>
      </c>
      <c r="D1355" s="111" t="s">
        <v>7862</v>
      </c>
      <c r="E1355" s="132" t="s">
        <v>7865</v>
      </c>
      <c r="F1355" s="670">
        <v>1029</v>
      </c>
      <c r="G1355" s="713">
        <v>43221</v>
      </c>
      <c r="H1355" s="688" t="s">
        <v>7116</v>
      </c>
      <c r="I1355" s="675" t="s">
        <v>7117</v>
      </c>
      <c r="J1355" s="670">
        <v>1000</v>
      </c>
    </row>
    <row r="1356" spans="2:10" ht="48" customHeight="1">
      <c r="B1356" s="258" t="s">
        <v>6798</v>
      </c>
      <c r="C1356" s="377" t="s">
        <v>7866</v>
      </c>
      <c r="D1356" s="111" t="s">
        <v>7862</v>
      </c>
      <c r="E1356" s="132" t="s">
        <v>7867</v>
      </c>
      <c r="F1356" s="670">
        <v>1209</v>
      </c>
      <c r="G1356" s="713">
        <v>43221</v>
      </c>
      <c r="H1356" s="688" t="s">
        <v>7118</v>
      </c>
      <c r="I1356" s="405" t="s">
        <v>7119</v>
      </c>
      <c r="J1356" s="670">
        <v>1360</v>
      </c>
    </row>
    <row r="1357" spans="2:10" ht="48" customHeight="1">
      <c r="B1357" s="258" t="s">
        <v>6798</v>
      </c>
      <c r="C1357" s="377" t="s">
        <v>7868</v>
      </c>
      <c r="D1357" s="111" t="s">
        <v>7862</v>
      </c>
      <c r="E1357" s="132" t="s">
        <v>7869</v>
      </c>
      <c r="F1357" s="670">
        <v>1389</v>
      </c>
      <c r="G1357" s="713">
        <v>43221</v>
      </c>
      <c r="H1357" s="688" t="s">
        <v>7118</v>
      </c>
      <c r="I1357" s="405" t="s">
        <v>7119</v>
      </c>
      <c r="J1357" s="670">
        <v>1360</v>
      </c>
    </row>
    <row r="1358" spans="2:10" ht="48" customHeight="1">
      <c r="B1358" s="258" t="s">
        <v>6798</v>
      </c>
      <c r="C1358" s="377" t="s">
        <v>7870</v>
      </c>
      <c r="D1358" s="111" t="s">
        <v>7862</v>
      </c>
      <c r="E1358" s="132" t="s">
        <v>7871</v>
      </c>
      <c r="F1358" s="670">
        <v>1749</v>
      </c>
      <c r="G1358" s="713">
        <v>43221</v>
      </c>
      <c r="H1358" s="222" t="s">
        <v>7120</v>
      </c>
      <c r="I1358" s="405" t="s">
        <v>7121</v>
      </c>
      <c r="J1358" s="670">
        <v>2080</v>
      </c>
    </row>
    <row r="1359" spans="2:10" ht="48" customHeight="1" thickBot="1">
      <c r="B1359" s="258" t="s">
        <v>6798</v>
      </c>
      <c r="C1359" s="377" t="s">
        <v>7872</v>
      </c>
      <c r="D1359" s="111" t="s">
        <v>7862</v>
      </c>
      <c r="E1359" s="132" t="s">
        <v>7873</v>
      </c>
      <c r="F1359" s="670">
        <v>2109</v>
      </c>
      <c r="G1359" s="713">
        <v>43221</v>
      </c>
      <c r="H1359" s="222" t="s">
        <v>7120</v>
      </c>
      <c r="I1359" s="405" t="s">
        <v>7121</v>
      </c>
      <c r="J1359" s="670">
        <v>2080</v>
      </c>
    </row>
    <row r="1360" spans="2:10" ht="48" customHeight="1" thickTop="1">
      <c r="B1360" s="797" t="s">
        <v>6798</v>
      </c>
      <c r="C1360" s="798" t="s">
        <v>7874</v>
      </c>
      <c r="D1360" s="799" t="s">
        <v>7875</v>
      </c>
      <c r="E1360" s="800" t="s">
        <v>7876</v>
      </c>
      <c r="F1360" s="801">
        <v>1099</v>
      </c>
      <c r="G1360" s="779">
        <v>43192</v>
      </c>
      <c r="H1360" s="828" t="s">
        <v>6823</v>
      </c>
      <c r="I1360" s="869" t="s">
        <v>6824</v>
      </c>
      <c r="J1360" s="803">
        <v>1030</v>
      </c>
    </row>
    <row r="1361" spans="2:10" ht="48" customHeight="1">
      <c r="B1361" s="696" t="s">
        <v>6798</v>
      </c>
      <c r="C1361" s="377" t="s">
        <v>7877</v>
      </c>
      <c r="D1361" s="111" t="s">
        <v>7875</v>
      </c>
      <c r="E1361" s="132" t="s">
        <v>7878</v>
      </c>
      <c r="F1361" s="670">
        <v>1279</v>
      </c>
      <c r="G1361" s="713">
        <v>43192</v>
      </c>
      <c r="H1361" s="222" t="s">
        <v>6823</v>
      </c>
      <c r="I1361" s="695" t="s">
        <v>6824</v>
      </c>
      <c r="J1361" s="783">
        <v>1030</v>
      </c>
    </row>
    <row r="1362" spans="2:10" ht="48" customHeight="1">
      <c r="B1362" s="696" t="s">
        <v>6798</v>
      </c>
      <c r="C1362" s="377" t="s">
        <v>7879</v>
      </c>
      <c r="D1362" s="111" t="s">
        <v>7875</v>
      </c>
      <c r="E1362" s="132" t="s">
        <v>7880</v>
      </c>
      <c r="F1362" s="670">
        <v>1459</v>
      </c>
      <c r="G1362" s="713">
        <v>43192</v>
      </c>
      <c r="H1362" s="222" t="s">
        <v>6825</v>
      </c>
      <c r="I1362" s="695" t="s">
        <v>6826</v>
      </c>
      <c r="J1362" s="783">
        <v>1390</v>
      </c>
    </row>
    <row r="1363" spans="2:10" ht="48" customHeight="1">
      <c r="B1363" s="696" t="s">
        <v>6798</v>
      </c>
      <c r="C1363" s="377" t="s">
        <v>7881</v>
      </c>
      <c r="D1363" s="111" t="s">
        <v>7875</v>
      </c>
      <c r="E1363" s="132" t="s">
        <v>7882</v>
      </c>
      <c r="F1363" s="670">
        <v>1639</v>
      </c>
      <c r="G1363" s="713">
        <v>43192</v>
      </c>
      <c r="H1363" s="222" t="s">
        <v>6825</v>
      </c>
      <c r="I1363" s="695" t="s">
        <v>6826</v>
      </c>
      <c r="J1363" s="783">
        <v>1390</v>
      </c>
    </row>
    <row r="1364" spans="2:10" ht="48" customHeight="1">
      <c r="B1364" s="696" t="s">
        <v>6798</v>
      </c>
      <c r="C1364" s="377" t="s">
        <v>7883</v>
      </c>
      <c r="D1364" s="111" t="s">
        <v>7875</v>
      </c>
      <c r="E1364" s="132" t="s">
        <v>7884</v>
      </c>
      <c r="F1364" s="670">
        <v>1819</v>
      </c>
      <c r="G1364" s="713">
        <v>43192</v>
      </c>
      <c r="H1364" s="222" t="s">
        <v>6827</v>
      </c>
      <c r="I1364" s="695" t="s">
        <v>6828</v>
      </c>
      <c r="J1364" s="783">
        <v>1750</v>
      </c>
    </row>
    <row r="1365" spans="2:10" ht="48" customHeight="1">
      <c r="B1365" s="696" t="s">
        <v>6798</v>
      </c>
      <c r="C1365" s="377" t="s">
        <v>7885</v>
      </c>
      <c r="D1365" s="111" t="s">
        <v>7875</v>
      </c>
      <c r="E1365" s="132" t="s">
        <v>7886</v>
      </c>
      <c r="F1365" s="670">
        <v>1999</v>
      </c>
      <c r="G1365" s="713">
        <v>43192</v>
      </c>
      <c r="H1365" s="222" t="s">
        <v>6827</v>
      </c>
      <c r="I1365" s="695" t="s">
        <v>6828</v>
      </c>
      <c r="J1365" s="783">
        <v>1750</v>
      </c>
    </row>
    <row r="1366" spans="2:10" ht="48" customHeight="1">
      <c r="B1366" s="696" t="s">
        <v>6798</v>
      </c>
      <c r="C1366" s="377" t="s">
        <v>7887</v>
      </c>
      <c r="D1366" s="111" t="s">
        <v>7875</v>
      </c>
      <c r="E1366" s="132" t="s">
        <v>7888</v>
      </c>
      <c r="F1366" s="670">
        <v>2179</v>
      </c>
      <c r="G1366" s="713">
        <v>43192</v>
      </c>
      <c r="H1366" s="222" t="s">
        <v>6829</v>
      </c>
      <c r="I1366" s="695" t="s">
        <v>6830</v>
      </c>
      <c r="J1366" s="783">
        <v>2110</v>
      </c>
    </row>
    <row r="1367" spans="2:10" ht="48" customHeight="1" thickBot="1">
      <c r="B1367" s="696" t="s">
        <v>6798</v>
      </c>
      <c r="C1367" s="377" t="s">
        <v>7889</v>
      </c>
      <c r="D1367" s="111" t="s">
        <v>7875</v>
      </c>
      <c r="E1367" s="132" t="s">
        <v>7890</v>
      </c>
      <c r="F1367" s="670">
        <v>2359</v>
      </c>
      <c r="G1367" s="713">
        <v>43192</v>
      </c>
      <c r="H1367" s="222" t="s">
        <v>6829</v>
      </c>
      <c r="I1367" s="695" t="s">
        <v>6830</v>
      </c>
      <c r="J1367" s="783">
        <v>2110</v>
      </c>
    </row>
    <row r="1368" spans="2:10" ht="48" customHeight="1" thickTop="1">
      <c r="B1368" s="797" t="s">
        <v>7891</v>
      </c>
      <c r="C1368" s="798" t="s">
        <v>7892</v>
      </c>
      <c r="D1368" s="799" t="s">
        <v>7893</v>
      </c>
      <c r="E1368" s="800" t="s">
        <v>7894</v>
      </c>
      <c r="F1368" s="801">
        <v>2350</v>
      </c>
      <c r="G1368" s="779">
        <v>43160</v>
      </c>
      <c r="H1368" s="827" t="s">
        <v>4706</v>
      </c>
      <c r="I1368" s="854" t="s">
        <v>4706</v>
      </c>
      <c r="J1368" s="855" t="e">
        <v>#N/A</v>
      </c>
    </row>
    <row r="1369" spans="2:10" ht="48" customHeight="1">
      <c r="B1369" s="696" t="s">
        <v>7891</v>
      </c>
      <c r="C1369" s="377" t="s">
        <v>7895</v>
      </c>
      <c r="D1369" s="111" t="s">
        <v>7893</v>
      </c>
      <c r="E1369" s="132" t="s">
        <v>7896</v>
      </c>
      <c r="F1369" s="670">
        <v>4250</v>
      </c>
      <c r="G1369" s="713">
        <v>43160</v>
      </c>
      <c r="H1369" s="743" t="s">
        <v>4706</v>
      </c>
      <c r="I1369" s="744" t="s">
        <v>4706</v>
      </c>
      <c r="J1369" s="745" t="e">
        <v>#N/A</v>
      </c>
    </row>
    <row r="1370" spans="2:10" ht="48" customHeight="1">
      <c r="B1370" s="696" t="s">
        <v>7897</v>
      </c>
      <c r="C1370" s="377" t="s">
        <v>7898</v>
      </c>
      <c r="D1370" s="111" t="s">
        <v>7893</v>
      </c>
      <c r="E1370" s="132" t="s">
        <v>7899</v>
      </c>
      <c r="F1370" s="670">
        <v>11392</v>
      </c>
      <c r="G1370" s="713">
        <v>43160</v>
      </c>
      <c r="H1370" s="743" t="s">
        <v>4706</v>
      </c>
      <c r="I1370" s="744" t="s">
        <v>4706</v>
      </c>
      <c r="J1370" s="745" t="e">
        <v>#N/A</v>
      </c>
    </row>
    <row r="1371" spans="2:10" ht="48" customHeight="1">
      <c r="B1371" s="696" t="s">
        <v>7897</v>
      </c>
      <c r="C1371" s="377" t="s">
        <v>7900</v>
      </c>
      <c r="D1371" s="111" t="s">
        <v>7893</v>
      </c>
      <c r="E1371" s="132" t="s">
        <v>7901</v>
      </c>
      <c r="F1371" s="670">
        <v>6399</v>
      </c>
      <c r="G1371" s="713">
        <v>43160</v>
      </c>
      <c r="H1371" s="743" t="s">
        <v>4706</v>
      </c>
      <c r="I1371" s="744" t="s">
        <v>4706</v>
      </c>
      <c r="J1371" s="745" t="e">
        <v>#N/A</v>
      </c>
    </row>
    <row r="1372" spans="2:10" ht="48" customHeight="1">
      <c r="B1372" s="696" t="s">
        <v>7897</v>
      </c>
      <c r="C1372" s="377" t="s">
        <v>7902</v>
      </c>
      <c r="D1372" s="111" t="s">
        <v>7893</v>
      </c>
      <c r="E1372" s="132" t="s">
        <v>7903</v>
      </c>
      <c r="F1372" s="670">
        <v>3199</v>
      </c>
      <c r="G1372" s="713">
        <v>43160</v>
      </c>
      <c r="H1372" s="743" t="s">
        <v>4706</v>
      </c>
      <c r="I1372" s="744" t="s">
        <v>4706</v>
      </c>
      <c r="J1372" s="745" t="e">
        <v>#N/A</v>
      </c>
    </row>
    <row r="1373" spans="2:10" ht="48" customHeight="1">
      <c r="B1373" s="696" t="s">
        <v>7897</v>
      </c>
      <c r="C1373" s="377" t="s">
        <v>7904</v>
      </c>
      <c r="D1373" s="111" t="s">
        <v>7893</v>
      </c>
      <c r="E1373" s="132" t="s">
        <v>7905</v>
      </c>
      <c r="F1373" s="670" t="s">
        <v>7906</v>
      </c>
      <c r="G1373" s="713">
        <v>43160</v>
      </c>
      <c r="H1373" s="743" t="s">
        <v>4706</v>
      </c>
      <c r="I1373" s="744" t="s">
        <v>4706</v>
      </c>
      <c r="J1373" s="745" t="e">
        <v>#N/A</v>
      </c>
    </row>
    <row r="1374" spans="2:10" ht="48" customHeight="1">
      <c r="B1374" s="696" t="s">
        <v>7907</v>
      </c>
      <c r="C1374" s="377" t="s">
        <v>7908</v>
      </c>
      <c r="D1374" s="111" t="s">
        <v>7893</v>
      </c>
      <c r="E1374" s="132" t="s">
        <v>7909</v>
      </c>
      <c r="F1374" s="670">
        <v>2399</v>
      </c>
      <c r="G1374" s="713">
        <v>43160</v>
      </c>
      <c r="H1374" s="743" t="s">
        <v>4706</v>
      </c>
      <c r="I1374" s="744" t="s">
        <v>4706</v>
      </c>
      <c r="J1374" s="745" t="e">
        <v>#N/A</v>
      </c>
    </row>
    <row r="1375" spans="2:10" ht="48" customHeight="1">
      <c r="B1375" s="696" t="s">
        <v>7907</v>
      </c>
      <c r="C1375" s="377" t="s">
        <v>7910</v>
      </c>
      <c r="D1375" s="111" t="s">
        <v>7893</v>
      </c>
      <c r="E1375" s="132" t="s">
        <v>7911</v>
      </c>
      <c r="F1375" s="670">
        <v>1199</v>
      </c>
      <c r="G1375" s="713">
        <v>43160</v>
      </c>
      <c r="H1375" s="743" t="s">
        <v>4706</v>
      </c>
      <c r="I1375" s="744" t="s">
        <v>4706</v>
      </c>
      <c r="J1375" s="745" t="e">
        <v>#N/A</v>
      </c>
    </row>
    <row r="1376" spans="2:10" ht="48" customHeight="1">
      <c r="B1376" s="696" t="s">
        <v>7907</v>
      </c>
      <c r="C1376" s="377" t="s">
        <v>7912</v>
      </c>
      <c r="D1376" s="111" t="s">
        <v>7893</v>
      </c>
      <c r="E1376" s="132" t="s">
        <v>7913</v>
      </c>
      <c r="F1376" s="670">
        <v>5999</v>
      </c>
      <c r="G1376" s="713">
        <v>43160</v>
      </c>
      <c r="H1376" s="870" t="s">
        <v>4706</v>
      </c>
      <c r="I1376" s="871" t="s">
        <v>4706</v>
      </c>
      <c r="J1376" s="872" t="e">
        <v>#N/A</v>
      </c>
    </row>
    <row r="1377" spans="2:10" ht="48" customHeight="1">
      <c r="B1377" s="696" t="s">
        <v>2247</v>
      </c>
      <c r="C1377" s="110" t="s">
        <v>7914</v>
      </c>
      <c r="D1377" s="276" t="s">
        <v>6051</v>
      </c>
      <c r="E1377" s="132" t="s">
        <v>7915</v>
      </c>
      <c r="F1377" s="670">
        <v>1100</v>
      </c>
      <c r="G1377" s="713">
        <v>43160</v>
      </c>
      <c r="H1377" s="856" t="s">
        <v>6055</v>
      </c>
      <c r="I1377" s="668" t="s">
        <v>6056</v>
      </c>
      <c r="J1377" s="679">
        <v>1100</v>
      </c>
    </row>
    <row r="1378" spans="2:10" ht="48" customHeight="1">
      <c r="B1378" s="755" t="s">
        <v>5380</v>
      </c>
      <c r="C1378" s="377" t="s">
        <v>7916</v>
      </c>
      <c r="D1378" s="111" t="s">
        <v>5382</v>
      </c>
      <c r="E1378" s="132" t="s">
        <v>7917</v>
      </c>
      <c r="F1378" s="670">
        <v>50</v>
      </c>
      <c r="G1378" s="713">
        <v>43160</v>
      </c>
      <c r="H1378" s="404" t="s">
        <v>5381</v>
      </c>
      <c r="I1378" s="405" t="s">
        <v>5383</v>
      </c>
      <c r="J1378" s="670">
        <v>70</v>
      </c>
    </row>
    <row r="1379" spans="2:10" ht="48" customHeight="1" thickBot="1">
      <c r="B1379" s="873" t="s">
        <v>38</v>
      </c>
      <c r="C1379" s="677" t="s">
        <v>7918</v>
      </c>
      <c r="D1379" s="868" t="s">
        <v>7919</v>
      </c>
      <c r="E1379" s="623" t="s">
        <v>7920</v>
      </c>
      <c r="F1379" s="673">
        <v>42</v>
      </c>
      <c r="G1379" s="728">
        <v>43160</v>
      </c>
      <c r="H1379" s="864" t="s">
        <v>4706</v>
      </c>
      <c r="I1379" s="865" t="s">
        <v>4706</v>
      </c>
      <c r="J1379" s="866" t="e">
        <v>#N/A</v>
      </c>
    </row>
    <row r="1380" spans="2:10" ht="48" customHeight="1" thickTop="1" thickBot="1">
      <c r="B1380" s="874" t="s">
        <v>7921</v>
      </c>
      <c r="C1380" s="875" t="s">
        <v>7922</v>
      </c>
      <c r="D1380" s="823" t="s">
        <v>7921</v>
      </c>
      <c r="E1380" s="875" t="s">
        <v>7923</v>
      </c>
      <c r="F1380" s="876">
        <v>625</v>
      </c>
      <c r="G1380" s="766">
        <v>43101</v>
      </c>
      <c r="H1380" s="767" t="s">
        <v>4706</v>
      </c>
      <c r="I1380" s="768" t="s">
        <v>4706</v>
      </c>
      <c r="J1380" s="769" t="e">
        <v>#N/A</v>
      </c>
    </row>
    <row r="1381" spans="2:10" ht="48" customHeight="1" thickTop="1">
      <c r="B1381" s="716" t="s">
        <v>1779</v>
      </c>
      <c r="C1381" s="770" t="s">
        <v>7924</v>
      </c>
      <c r="D1381" s="693" t="s">
        <v>7694</v>
      </c>
      <c r="E1381" s="778" t="s">
        <v>7925</v>
      </c>
      <c r="F1381" s="773">
        <v>3199</v>
      </c>
      <c r="G1381" s="719">
        <v>43040</v>
      </c>
      <c r="H1381" s="772" t="s">
        <v>7696</v>
      </c>
      <c r="I1381" s="784" t="s">
        <v>7926</v>
      </c>
      <c r="J1381" s="782">
        <v>2999</v>
      </c>
    </row>
    <row r="1382" spans="2:10" ht="48" customHeight="1" thickBot="1">
      <c r="B1382" s="877" t="s">
        <v>7289</v>
      </c>
      <c r="C1382" s="878" t="s">
        <v>7927</v>
      </c>
      <c r="D1382" s="879" t="s">
        <v>7928</v>
      </c>
      <c r="E1382" s="809" t="s">
        <v>7929</v>
      </c>
      <c r="F1382" s="810">
        <v>1298</v>
      </c>
      <c r="G1382" s="699">
        <v>43040</v>
      </c>
      <c r="H1382" s="864" t="s">
        <v>4706</v>
      </c>
      <c r="I1382" s="865" t="s">
        <v>4706</v>
      </c>
      <c r="J1382" s="866" t="e">
        <v>#N/A</v>
      </c>
    </row>
    <row r="1383" spans="2:10" ht="48" customHeight="1" thickTop="1">
      <c r="B1383" s="797" t="s">
        <v>1779</v>
      </c>
      <c r="C1383" s="798" t="s">
        <v>7930</v>
      </c>
      <c r="D1383" s="799" t="s">
        <v>2120</v>
      </c>
      <c r="E1383" s="800" t="s">
        <v>7931</v>
      </c>
      <c r="F1383" s="801">
        <v>1599</v>
      </c>
      <c r="G1383" s="779">
        <v>43009</v>
      </c>
      <c r="H1383" s="832" t="s">
        <v>7511</v>
      </c>
      <c r="I1383" s="780" t="s">
        <v>7512</v>
      </c>
      <c r="J1383" s="803">
        <v>1780</v>
      </c>
    </row>
    <row r="1384" spans="2:10" ht="48" customHeight="1">
      <c r="B1384" s="696" t="s">
        <v>1779</v>
      </c>
      <c r="C1384" s="377" t="s">
        <v>7932</v>
      </c>
      <c r="D1384" s="111" t="s">
        <v>2120</v>
      </c>
      <c r="E1384" s="132" t="s">
        <v>7933</v>
      </c>
      <c r="F1384" s="670">
        <v>1779</v>
      </c>
      <c r="G1384" s="719">
        <v>43009</v>
      </c>
      <c r="H1384" s="404" t="s">
        <v>7511</v>
      </c>
      <c r="I1384" s="224" t="s">
        <v>7512</v>
      </c>
      <c r="J1384" s="783">
        <v>1780</v>
      </c>
    </row>
    <row r="1385" spans="2:10" ht="48" customHeight="1">
      <c r="B1385" s="696" t="s">
        <v>1779</v>
      </c>
      <c r="C1385" s="377" t="s">
        <v>7934</v>
      </c>
      <c r="D1385" s="111" t="s">
        <v>2120</v>
      </c>
      <c r="E1385" s="132" t="s">
        <v>7935</v>
      </c>
      <c r="F1385" s="670">
        <v>1959</v>
      </c>
      <c r="G1385" s="719">
        <v>43009</v>
      </c>
      <c r="H1385" s="404" t="s">
        <v>7513</v>
      </c>
      <c r="I1385" s="224" t="s">
        <v>7514</v>
      </c>
      <c r="J1385" s="783">
        <v>2140</v>
      </c>
    </row>
    <row r="1386" spans="2:10" ht="48" customHeight="1">
      <c r="B1386" s="696" t="s">
        <v>1779</v>
      </c>
      <c r="C1386" s="377" t="s">
        <v>7936</v>
      </c>
      <c r="D1386" s="111" t="s">
        <v>2120</v>
      </c>
      <c r="E1386" s="132" t="s">
        <v>7937</v>
      </c>
      <c r="F1386" s="670">
        <v>2139</v>
      </c>
      <c r="G1386" s="719">
        <v>43009</v>
      </c>
      <c r="H1386" s="404" t="s">
        <v>7513</v>
      </c>
      <c r="I1386" s="224" t="s">
        <v>7514</v>
      </c>
      <c r="J1386" s="783">
        <v>2140</v>
      </c>
    </row>
    <row r="1387" spans="2:10" ht="48" customHeight="1">
      <c r="B1387" s="696" t="s">
        <v>1779</v>
      </c>
      <c r="C1387" s="377" t="s">
        <v>7938</v>
      </c>
      <c r="D1387" s="111" t="s">
        <v>2120</v>
      </c>
      <c r="E1387" s="132" t="s">
        <v>7939</v>
      </c>
      <c r="F1387" s="670">
        <v>2499</v>
      </c>
      <c r="G1387" s="719">
        <v>43009</v>
      </c>
      <c r="H1387" s="404" t="s">
        <v>7515</v>
      </c>
      <c r="I1387" s="224" t="s">
        <v>7516</v>
      </c>
      <c r="J1387" s="783">
        <v>2860</v>
      </c>
    </row>
    <row r="1388" spans="2:10" ht="48" customHeight="1">
      <c r="B1388" s="696" t="s">
        <v>1779</v>
      </c>
      <c r="C1388" s="377" t="s">
        <v>7940</v>
      </c>
      <c r="D1388" s="111" t="s">
        <v>2120</v>
      </c>
      <c r="E1388" s="132" t="s">
        <v>7941</v>
      </c>
      <c r="F1388" s="670">
        <v>2859</v>
      </c>
      <c r="G1388" s="719">
        <v>43009</v>
      </c>
      <c r="H1388" s="404" t="s">
        <v>7515</v>
      </c>
      <c r="I1388" s="224" t="s">
        <v>7516</v>
      </c>
      <c r="J1388" s="783">
        <v>2860</v>
      </c>
    </row>
    <row r="1389" spans="2:10" ht="48" customHeight="1">
      <c r="B1389" s="696" t="s">
        <v>1779</v>
      </c>
      <c r="C1389" s="377" t="s">
        <v>7942</v>
      </c>
      <c r="D1389" s="111" t="s">
        <v>2120</v>
      </c>
      <c r="E1389" s="132" t="s">
        <v>7943</v>
      </c>
      <c r="F1389" s="670">
        <v>3579</v>
      </c>
      <c r="G1389" s="719">
        <v>43009</v>
      </c>
      <c r="H1389" s="404" t="s">
        <v>7517</v>
      </c>
      <c r="I1389" s="224" t="s">
        <v>7518</v>
      </c>
      <c r="J1389" s="783">
        <v>3580</v>
      </c>
    </row>
    <row r="1390" spans="2:10" ht="48" customHeight="1">
      <c r="B1390" s="696" t="s">
        <v>1779</v>
      </c>
      <c r="C1390" s="377" t="s">
        <v>7944</v>
      </c>
      <c r="D1390" s="111" t="s">
        <v>2120</v>
      </c>
      <c r="E1390" s="132" t="s">
        <v>7945</v>
      </c>
      <c r="F1390" s="670">
        <v>4299</v>
      </c>
      <c r="G1390" s="719">
        <v>43009</v>
      </c>
      <c r="H1390" s="404" t="s">
        <v>7519</v>
      </c>
      <c r="I1390" s="224" t="s">
        <v>7520</v>
      </c>
      <c r="J1390" s="783">
        <v>4300</v>
      </c>
    </row>
    <row r="1391" spans="2:10" ht="48" customHeight="1">
      <c r="B1391" s="696" t="s">
        <v>1779</v>
      </c>
      <c r="C1391" s="377" t="s">
        <v>7946</v>
      </c>
      <c r="D1391" s="111" t="s">
        <v>2120</v>
      </c>
      <c r="E1391" s="132" t="s">
        <v>7947</v>
      </c>
      <c r="F1391" s="670">
        <v>5739</v>
      </c>
      <c r="G1391" s="719">
        <v>43009</v>
      </c>
      <c r="H1391" s="404" t="s">
        <v>7521</v>
      </c>
      <c r="I1391" s="224" t="s">
        <v>7522</v>
      </c>
      <c r="J1391" s="783">
        <v>5740</v>
      </c>
    </row>
    <row r="1392" spans="2:10" ht="48" customHeight="1" thickBot="1">
      <c r="B1392" s="788" t="s">
        <v>38</v>
      </c>
      <c r="C1392" s="789" t="s">
        <v>7948</v>
      </c>
      <c r="D1392" s="818" t="s">
        <v>3147</v>
      </c>
      <c r="E1392" s="791" t="s">
        <v>7949</v>
      </c>
      <c r="F1392" s="792">
        <v>59</v>
      </c>
      <c r="G1392" s="793">
        <v>43009</v>
      </c>
      <c r="H1392" s="864" t="s">
        <v>4706</v>
      </c>
      <c r="I1392" s="865" t="s">
        <v>4706</v>
      </c>
      <c r="J1392" s="866" t="e">
        <v>#N/A</v>
      </c>
    </row>
    <row r="1393" spans="2:10" ht="48" customHeight="1" thickTop="1">
      <c r="B1393" s="797" t="s">
        <v>2746</v>
      </c>
      <c r="C1393" s="798" t="s">
        <v>7950</v>
      </c>
      <c r="D1393" s="798" t="s">
        <v>2894</v>
      </c>
      <c r="E1393" s="800" t="s">
        <v>6693</v>
      </c>
      <c r="F1393" s="880">
        <v>249</v>
      </c>
      <c r="G1393" s="779">
        <v>42979</v>
      </c>
      <c r="H1393" s="828" t="s">
        <v>6692</v>
      </c>
      <c r="I1393" s="802" t="s">
        <v>6693</v>
      </c>
      <c r="J1393" s="803">
        <v>249</v>
      </c>
    </row>
    <row r="1394" spans="2:10" ht="48" customHeight="1">
      <c r="B1394" s="716" t="s">
        <v>2746</v>
      </c>
      <c r="C1394" s="770" t="s">
        <v>7951</v>
      </c>
      <c r="D1394" s="770" t="s">
        <v>2746</v>
      </c>
      <c r="E1394" s="778" t="s">
        <v>7952</v>
      </c>
      <c r="F1394" s="881">
        <v>78</v>
      </c>
      <c r="G1394" s="719">
        <v>42979</v>
      </c>
      <c r="H1394" s="805" t="s">
        <v>7232</v>
      </c>
      <c r="I1394" s="781" t="s">
        <v>7233</v>
      </c>
      <c r="J1394" s="782">
        <v>89</v>
      </c>
    </row>
    <row r="1395" spans="2:10" ht="48" customHeight="1" thickBot="1">
      <c r="B1395" s="877" t="s">
        <v>2247</v>
      </c>
      <c r="C1395" s="878" t="s">
        <v>7953</v>
      </c>
      <c r="D1395" s="878" t="s">
        <v>7954</v>
      </c>
      <c r="E1395" s="809" t="s">
        <v>7955</v>
      </c>
      <c r="F1395" s="882">
        <v>1299</v>
      </c>
      <c r="G1395" s="699">
        <v>42979</v>
      </c>
      <c r="H1395" s="811" t="s">
        <v>6041</v>
      </c>
      <c r="I1395" s="812" t="s">
        <v>6043</v>
      </c>
      <c r="J1395" s="813">
        <v>1100</v>
      </c>
    </row>
    <row r="1396" spans="2:10" ht="48" customHeight="1" thickTop="1">
      <c r="B1396" s="797" t="s">
        <v>7289</v>
      </c>
      <c r="C1396" s="798" t="s">
        <v>7956</v>
      </c>
      <c r="D1396" s="798" t="s">
        <v>7928</v>
      </c>
      <c r="E1396" s="800" t="s">
        <v>7957</v>
      </c>
      <c r="F1396" s="880">
        <v>1198</v>
      </c>
      <c r="G1396" s="779">
        <v>42948</v>
      </c>
      <c r="H1396" s="828" t="s">
        <v>2630</v>
      </c>
      <c r="I1396" s="802" t="s">
        <v>7958</v>
      </c>
      <c r="J1396" s="803">
        <v>1270</v>
      </c>
    </row>
    <row r="1397" spans="2:10" ht="48" customHeight="1">
      <c r="B1397" s="755" t="s">
        <v>1779</v>
      </c>
      <c r="C1397" s="258" t="s">
        <v>7959</v>
      </c>
      <c r="D1397" s="110" t="s">
        <v>1827</v>
      </c>
      <c r="E1397" s="143" t="s">
        <v>7960</v>
      </c>
      <c r="F1397" s="669">
        <v>9999</v>
      </c>
      <c r="G1397" s="713">
        <v>42948</v>
      </c>
      <c r="H1397" s="222" t="s">
        <v>6870</v>
      </c>
      <c r="I1397" s="675" t="s">
        <v>7961</v>
      </c>
      <c r="J1397" s="883">
        <v>12159</v>
      </c>
    </row>
    <row r="1398" spans="2:10" ht="48" customHeight="1">
      <c r="B1398" s="755" t="s">
        <v>1779</v>
      </c>
      <c r="C1398" s="258" t="s">
        <v>7962</v>
      </c>
      <c r="D1398" s="110" t="s">
        <v>1827</v>
      </c>
      <c r="E1398" s="143" t="s">
        <v>7963</v>
      </c>
      <c r="F1398" s="669" t="s">
        <v>7964</v>
      </c>
      <c r="G1398" s="713">
        <v>42948</v>
      </c>
      <c r="H1398" s="224" t="s">
        <v>6867</v>
      </c>
      <c r="I1398" s="675" t="s">
        <v>7965</v>
      </c>
      <c r="J1398" s="783">
        <v>9279</v>
      </c>
    </row>
    <row r="1399" spans="2:10" ht="48" customHeight="1">
      <c r="B1399" s="755" t="s">
        <v>1779</v>
      </c>
      <c r="C1399" s="258" t="s">
        <v>7966</v>
      </c>
      <c r="D1399" s="110" t="s">
        <v>1827</v>
      </c>
      <c r="E1399" s="143" t="s">
        <v>7967</v>
      </c>
      <c r="F1399" s="669">
        <v>3879</v>
      </c>
      <c r="G1399" s="713">
        <v>42948</v>
      </c>
      <c r="H1399" s="743" t="s">
        <v>6858</v>
      </c>
      <c r="I1399" s="675" t="s">
        <v>7968</v>
      </c>
      <c r="J1399" s="883">
        <v>4959</v>
      </c>
    </row>
    <row r="1400" spans="2:10" ht="48" customHeight="1">
      <c r="B1400" s="755" t="s">
        <v>1779</v>
      </c>
      <c r="C1400" s="258" t="s">
        <v>7969</v>
      </c>
      <c r="D1400" s="110" t="s">
        <v>1827</v>
      </c>
      <c r="E1400" s="143" t="s">
        <v>7970</v>
      </c>
      <c r="F1400" s="669">
        <v>4239</v>
      </c>
      <c r="G1400" s="713">
        <v>42948</v>
      </c>
      <c r="H1400" s="743" t="s">
        <v>6858</v>
      </c>
      <c r="I1400" s="675" t="s">
        <v>7971</v>
      </c>
      <c r="J1400" s="883">
        <v>4959</v>
      </c>
    </row>
    <row r="1401" spans="2:10" ht="48" customHeight="1" thickBot="1">
      <c r="B1401" s="857" t="s">
        <v>1779</v>
      </c>
      <c r="C1401" s="884" t="s">
        <v>7972</v>
      </c>
      <c r="D1401" s="885" t="s">
        <v>1827</v>
      </c>
      <c r="E1401" s="886" t="s">
        <v>7973</v>
      </c>
      <c r="F1401" s="887">
        <v>4599</v>
      </c>
      <c r="G1401" s="774">
        <v>42948</v>
      </c>
      <c r="H1401" s="864" t="s">
        <v>6858</v>
      </c>
      <c r="I1401" s="888" t="s">
        <v>7971</v>
      </c>
      <c r="J1401" s="889">
        <v>4959</v>
      </c>
    </row>
    <row r="1402" spans="2:10" ht="48" customHeight="1" thickTop="1">
      <c r="B1402" s="890" t="s">
        <v>6798</v>
      </c>
      <c r="C1402" s="770" t="s">
        <v>7974</v>
      </c>
      <c r="D1402" s="770" t="s">
        <v>7975</v>
      </c>
      <c r="E1402" s="778" t="s">
        <v>7976</v>
      </c>
      <c r="F1402" s="881">
        <v>3299</v>
      </c>
      <c r="G1402" s="719">
        <v>42917</v>
      </c>
      <c r="H1402" s="805" t="s">
        <v>7078</v>
      </c>
      <c r="I1402" s="891" t="s">
        <v>7977</v>
      </c>
      <c r="J1402" s="702">
        <v>1280</v>
      </c>
    </row>
    <row r="1403" spans="2:10" ht="48" customHeight="1">
      <c r="B1403" s="892" t="s">
        <v>6798</v>
      </c>
      <c r="C1403" s="377" t="s">
        <v>7978</v>
      </c>
      <c r="D1403" s="377" t="s">
        <v>7975</v>
      </c>
      <c r="E1403" s="132" t="s">
        <v>7979</v>
      </c>
      <c r="F1403" s="559">
        <v>3479</v>
      </c>
      <c r="G1403" s="713">
        <v>42917</v>
      </c>
      <c r="H1403" s="222" t="s">
        <v>7078</v>
      </c>
      <c r="I1403" s="891" t="s">
        <v>7977</v>
      </c>
      <c r="J1403" s="702">
        <v>1280</v>
      </c>
    </row>
    <row r="1404" spans="2:10" ht="48" customHeight="1">
      <c r="B1404" s="892" t="s">
        <v>6798</v>
      </c>
      <c r="C1404" s="377" t="s">
        <v>7980</v>
      </c>
      <c r="D1404" s="377" t="s">
        <v>7975</v>
      </c>
      <c r="E1404" s="132" t="s">
        <v>7981</v>
      </c>
      <c r="F1404" s="559">
        <v>3659</v>
      </c>
      <c r="G1404" s="713">
        <v>42917</v>
      </c>
      <c r="H1404" s="222" t="s">
        <v>7080</v>
      </c>
      <c r="I1404" s="675" t="s">
        <v>7982</v>
      </c>
      <c r="J1404" s="783">
        <v>1640</v>
      </c>
    </row>
    <row r="1405" spans="2:10" ht="48" customHeight="1">
      <c r="B1405" s="892" t="s">
        <v>6798</v>
      </c>
      <c r="C1405" s="377" t="s">
        <v>7983</v>
      </c>
      <c r="D1405" s="377" t="s">
        <v>7975</v>
      </c>
      <c r="E1405" s="132" t="s">
        <v>7984</v>
      </c>
      <c r="F1405" s="559">
        <v>3839</v>
      </c>
      <c r="G1405" s="713">
        <v>42917</v>
      </c>
      <c r="H1405" s="222" t="s">
        <v>7080</v>
      </c>
      <c r="I1405" s="675" t="s">
        <v>7982</v>
      </c>
      <c r="J1405" s="783">
        <v>1640</v>
      </c>
    </row>
    <row r="1406" spans="2:10" ht="48" customHeight="1">
      <c r="B1406" s="892" t="s">
        <v>6798</v>
      </c>
      <c r="C1406" s="377" t="s">
        <v>7985</v>
      </c>
      <c r="D1406" s="377" t="s">
        <v>7975</v>
      </c>
      <c r="E1406" s="132" t="s">
        <v>7986</v>
      </c>
      <c r="F1406" s="559">
        <v>4019</v>
      </c>
      <c r="G1406" s="713">
        <v>42917</v>
      </c>
      <c r="H1406" s="222" t="s">
        <v>7082</v>
      </c>
      <c r="I1406" s="675" t="s">
        <v>7987</v>
      </c>
      <c r="J1406" s="783">
        <v>2360</v>
      </c>
    </row>
    <row r="1407" spans="2:10" ht="48" customHeight="1">
      <c r="B1407" s="892" t="s">
        <v>6798</v>
      </c>
      <c r="C1407" s="377" t="s">
        <v>7988</v>
      </c>
      <c r="D1407" s="377" t="s">
        <v>7975</v>
      </c>
      <c r="E1407" s="132" t="s">
        <v>7989</v>
      </c>
      <c r="F1407" s="559">
        <v>4199</v>
      </c>
      <c r="G1407" s="713">
        <v>42917</v>
      </c>
      <c r="H1407" s="222" t="s">
        <v>7082</v>
      </c>
      <c r="I1407" s="675" t="s">
        <v>7987</v>
      </c>
      <c r="J1407" s="783">
        <v>2360</v>
      </c>
    </row>
    <row r="1408" spans="2:10" ht="48" customHeight="1">
      <c r="B1408" s="892" t="s">
        <v>6798</v>
      </c>
      <c r="C1408" s="377" t="s">
        <v>7990</v>
      </c>
      <c r="D1408" s="377" t="s">
        <v>7975</v>
      </c>
      <c r="E1408" s="132" t="s">
        <v>7991</v>
      </c>
      <c r="F1408" s="559">
        <v>4379</v>
      </c>
      <c r="G1408" s="713">
        <v>42917</v>
      </c>
      <c r="H1408" s="222" t="s">
        <v>7082</v>
      </c>
      <c r="I1408" s="675" t="s">
        <v>7987</v>
      </c>
      <c r="J1408" s="783">
        <v>2360</v>
      </c>
    </row>
    <row r="1409" spans="2:10" ht="48" customHeight="1">
      <c r="B1409" s="892" t="s">
        <v>6798</v>
      </c>
      <c r="C1409" s="377" t="s">
        <v>7992</v>
      </c>
      <c r="D1409" s="377" t="s">
        <v>7975</v>
      </c>
      <c r="E1409" s="132" t="s">
        <v>7993</v>
      </c>
      <c r="F1409" s="559">
        <v>4559</v>
      </c>
      <c r="G1409" s="713">
        <v>42917</v>
      </c>
      <c r="H1409" s="222" t="s">
        <v>7082</v>
      </c>
      <c r="I1409" s="675" t="s">
        <v>7987</v>
      </c>
      <c r="J1409" s="783">
        <v>2360</v>
      </c>
    </row>
    <row r="1410" spans="2:10" ht="48" customHeight="1">
      <c r="B1410" s="892" t="s">
        <v>6798</v>
      </c>
      <c r="C1410" s="377" t="s">
        <v>7994</v>
      </c>
      <c r="D1410" s="377" t="s">
        <v>7975</v>
      </c>
      <c r="E1410" s="132" t="s">
        <v>7995</v>
      </c>
      <c r="F1410" s="559">
        <v>4739</v>
      </c>
      <c r="G1410" s="713">
        <v>42917</v>
      </c>
      <c r="H1410" s="222" t="s">
        <v>7084</v>
      </c>
      <c r="I1410" s="675" t="s">
        <v>7996</v>
      </c>
      <c r="J1410" s="783">
        <v>3080</v>
      </c>
    </row>
    <row r="1411" spans="2:10" ht="48" customHeight="1">
      <c r="B1411" s="892" t="s">
        <v>6798</v>
      </c>
      <c r="C1411" s="377" t="s">
        <v>7997</v>
      </c>
      <c r="D1411" s="377" t="s">
        <v>7975</v>
      </c>
      <c r="E1411" s="132" t="s">
        <v>7998</v>
      </c>
      <c r="F1411" s="559">
        <v>4919</v>
      </c>
      <c r="G1411" s="713">
        <v>42917</v>
      </c>
      <c r="H1411" s="222" t="s">
        <v>7084</v>
      </c>
      <c r="I1411" s="675" t="s">
        <v>7996</v>
      </c>
      <c r="J1411" s="783">
        <v>3080</v>
      </c>
    </row>
    <row r="1412" spans="2:10" ht="48" customHeight="1">
      <c r="B1412" s="892" t="s">
        <v>6798</v>
      </c>
      <c r="C1412" s="377" t="s">
        <v>7999</v>
      </c>
      <c r="D1412" s="377" t="s">
        <v>7975</v>
      </c>
      <c r="E1412" s="132" t="s">
        <v>8000</v>
      </c>
      <c r="F1412" s="559">
        <v>5099</v>
      </c>
      <c r="G1412" s="713">
        <v>42917</v>
      </c>
      <c r="H1412" s="222" t="s">
        <v>7084</v>
      </c>
      <c r="I1412" s="675" t="s">
        <v>7996</v>
      </c>
      <c r="J1412" s="783">
        <v>3080</v>
      </c>
    </row>
    <row r="1413" spans="2:10" ht="48" customHeight="1">
      <c r="B1413" s="892" t="s">
        <v>6798</v>
      </c>
      <c r="C1413" s="377" t="s">
        <v>8001</v>
      </c>
      <c r="D1413" s="377" t="s">
        <v>7975</v>
      </c>
      <c r="E1413" s="132" t="s">
        <v>8002</v>
      </c>
      <c r="F1413" s="559">
        <v>5279</v>
      </c>
      <c r="G1413" s="713">
        <v>42917</v>
      </c>
      <c r="H1413" s="222" t="s">
        <v>7084</v>
      </c>
      <c r="I1413" s="675" t="s">
        <v>7996</v>
      </c>
      <c r="J1413" s="783">
        <v>3080</v>
      </c>
    </row>
    <row r="1414" spans="2:10" ht="48" customHeight="1">
      <c r="B1414" s="893" t="s">
        <v>6105</v>
      </c>
      <c r="C1414" s="418" t="s">
        <v>8003</v>
      </c>
      <c r="D1414" s="111" t="s">
        <v>2631</v>
      </c>
      <c r="E1414" s="418" t="s">
        <v>8004</v>
      </c>
      <c r="F1414" s="712">
        <v>1470</v>
      </c>
      <c r="G1414" s="713">
        <v>42917</v>
      </c>
      <c r="H1414" s="404" t="s">
        <v>2634</v>
      </c>
      <c r="I1414" s="404" t="s">
        <v>8005</v>
      </c>
      <c r="J1414" s="690">
        <v>1470</v>
      </c>
    </row>
    <row r="1415" spans="2:10" ht="48" customHeight="1">
      <c r="B1415" s="893" t="s">
        <v>9</v>
      </c>
      <c r="C1415" s="418" t="s">
        <v>8006</v>
      </c>
      <c r="D1415" s="111" t="s">
        <v>7214</v>
      </c>
      <c r="E1415" s="418" t="s">
        <v>8007</v>
      </c>
      <c r="F1415" s="712">
        <v>3849</v>
      </c>
      <c r="G1415" s="713">
        <v>42917</v>
      </c>
      <c r="H1415" s="404" t="s">
        <v>7216</v>
      </c>
      <c r="I1415" s="404" t="s">
        <v>8008</v>
      </c>
      <c r="J1415" s="690">
        <v>2499</v>
      </c>
    </row>
    <row r="1416" spans="2:10" ht="48" customHeight="1" thickBot="1">
      <c r="B1416" s="894" t="s">
        <v>8009</v>
      </c>
      <c r="C1416" s="817" t="s">
        <v>8010</v>
      </c>
      <c r="D1416" s="818" t="s">
        <v>8011</v>
      </c>
      <c r="E1416" s="817" t="s">
        <v>8012</v>
      </c>
      <c r="F1416" s="834">
        <v>489</v>
      </c>
      <c r="G1416" s="774">
        <v>42917</v>
      </c>
      <c r="H1416" s="776" t="s">
        <v>2585</v>
      </c>
      <c r="I1416" s="776" t="s">
        <v>8013</v>
      </c>
      <c r="J1416" s="777">
        <v>180</v>
      </c>
    </row>
    <row r="1417" spans="2:10" ht="48" customHeight="1" thickTop="1">
      <c r="B1417" s="890" t="s">
        <v>1779</v>
      </c>
      <c r="C1417" s="770" t="s">
        <v>8014</v>
      </c>
      <c r="D1417" s="770" t="s">
        <v>2120</v>
      </c>
      <c r="E1417" s="778" t="s">
        <v>8015</v>
      </c>
      <c r="F1417" s="881">
        <v>699</v>
      </c>
      <c r="G1417" s="779">
        <v>42856</v>
      </c>
      <c r="H1417" s="784" t="s">
        <v>5606</v>
      </c>
      <c r="I1417" s="781" t="s">
        <v>8016</v>
      </c>
      <c r="J1417" s="782">
        <v>945</v>
      </c>
    </row>
    <row r="1418" spans="2:10" ht="48" customHeight="1">
      <c r="B1418" s="892" t="s">
        <v>1779</v>
      </c>
      <c r="C1418" s="377" t="s">
        <v>8017</v>
      </c>
      <c r="D1418" s="377" t="s">
        <v>2120</v>
      </c>
      <c r="E1418" s="132" t="s">
        <v>8018</v>
      </c>
      <c r="F1418" s="559">
        <v>879</v>
      </c>
      <c r="G1418" s="713">
        <v>42856</v>
      </c>
      <c r="H1418" s="224" t="s">
        <v>5606</v>
      </c>
      <c r="I1418" s="405" t="s">
        <v>8016</v>
      </c>
      <c r="J1418" s="783">
        <v>945</v>
      </c>
    </row>
    <row r="1419" spans="2:10" ht="48" customHeight="1">
      <c r="B1419" s="892" t="s">
        <v>1779</v>
      </c>
      <c r="C1419" s="377" t="s">
        <v>8019</v>
      </c>
      <c r="D1419" s="377" t="s">
        <v>2120</v>
      </c>
      <c r="E1419" s="132" t="s">
        <v>8020</v>
      </c>
      <c r="F1419" s="559">
        <v>1059</v>
      </c>
      <c r="G1419" s="713">
        <v>42856</v>
      </c>
      <c r="H1419" s="224" t="s">
        <v>5608</v>
      </c>
      <c r="I1419" s="405" t="s">
        <v>8021</v>
      </c>
      <c r="J1419" s="783">
        <v>1305</v>
      </c>
    </row>
    <row r="1420" spans="2:10" ht="48" customHeight="1" thickBot="1">
      <c r="B1420" s="892" t="s">
        <v>1779</v>
      </c>
      <c r="C1420" s="377" t="s">
        <v>8022</v>
      </c>
      <c r="D1420" s="377" t="s">
        <v>2120</v>
      </c>
      <c r="E1420" s="132" t="s">
        <v>8023</v>
      </c>
      <c r="F1420" s="559">
        <v>1239</v>
      </c>
      <c r="G1420" s="713">
        <v>42856</v>
      </c>
      <c r="H1420" s="224" t="s">
        <v>5608</v>
      </c>
      <c r="I1420" s="405" t="s">
        <v>8021</v>
      </c>
      <c r="J1420" s="808">
        <v>1305</v>
      </c>
    </row>
    <row r="1421" spans="2:10" ht="48" customHeight="1" thickTop="1">
      <c r="B1421" s="895" t="s">
        <v>7567</v>
      </c>
      <c r="C1421" s="798" t="s">
        <v>8024</v>
      </c>
      <c r="D1421" s="798" t="s">
        <v>8025</v>
      </c>
      <c r="E1421" s="800" t="s">
        <v>8026</v>
      </c>
      <c r="F1421" s="880">
        <v>1999</v>
      </c>
      <c r="G1421" s="779">
        <v>42826</v>
      </c>
      <c r="H1421" s="780" t="s">
        <v>2634</v>
      </c>
      <c r="I1421" s="802" t="s">
        <v>8005</v>
      </c>
      <c r="J1421" s="803">
        <v>1470</v>
      </c>
    </row>
    <row r="1422" spans="2:10" ht="48" customHeight="1">
      <c r="B1422" s="892" t="s">
        <v>7567</v>
      </c>
      <c r="C1422" s="377" t="s">
        <v>8027</v>
      </c>
      <c r="D1422" s="377" t="s">
        <v>8025</v>
      </c>
      <c r="E1422" s="132" t="s">
        <v>8028</v>
      </c>
      <c r="F1422" s="559">
        <v>1599</v>
      </c>
      <c r="G1422" s="713">
        <v>42826</v>
      </c>
      <c r="H1422" s="222" t="s">
        <v>2630</v>
      </c>
      <c r="I1422" s="405" t="s">
        <v>8029</v>
      </c>
      <c r="J1422" s="783">
        <v>1270</v>
      </c>
    </row>
    <row r="1423" spans="2:10" ht="48" customHeight="1" thickBot="1">
      <c r="B1423" s="896" t="s">
        <v>1779</v>
      </c>
      <c r="C1423" s="377" t="s">
        <v>8030</v>
      </c>
      <c r="D1423" s="377" t="s">
        <v>1827</v>
      </c>
      <c r="E1423" s="132" t="s">
        <v>8031</v>
      </c>
      <c r="F1423" s="670">
        <v>10000</v>
      </c>
      <c r="G1423" s="713">
        <v>42826</v>
      </c>
      <c r="H1423" s="404" t="s">
        <v>6456</v>
      </c>
      <c r="I1423" s="224" t="s">
        <v>8032</v>
      </c>
      <c r="J1423" s="808">
        <v>10360</v>
      </c>
    </row>
    <row r="1424" spans="2:10" ht="48" customHeight="1" thickTop="1">
      <c r="B1424" s="897" t="s">
        <v>2746</v>
      </c>
      <c r="C1424" s="898" t="s">
        <v>8033</v>
      </c>
      <c r="D1424" s="899" t="s">
        <v>2746</v>
      </c>
      <c r="E1424" s="900" t="s">
        <v>8034</v>
      </c>
      <c r="F1424" s="901">
        <v>130</v>
      </c>
      <c r="G1424" s="779">
        <v>42795</v>
      </c>
      <c r="H1424" s="902" t="s">
        <v>5982</v>
      </c>
      <c r="I1424" s="802" t="s">
        <v>5983</v>
      </c>
      <c r="J1424" s="903">
        <v>299</v>
      </c>
    </row>
    <row r="1425" spans="2:10" ht="48" customHeight="1">
      <c r="B1425" s="904" t="s">
        <v>8035</v>
      </c>
      <c r="C1425" s="905" t="s">
        <v>8036</v>
      </c>
      <c r="D1425" s="418" t="s">
        <v>3822</v>
      </c>
      <c r="E1425" s="906" t="s">
        <v>8037</v>
      </c>
      <c r="F1425" s="907">
        <v>59</v>
      </c>
      <c r="G1425" s="713">
        <v>42795</v>
      </c>
      <c r="H1425" s="870" t="s">
        <v>4706</v>
      </c>
      <c r="I1425" s="871" t="s">
        <v>4706</v>
      </c>
      <c r="J1425" s="872" t="e">
        <v>#N/A</v>
      </c>
    </row>
    <row r="1426" spans="2:10" ht="48" customHeight="1">
      <c r="B1426" s="904" t="s">
        <v>8035</v>
      </c>
      <c r="C1426" s="905" t="s">
        <v>8038</v>
      </c>
      <c r="D1426" s="418" t="s">
        <v>2975</v>
      </c>
      <c r="E1426" s="906" t="s">
        <v>8039</v>
      </c>
      <c r="F1426" s="907">
        <v>59</v>
      </c>
      <c r="G1426" s="713">
        <v>42795</v>
      </c>
      <c r="H1426" s="404" t="s">
        <v>5913</v>
      </c>
      <c r="I1426" s="405" t="s">
        <v>5915</v>
      </c>
      <c r="J1426" s="908">
        <v>79</v>
      </c>
    </row>
    <row r="1427" spans="2:10" ht="48" customHeight="1">
      <c r="B1427" s="904" t="s">
        <v>8035</v>
      </c>
      <c r="C1427" s="905" t="s">
        <v>8040</v>
      </c>
      <c r="D1427" s="418" t="s">
        <v>3052</v>
      </c>
      <c r="E1427" s="906" t="s">
        <v>8041</v>
      </c>
      <c r="F1427" s="907">
        <v>120</v>
      </c>
      <c r="G1427" s="713">
        <v>42795</v>
      </c>
      <c r="H1427" s="870" t="s">
        <v>4706</v>
      </c>
      <c r="I1427" s="871" t="s">
        <v>4706</v>
      </c>
      <c r="J1427" s="872" t="e">
        <v>#N/A</v>
      </c>
    </row>
    <row r="1428" spans="2:10" ht="48" customHeight="1">
      <c r="B1428" s="904" t="s">
        <v>8035</v>
      </c>
      <c r="C1428" s="905" t="s">
        <v>8042</v>
      </c>
      <c r="D1428" s="418" t="s">
        <v>3052</v>
      </c>
      <c r="E1428" s="906" t="s">
        <v>8043</v>
      </c>
      <c r="F1428" s="907">
        <v>169</v>
      </c>
      <c r="G1428" s="713">
        <v>42795</v>
      </c>
      <c r="H1428" s="870" t="s">
        <v>4706</v>
      </c>
      <c r="I1428" s="871" t="s">
        <v>4706</v>
      </c>
      <c r="J1428" s="872" t="e">
        <v>#N/A</v>
      </c>
    </row>
    <row r="1429" spans="2:10" ht="48" customHeight="1">
      <c r="B1429" s="904" t="s">
        <v>8035</v>
      </c>
      <c r="C1429" s="905" t="s">
        <v>8044</v>
      </c>
      <c r="D1429" s="418" t="s">
        <v>3052</v>
      </c>
      <c r="E1429" s="906" t="s">
        <v>8045</v>
      </c>
      <c r="F1429" s="907">
        <v>962.50601566259775</v>
      </c>
      <c r="G1429" s="713">
        <v>42795</v>
      </c>
      <c r="H1429" s="870" t="s">
        <v>4706</v>
      </c>
      <c r="I1429" s="871" t="s">
        <v>4706</v>
      </c>
      <c r="J1429" s="872" t="e">
        <v>#N/A</v>
      </c>
    </row>
    <row r="1430" spans="2:10" ht="48" customHeight="1">
      <c r="B1430" s="904" t="s">
        <v>8046</v>
      </c>
      <c r="C1430" s="905" t="s">
        <v>8047</v>
      </c>
      <c r="D1430" s="418" t="s">
        <v>8048</v>
      </c>
      <c r="E1430" s="906" t="s">
        <v>8049</v>
      </c>
      <c r="F1430" s="907">
        <v>15000</v>
      </c>
      <c r="G1430" s="713">
        <v>42795</v>
      </c>
      <c r="H1430" s="870" t="s">
        <v>4706</v>
      </c>
      <c r="I1430" s="871" t="s">
        <v>4706</v>
      </c>
      <c r="J1430" s="872" t="e">
        <v>#N/A</v>
      </c>
    </row>
    <row r="1431" spans="2:10" ht="48" customHeight="1">
      <c r="B1431" s="904" t="s">
        <v>8046</v>
      </c>
      <c r="C1431" s="905" t="s">
        <v>8050</v>
      </c>
      <c r="D1431" s="418" t="s">
        <v>8048</v>
      </c>
      <c r="E1431" s="906" t="s">
        <v>8051</v>
      </c>
      <c r="F1431" s="907">
        <v>4200</v>
      </c>
      <c r="G1431" s="713">
        <v>42795</v>
      </c>
      <c r="H1431" s="870" t="s">
        <v>4706</v>
      </c>
      <c r="I1431" s="871" t="s">
        <v>4706</v>
      </c>
      <c r="J1431" s="872" t="e">
        <v>#N/A</v>
      </c>
    </row>
    <row r="1432" spans="2:10" ht="48" customHeight="1">
      <c r="B1432" s="904" t="s">
        <v>8052</v>
      </c>
      <c r="C1432" s="905" t="s">
        <v>8053</v>
      </c>
      <c r="D1432" s="418" t="s">
        <v>3829</v>
      </c>
      <c r="E1432" s="906" t="s">
        <v>8054</v>
      </c>
      <c r="F1432" s="907">
        <v>56</v>
      </c>
      <c r="G1432" s="713">
        <v>42795</v>
      </c>
      <c r="H1432" s="870" t="s">
        <v>4706</v>
      </c>
      <c r="I1432" s="871" t="s">
        <v>4706</v>
      </c>
      <c r="J1432" s="872" t="e">
        <v>#N/A</v>
      </c>
    </row>
    <row r="1433" spans="2:10" ht="48" customHeight="1">
      <c r="B1433" s="904" t="s">
        <v>8055</v>
      </c>
      <c r="C1433" s="905" t="s">
        <v>8056</v>
      </c>
      <c r="D1433" s="418" t="s">
        <v>8057</v>
      </c>
      <c r="E1433" s="906" t="s">
        <v>8058</v>
      </c>
      <c r="F1433" s="907">
        <v>499</v>
      </c>
      <c r="G1433" s="713">
        <v>42795</v>
      </c>
      <c r="H1433" s="870" t="s">
        <v>4706</v>
      </c>
      <c r="I1433" s="871" t="s">
        <v>4706</v>
      </c>
      <c r="J1433" s="872" t="e">
        <v>#N/A</v>
      </c>
    </row>
    <row r="1434" spans="2:10" ht="48" customHeight="1">
      <c r="B1434" s="904" t="s">
        <v>8046</v>
      </c>
      <c r="C1434" s="905" t="s">
        <v>8059</v>
      </c>
      <c r="D1434" s="418" t="s">
        <v>8060</v>
      </c>
      <c r="E1434" s="906" t="s">
        <v>8061</v>
      </c>
      <c r="F1434" s="907">
        <v>206.25128907055668</v>
      </c>
      <c r="G1434" s="713">
        <v>42795</v>
      </c>
      <c r="H1434" s="870" t="s">
        <v>4706</v>
      </c>
      <c r="I1434" s="871" t="s">
        <v>4706</v>
      </c>
      <c r="J1434" s="872" t="e">
        <v>#N/A</v>
      </c>
    </row>
    <row r="1435" spans="2:10" ht="48" customHeight="1">
      <c r="B1435" s="904" t="s">
        <v>8062</v>
      </c>
      <c r="C1435" s="905" t="s">
        <v>8063</v>
      </c>
      <c r="D1435" s="418" t="s">
        <v>8064</v>
      </c>
      <c r="E1435" s="906" t="s">
        <v>8065</v>
      </c>
      <c r="F1435" s="907">
        <v>45</v>
      </c>
      <c r="G1435" s="713">
        <v>42795</v>
      </c>
      <c r="H1435" s="870" t="s">
        <v>4706</v>
      </c>
      <c r="I1435" s="871" t="s">
        <v>4706</v>
      </c>
      <c r="J1435" s="872" t="e">
        <v>#N/A</v>
      </c>
    </row>
    <row r="1436" spans="2:10" ht="48" customHeight="1">
      <c r="B1436" s="904" t="s">
        <v>8066</v>
      </c>
      <c r="C1436" s="905" t="s">
        <v>8067</v>
      </c>
      <c r="D1436" s="418" t="s">
        <v>8068</v>
      </c>
      <c r="E1436" s="906" t="s">
        <v>8069</v>
      </c>
      <c r="F1436" s="907">
        <v>3218.7701173132332</v>
      </c>
      <c r="G1436" s="713">
        <v>42795</v>
      </c>
      <c r="H1436" s="870" t="s">
        <v>4706</v>
      </c>
      <c r="I1436" s="871" t="s">
        <v>4706</v>
      </c>
      <c r="J1436" s="872" t="e">
        <v>#N/A</v>
      </c>
    </row>
    <row r="1437" spans="2:10" ht="48" customHeight="1">
      <c r="B1437" s="904" t="s">
        <v>8070</v>
      </c>
      <c r="C1437" s="905" t="s">
        <v>8071</v>
      </c>
      <c r="D1437" s="418" t="s">
        <v>8072</v>
      </c>
      <c r="E1437" s="906" t="s">
        <v>8073</v>
      </c>
      <c r="F1437" s="907">
        <v>869</v>
      </c>
      <c r="G1437" s="713">
        <v>42795</v>
      </c>
      <c r="H1437" s="404" t="s">
        <v>7627</v>
      </c>
      <c r="I1437" s="405" t="s">
        <v>8074</v>
      </c>
      <c r="J1437" s="908">
        <v>899</v>
      </c>
    </row>
    <row r="1438" spans="2:10" ht="48" customHeight="1">
      <c r="B1438" s="904" t="s">
        <v>8070</v>
      </c>
      <c r="C1438" s="905" t="s">
        <v>8075</v>
      </c>
      <c r="D1438" s="418" t="s">
        <v>8076</v>
      </c>
      <c r="E1438" s="906" t="s">
        <v>8077</v>
      </c>
      <c r="F1438" s="907">
        <v>649</v>
      </c>
      <c r="G1438" s="713">
        <v>42795</v>
      </c>
      <c r="H1438" s="870" t="s">
        <v>4706</v>
      </c>
      <c r="I1438" s="871" t="s">
        <v>4706</v>
      </c>
      <c r="J1438" s="872" t="e">
        <v>#N/A</v>
      </c>
    </row>
    <row r="1439" spans="2:10" ht="48" customHeight="1">
      <c r="B1439" s="904" t="s">
        <v>8070</v>
      </c>
      <c r="C1439" s="905" t="s">
        <v>8078</v>
      </c>
      <c r="D1439" s="418" t="s">
        <v>8076</v>
      </c>
      <c r="E1439" s="906" t="s">
        <v>8077</v>
      </c>
      <c r="F1439" s="907">
        <v>649</v>
      </c>
      <c r="G1439" s="713">
        <v>42795</v>
      </c>
      <c r="H1439" s="404" t="s">
        <v>7002</v>
      </c>
      <c r="I1439" s="405" t="s">
        <v>8079</v>
      </c>
      <c r="J1439" s="908">
        <v>859</v>
      </c>
    </row>
    <row r="1440" spans="2:10" ht="48" customHeight="1">
      <c r="B1440" s="904" t="s">
        <v>8070</v>
      </c>
      <c r="C1440" s="905" t="s">
        <v>8080</v>
      </c>
      <c r="D1440" s="418" t="s">
        <v>8076</v>
      </c>
      <c r="E1440" s="906" t="s">
        <v>8081</v>
      </c>
      <c r="F1440" s="907">
        <v>1250</v>
      </c>
      <c r="G1440" s="713">
        <v>42795</v>
      </c>
      <c r="H1440" s="870" t="s">
        <v>4706</v>
      </c>
      <c r="I1440" s="871" t="s">
        <v>4706</v>
      </c>
      <c r="J1440" s="872" t="e">
        <v>#N/A</v>
      </c>
    </row>
    <row r="1441" spans="2:10" ht="48" customHeight="1">
      <c r="B1441" s="904" t="s">
        <v>8070</v>
      </c>
      <c r="C1441" s="905" t="s">
        <v>8082</v>
      </c>
      <c r="D1441" s="418" t="s">
        <v>8076</v>
      </c>
      <c r="E1441" s="906" t="s">
        <v>8083</v>
      </c>
      <c r="F1441" s="907">
        <v>1250</v>
      </c>
      <c r="G1441" s="713">
        <v>42795</v>
      </c>
      <c r="H1441" s="404" t="s">
        <v>6778</v>
      </c>
      <c r="I1441" s="405" t="s">
        <v>8084</v>
      </c>
      <c r="J1441" s="908">
        <v>1049</v>
      </c>
    </row>
    <row r="1442" spans="2:10" ht="48" customHeight="1">
      <c r="B1442" s="904" t="s">
        <v>8070</v>
      </c>
      <c r="C1442" s="905" t="s">
        <v>8085</v>
      </c>
      <c r="D1442" s="418" t="s">
        <v>8086</v>
      </c>
      <c r="E1442" s="906" t="s">
        <v>8087</v>
      </c>
      <c r="F1442" s="907">
        <v>4999</v>
      </c>
      <c r="G1442" s="713">
        <v>42795</v>
      </c>
      <c r="H1442" s="404" t="s">
        <v>7133</v>
      </c>
      <c r="I1442" s="405" t="s">
        <v>8088</v>
      </c>
      <c r="J1442" s="908">
        <v>4999</v>
      </c>
    </row>
    <row r="1443" spans="2:10" ht="48" customHeight="1">
      <c r="B1443" s="904" t="s">
        <v>8089</v>
      </c>
      <c r="C1443" s="905" t="s">
        <v>8090</v>
      </c>
      <c r="D1443" s="418" t="s">
        <v>8091</v>
      </c>
      <c r="E1443" s="906" t="s">
        <v>8092</v>
      </c>
      <c r="F1443" s="907">
        <v>999</v>
      </c>
      <c r="G1443" s="713">
        <v>42795</v>
      </c>
      <c r="H1443" s="222" t="s">
        <v>7465</v>
      </c>
      <c r="I1443" s="405" t="s">
        <v>8093</v>
      </c>
      <c r="J1443" s="783">
        <v>1130</v>
      </c>
    </row>
    <row r="1444" spans="2:10" ht="48" customHeight="1">
      <c r="B1444" s="904" t="s">
        <v>8089</v>
      </c>
      <c r="C1444" s="905" t="s">
        <v>8094</v>
      </c>
      <c r="D1444" s="418" t="s">
        <v>8091</v>
      </c>
      <c r="E1444" s="906" t="s">
        <v>8095</v>
      </c>
      <c r="F1444" s="907">
        <v>849</v>
      </c>
      <c r="G1444" s="713">
        <v>42795</v>
      </c>
      <c r="H1444" s="222" t="s">
        <v>7465</v>
      </c>
      <c r="I1444" s="405" t="s">
        <v>8093</v>
      </c>
      <c r="J1444" s="783">
        <v>1130</v>
      </c>
    </row>
    <row r="1445" spans="2:10" ht="48" customHeight="1">
      <c r="B1445" s="904" t="s">
        <v>8089</v>
      </c>
      <c r="C1445" s="905" t="s">
        <v>8096</v>
      </c>
      <c r="D1445" s="418" t="s">
        <v>8091</v>
      </c>
      <c r="E1445" s="906" t="s">
        <v>8097</v>
      </c>
      <c r="F1445" s="907">
        <v>339</v>
      </c>
      <c r="G1445" s="713">
        <v>42795</v>
      </c>
      <c r="H1445" s="688" t="s">
        <v>7591</v>
      </c>
      <c r="I1445" s="909" t="s">
        <v>8098</v>
      </c>
      <c r="J1445" s="910">
        <v>440</v>
      </c>
    </row>
    <row r="1446" spans="2:10" ht="48" customHeight="1">
      <c r="B1446" s="904" t="s">
        <v>8089</v>
      </c>
      <c r="C1446" s="905" t="s">
        <v>8099</v>
      </c>
      <c r="D1446" s="418" t="s">
        <v>8091</v>
      </c>
      <c r="E1446" s="906" t="s">
        <v>8100</v>
      </c>
      <c r="F1446" s="907">
        <v>489</v>
      </c>
      <c r="G1446" s="713">
        <v>42795</v>
      </c>
      <c r="H1446" s="688" t="s">
        <v>7591</v>
      </c>
      <c r="I1446" s="909" t="s">
        <v>8098</v>
      </c>
      <c r="J1446" s="910">
        <v>440</v>
      </c>
    </row>
    <row r="1447" spans="2:10" ht="48" customHeight="1">
      <c r="B1447" s="904" t="s">
        <v>8089</v>
      </c>
      <c r="C1447" s="905" t="s">
        <v>8101</v>
      </c>
      <c r="D1447" s="418" t="s">
        <v>8091</v>
      </c>
      <c r="E1447" s="906" t="s">
        <v>8102</v>
      </c>
      <c r="F1447" s="907">
        <v>639</v>
      </c>
      <c r="G1447" s="713">
        <v>42795</v>
      </c>
      <c r="H1447" s="688" t="s">
        <v>7594</v>
      </c>
      <c r="I1447" s="909" t="s">
        <v>8103</v>
      </c>
      <c r="J1447" s="910">
        <v>620</v>
      </c>
    </row>
    <row r="1448" spans="2:10" ht="48" customHeight="1">
      <c r="B1448" s="904" t="s">
        <v>8089</v>
      </c>
      <c r="C1448" s="905" t="s">
        <v>8104</v>
      </c>
      <c r="D1448" s="418" t="s">
        <v>8091</v>
      </c>
      <c r="E1448" s="906" t="s">
        <v>8105</v>
      </c>
      <c r="F1448" s="907">
        <v>479</v>
      </c>
      <c r="G1448" s="713">
        <v>42795</v>
      </c>
      <c r="H1448" s="688" t="s">
        <v>7591</v>
      </c>
      <c r="I1448" s="909" t="s">
        <v>8098</v>
      </c>
      <c r="J1448" s="910">
        <v>440</v>
      </c>
    </row>
    <row r="1449" spans="2:10" ht="48" customHeight="1">
      <c r="B1449" s="904" t="s">
        <v>8089</v>
      </c>
      <c r="C1449" s="905" t="s">
        <v>8106</v>
      </c>
      <c r="D1449" s="418" t="s">
        <v>8091</v>
      </c>
      <c r="E1449" s="906" t="s">
        <v>8107</v>
      </c>
      <c r="F1449" s="907">
        <v>629</v>
      </c>
      <c r="G1449" s="713">
        <v>42795</v>
      </c>
      <c r="H1449" s="688" t="s">
        <v>7591</v>
      </c>
      <c r="I1449" s="909" t="s">
        <v>8098</v>
      </c>
      <c r="J1449" s="910">
        <v>440</v>
      </c>
    </row>
    <row r="1450" spans="2:10" ht="48" customHeight="1">
      <c r="B1450" s="904" t="s">
        <v>8089</v>
      </c>
      <c r="C1450" s="905" t="s">
        <v>8108</v>
      </c>
      <c r="D1450" s="418" t="s">
        <v>8091</v>
      </c>
      <c r="E1450" s="906" t="s">
        <v>8109</v>
      </c>
      <c r="F1450" s="907">
        <v>809</v>
      </c>
      <c r="G1450" s="713">
        <v>42795</v>
      </c>
      <c r="H1450" s="688" t="s">
        <v>7594</v>
      </c>
      <c r="I1450" s="909" t="s">
        <v>8103</v>
      </c>
      <c r="J1450" s="910">
        <v>620</v>
      </c>
    </row>
    <row r="1451" spans="2:10" ht="48" customHeight="1">
      <c r="B1451" s="904" t="s">
        <v>8089</v>
      </c>
      <c r="C1451" s="905" t="s">
        <v>8110</v>
      </c>
      <c r="D1451" s="418" t="s">
        <v>8091</v>
      </c>
      <c r="E1451" s="906" t="s">
        <v>8111</v>
      </c>
      <c r="F1451" s="907">
        <v>790</v>
      </c>
      <c r="G1451" s="713">
        <v>42795</v>
      </c>
      <c r="H1451" s="688" t="s">
        <v>7591</v>
      </c>
      <c r="I1451" s="909" t="s">
        <v>8098</v>
      </c>
      <c r="J1451" s="910">
        <v>440</v>
      </c>
    </row>
    <row r="1452" spans="2:10" ht="48" customHeight="1">
      <c r="B1452" s="904" t="s">
        <v>8089</v>
      </c>
      <c r="C1452" s="905" t="s">
        <v>8112</v>
      </c>
      <c r="D1452" s="418" t="s">
        <v>8091</v>
      </c>
      <c r="E1452" s="906" t="s">
        <v>8113</v>
      </c>
      <c r="F1452" s="907">
        <v>940</v>
      </c>
      <c r="G1452" s="713">
        <v>42795</v>
      </c>
      <c r="H1452" s="688" t="s">
        <v>7591</v>
      </c>
      <c r="I1452" s="909" t="s">
        <v>8098</v>
      </c>
      <c r="J1452" s="910">
        <v>440</v>
      </c>
    </row>
    <row r="1453" spans="2:10" ht="48" customHeight="1">
      <c r="B1453" s="904" t="s">
        <v>8089</v>
      </c>
      <c r="C1453" s="905" t="s">
        <v>8114</v>
      </c>
      <c r="D1453" s="418" t="s">
        <v>8091</v>
      </c>
      <c r="E1453" s="906" t="s">
        <v>8115</v>
      </c>
      <c r="F1453" s="907">
        <v>1120</v>
      </c>
      <c r="G1453" s="713">
        <v>42795</v>
      </c>
      <c r="H1453" s="688" t="s">
        <v>7594</v>
      </c>
      <c r="I1453" s="909" t="s">
        <v>8103</v>
      </c>
      <c r="J1453" s="910">
        <v>620</v>
      </c>
    </row>
    <row r="1454" spans="2:10" ht="48" customHeight="1">
      <c r="B1454" s="904" t="s">
        <v>8089</v>
      </c>
      <c r="C1454" s="905" t="s">
        <v>8116</v>
      </c>
      <c r="D1454" s="418" t="s">
        <v>8091</v>
      </c>
      <c r="E1454" s="906" t="s">
        <v>8117</v>
      </c>
      <c r="F1454" s="907">
        <v>939</v>
      </c>
      <c r="G1454" s="713">
        <v>42795</v>
      </c>
      <c r="H1454" s="688" t="s">
        <v>7591</v>
      </c>
      <c r="I1454" s="909" t="s">
        <v>8098</v>
      </c>
      <c r="J1454" s="910">
        <v>440</v>
      </c>
    </row>
    <row r="1455" spans="2:10" ht="48" customHeight="1">
      <c r="B1455" s="904" t="s">
        <v>8089</v>
      </c>
      <c r="C1455" s="905" t="s">
        <v>8118</v>
      </c>
      <c r="D1455" s="418" t="s">
        <v>8091</v>
      </c>
      <c r="E1455" s="906" t="s">
        <v>8119</v>
      </c>
      <c r="F1455" s="907">
        <v>599</v>
      </c>
      <c r="G1455" s="713">
        <v>42795</v>
      </c>
      <c r="H1455" s="688" t="s">
        <v>7543</v>
      </c>
      <c r="I1455" s="909" t="s">
        <v>8120</v>
      </c>
      <c r="J1455" s="910">
        <v>870</v>
      </c>
    </row>
    <row r="1456" spans="2:10" ht="48" customHeight="1">
      <c r="B1456" s="904" t="s">
        <v>8089</v>
      </c>
      <c r="C1456" s="905" t="s">
        <v>8121</v>
      </c>
      <c r="D1456" s="418" t="s">
        <v>8091</v>
      </c>
      <c r="E1456" s="906" t="s">
        <v>8122</v>
      </c>
      <c r="F1456" s="907" t="s">
        <v>6455</v>
      </c>
      <c r="G1456" s="713">
        <v>42795</v>
      </c>
      <c r="H1456" s="688" t="s">
        <v>7543</v>
      </c>
      <c r="I1456" s="909" t="s">
        <v>8120</v>
      </c>
      <c r="J1456" s="910">
        <v>870</v>
      </c>
    </row>
    <row r="1457" spans="2:10" ht="48" customHeight="1">
      <c r="B1457" s="904" t="s">
        <v>8089</v>
      </c>
      <c r="C1457" s="905" t="s">
        <v>8123</v>
      </c>
      <c r="D1457" s="418" t="s">
        <v>8091</v>
      </c>
      <c r="E1457" s="906" t="s">
        <v>8124</v>
      </c>
      <c r="F1457" s="907">
        <v>599</v>
      </c>
      <c r="G1457" s="713">
        <v>42795</v>
      </c>
      <c r="H1457" s="688" t="s">
        <v>7543</v>
      </c>
      <c r="I1457" s="909" t="s">
        <v>8120</v>
      </c>
      <c r="J1457" s="910">
        <v>870</v>
      </c>
    </row>
    <row r="1458" spans="2:10" ht="48" customHeight="1">
      <c r="B1458" s="904" t="s">
        <v>8089</v>
      </c>
      <c r="C1458" s="905" t="s">
        <v>8125</v>
      </c>
      <c r="D1458" s="418" t="s">
        <v>8091</v>
      </c>
      <c r="E1458" s="906" t="s">
        <v>8126</v>
      </c>
      <c r="F1458" s="907">
        <v>749</v>
      </c>
      <c r="G1458" s="713">
        <v>42795</v>
      </c>
      <c r="H1458" s="688" t="s">
        <v>7543</v>
      </c>
      <c r="I1458" s="909" t="s">
        <v>8120</v>
      </c>
      <c r="J1458" s="910">
        <v>870</v>
      </c>
    </row>
    <row r="1459" spans="2:10" ht="48" customHeight="1">
      <c r="B1459" s="904" t="s">
        <v>8089</v>
      </c>
      <c r="C1459" s="905" t="s">
        <v>8127</v>
      </c>
      <c r="D1459" s="418" t="s">
        <v>8091</v>
      </c>
      <c r="E1459" s="906" t="s">
        <v>8128</v>
      </c>
      <c r="F1459" s="907">
        <v>929</v>
      </c>
      <c r="G1459" s="713">
        <v>42795</v>
      </c>
      <c r="H1459" s="688" t="s">
        <v>7545</v>
      </c>
      <c r="I1459" s="909" t="s">
        <v>8129</v>
      </c>
      <c r="J1459" s="910">
        <v>1050</v>
      </c>
    </row>
    <row r="1460" spans="2:10" ht="48" customHeight="1">
      <c r="B1460" s="904" t="s">
        <v>8130</v>
      </c>
      <c r="C1460" s="905" t="s">
        <v>8131</v>
      </c>
      <c r="D1460" s="418" t="s">
        <v>8132</v>
      </c>
      <c r="E1460" s="906" t="s">
        <v>8133</v>
      </c>
      <c r="F1460" s="907">
        <v>2300</v>
      </c>
      <c r="G1460" s="713">
        <v>42795</v>
      </c>
      <c r="H1460" s="870" t="s">
        <v>4706</v>
      </c>
      <c r="I1460" s="871" t="s">
        <v>4706</v>
      </c>
      <c r="J1460" s="872" t="e">
        <v>#N/A</v>
      </c>
    </row>
    <row r="1461" spans="2:10" ht="48" customHeight="1">
      <c r="B1461" s="904" t="s">
        <v>8130</v>
      </c>
      <c r="C1461" s="905" t="s">
        <v>8134</v>
      </c>
      <c r="D1461" s="418" t="s">
        <v>8132</v>
      </c>
      <c r="E1461" s="906" t="s">
        <v>8135</v>
      </c>
      <c r="F1461" s="907">
        <v>2500</v>
      </c>
      <c r="G1461" s="713">
        <v>42795</v>
      </c>
      <c r="H1461" s="870" t="s">
        <v>4706</v>
      </c>
      <c r="I1461" s="871" t="s">
        <v>4706</v>
      </c>
      <c r="J1461" s="872" t="e">
        <v>#N/A</v>
      </c>
    </row>
    <row r="1462" spans="2:10" ht="48" customHeight="1">
      <c r="B1462" s="904" t="s">
        <v>8136</v>
      </c>
      <c r="C1462" s="905" t="s">
        <v>8137</v>
      </c>
      <c r="D1462" s="418" t="s">
        <v>3780</v>
      </c>
      <c r="E1462" s="906" t="s">
        <v>8138</v>
      </c>
      <c r="F1462" s="907">
        <v>2290</v>
      </c>
      <c r="G1462" s="713">
        <v>42795</v>
      </c>
      <c r="H1462" s="404" t="s">
        <v>7757</v>
      </c>
      <c r="I1462" s="863" t="s">
        <v>8139</v>
      </c>
      <c r="J1462" s="908">
        <v>2490</v>
      </c>
    </row>
    <row r="1463" spans="2:10" ht="48" customHeight="1">
      <c r="B1463" s="904" t="s">
        <v>8140</v>
      </c>
      <c r="C1463" s="905" t="s">
        <v>8141</v>
      </c>
      <c r="D1463" s="906" t="s">
        <v>8142</v>
      </c>
      <c r="E1463" s="906" t="s">
        <v>8143</v>
      </c>
      <c r="F1463" s="907">
        <v>1999</v>
      </c>
      <c r="G1463" s="713">
        <v>42795</v>
      </c>
      <c r="H1463" s="222" t="s">
        <v>2630</v>
      </c>
      <c r="I1463" s="405" t="s">
        <v>8029</v>
      </c>
      <c r="J1463" s="783">
        <v>1270</v>
      </c>
    </row>
    <row r="1464" spans="2:10" ht="48" customHeight="1">
      <c r="B1464" s="904" t="s">
        <v>8009</v>
      </c>
      <c r="C1464" s="905" t="s">
        <v>8144</v>
      </c>
      <c r="D1464" s="418" t="s">
        <v>8145</v>
      </c>
      <c r="E1464" s="906" t="s">
        <v>8146</v>
      </c>
      <c r="F1464" s="907">
        <v>485</v>
      </c>
      <c r="G1464" s="713">
        <v>42795</v>
      </c>
      <c r="H1464" s="870" t="s">
        <v>4706</v>
      </c>
      <c r="I1464" s="871" t="s">
        <v>4706</v>
      </c>
      <c r="J1464" s="872" t="e">
        <v>#N/A</v>
      </c>
    </row>
    <row r="1465" spans="2:10" ht="48" customHeight="1">
      <c r="B1465" s="904" t="s">
        <v>8140</v>
      </c>
      <c r="C1465" s="905" t="s">
        <v>8147</v>
      </c>
      <c r="D1465" s="418" t="s">
        <v>8145</v>
      </c>
      <c r="E1465" s="906" t="s">
        <v>8148</v>
      </c>
      <c r="F1465" s="907">
        <v>565</v>
      </c>
      <c r="G1465" s="713">
        <v>42795</v>
      </c>
      <c r="H1465" s="870" t="s">
        <v>4706</v>
      </c>
      <c r="I1465" s="871" t="s">
        <v>4706</v>
      </c>
      <c r="J1465" s="872" t="e">
        <v>#N/A</v>
      </c>
    </row>
    <row r="1466" spans="2:10" ht="48" customHeight="1">
      <c r="B1466" s="904" t="s">
        <v>8140</v>
      </c>
      <c r="C1466" s="911" t="s">
        <v>8149</v>
      </c>
      <c r="D1466" s="418" t="s">
        <v>8145</v>
      </c>
      <c r="E1466" s="906" t="s">
        <v>8150</v>
      </c>
      <c r="F1466" s="907">
        <v>505</v>
      </c>
      <c r="G1466" s="713">
        <v>42795</v>
      </c>
      <c r="H1466" s="870" t="s">
        <v>4706</v>
      </c>
      <c r="I1466" s="871" t="s">
        <v>4706</v>
      </c>
      <c r="J1466" s="872" t="e">
        <v>#N/A</v>
      </c>
    </row>
    <row r="1467" spans="2:10" ht="48" customHeight="1">
      <c r="B1467" s="904" t="s">
        <v>8140</v>
      </c>
      <c r="C1467" s="905" t="s">
        <v>8151</v>
      </c>
      <c r="D1467" s="418" t="s">
        <v>8152</v>
      </c>
      <c r="E1467" s="906" t="s">
        <v>8153</v>
      </c>
      <c r="F1467" s="907">
        <v>299</v>
      </c>
      <c r="G1467" s="713">
        <v>42795</v>
      </c>
      <c r="H1467" s="222" t="s">
        <v>6898</v>
      </c>
      <c r="I1467" s="405" t="s">
        <v>8154</v>
      </c>
      <c r="J1467" s="908">
        <v>195</v>
      </c>
    </row>
    <row r="1468" spans="2:10" ht="48" customHeight="1">
      <c r="B1468" s="904" t="s">
        <v>8140</v>
      </c>
      <c r="C1468" s="905" t="s">
        <v>8155</v>
      </c>
      <c r="D1468" s="418" t="s">
        <v>8152</v>
      </c>
      <c r="E1468" s="906" t="s">
        <v>8156</v>
      </c>
      <c r="F1468" s="907">
        <v>449</v>
      </c>
      <c r="G1468" s="713">
        <v>42795</v>
      </c>
      <c r="H1468" s="222" t="s">
        <v>6102</v>
      </c>
      <c r="I1468" s="405" t="s">
        <v>8157</v>
      </c>
      <c r="J1468" s="690">
        <v>250</v>
      </c>
    </row>
    <row r="1469" spans="2:10" ht="48" customHeight="1">
      <c r="B1469" s="904" t="s">
        <v>8140</v>
      </c>
      <c r="C1469" s="905" t="s">
        <v>8158</v>
      </c>
      <c r="D1469" s="418" t="s">
        <v>8152</v>
      </c>
      <c r="E1469" s="906" t="s">
        <v>8159</v>
      </c>
      <c r="F1469" s="907">
        <v>349</v>
      </c>
      <c r="G1469" s="713">
        <v>42795</v>
      </c>
      <c r="H1469" s="222" t="s">
        <v>6102</v>
      </c>
      <c r="I1469" s="405" t="s">
        <v>8157</v>
      </c>
      <c r="J1469" s="690">
        <v>250</v>
      </c>
    </row>
    <row r="1470" spans="2:10" ht="48" customHeight="1">
      <c r="B1470" s="904" t="s">
        <v>8140</v>
      </c>
      <c r="C1470" s="905" t="s">
        <v>8160</v>
      </c>
      <c r="D1470" s="418" t="s">
        <v>8161</v>
      </c>
      <c r="E1470" s="906" t="s">
        <v>8162</v>
      </c>
      <c r="F1470" s="907">
        <v>149</v>
      </c>
      <c r="G1470" s="713">
        <v>42795</v>
      </c>
      <c r="H1470" s="222" t="s">
        <v>6113</v>
      </c>
      <c r="I1470" s="405" t="s">
        <v>8163</v>
      </c>
      <c r="J1470" s="690">
        <v>175</v>
      </c>
    </row>
    <row r="1471" spans="2:10" ht="48" customHeight="1">
      <c r="B1471" s="904" t="s">
        <v>8140</v>
      </c>
      <c r="C1471" s="905" t="s">
        <v>8164</v>
      </c>
      <c r="D1471" s="418" t="s">
        <v>8161</v>
      </c>
      <c r="E1471" s="906" t="s">
        <v>8165</v>
      </c>
      <c r="F1471" s="907">
        <v>449</v>
      </c>
      <c r="G1471" s="713">
        <v>42795</v>
      </c>
      <c r="H1471" s="222" t="s">
        <v>7230</v>
      </c>
      <c r="I1471" s="405" t="s">
        <v>8166</v>
      </c>
      <c r="J1471" s="690">
        <v>250</v>
      </c>
    </row>
    <row r="1472" spans="2:10" ht="48" customHeight="1">
      <c r="B1472" s="904" t="s">
        <v>8140</v>
      </c>
      <c r="C1472" s="905" t="s">
        <v>8167</v>
      </c>
      <c r="D1472" s="418" t="s">
        <v>8161</v>
      </c>
      <c r="E1472" s="906" t="s">
        <v>8168</v>
      </c>
      <c r="F1472" s="907">
        <v>619</v>
      </c>
      <c r="G1472" s="713">
        <v>42795</v>
      </c>
      <c r="H1472" s="404" t="s">
        <v>7290</v>
      </c>
      <c r="I1472" s="405" t="s">
        <v>8169</v>
      </c>
      <c r="J1472" s="908">
        <v>449</v>
      </c>
    </row>
    <row r="1473" spans="2:10" ht="48" customHeight="1">
      <c r="B1473" s="904" t="s">
        <v>8140</v>
      </c>
      <c r="C1473" s="905" t="s">
        <v>8170</v>
      </c>
      <c r="D1473" s="418" t="s">
        <v>8171</v>
      </c>
      <c r="E1473" s="906" t="s">
        <v>8172</v>
      </c>
      <c r="F1473" s="907">
        <v>379</v>
      </c>
      <c r="G1473" s="713">
        <v>42795</v>
      </c>
      <c r="H1473" s="404" t="s">
        <v>7487</v>
      </c>
      <c r="I1473" s="405" t="s">
        <v>8173</v>
      </c>
      <c r="J1473" s="908">
        <v>269</v>
      </c>
    </row>
    <row r="1474" spans="2:10" ht="48" customHeight="1">
      <c r="B1474" s="904" t="s">
        <v>8140</v>
      </c>
      <c r="C1474" s="905" t="s">
        <v>8174</v>
      </c>
      <c r="D1474" s="418" t="s">
        <v>8171</v>
      </c>
      <c r="E1474" s="906" t="s">
        <v>8175</v>
      </c>
      <c r="F1474" s="907">
        <v>169</v>
      </c>
      <c r="G1474" s="713">
        <v>42795</v>
      </c>
      <c r="H1474" s="685" t="s">
        <v>6248</v>
      </c>
      <c r="I1474" s="405" t="s">
        <v>8176</v>
      </c>
      <c r="J1474" s="908">
        <v>175</v>
      </c>
    </row>
    <row r="1475" spans="2:10" ht="48" customHeight="1">
      <c r="B1475" s="904" t="s">
        <v>8140</v>
      </c>
      <c r="C1475" s="905" t="s">
        <v>8177</v>
      </c>
      <c r="D1475" s="418" t="s">
        <v>8011</v>
      </c>
      <c r="E1475" s="906" t="s">
        <v>8178</v>
      </c>
      <c r="F1475" s="907">
        <v>459</v>
      </c>
      <c r="G1475" s="713">
        <v>42795</v>
      </c>
      <c r="H1475" s="404" t="s">
        <v>7530</v>
      </c>
      <c r="I1475" s="405" t="s">
        <v>8179</v>
      </c>
      <c r="J1475" s="908">
        <v>239</v>
      </c>
    </row>
    <row r="1476" spans="2:10" ht="48" customHeight="1">
      <c r="B1476" s="904" t="s">
        <v>8180</v>
      </c>
      <c r="C1476" s="905" t="s">
        <v>8181</v>
      </c>
      <c r="D1476" s="418" t="s">
        <v>1827</v>
      </c>
      <c r="E1476" s="906" t="s">
        <v>8182</v>
      </c>
      <c r="F1476" s="907">
        <v>1380</v>
      </c>
      <c r="G1476" s="713">
        <v>42795</v>
      </c>
      <c r="H1476" s="784" t="s">
        <v>5606</v>
      </c>
      <c r="I1476" s="781" t="s">
        <v>8016</v>
      </c>
      <c r="J1476" s="782">
        <v>945</v>
      </c>
    </row>
    <row r="1477" spans="2:10" ht="48" customHeight="1">
      <c r="B1477" s="904" t="s">
        <v>8070</v>
      </c>
      <c r="C1477" s="905" t="s">
        <v>8183</v>
      </c>
      <c r="D1477" s="418" t="s">
        <v>8184</v>
      </c>
      <c r="E1477" s="906" t="s">
        <v>8185</v>
      </c>
      <c r="F1477" s="907">
        <v>999</v>
      </c>
      <c r="G1477" s="713">
        <v>42795</v>
      </c>
      <c r="H1477" s="909" t="s">
        <v>7441</v>
      </c>
      <c r="I1477" s="675" t="s">
        <v>8186</v>
      </c>
      <c r="J1477" s="912">
        <v>1049</v>
      </c>
    </row>
    <row r="1478" spans="2:10" ht="48" customHeight="1">
      <c r="B1478" s="904" t="s">
        <v>8140</v>
      </c>
      <c r="C1478" s="905" t="s">
        <v>8187</v>
      </c>
      <c r="D1478" s="906" t="s">
        <v>8142</v>
      </c>
      <c r="E1478" s="906" t="s">
        <v>8188</v>
      </c>
      <c r="F1478" s="907">
        <v>3445</v>
      </c>
      <c r="G1478" s="713">
        <v>42795</v>
      </c>
      <c r="H1478" s="224" t="s">
        <v>2634</v>
      </c>
      <c r="I1478" s="405" t="s">
        <v>8189</v>
      </c>
      <c r="J1478" s="783">
        <v>1470</v>
      </c>
    </row>
    <row r="1479" spans="2:10" ht="48" customHeight="1">
      <c r="B1479" s="892" t="s">
        <v>2746</v>
      </c>
      <c r="C1479" s="377" t="s">
        <v>8190</v>
      </c>
      <c r="D1479" s="132" t="s">
        <v>8191</v>
      </c>
      <c r="E1479" s="132" t="s">
        <v>8192</v>
      </c>
      <c r="F1479" s="559">
        <v>799</v>
      </c>
      <c r="G1479" s="713">
        <v>42795</v>
      </c>
      <c r="H1479" s="870" t="s">
        <v>4706</v>
      </c>
      <c r="I1479" s="871" t="s">
        <v>4706</v>
      </c>
      <c r="J1479" s="872" t="e">
        <v>#N/A</v>
      </c>
    </row>
    <row r="1480" spans="2:10" ht="48" customHeight="1" thickBot="1">
      <c r="B1480" s="896" t="s">
        <v>7567</v>
      </c>
      <c r="C1480" s="789" t="s">
        <v>8193</v>
      </c>
      <c r="D1480" s="817" t="s">
        <v>8194</v>
      </c>
      <c r="E1480" s="791" t="s">
        <v>8195</v>
      </c>
      <c r="F1480" s="913">
        <v>449</v>
      </c>
      <c r="G1480" s="774">
        <v>42795</v>
      </c>
      <c r="H1480" s="870" t="s">
        <v>4706</v>
      </c>
      <c r="I1480" s="871" t="s">
        <v>4706</v>
      </c>
      <c r="J1480" s="866" t="e">
        <v>#N/A</v>
      </c>
    </row>
    <row r="1481" spans="2:10" ht="48" customHeight="1" thickTop="1">
      <c r="B1481" s="890" t="s">
        <v>6798</v>
      </c>
      <c r="C1481" s="770" t="s">
        <v>8196</v>
      </c>
      <c r="D1481" s="778" t="s">
        <v>8197</v>
      </c>
      <c r="E1481" s="778" t="s">
        <v>8198</v>
      </c>
      <c r="F1481" s="881">
        <v>1499</v>
      </c>
      <c r="G1481" s="719">
        <v>42767</v>
      </c>
      <c r="H1481" s="827" t="s">
        <v>7465</v>
      </c>
      <c r="I1481" s="802" t="s">
        <v>8093</v>
      </c>
      <c r="J1481" s="803">
        <v>1130</v>
      </c>
    </row>
    <row r="1482" spans="2:10" ht="48" customHeight="1">
      <c r="B1482" s="892" t="s">
        <v>6798</v>
      </c>
      <c r="C1482" s="377" t="s">
        <v>8199</v>
      </c>
      <c r="D1482" s="132" t="s">
        <v>8197</v>
      </c>
      <c r="E1482" s="132" t="s">
        <v>8200</v>
      </c>
      <c r="F1482" s="559">
        <v>1649</v>
      </c>
      <c r="G1482" s="713">
        <v>42767</v>
      </c>
      <c r="H1482" s="222" t="s">
        <v>7465</v>
      </c>
      <c r="I1482" s="405" t="s">
        <v>8093</v>
      </c>
      <c r="J1482" s="783">
        <v>1130</v>
      </c>
    </row>
    <row r="1483" spans="2:10" ht="48" customHeight="1">
      <c r="B1483" s="892" t="s">
        <v>6798</v>
      </c>
      <c r="C1483" s="377" t="s">
        <v>8201</v>
      </c>
      <c r="D1483" s="132" t="s">
        <v>8197</v>
      </c>
      <c r="E1483" s="132" t="s">
        <v>8202</v>
      </c>
      <c r="F1483" s="559">
        <v>1829</v>
      </c>
      <c r="G1483" s="713">
        <v>42767</v>
      </c>
      <c r="H1483" s="222" t="s">
        <v>7465</v>
      </c>
      <c r="I1483" s="405" t="s">
        <v>8093</v>
      </c>
      <c r="J1483" s="783">
        <v>1130</v>
      </c>
    </row>
    <row r="1484" spans="2:10" ht="48" customHeight="1">
      <c r="B1484" s="892" t="s">
        <v>6798</v>
      </c>
      <c r="C1484" s="377" t="s">
        <v>8203</v>
      </c>
      <c r="D1484" s="132" t="s">
        <v>8197</v>
      </c>
      <c r="E1484" s="132" t="s">
        <v>8204</v>
      </c>
      <c r="F1484" s="559">
        <v>2009</v>
      </c>
      <c r="G1484" s="713">
        <v>42767</v>
      </c>
      <c r="H1484" s="222" t="s">
        <v>7467</v>
      </c>
      <c r="I1484" s="405" t="s">
        <v>8205</v>
      </c>
      <c r="J1484" s="783">
        <v>1490</v>
      </c>
    </row>
    <row r="1485" spans="2:10" ht="48" customHeight="1">
      <c r="B1485" s="892" t="s">
        <v>6798</v>
      </c>
      <c r="C1485" s="377" t="s">
        <v>8206</v>
      </c>
      <c r="D1485" s="132" t="s">
        <v>8197</v>
      </c>
      <c r="E1485" s="132" t="s">
        <v>8207</v>
      </c>
      <c r="F1485" s="559">
        <v>2189</v>
      </c>
      <c r="G1485" s="713">
        <v>42767</v>
      </c>
      <c r="H1485" s="222" t="s">
        <v>7467</v>
      </c>
      <c r="I1485" s="405" t="s">
        <v>8205</v>
      </c>
      <c r="J1485" s="783">
        <v>1490</v>
      </c>
    </row>
    <row r="1486" spans="2:10" ht="48" customHeight="1">
      <c r="B1486" s="892" t="s">
        <v>6798</v>
      </c>
      <c r="C1486" s="377" t="s">
        <v>8208</v>
      </c>
      <c r="D1486" s="419" t="s">
        <v>8197</v>
      </c>
      <c r="E1486" s="132" t="s">
        <v>8209</v>
      </c>
      <c r="F1486" s="559">
        <v>2369</v>
      </c>
      <c r="G1486" s="713">
        <v>42767</v>
      </c>
      <c r="H1486" s="222" t="s">
        <v>7469</v>
      </c>
      <c r="I1486" s="405" t="s">
        <v>8210</v>
      </c>
      <c r="J1486" s="783">
        <v>2210</v>
      </c>
    </row>
    <row r="1487" spans="2:10" ht="48" customHeight="1">
      <c r="B1487" s="892" t="s">
        <v>6798</v>
      </c>
      <c r="C1487" s="377" t="s">
        <v>8211</v>
      </c>
      <c r="D1487" s="419" t="s">
        <v>8197</v>
      </c>
      <c r="E1487" s="132" t="s">
        <v>8212</v>
      </c>
      <c r="F1487" s="559">
        <v>2549</v>
      </c>
      <c r="G1487" s="713">
        <v>42767</v>
      </c>
      <c r="H1487" s="222" t="s">
        <v>7469</v>
      </c>
      <c r="I1487" s="405" t="s">
        <v>8210</v>
      </c>
      <c r="J1487" s="783">
        <v>2210</v>
      </c>
    </row>
    <row r="1488" spans="2:10" ht="48" customHeight="1">
      <c r="B1488" s="892" t="s">
        <v>6798</v>
      </c>
      <c r="C1488" s="377" t="s">
        <v>8213</v>
      </c>
      <c r="D1488" s="419" t="s">
        <v>8197</v>
      </c>
      <c r="E1488" s="132" t="s">
        <v>8214</v>
      </c>
      <c r="F1488" s="559">
        <v>2729</v>
      </c>
      <c r="G1488" s="713">
        <v>42767</v>
      </c>
      <c r="H1488" s="222" t="s">
        <v>7469</v>
      </c>
      <c r="I1488" s="405" t="s">
        <v>8210</v>
      </c>
      <c r="J1488" s="783">
        <v>2210</v>
      </c>
    </row>
    <row r="1489" spans="2:10" ht="48" customHeight="1">
      <c r="B1489" s="892" t="s">
        <v>6798</v>
      </c>
      <c r="C1489" s="377" t="s">
        <v>8215</v>
      </c>
      <c r="D1489" s="419" t="s">
        <v>8197</v>
      </c>
      <c r="E1489" s="132" t="s">
        <v>8216</v>
      </c>
      <c r="F1489" s="559">
        <v>2909</v>
      </c>
      <c r="G1489" s="713">
        <v>42767</v>
      </c>
      <c r="H1489" s="222" t="s">
        <v>7469</v>
      </c>
      <c r="I1489" s="405" t="s">
        <v>8210</v>
      </c>
      <c r="J1489" s="783">
        <v>2210</v>
      </c>
    </row>
    <row r="1490" spans="2:10" ht="48" customHeight="1">
      <c r="B1490" s="892" t="s">
        <v>6798</v>
      </c>
      <c r="C1490" s="377" t="s">
        <v>8217</v>
      </c>
      <c r="D1490" s="419" t="s">
        <v>8197</v>
      </c>
      <c r="E1490" s="132" t="s">
        <v>8218</v>
      </c>
      <c r="F1490" s="559">
        <v>3089</v>
      </c>
      <c r="G1490" s="713">
        <v>42767</v>
      </c>
      <c r="H1490" s="222" t="s">
        <v>7471</v>
      </c>
      <c r="I1490" s="405" t="s">
        <v>8219</v>
      </c>
      <c r="J1490" s="783">
        <v>2930</v>
      </c>
    </row>
    <row r="1491" spans="2:10" ht="48" customHeight="1">
      <c r="B1491" s="892" t="s">
        <v>6798</v>
      </c>
      <c r="C1491" s="377" t="s">
        <v>8220</v>
      </c>
      <c r="D1491" s="419" t="s">
        <v>8197</v>
      </c>
      <c r="E1491" s="132" t="s">
        <v>8221</v>
      </c>
      <c r="F1491" s="559">
        <v>3269</v>
      </c>
      <c r="G1491" s="713">
        <v>42767</v>
      </c>
      <c r="H1491" s="222" t="s">
        <v>7471</v>
      </c>
      <c r="I1491" s="405" t="s">
        <v>8219</v>
      </c>
      <c r="J1491" s="783">
        <v>2930</v>
      </c>
    </row>
    <row r="1492" spans="2:10" ht="48" customHeight="1">
      <c r="B1492" s="892" t="s">
        <v>6798</v>
      </c>
      <c r="C1492" s="377" t="s">
        <v>8222</v>
      </c>
      <c r="D1492" s="419" t="s">
        <v>8197</v>
      </c>
      <c r="E1492" s="132" t="s">
        <v>8223</v>
      </c>
      <c r="F1492" s="559">
        <v>3449</v>
      </c>
      <c r="G1492" s="713">
        <v>42767</v>
      </c>
      <c r="H1492" s="222" t="s">
        <v>7471</v>
      </c>
      <c r="I1492" s="405" t="s">
        <v>8219</v>
      </c>
      <c r="J1492" s="783">
        <v>2930</v>
      </c>
    </row>
    <row r="1493" spans="2:10" ht="48" customHeight="1">
      <c r="B1493" s="892" t="s">
        <v>6798</v>
      </c>
      <c r="C1493" s="377" t="s">
        <v>8224</v>
      </c>
      <c r="D1493" s="419" t="s">
        <v>8197</v>
      </c>
      <c r="E1493" s="132" t="s">
        <v>8225</v>
      </c>
      <c r="F1493" s="559">
        <v>3629</v>
      </c>
      <c r="G1493" s="713">
        <v>42767</v>
      </c>
      <c r="H1493" s="222" t="s">
        <v>7471</v>
      </c>
      <c r="I1493" s="405" t="s">
        <v>8219</v>
      </c>
      <c r="J1493" s="783">
        <v>2930</v>
      </c>
    </row>
    <row r="1494" spans="2:10" ht="48" customHeight="1">
      <c r="B1494" s="914" t="s">
        <v>7289</v>
      </c>
      <c r="C1494" s="110" t="s">
        <v>8226</v>
      </c>
      <c r="D1494" s="132" t="s">
        <v>8227</v>
      </c>
      <c r="E1494" s="132" t="s">
        <v>8228</v>
      </c>
      <c r="F1494" s="915">
        <v>2379</v>
      </c>
      <c r="G1494" s="713">
        <v>42767</v>
      </c>
      <c r="H1494" s="222" t="s">
        <v>2630</v>
      </c>
      <c r="I1494" s="405" t="s">
        <v>8029</v>
      </c>
      <c r="J1494" s="783">
        <v>1270</v>
      </c>
    </row>
    <row r="1495" spans="2:10" ht="48" customHeight="1">
      <c r="B1495" s="892" t="s">
        <v>7567</v>
      </c>
      <c r="C1495" s="377" t="s">
        <v>8229</v>
      </c>
      <c r="D1495" s="377" t="s">
        <v>8230</v>
      </c>
      <c r="E1495" s="132" t="s">
        <v>8231</v>
      </c>
      <c r="F1495" s="559">
        <v>2999</v>
      </c>
      <c r="G1495" s="713">
        <v>42767</v>
      </c>
      <c r="H1495" s="870" t="s">
        <v>4706</v>
      </c>
      <c r="I1495" s="871" t="s">
        <v>4706</v>
      </c>
      <c r="J1495" s="872" t="e">
        <v>#N/A</v>
      </c>
    </row>
    <row r="1496" spans="2:10" ht="48" customHeight="1">
      <c r="B1496" s="892" t="s">
        <v>8232</v>
      </c>
      <c r="C1496" s="377" t="s">
        <v>8233</v>
      </c>
      <c r="D1496" s="377" t="s">
        <v>8234</v>
      </c>
      <c r="E1496" s="132" t="s">
        <v>8235</v>
      </c>
      <c r="F1496" s="559">
        <v>899</v>
      </c>
      <c r="G1496" s="713">
        <v>42767</v>
      </c>
      <c r="H1496" s="721" t="s">
        <v>7230</v>
      </c>
      <c r="I1496" s="405" t="s">
        <v>8166</v>
      </c>
      <c r="J1496" s="690">
        <v>250</v>
      </c>
    </row>
    <row r="1497" spans="2:10" ht="48" customHeight="1">
      <c r="B1497" s="892" t="s">
        <v>6101</v>
      </c>
      <c r="C1497" s="258" t="s">
        <v>8236</v>
      </c>
      <c r="D1497" s="377" t="s">
        <v>2631</v>
      </c>
      <c r="E1497" s="132" t="s">
        <v>8237</v>
      </c>
      <c r="F1497" s="712">
        <v>1270</v>
      </c>
      <c r="G1497" s="713">
        <v>42767</v>
      </c>
      <c r="H1497" s="222" t="s">
        <v>2630</v>
      </c>
      <c r="I1497" s="405" t="s">
        <v>8029</v>
      </c>
      <c r="J1497" s="783">
        <v>1270</v>
      </c>
    </row>
    <row r="1498" spans="2:10" ht="48" customHeight="1">
      <c r="B1498" s="916" t="s">
        <v>9</v>
      </c>
      <c r="C1498" s="203" t="s">
        <v>8238</v>
      </c>
      <c r="D1498" s="203" t="s">
        <v>7146</v>
      </c>
      <c r="E1498" s="143" t="s">
        <v>8239</v>
      </c>
      <c r="F1498" s="917">
        <v>659</v>
      </c>
      <c r="G1498" s="713">
        <v>42767</v>
      </c>
      <c r="H1498" s="404" t="s">
        <v>7145</v>
      </c>
      <c r="I1498" s="405" t="s">
        <v>8240</v>
      </c>
      <c r="J1498" s="908">
        <v>709</v>
      </c>
    </row>
    <row r="1499" spans="2:10" ht="48" customHeight="1">
      <c r="B1499" s="892" t="s">
        <v>9</v>
      </c>
      <c r="C1499" s="377" t="s">
        <v>8241</v>
      </c>
      <c r="D1499" s="377" t="s">
        <v>8242</v>
      </c>
      <c r="E1499" s="132" t="s">
        <v>8243</v>
      </c>
      <c r="F1499" s="559">
        <v>839</v>
      </c>
      <c r="G1499" s="713">
        <v>42767</v>
      </c>
      <c r="H1499" s="222" t="s">
        <v>7561</v>
      </c>
      <c r="I1499" s="405" t="s">
        <v>8244</v>
      </c>
      <c r="J1499" s="908">
        <v>839</v>
      </c>
    </row>
    <row r="1500" spans="2:10" ht="48" customHeight="1" thickBot="1">
      <c r="B1500" s="896" t="s">
        <v>9</v>
      </c>
      <c r="C1500" s="377" t="s">
        <v>8245</v>
      </c>
      <c r="D1500" s="377" t="s">
        <v>8246</v>
      </c>
      <c r="E1500" s="132" t="s">
        <v>8247</v>
      </c>
      <c r="F1500" s="559">
        <v>779</v>
      </c>
      <c r="G1500" s="728">
        <v>42767</v>
      </c>
      <c r="H1500" s="222" t="s">
        <v>7141</v>
      </c>
      <c r="I1500" s="405" t="s">
        <v>8248</v>
      </c>
      <c r="J1500" s="918">
        <v>779</v>
      </c>
    </row>
    <row r="1501" spans="2:10" ht="67.5" customHeight="1" thickTop="1">
      <c r="B1501" s="919" t="s">
        <v>8249</v>
      </c>
      <c r="C1501" s="851" t="s">
        <v>8250</v>
      </c>
      <c r="D1501" s="851" t="s">
        <v>8251</v>
      </c>
      <c r="E1501" s="853" t="s">
        <v>8252</v>
      </c>
      <c r="F1501" s="920">
        <v>1899</v>
      </c>
      <c r="G1501" s="779">
        <v>42736</v>
      </c>
      <c r="H1501" s="870" t="s">
        <v>4706</v>
      </c>
      <c r="I1501" s="871" t="s">
        <v>4706</v>
      </c>
      <c r="J1501" s="872" t="e">
        <v>#N/A</v>
      </c>
    </row>
    <row r="1502" spans="2:10" ht="48" customHeight="1">
      <c r="B1502" s="916" t="s">
        <v>8249</v>
      </c>
      <c r="C1502" s="203" t="s">
        <v>8253</v>
      </c>
      <c r="D1502" s="203" t="s">
        <v>8251</v>
      </c>
      <c r="E1502" s="143" t="s">
        <v>8254</v>
      </c>
      <c r="F1502" s="917">
        <v>1699</v>
      </c>
      <c r="G1502" s="713">
        <v>42736</v>
      </c>
      <c r="H1502" s="870" t="s">
        <v>4706</v>
      </c>
      <c r="I1502" s="871" t="s">
        <v>4706</v>
      </c>
      <c r="J1502" s="872" t="e">
        <v>#N/A</v>
      </c>
    </row>
    <row r="1503" spans="2:10" ht="48" customHeight="1">
      <c r="B1503" s="916" t="s">
        <v>8249</v>
      </c>
      <c r="C1503" s="203" t="s">
        <v>8255</v>
      </c>
      <c r="D1503" s="203" t="s">
        <v>8251</v>
      </c>
      <c r="E1503" s="921" t="s">
        <v>8256</v>
      </c>
      <c r="F1503" s="917">
        <v>2399</v>
      </c>
      <c r="G1503" s="713">
        <v>42736</v>
      </c>
      <c r="H1503" s="870" t="s">
        <v>4706</v>
      </c>
      <c r="I1503" s="871" t="s">
        <v>4706</v>
      </c>
      <c r="J1503" s="872" t="e">
        <v>#N/A</v>
      </c>
    </row>
    <row r="1504" spans="2:10" ht="48" customHeight="1" thickBot="1">
      <c r="B1504" s="922" t="s">
        <v>8249</v>
      </c>
      <c r="C1504" s="923" t="s">
        <v>8257</v>
      </c>
      <c r="D1504" s="923" t="s">
        <v>8251</v>
      </c>
      <c r="E1504" s="886" t="s">
        <v>8258</v>
      </c>
      <c r="F1504" s="924">
        <v>4099</v>
      </c>
      <c r="G1504" s="774">
        <v>42736</v>
      </c>
      <c r="H1504" s="870" t="s">
        <v>4706</v>
      </c>
      <c r="I1504" s="871" t="s">
        <v>4706</v>
      </c>
      <c r="J1504" s="872" t="e">
        <v>#N/A</v>
      </c>
    </row>
    <row r="1505" spans="2:10" ht="48" customHeight="1" thickTop="1">
      <c r="B1505" s="890" t="s">
        <v>9</v>
      </c>
      <c r="C1505" s="770" t="s">
        <v>8259</v>
      </c>
      <c r="D1505" s="770" t="s">
        <v>8260</v>
      </c>
      <c r="E1505" s="778" t="s">
        <v>8261</v>
      </c>
      <c r="F1505" s="881">
        <v>1598</v>
      </c>
      <c r="G1505" s="925">
        <v>42705</v>
      </c>
      <c r="H1505" s="805" t="s">
        <v>8262</v>
      </c>
      <c r="I1505" s="781" t="s">
        <v>8263</v>
      </c>
      <c r="J1505" s="702">
        <v>1399</v>
      </c>
    </row>
    <row r="1506" spans="2:10" ht="48" customHeight="1">
      <c r="B1506" s="892" t="s">
        <v>9</v>
      </c>
      <c r="C1506" s="377" t="s">
        <v>8264</v>
      </c>
      <c r="D1506" s="377" t="s">
        <v>8265</v>
      </c>
      <c r="E1506" s="132" t="s">
        <v>8266</v>
      </c>
      <c r="F1506" s="559">
        <v>1498</v>
      </c>
      <c r="G1506" s="926">
        <v>42705</v>
      </c>
      <c r="H1506" s="222" t="s">
        <v>8267</v>
      </c>
      <c r="I1506" s="405" t="s">
        <v>8268</v>
      </c>
      <c r="J1506" s="690">
        <v>1199</v>
      </c>
    </row>
    <row r="1507" spans="2:10" ht="48" customHeight="1">
      <c r="B1507" s="892" t="s">
        <v>6798</v>
      </c>
      <c r="C1507" s="377" t="s">
        <v>8269</v>
      </c>
      <c r="D1507" s="377" t="s">
        <v>8270</v>
      </c>
      <c r="E1507" s="132" t="s">
        <v>8271</v>
      </c>
      <c r="F1507" s="559">
        <v>2799</v>
      </c>
      <c r="G1507" s="926">
        <v>42705</v>
      </c>
      <c r="H1507" s="870" t="s">
        <v>4706</v>
      </c>
      <c r="I1507" s="871" t="s">
        <v>4706</v>
      </c>
      <c r="J1507" s="872" t="e">
        <v>#N/A</v>
      </c>
    </row>
    <row r="1508" spans="2:10" ht="48" customHeight="1">
      <c r="B1508" s="892" t="s">
        <v>6798</v>
      </c>
      <c r="C1508" s="377" t="s">
        <v>8272</v>
      </c>
      <c r="D1508" s="377" t="s">
        <v>8270</v>
      </c>
      <c r="E1508" s="132" t="s">
        <v>8273</v>
      </c>
      <c r="F1508" s="559">
        <v>2979</v>
      </c>
      <c r="G1508" s="926">
        <v>42705</v>
      </c>
      <c r="H1508" s="870" t="s">
        <v>4706</v>
      </c>
      <c r="I1508" s="871" t="s">
        <v>4706</v>
      </c>
      <c r="J1508" s="872" t="e">
        <v>#N/A</v>
      </c>
    </row>
    <row r="1509" spans="2:10" ht="48" customHeight="1">
      <c r="B1509" s="892" t="s">
        <v>6798</v>
      </c>
      <c r="C1509" s="377" t="s">
        <v>8274</v>
      </c>
      <c r="D1509" s="377" t="s">
        <v>8270</v>
      </c>
      <c r="E1509" s="132" t="s">
        <v>8275</v>
      </c>
      <c r="F1509" s="559">
        <v>3159</v>
      </c>
      <c r="G1509" s="926">
        <v>42705</v>
      </c>
      <c r="H1509" s="870" t="s">
        <v>4706</v>
      </c>
      <c r="I1509" s="871" t="s">
        <v>4706</v>
      </c>
      <c r="J1509" s="872" t="e">
        <v>#N/A</v>
      </c>
    </row>
    <row r="1510" spans="2:10" ht="48" customHeight="1">
      <c r="B1510" s="892" t="s">
        <v>6798</v>
      </c>
      <c r="C1510" s="377" t="s">
        <v>8276</v>
      </c>
      <c r="D1510" s="377" t="s">
        <v>8270</v>
      </c>
      <c r="E1510" s="132" t="s">
        <v>8277</v>
      </c>
      <c r="F1510" s="559">
        <v>3339</v>
      </c>
      <c r="G1510" s="926">
        <v>42705</v>
      </c>
      <c r="H1510" s="870" t="s">
        <v>4706</v>
      </c>
      <c r="I1510" s="871" t="s">
        <v>4706</v>
      </c>
      <c r="J1510" s="872" t="e">
        <v>#N/A</v>
      </c>
    </row>
    <row r="1511" spans="2:10" ht="48" customHeight="1">
      <c r="B1511" s="892" t="s">
        <v>6798</v>
      </c>
      <c r="C1511" s="377" t="s">
        <v>8278</v>
      </c>
      <c r="D1511" s="377" t="s">
        <v>8270</v>
      </c>
      <c r="E1511" s="132" t="s">
        <v>8279</v>
      </c>
      <c r="F1511" s="559">
        <v>3519</v>
      </c>
      <c r="G1511" s="926">
        <v>42705</v>
      </c>
      <c r="H1511" s="870" t="s">
        <v>4706</v>
      </c>
      <c r="I1511" s="871" t="s">
        <v>4706</v>
      </c>
      <c r="J1511" s="872" t="e">
        <v>#N/A</v>
      </c>
    </row>
    <row r="1512" spans="2:10" ht="48" customHeight="1">
      <c r="B1512" s="892" t="s">
        <v>6798</v>
      </c>
      <c r="C1512" s="377" t="s">
        <v>8280</v>
      </c>
      <c r="D1512" s="377" t="s">
        <v>8270</v>
      </c>
      <c r="E1512" s="132" t="s">
        <v>8281</v>
      </c>
      <c r="F1512" s="559">
        <v>3699</v>
      </c>
      <c r="G1512" s="926">
        <v>42705</v>
      </c>
      <c r="H1512" s="870" t="s">
        <v>4706</v>
      </c>
      <c r="I1512" s="871" t="s">
        <v>4706</v>
      </c>
      <c r="J1512" s="872" t="e">
        <v>#N/A</v>
      </c>
    </row>
    <row r="1513" spans="2:10" ht="48" customHeight="1">
      <c r="B1513" s="892" t="s">
        <v>6798</v>
      </c>
      <c r="C1513" s="377" t="s">
        <v>8282</v>
      </c>
      <c r="D1513" s="377" t="s">
        <v>8270</v>
      </c>
      <c r="E1513" s="132" t="s">
        <v>8283</v>
      </c>
      <c r="F1513" s="559">
        <v>3879</v>
      </c>
      <c r="G1513" s="926">
        <v>42705</v>
      </c>
      <c r="H1513" s="870" t="s">
        <v>4706</v>
      </c>
      <c r="I1513" s="871" t="s">
        <v>4706</v>
      </c>
      <c r="J1513" s="872" t="e">
        <v>#N/A</v>
      </c>
    </row>
    <row r="1514" spans="2:10" ht="48" customHeight="1">
      <c r="B1514" s="892" t="s">
        <v>6798</v>
      </c>
      <c r="C1514" s="377" t="s">
        <v>8284</v>
      </c>
      <c r="D1514" s="377" t="s">
        <v>8270</v>
      </c>
      <c r="E1514" s="132" t="s">
        <v>8285</v>
      </c>
      <c r="F1514" s="559">
        <v>4059</v>
      </c>
      <c r="G1514" s="926">
        <v>42705</v>
      </c>
      <c r="H1514" s="870" t="s">
        <v>4706</v>
      </c>
      <c r="I1514" s="871" t="s">
        <v>4706</v>
      </c>
      <c r="J1514" s="872" t="e">
        <v>#N/A</v>
      </c>
    </row>
    <row r="1515" spans="2:10" ht="48" customHeight="1">
      <c r="B1515" s="892" t="s">
        <v>6798</v>
      </c>
      <c r="C1515" s="377" t="s">
        <v>8286</v>
      </c>
      <c r="D1515" s="377" t="s">
        <v>8270</v>
      </c>
      <c r="E1515" s="132" t="s">
        <v>8287</v>
      </c>
      <c r="F1515" s="559">
        <v>4239</v>
      </c>
      <c r="G1515" s="926">
        <v>42705</v>
      </c>
      <c r="H1515" s="870" t="s">
        <v>4706</v>
      </c>
      <c r="I1515" s="871" t="s">
        <v>4706</v>
      </c>
      <c r="J1515" s="872" t="e">
        <v>#N/A</v>
      </c>
    </row>
    <row r="1516" spans="2:10" ht="48" customHeight="1">
      <c r="B1516" s="892" t="s">
        <v>6798</v>
      </c>
      <c r="C1516" s="377" t="s">
        <v>8288</v>
      </c>
      <c r="D1516" s="377" t="s">
        <v>8270</v>
      </c>
      <c r="E1516" s="132" t="s">
        <v>8289</v>
      </c>
      <c r="F1516" s="559">
        <v>4419</v>
      </c>
      <c r="G1516" s="926">
        <v>42705</v>
      </c>
      <c r="H1516" s="870" t="s">
        <v>4706</v>
      </c>
      <c r="I1516" s="871" t="s">
        <v>4706</v>
      </c>
      <c r="J1516" s="872" t="e">
        <v>#N/A</v>
      </c>
    </row>
    <row r="1517" spans="2:10" ht="48" customHeight="1">
      <c r="B1517" s="892" t="s">
        <v>6798</v>
      </c>
      <c r="C1517" s="377" t="s">
        <v>8290</v>
      </c>
      <c r="D1517" s="377" t="s">
        <v>8270</v>
      </c>
      <c r="E1517" s="132" t="s">
        <v>8291</v>
      </c>
      <c r="F1517" s="559">
        <v>4599</v>
      </c>
      <c r="G1517" s="926">
        <v>42705</v>
      </c>
      <c r="H1517" s="870" t="s">
        <v>4706</v>
      </c>
      <c r="I1517" s="871" t="s">
        <v>4706</v>
      </c>
      <c r="J1517" s="872" t="e">
        <v>#N/A</v>
      </c>
    </row>
    <row r="1518" spans="2:10" ht="48" customHeight="1">
      <c r="B1518" s="892" t="s">
        <v>6798</v>
      </c>
      <c r="C1518" s="377" t="s">
        <v>8292</v>
      </c>
      <c r="D1518" s="377" t="s">
        <v>8270</v>
      </c>
      <c r="E1518" s="132" t="s">
        <v>8293</v>
      </c>
      <c r="F1518" s="559">
        <v>4779</v>
      </c>
      <c r="G1518" s="926">
        <v>42705</v>
      </c>
      <c r="H1518" s="870" t="s">
        <v>4706</v>
      </c>
      <c r="I1518" s="871" t="s">
        <v>4706</v>
      </c>
      <c r="J1518" s="872" t="e">
        <v>#N/A</v>
      </c>
    </row>
    <row r="1519" spans="2:10" ht="48" customHeight="1">
      <c r="B1519" s="892" t="s">
        <v>7567</v>
      </c>
      <c r="C1519" s="377" t="s">
        <v>8294</v>
      </c>
      <c r="D1519" s="377" t="s">
        <v>7928</v>
      </c>
      <c r="E1519" s="132" t="s">
        <v>8295</v>
      </c>
      <c r="F1519" s="559">
        <v>1398</v>
      </c>
      <c r="G1519" s="926">
        <v>42705</v>
      </c>
      <c r="H1519" s="870" t="s">
        <v>4706</v>
      </c>
      <c r="I1519" s="871" t="s">
        <v>4706</v>
      </c>
      <c r="J1519" s="872" t="e">
        <v>#N/A</v>
      </c>
    </row>
    <row r="1520" spans="2:10" ht="48" customHeight="1">
      <c r="B1520" s="892" t="s">
        <v>7567</v>
      </c>
      <c r="C1520" s="377" t="s">
        <v>8296</v>
      </c>
      <c r="D1520" s="377" t="s">
        <v>8297</v>
      </c>
      <c r="E1520" s="132" t="s">
        <v>8298</v>
      </c>
      <c r="F1520" s="559">
        <v>1899</v>
      </c>
      <c r="G1520" s="926">
        <v>42705</v>
      </c>
      <c r="H1520" s="222" t="s">
        <v>2630</v>
      </c>
      <c r="I1520" s="405" t="s">
        <v>8029</v>
      </c>
      <c r="J1520" s="783">
        <v>1270</v>
      </c>
    </row>
    <row r="1521" spans="2:11" ht="48" customHeight="1">
      <c r="B1521" s="892" t="s">
        <v>9</v>
      </c>
      <c r="C1521" s="377" t="s">
        <v>8299</v>
      </c>
      <c r="D1521" s="377" t="s">
        <v>8242</v>
      </c>
      <c r="E1521" s="132" t="s">
        <v>8300</v>
      </c>
      <c r="F1521" s="559">
        <v>839</v>
      </c>
      <c r="G1521" s="926">
        <v>42705</v>
      </c>
      <c r="H1521" s="222" t="s">
        <v>7561</v>
      </c>
      <c r="I1521" s="405" t="s">
        <v>8244</v>
      </c>
      <c r="J1521" s="908">
        <v>839</v>
      </c>
    </row>
    <row r="1522" spans="2:11" ht="48" customHeight="1" thickBot="1">
      <c r="B1522" s="896" t="s">
        <v>9</v>
      </c>
      <c r="C1522" s="789" t="s">
        <v>8301</v>
      </c>
      <c r="D1522" s="789" t="s">
        <v>8246</v>
      </c>
      <c r="E1522" s="791" t="s">
        <v>8302</v>
      </c>
      <c r="F1522" s="913">
        <v>779</v>
      </c>
      <c r="G1522" s="927">
        <v>42705</v>
      </c>
      <c r="H1522" s="222" t="s">
        <v>7141</v>
      </c>
      <c r="I1522" s="405" t="s">
        <v>8248</v>
      </c>
      <c r="J1522" s="908">
        <v>779</v>
      </c>
    </row>
    <row r="1523" spans="2:11" ht="48" customHeight="1" thickTop="1" thickBot="1">
      <c r="B1523" s="890" t="s">
        <v>7567</v>
      </c>
      <c r="C1523" s="770" t="s">
        <v>8303</v>
      </c>
      <c r="D1523" s="770" t="s">
        <v>8304</v>
      </c>
      <c r="E1523" s="778" t="s">
        <v>8305</v>
      </c>
      <c r="F1523" s="881">
        <v>549</v>
      </c>
      <c r="G1523" s="925">
        <v>42675</v>
      </c>
      <c r="H1523" s="864" t="s">
        <v>4706</v>
      </c>
      <c r="I1523" s="865" t="s">
        <v>4706</v>
      </c>
      <c r="J1523" s="866" t="e">
        <v>#N/A</v>
      </c>
    </row>
    <row r="1524" spans="2:11" ht="36.75" customHeight="1" thickTop="1">
      <c r="B1524" s="720" t="s">
        <v>6105</v>
      </c>
      <c r="C1524" s="717" t="s">
        <v>8306</v>
      </c>
      <c r="D1524" s="717" t="s">
        <v>8307</v>
      </c>
      <c r="E1524" s="717" t="s">
        <v>8308</v>
      </c>
      <c r="F1524" s="718">
        <v>699</v>
      </c>
      <c r="G1524" s="925">
        <v>42675</v>
      </c>
      <c r="H1524" s="701" t="s">
        <v>8309</v>
      </c>
      <c r="I1524" s="772" t="s">
        <v>8310</v>
      </c>
      <c r="J1524" s="702">
        <v>230</v>
      </c>
    </row>
    <row r="1525" spans="2:11" ht="36.75" customHeight="1">
      <c r="B1525" s="720" t="s">
        <v>9</v>
      </c>
      <c r="C1525" s="717" t="s">
        <v>8311</v>
      </c>
      <c r="D1525" s="717" t="s">
        <v>8312</v>
      </c>
      <c r="E1525" s="717" t="s">
        <v>8313</v>
      </c>
      <c r="F1525" s="718">
        <v>569</v>
      </c>
      <c r="G1525" s="926">
        <v>42675</v>
      </c>
      <c r="H1525" s="404" t="s">
        <v>7002</v>
      </c>
      <c r="I1525" s="405" t="s">
        <v>8079</v>
      </c>
      <c r="J1525" s="908">
        <v>859</v>
      </c>
    </row>
    <row r="1526" spans="2:11" ht="36.75" customHeight="1">
      <c r="B1526" s="892" t="s">
        <v>2204</v>
      </c>
      <c r="C1526" s="377" t="s">
        <v>8314</v>
      </c>
      <c r="D1526" s="377" t="s">
        <v>8315</v>
      </c>
      <c r="E1526" s="132" t="s">
        <v>8316</v>
      </c>
      <c r="F1526" s="559">
        <v>539</v>
      </c>
      <c r="G1526" s="926">
        <v>42675</v>
      </c>
      <c r="H1526" s="404" t="s">
        <v>7539</v>
      </c>
      <c r="I1526" s="405" t="s">
        <v>7541</v>
      </c>
      <c r="J1526" s="908">
        <v>539</v>
      </c>
    </row>
    <row r="1527" spans="2:11" s="507" customFormat="1" ht="38.25" customHeight="1" thickBot="1">
      <c r="B1527" s="928" t="s">
        <v>2204</v>
      </c>
      <c r="C1527" s="377" t="s">
        <v>8317</v>
      </c>
      <c r="D1527" s="377" t="s">
        <v>8318</v>
      </c>
      <c r="E1527" s="132" t="s">
        <v>8319</v>
      </c>
      <c r="F1527" s="559">
        <v>400</v>
      </c>
      <c r="G1527" s="929">
        <v>42675</v>
      </c>
      <c r="H1527" s="870" t="s">
        <v>4706</v>
      </c>
      <c r="I1527" s="871" t="s">
        <v>4706</v>
      </c>
      <c r="J1527" s="872" t="e">
        <v>#N/A</v>
      </c>
      <c r="K1527" s="42"/>
    </row>
    <row r="1528" spans="2:11" s="935" customFormat="1" ht="38.25" customHeight="1">
      <c r="B1528" s="930" t="s">
        <v>2746</v>
      </c>
      <c r="C1528" s="931" t="s">
        <v>8320</v>
      </c>
      <c r="D1528" s="931" t="s">
        <v>8321</v>
      </c>
      <c r="E1528" s="932" t="s">
        <v>8322</v>
      </c>
      <c r="F1528" s="933">
        <v>3089</v>
      </c>
      <c r="G1528" s="934">
        <v>42644</v>
      </c>
      <c r="H1528" s="870" t="s">
        <v>4706</v>
      </c>
      <c r="I1528" s="871" t="s">
        <v>4706</v>
      </c>
      <c r="J1528" s="872" t="e">
        <v>#N/A</v>
      </c>
    </row>
    <row r="1529" spans="2:11" ht="38.25" customHeight="1">
      <c r="B1529" s="936" t="s">
        <v>8070</v>
      </c>
      <c r="C1529" s="905" t="s">
        <v>8323</v>
      </c>
      <c r="D1529" s="937" t="s">
        <v>8324</v>
      </c>
      <c r="E1529" s="906" t="s">
        <v>8325</v>
      </c>
      <c r="F1529" s="907">
        <v>1199</v>
      </c>
      <c r="G1529" s="926">
        <v>42644</v>
      </c>
      <c r="H1529" s="404" t="s">
        <v>6983</v>
      </c>
      <c r="I1529" s="405" t="s">
        <v>8326</v>
      </c>
      <c r="J1529" s="908">
        <v>1299</v>
      </c>
    </row>
    <row r="1530" spans="2:11" ht="48" customHeight="1" thickBot="1">
      <c r="B1530" s="938" t="s">
        <v>8140</v>
      </c>
      <c r="C1530" s="939" t="s">
        <v>8327</v>
      </c>
      <c r="D1530" s="940" t="s">
        <v>8328</v>
      </c>
      <c r="E1530" s="941" t="s">
        <v>8329</v>
      </c>
      <c r="F1530" s="940">
        <v>5700</v>
      </c>
      <c r="G1530" s="942">
        <v>42644</v>
      </c>
      <c r="H1530" s="870" t="s">
        <v>4706</v>
      </c>
      <c r="I1530" s="871" t="s">
        <v>4706</v>
      </c>
      <c r="J1530" s="872" t="e">
        <v>#N/A</v>
      </c>
    </row>
    <row r="1531" spans="2:11" ht="48" customHeight="1" thickTop="1">
      <c r="B1531" s="890" t="s">
        <v>3831</v>
      </c>
      <c r="C1531" s="798" t="s">
        <v>8330</v>
      </c>
      <c r="D1531" s="798" t="s">
        <v>3829</v>
      </c>
      <c r="E1531" s="800" t="s">
        <v>8331</v>
      </c>
      <c r="F1531" s="880">
        <v>1300</v>
      </c>
      <c r="G1531" s="943">
        <v>42614</v>
      </c>
      <c r="H1531" s="902" t="s">
        <v>3828</v>
      </c>
      <c r="I1531" s="802" t="s">
        <v>8332</v>
      </c>
      <c r="J1531" s="944">
        <v>1300</v>
      </c>
    </row>
    <row r="1532" spans="2:11" ht="48" customHeight="1">
      <c r="B1532" s="723" t="s">
        <v>8009</v>
      </c>
      <c r="C1532" s="418" t="s">
        <v>8333</v>
      </c>
      <c r="D1532" s="132" t="s">
        <v>8227</v>
      </c>
      <c r="E1532" s="418" t="s">
        <v>8334</v>
      </c>
      <c r="F1532" s="712">
        <v>1700</v>
      </c>
      <c r="G1532" s="926">
        <v>42614</v>
      </c>
      <c r="H1532" s="222" t="s">
        <v>2630</v>
      </c>
      <c r="I1532" s="405" t="s">
        <v>8029</v>
      </c>
      <c r="J1532" s="783">
        <v>1270</v>
      </c>
    </row>
    <row r="1533" spans="2:11" ht="48" customHeight="1">
      <c r="B1533" s="945" t="s">
        <v>8140</v>
      </c>
      <c r="C1533" s="946" t="s">
        <v>8335</v>
      </c>
      <c r="D1533" s="377" t="s">
        <v>8336</v>
      </c>
      <c r="E1533" s="947" t="s">
        <v>8337</v>
      </c>
      <c r="F1533" s="948">
        <v>605</v>
      </c>
      <c r="G1533" s="926">
        <v>42614</v>
      </c>
      <c r="H1533" s="870" t="s">
        <v>4706</v>
      </c>
      <c r="I1533" s="871" t="s">
        <v>4706</v>
      </c>
      <c r="J1533" s="872" t="e">
        <v>#N/A</v>
      </c>
    </row>
    <row r="1534" spans="2:11" ht="48" customHeight="1">
      <c r="B1534" s="949" t="s">
        <v>7567</v>
      </c>
      <c r="C1534" s="418" t="s">
        <v>8338</v>
      </c>
      <c r="D1534" s="377" t="s">
        <v>8339</v>
      </c>
      <c r="E1534" s="132" t="s">
        <v>8340</v>
      </c>
      <c r="F1534" s="559">
        <v>730</v>
      </c>
      <c r="G1534" s="926">
        <v>42614</v>
      </c>
      <c r="H1534" s="870" t="s">
        <v>4706</v>
      </c>
      <c r="I1534" s="871" t="s">
        <v>4706</v>
      </c>
      <c r="J1534" s="872" t="e">
        <v>#N/A</v>
      </c>
    </row>
    <row r="1535" spans="2:11" ht="48" customHeight="1">
      <c r="B1535" s="949" t="s">
        <v>6798</v>
      </c>
      <c r="C1535" s="418" t="s">
        <v>8341</v>
      </c>
      <c r="D1535" s="377" t="s">
        <v>7613</v>
      </c>
      <c r="E1535" s="132" t="s">
        <v>8342</v>
      </c>
      <c r="F1535" s="559">
        <v>799</v>
      </c>
      <c r="G1535" s="926">
        <v>42614</v>
      </c>
      <c r="H1535" s="404" t="s">
        <v>7612</v>
      </c>
      <c r="I1535" s="405" t="s">
        <v>8343</v>
      </c>
      <c r="J1535" s="908">
        <v>949</v>
      </c>
    </row>
    <row r="1536" spans="2:11" ht="30">
      <c r="B1536" s="949" t="s">
        <v>2204</v>
      </c>
      <c r="C1536" s="418" t="s">
        <v>8344</v>
      </c>
      <c r="D1536" s="377" t="s">
        <v>8345</v>
      </c>
      <c r="E1536" s="132" t="s">
        <v>8346</v>
      </c>
      <c r="F1536" s="559">
        <v>2499</v>
      </c>
      <c r="G1536" s="926">
        <v>42614</v>
      </c>
      <c r="H1536" s="743" t="s">
        <v>1591</v>
      </c>
      <c r="I1536" s="639" t="s">
        <v>8347</v>
      </c>
      <c r="J1536" s="745" t="s">
        <v>1591</v>
      </c>
    </row>
    <row r="1537" spans="2:10" ht="48" customHeight="1">
      <c r="B1537" s="949" t="s">
        <v>2204</v>
      </c>
      <c r="C1537" s="418" t="s">
        <v>8348</v>
      </c>
      <c r="D1537" s="377" t="s">
        <v>8349</v>
      </c>
      <c r="E1537" s="132" t="s">
        <v>8350</v>
      </c>
      <c r="F1537" s="559">
        <v>4899</v>
      </c>
      <c r="G1537" s="926">
        <v>42614</v>
      </c>
      <c r="H1537" s="743" t="s">
        <v>1591</v>
      </c>
      <c r="I1537" s="861" t="s">
        <v>8347</v>
      </c>
      <c r="J1537" s="745" t="s">
        <v>1591</v>
      </c>
    </row>
    <row r="1538" spans="2:10" ht="48" customHeight="1">
      <c r="B1538" s="949" t="s">
        <v>2204</v>
      </c>
      <c r="C1538" s="418" t="s">
        <v>8351</v>
      </c>
      <c r="D1538" s="377" t="s">
        <v>8349</v>
      </c>
      <c r="E1538" s="132" t="s">
        <v>8352</v>
      </c>
      <c r="F1538" s="559">
        <v>9699</v>
      </c>
      <c r="G1538" s="926">
        <v>42614</v>
      </c>
      <c r="H1538" s="743" t="s">
        <v>1591</v>
      </c>
      <c r="I1538" s="861" t="s">
        <v>8347</v>
      </c>
      <c r="J1538" s="745" t="s">
        <v>1591</v>
      </c>
    </row>
    <row r="1539" spans="2:10" ht="48" customHeight="1" thickBot="1">
      <c r="B1539" s="950" t="s">
        <v>9</v>
      </c>
      <c r="C1539" s="817" t="s">
        <v>8353</v>
      </c>
      <c r="D1539" s="789" t="s">
        <v>7146</v>
      </c>
      <c r="E1539" s="791" t="s">
        <v>8354</v>
      </c>
      <c r="F1539" s="913">
        <v>599</v>
      </c>
      <c r="G1539" s="927">
        <v>42614</v>
      </c>
      <c r="H1539" s="951" t="s">
        <v>7145</v>
      </c>
      <c r="I1539" s="952" t="s">
        <v>8355</v>
      </c>
      <c r="J1539" s="953">
        <v>709</v>
      </c>
    </row>
    <row r="1540" spans="2:10" ht="48" customHeight="1" thickTop="1">
      <c r="B1540" s="954" t="s">
        <v>9</v>
      </c>
      <c r="C1540" s="734" t="s">
        <v>8356</v>
      </c>
      <c r="D1540" s="798" t="s">
        <v>6902</v>
      </c>
      <c r="E1540" s="800" t="s">
        <v>8357</v>
      </c>
      <c r="F1540" s="880">
        <v>719</v>
      </c>
      <c r="G1540" s="955" t="s">
        <v>8358</v>
      </c>
      <c r="H1540" s="956" t="s">
        <v>6901</v>
      </c>
      <c r="I1540" s="802" t="s">
        <v>8359</v>
      </c>
      <c r="J1540" s="903">
        <v>769</v>
      </c>
    </row>
    <row r="1541" spans="2:10" ht="48" customHeight="1">
      <c r="B1541" s="949" t="s">
        <v>9</v>
      </c>
      <c r="C1541" s="418" t="s">
        <v>8360</v>
      </c>
      <c r="D1541" s="377" t="s">
        <v>926</v>
      </c>
      <c r="E1541" s="132" t="s">
        <v>8361</v>
      </c>
      <c r="F1541" s="559">
        <v>799</v>
      </c>
      <c r="G1541" s="957" t="s">
        <v>8358</v>
      </c>
      <c r="H1541" s="721" t="s">
        <v>6919</v>
      </c>
      <c r="I1541" s="405" t="s">
        <v>8362</v>
      </c>
      <c r="J1541" s="908">
        <v>849</v>
      </c>
    </row>
    <row r="1542" spans="2:10" ht="48" customHeight="1">
      <c r="B1542" s="949" t="s">
        <v>9</v>
      </c>
      <c r="C1542" s="418" t="s">
        <v>8363</v>
      </c>
      <c r="D1542" s="377" t="s">
        <v>926</v>
      </c>
      <c r="E1542" s="132" t="s">
        <v>8364</v>
      </c>
      <c r="F1542" s="559">
        <v>799</v>
      </c>
      <c r="G1542" s="957" t="s">
        <v>8358</v>
      </c>
      <c r="H1542" s="958" t="s">
        <v>7177</v>
      </c>
      <c r="I1542" s="405" t="s">
        <v>8365</v>
      </c>
      <c r="J1542" s="908">
        <v>849</v>
      </c>
    </row>
    <row r="1543" spans="2:10" ht="48" customHeight="1">
      <c r="B1543" s="945" t="s">
        <v>8140</v>
      </c>
      <c r="C1543" s="946" t="s">
        <v>8366</v>
      </c>
      <c r="D1543" s="959" t="s">
        <v>8367</v>
      </c>
      <c r="E1543" s="947" t="s">
        <v>8368</v>
      </c>
      <c r="F1543" s="948">
        <v>131</v>
      </c>
      <c r="G1543" s="957" t="s">
        <v>8358</v>
      </c>
      <c r="H1543" s="958" t="s">
        <v>6248</v>
      </c>
      <c r="I1543" s="405" t="s">
        <v>8176</v>
      </c>
      <c r="J1543" s="908">
        <v>175</v>
      </c>
    </row>
    <row r="1544" spans="2:10" ht="48" customHeight="1">
      <c r="B1544" s="945" t="s">
        <v>8140</v>
      </c>
      <c r="C1544" s="946" t="s">
        <v>8369</v>
      </c>
      <c r="D1544" s="959" t="s">
        <v>8367</v>
      </c>
      <c r="E1544" s="947" t="s">
        <v>8370</v>
      </c>
      <c r="F1544" s="948">
        <v>189</v>
      </c>
      <c r="G1544" s="957" t="s">
        <v>8358</v>
      </c>
      <c r="H1544" s="958" t="s">
        <v>7230</v>
      </c>
      <c r="I1544" s="405" t="s">
        <v>8166</v>
      </c>
      <c r="J1544" s="690">
        <v>250</v>
      </c>
    </row>
    <row r="1545" spans="2:10" ht="48" customHeight="1">
      <c r="B1545" s="945" t="s">
        <v>8140</v>
      </c>
      <c r="C1545" s="946" t="s">
        <v>8371</v>
      </c>
      <c r="D1545" s="959" t="s">
        <v>8367</v>
      </c>
      <c r="E1545" s="947" t="s">
        <v>8372</v>
      </c>
      <c r="F1545" s="948">
        <v>349</v>
      </c>
      <c r="G1545" s="957" t="s">
        <v>8358</v>
      </c>
      <c r="H1545" s="958" t="s">
        <v>6106</v>
      </c>
      <c r="I1545" s="405" t="s">
        <v>8310</v>
      </c>
      <c r="J1545" s="690">
        <v>230</v>
      </c>
    </row>
    <row r="1546" spans="2:10" ht="48" customHeight="1">
      <c r="B1546" s="945" t="s">
        <v>8140</v>
      </c>
      <c r="C1546" s="946" t="s">
        <v>8373</v>
      </c>
      <c r="D1546" s="959" t="s">
        <v>8374</v>
      </c>
      <c r="E1546" s="947" t="s">
        <v>8375</v>
      </c>
      <c r="F1546" s="948">
        <v>1500</v>
      </c>
      <c r="G1546" s="957" t="s">
        <v>8358</v>
      </c>
      <c r="H1546" s="222" t="s">
        <v>2630</v>
      </c>
      <c r="I1546" s="405" t="s">
        <v>8029</v>
      </c>
      <c r="J1546" s="783">
        <v>1270</v>
      </c>
    </row>
    <row r="1547" spans="2:10" ht="48" customHeight="1">
      <c r="B1547" s="945" t="s">
        <v>8140</v>
      </c>
      <c r="C1547" s="946" t="s">
        <v>8376</v>
      </c>
      <c r="D1547" s="959" t="s">
        <v>8374</v>
      </c>
      <c r="E1547" s="947" t="s">
        <v>8377</v>
      </c>
      <c r="F1547" s="948">
        <v>1900</v>
      </c>
      <c r="G1547" s="957" t="s">
        <v>8358</v>
      </c>
      <c r="H1547" s="224" t="s">
        <v>2634</v>
      </c>
      <c r="I1547" s="405" t="s">
        <v>8189</v>
      </c>
      <c r="J1547" s="783">
        <v>1470</v>
      </c>
    </row>
    <row r="1548" spans="2:10" ht="48" customHeight="1">
      <c r="B1548" s="945" t="s">
        <v>8140</v>
      </c>
      <c r="C1548" s="946" t="s">
        <v>8378</v>
      </c>
      <c r="D1548" s="959" t="s">
        <v>8379</v>
      </c>
      <c r="E1548" s="947" t="s">
        <v>8380</v>
      </c>
      <c r="F1548" s="948">
        <v>549</v>
      </c>
      <c r="G1548" s="957" t="s">
        <v>8358</v>
      </c>
      <c r="H1548" s="743" t="s">
        <v>4706</v>
      </c>
      <c r="I1548" s="744" t="s">
        <v>4706</v>
      </c>
      <c r="J1548" s="745" t="e">
        <v>#N/A</v>
      </c>
    </row>
    <row r="1549" spans="2:10" ht="48" customHeight="1">
      <c r="B1549" s="945" t="s">
        <v>8070</v>
      </c>
      <c r="C1549" s="960" t="s">
        <v>8381</v>
      </c>
      <c r="D1549" s="961" t="s">
        <v>6779</v>
      </c>
      <c r="E1549" s="947" t="s">
        <v>8382</v>
      </c>
      <c r="F1549" s="948">
        <v>949</v>
      </c>
      <c r="G1549" s="957" t="s">
        <v>8358</v>
      </c>
      <c r="H1549" s="404" t="s">
        <v>7182</v>
      </c>
      <c r="I1549" s="405" t="s">
        <v>8383</v>
      </c>
      <c r="J1549" s="908">
        <v>1149</v>
      </c>
    </row>
    <row r="1550" spans="2:10" ht="48" customHeight="1">
      <c r="B1550" s="945" t="s">
        <v>8089</v>
      </c>
      <c r="C1550" s="946" t="s">
        <v>8384</v>
      </c>
      <c r="D1550" s="959" t="s">
        <v>8385</v>
      </c>
      <c r="E1550" s="947" t="s">
        <v>8386</v>
      </c>
      <c r="F1550" s="948">
        <v>499</v>
      </c>
      <c r="G1550" s="957" t="s">
        <v>8358</v>
      </c>
      <c r="H1550" s="685" t="s">
        <v>7604</v>
      </c>
      <c r="I1550" s="405" t="s">
        <v>8387</v>
      </c>
      <c r="J1550" s="908">
        <v>349</v>
      </c>
    </row>
    <row r="1551" spans="2:10" ht="48" customHeight="1" thickBot="1">
      <c r="B1551" s="962" t="s">
        <v>8055</v>
      </c>
      <c r="C1551" s="963" t="s">
        <v>8388</v>
      </c>
      <c r="D1551" s="964" t="s">
        <v>8389</v>
      </c>
      <c r="E1551" s="965" t="s">
        <v>8390</v>
      </c>
      <c r="F1551" s="966">
        <v>149</v>
      </c>
      <c r="G1551" s="967" t="s">
        <v>8358</v>
      </c>
      <c r="H1551" s="743" t="s">
        <v>4706</v>
      </c>
      <c r="I1551" s="744" t="s">
        <v>4706</v>
      </c>
      <c r="J1551" s="745" t="e">
        <v>#N/A</v>
      </c>
    </row>
    <row r="1552" spans="2:10" ht="48" customHeight="1" thickTop="1">
      <c r="B1552" s="968" t="s">
        <v>9</v>
      </c>
      <c r="C1552" s="969" t="s">
        <v>8391</v>
      </c>
      <c r="D1552" s="800" t="s">
        <v>7634</v>
      </c>
      <c r="E1552" s="800" t="s">
        <v>8392</v>
      </c>
      <c r="F1552" s="970">
        <v>429</v>
      </c>
      <c r="G1552" s="971" t="s">
        <v>8393</v>
      </c>
      <c r="H1552" s="956" t="s">
        <v>7633</v>
      </c>
      <c r="I1552" s="802" t="s">
        <v>8394</v>
      </c>
      <c r="J1552" s="903">
        <v>759</v>
      </c>
    </row>
    <row r="1553" spans="2:11" ht="48" customHeight="1">
      <c r="B1553" s="914" t="s">
        <v>7289</v>
      </c>
      <c r="C1553" s="110" t="s">
        <v>8395</v>
      </c>
      <c r="D1553" s="132" t="s">
        <v>8396</v>
      </c>
      <c r="E1553" s="132" t="s">
        <v>8397</v>
      </c>
      <c r="F1553" s="915">
        <v>389</v>
      </c>
      <c r="G1553" s="972" t="s">
        <v>8393</v>
      </c>
      <c r="H1553" s="743" t="s">
        <v>7230</v>
      </c>
      <c r="I1553" s="405" t="s">
        <v>8166</v>
      </c>
      <c r="J1553" s="690">
        <v>250</v>
      </c>
    </row>
    <row r="1554" spans="2:11" ht="48" customHeight="1">
      <c r="B1554" s="914" t="s">
        <v>3780</v>
      </c>
      <c r="C1554" s="110" t="s">
        <v>8398</v>
      </c>
      <c r="D1554" s="132" t="s">
        <v>5471</v>
      </c>
      <c r="E1554" s="132" t="s">
        <v>8399</v>
      </c>
      <c r="F1554" s="915">
        <v>450</v>
      </c>
      <c r="G1554" s="972" t="s">
        <v>8393</v>
      </c>
      <c r="H1554" s="909" t="s">
        <v>5470</v>
      </c>
      <c r="I1554" s="675" t="s">
        <v>8400</v>
      </c>
      <c r="J1554" s="912">
        <v>690</v>
      </c>
    </row>
    <row r="1555" spans="2:11" s="507" customFormat="1" ht="48" customHeight="1">
      <c r="B1555" s="723" t="s">
        <v>9</v>
      </c>
      <c r="C1555" s="418" t="s">
        <v>8401</v>
      </c>
      <c r="D1555" s="419" t="s">
        <v>8402</v>
      </c>
      <c r="E1555" s="132" t="s">
        <v>8403</v>
      </c>
      <c r="F1555" s="559">
        <v>799</v>
      </c>
      <c r="G1555" s="972" t="s">
        <v>8393</v>
      </c>
      <c r="H1555" s="722" t="s">
        <v>7311</v>
      </c>
      <c r="I1555" s="405" t="s">
        <v>8404</v>
      </c>
      <c r="J1555" s="908">
        <v>1049</v>
      </c>
      <c r="K1555" s="42"/>
    </row>
    <row r="1556" spans="2:11" ht="48" customHeight="1">
      <c r="B1556" s="949" t="s">
        <v>9</v>
      </c>
      <c r="C1556" s="418" t="s">
        <v>8405</v>
      </c>
      <c r="D1556" s="377" t="s">
        <v>8402</v>
      </c>
      <c r="E1556" s="132" t="s">
        <v>8406</v>
      </c>
      <c r="F1556" s="559">
        <v>749</v>
      </c>
      <c r="G1556" s="972" t="s">
        <v>8393</v>
      </c>
      <c r="H1556" s="722" t="s">
        <v>6795</v>
      </c>
      <c r="I1556" s="405" t="s">
        <v>8407</v>
      </c>
      <c r="J1556" s="908">
        <v>949</v>
      </c>
    </row>
    <row r="1557" spans="2:11" ht="48" customHeight="1">
      <c r="B1557" s="723" t="s">
        <v>9</v>
      </c>
      <c r="C1557" s="418" t="s">
        <v>8408</v>
      </c>
      <c r="D1557" s="419" t="s">
        <v>8402</v>
      </c>
      <c r="E1557" s="132" t="s">
        <v>8409</v>
      </c>
      <c r="F1557" s="559">
        <v>849</v>
      </c>
      <c r="G1557" s="972" t="s">
        <v>8393</v>
      </c>
      <c r="H1557" s="722" t="s">
        <v>7311</v>
      </c>
      <c r="I1557" s="405" t="s">
        <v>8404</v>
      </c>
      <c r="J1557" s="908">
        <v>1049</v>
      </c>
    </row>
    <row r="1558" spans="2:11" ht="48" customHeight="1">
      <c r="B1558" s="949" t="s">
        <v>9</v>
      </c>
      <c r="C1558" s="418" t="s">
        <v>8410</v>
      </c>
      <c r="D1558" s="377" t="s">
        <v>6902</v>
      </c>
      <c r="E1558" s="132" t="s">
        <v>8411</v>
      </c>
      <c r="F1558" s="559">
        <v>719</v>
      </c>
      <c r="G1558" s="972" t="s">
        <v>8393</v>
      </c>
      <c r="H1558" s="722" t="s">
        <v>6906</v>
      </c>
      <c r="I1558" s="405" t="s">
        <v>8412</v>
      </c>
      <c r="J1558" s="908">
        <v>769</v>
      </c>
    </row>
    <row r="1559" spans="2:11" ht="60" customHeight="1" thickBot="1">
      <c r="B1559" s="950" t="s">
        <v>6101</v>
      </c>
      <c r="C1559" s="817" t="s">
        <v>8413</v>
      </c>
      <c r="D1559" s="973" t="s">
        <v>8414</v>
      </c>
      <c r="E1559" s="791" t="s">
        <v>8415</v>
      </c>
      <c r="F1559" s="913">
        <v>499</v>
      </c>
      <c r="G1559" s="974" t="s">
        <v>8393</v>
      </c>
      <c r="H1559" s="975" t="s">
        <v>8416</v>
      </c>
      <c r="I1559" s="807" t="s">
        <v>8417</v>
      </c>
      <c r="J1559" s="777">
        <v>159</v>
      </c>
    </row>
    <row r="1560" spans="2:11" ht="48" customHeight="1" thickTop="1">
      <c r="B1560" s="968" t="s">
        <v>2746</v>
      </c>
      <c r="C1560" s="969" t="s">
        <v>8418</v>
      </c>
      <c r="D1560" s="800" t="s">
        <v>2898</v>
      </c>
      <c r="E1560" s="800" t="s">
        <v>8419</v>
      </c>
      <c r="F1560" s="976">
        <v>299</v>
      </c>
      <c r="G1560" s="977" t="s">
        <v>8420</v>
      </c>
      <c r="H1560" s="978" t="s">
        <v>2893</v>
      </c>
      <c r="I1560" s="780" t="s">
        <v>2895</v>
      </c>
      <c r="J1560" s="979">
        <v>199</v>
      </c>
    </row>
    <row r="1561" spans="2:11" ht="48" customHeight="1" thickBot="1">
      <c r="B1561" s="950" t="s">
        <v>2247</v>
      </c>
      <c r="C1561" s="817" t="s">
        <v>8421</v>
      </c>
      <c r="D1561" s="789" t="s">
        <v>7954</v>
      </c>
      <c r="E1561" s="791" t="s">
        <v>8422</v>
      </c>
      <c r="F1561" s="980">
        <v>2399</v>
      </c>
      <c r="G1561" s="981" t="s">
        <v>8420</v>
      </c>
      <c r="H1561" s="811" t="s">
        <v>6041</v>
      </c>
      <c r="I1561" s="812" t="s">
        <v>6043</v>
      </c>
      <c r="J1561" s="813">
        <v>1100</v>
      </c>
    </row>
    <row r="1562" spans="2:11" ht="48" customHeight="1" thickTop="1">
      <c r="B1562" s="982" t="s">
        <v>7921</v>
      </c>
      <c r="C1562" s="717" t="s">
        <v>8423</v>
      </c>
      <c r="D1562" s="770" t="s">
        <v>7921</v>
      </c>
      <c r="E1562" s="778" t="s">
        <v>8424</v>
      </c>
      <c r="F1562" s="983">
        <v>500</v>
      </c>
      <c r="G1562" s="984" t="s">
        <v>8425</v>
      </c>
      <c r="H1562" s="721" t="s">
        <v>7922</v>
      </c>
      <c r="I1562" s="224" t="s">
        <v>8426</v>
      </c>
      <c r="J1562" s="908">
        <v>625</v>
      </c>
    </row>
    <row r="1563" spans="2:11" ht="48" customHeight="1">
      <c r="B1563" s="914" t="s">
        <v>7289</v>
      </c>
      <c r="C1563" s="110" t="s">
        <v>8427</v>
      </c>
      <c r="D1563" s="132" t="s">
        <v>8428</v>
      </c>
      <c r="E1563" s="132" t="s">
        <v>8429</v>
      </c>
      <c r="F1563" s="985">
        <v>169</v>
      </c>
      <c r="G1563" s="986" t="s">
        <v>8425</v>
      </c>
      <c r="H1563" s="987" t="s">
        <v>8430</v>
      </c>
      <c r="I1563" s="224" t="s">
        <v>8153</v>
      </c>
      <c r="J1563" s="988">
        <v>299</v>
      </c>
    </row>
    <row r="1564" spans="2:11" ht="48" customHeight="1">
      <c r="B1564" s="914" t="s">
        <v>7529</v>
      </c>
      <c r="C1564" s="110" t="s">
        <v>8431</v>
      </c>
      <c r="D1564" s="132" t="s">
        <v>8432</v>
      </c>
      <c r="E1564" s="132" t="s">
        <v>8433</v>
      </c>
      <c r="F1564" s="985">
        <v>139</v>
      </c>
      <c r="G1564" s="986" t="s">
        <v>8425</v>
      </c>
      <c r="H1564" s="987" t="s">
        <v>8434</v>
      </c>
      <c r="I1564" s="224" t="s">
        <v>8435</v>
      </c>
      <c r="J1564" s="988">
        <v>239</v>
      </c>
    </row>
    <row r="1565" spans="2:11" ht="48" customHeight="1">
      <c r="B1565" s="914" t="s">
        <v>9</v>
      </c>
      <c r="C1565" s="110" t="s">
        <v>8436</v>
      </c>
      <c r="D1565" s="132" t="s">
        <v>8437</v>
      </c>
      <c r="E1565" s="132" t="s">
        <v>8438</v>
      </c>
      <c r="F1565" s="985">
        <v>1349</v>
      </c>
      <c r="G1565" s="986" t="s">
        <v>8425</v>
      </c>
      <c r="H1565" s="987" t="s">
        <v>7179</v>
      </c>
      <c r="I1565" s="224" t="s">
        <v>8439</v>
      </c>
      <c r="J1565" s="988">
        <v>1449</v>
      </c>
    </row>
    <row r="1566" spans="2:11" ht="48" customHeight="1" thickBot="1">
      <c r="B1566" s="989" t="s">
        <v>3780</v>
      </c>
      <c r="C1566" s="726" t="s">
        <v>8440</v>
      </c>
      <c r="D1566" s="867" t="s">
        <v>5471</v>
      </c>
      <c r="E1566" s="623" t="s">
        <v>8441</v>
      </c>
      <c r="F1566" s="990">
        <v>690</v>
      </c>
      <c r="G1566" s="986" t="s">
        <v>8425</v>
      </c>
      <c r="H1566" s="991" t="s">
        <v>5470</v>
      </c>
      <c r="I1566" s="992" t="s">
        <v>8400</v>
      </c>
      <c r="J1566" s="993">
        <v>690</v>
      </c>
    </row>
    <row r="1567" spans="2:11" ht="48" customHeight="1" thickTop="1">
      <c r="B1567" s="954" t="s">
        <v>38</v>
      </c>
      <c r="C1567" s="734" t="s">
        <v>8442</v>
      </c>
      <c r="D1567" s="798" t="s">
        <v>8443</v>
      </c>
      <c r="E1567" s="800" t="s">
        <v>8444</v>
      </c>
      <c r="F1567" s="994">
        <v>159</v>
      </c>
      <c r="G1567" s="977" t="s">
        <v>8445</v>
      </c>
      <c r="H1567" s="978" t="s">
        <v>5136</v>
      </c>
      <c r="I1567" s="780" t="s">
        <v>8446</v>
      </c>
      <c r="J1567" s="903">
        <v>174</v>
      </c>
    </row>
    <row r="1568" spans="2:11" ht="48" customHeight="1">
      <c r="B1568" s="723" t="s">
        <v>7756</v>
      </c>
      <c r="C1568" s="418" t="s">
        <v>8447</v>
      </c>
      <c r="D1568" s="377" t="s">
        <v>6241</v>
      </c>
      <c r="E1568" s="418" t="s">
        <v>8448</v>
      </c>
      <c r="F1568" s="995">
        <v>2490</v>
      </c>
      <c r="G1568" s="986" t="s">
        <v>8445</v>
      </c>
      <c r="H1568" s="721" t="s">
        <v>7757</v>
      </c>
      <c r="I1568" s="404" t="s">
        <v>8139</v>
      </c>
      <c r="J1568" s="908">
        <v>2490</v>
      </c>
    </row>
    <row r="1569" spans="2:11" ht="48" customHeight="1">
      <c r="B1569" s="723" t="s">
        <v>3780</v>
      </c>
      <c r="C1569" s="418" t="s">
        <v>8449</v>
      </c>
      <c r="D1569" s="377" t="s">
        <v>6117</v>
      </c>
      <c r="E1569" s="418" t="s">
        <v>8450</v>
      </c>
      <c r="F1569" s="995">
        <v>1690</v>
      </c>
      <c r="G1569" s="986" t="s">
        <v>8445</v>
      </c>
      <c r="H1569" s="721" t="s">
        <v>7286</v>
      </c>
      <c r="I1569" s="404" t="s">
        <v>8451</v>
      </c>
      <c r="J1569" s="908">
        <v>1690</v>
      </c>
    </row>
    <row r="1570" spans="2:11" ht="48" customHeight="1">
      <c r="B1570" s="723" t="s">
        <v>3780</v>
      </c>
      <c r="C1570" s="418" t="s">
        <v>8452</v>
      </c>
      <c r="D1570" s="377" t="s">
        <v>8453</v>
      </c>
      <c r="E1570" s="132" t="s">
        <v>8454</v>
      </c>
      <c r="F1570" s="995">
        <v>990</v>
      </c>
      <c r="G1570" s="986" t="s">
        <v>8445</v>
      </c>
      <c r="H1570" s="721" t="s">
        <v>7624</v>
      </c>
      <c r="I1570" s="224" t="s">
        <v>8455</v>
      </c>
      <c r="J1570" s="908">
        <v>1190</v>
      </c>
    </row>
    <row r="1571" spans="2:11" ht="48" customHeight="1">
      <c r="B1571" s="723" t="s">
        <v>3780</v>
      </c>
      <c r="C1571" s="418" t="s">
        <v>8456</v>
      </c>
      <c r="D1571" s="377" t="s">
        <v>7625</v>
      </c>
      <c r="E1571" s="132" t="s">
        <v>8457</v>
      </c>
      <c r="F1571" s="995">
        <v>1190</v>
      </c>
      <c r="G1571" s="986" t="s">
        <v>8445</v>
      </c>
      <c r="H1571" s="721" t="s">
        <v>7624</v>
      </c>
      <c r="I1571" s="224" t="s">
        <v>8455</v>
      </c>
      <c r="J1571" s="908">
        <v>1190</v>
      </c>
    </row>
    <row r="1572" spans="2:11" ht="48" customHeight="1">
      <c r="B1572" s="949" t="s">
        <v>6798</v>
      </c>
      <c r="C1572" s="418" t="s">
        <v>8458</v>
      </c>
      <c r="D1572" s="377" t="s">
        <v>8459</v>
      </c>
      <c r="E1572" s="132" t="s">
        <v>8460</v>
      </c>
      <c r="F1572" s="995">
        <v>369</v>
      </c>
      <c r="G1572" s="986" t="s">
        <v>8445</v>
      </c>
      <c r="H1572" s="685" t="s">
        <v>7604</v>
      </c>
      <c r="I1572" s="405" t="s">
        <v>8387</v>
      </c>
      <c r="J1572" s="908">
        <v>349</v>
      </c>
    </row>
    <row r="1573" spans="2:11" ht="48" customHeight="1">
      <c r="B1573" s="949" t="s">
        <v>6798</v>
      </c>
      <c r="C1573" s="418" t="s">
        <v>8461</v>
      </c>
      <c r="D1573" s="377" t="s">
        <v>8459</v>
      </c>
      <c r="E1573" s="132" t="s">
        <v>8462</v>
      </c>
      <c r="F1573" s="995">
        <v>519</v>
      </c>
      <c r="G1573" s="986" t="s">
        <v>8445</v>
      </c>
      <c r="H1573" s="685" t="s">
        <v>7604</v>
      </c>
      <c r="I1573" s="405" t="s">
        <v>8387</v>
      </c>
      <c r="J1573" s="908">
        <v>349</v>
      </c>
    </row>
    <row r="1574" spans="2:11" ht="48" customHeight="1">
      <c r="B1574" s="949" t="s">
        <v>6798</v>
      </c>
      <c r="C1574" s="418" t="s">
        <v>8463</v>
      </c>
      <c r="D1574" s="377" t="s">
        <v>8459</v>
      </c>
      <c r="E1574" s="132" t="s">
        <v>8464</v>
      </c>
      <c r="F1574" s="995">
        <v>699</v>
      </c>
      <c r="G1574" s="986" t="s">
        <v>8445</v>
      </c>
      <c r="H1574" s="685" t="s">
        <v>7604</v>
      </c>
      <c r="I1574" s="405" t="s">
        <v>8387</v>
      </c>
      <c r="J1574" s="908">
        <v>349</v>
      </c>
    </row>
    <row r="1575" spans="2:11" ht="48" customHeight="1">
      <c r="B1575" s="914" t="s">
        <v>6798</v>
      </c>
      <c r="C1575" s="110" t="s">
        <v>8465</v>
      </c>
      <c r="D1575" s="132" t="s">
        <v>8466</v>
      </c>
      <c r="E1575" s="132" t="s">
        <v>8467</v>
      </c>
      <c r="F1575" s="985">
        <v>1699</v>
      </c>
      <c r="G1575" s="986" t="s">
        <v>8445</v>
      </c>
      <c r="H1575" s="743" t="s">
        <v>8468</v>
      </c>
      <c r="I1575" s="224" t="s">
        <v>8469</v>
      </c>
      <c r="J1575" s="988">
        <v>1990</v>
      </c>
    </row>
    <row r="1576" spans="2:11" ht="48" customHeight="1">
      <c r="B1576" s="914" t="s">
        <v>6798</v>
      </c>
      <c r="C1576" s="110" t="s">
        <v>8470</v>
      </c>
      <c r="D1576" s="132" t="s">
        <v>8466</v>
      </c>
      <c r="E1576" s="132" t="s">
        <v>8471</v>
      </c>
      <c r="F1576" s="985">
        <v>1879</v>
      </c>
      <c r="G1576" s="986" t="s">
        <v>8445</v>
      </c>
      <c r="H1576" s="743" t="s">
        <v>8472</v>
      </c>
      <c r="I1576" s="224" t="s">
        <v>8473</v>
      </c>
      <c r="J1576" s="988">
        <v>2170</v>
      </c>
    </row>
    <row r="1577" spans="2:11" ht="48" customHeight="1">
      <c r="B1577" s="914" t="s">
        <v>6798</v>
      </c>
      <c r="C1577" s="110" t="s">
        <v>8474</v>
      </c>
      <c r="D1577" s="132" t="s">
        <v>8466</v>
      </c>
      <c r="E1577" s="132" t="s">
        <v>8475</v>
      </c>
      <c r="F1577" s="985">
        <v>2059</v>
      </c>
      <c r="G1577" s="986" t="s">
        <v>8445</v>
      </c>
      <c r="H1577" s="743" t="s">
        <v>8476</v>
      </c>
      <c r="I1577" s="224" t="s">
        <v>8477</v>
      </c>
      <c r="J1577" s="988">
        <v>2350</v>
      </c>
    </row>
    <row r="1578" spans="2:11" ht="48" customHeight="1">
      <c r="B1578" s="914" t="s">
        <v>6798</v>
      </c>
      <c r="C1578" s="110" t="s">
        <v>8478</v>
      </c>
      <c r="D1578" s="132" t="s">
        <v>8466</v>
      </c>
      <c r="E1578" s="132" t="s">
        <v>8479</v>
      </c>
      <c r="F1578" s="985">
        <v>2239</v>
      </c>
      <c r="G1578" s="986" t="s">
        <v>8445</v>
      </c>
      <c r="H1578" s="743" t="s">
        <v>8480</v>
      </c>
      <c r="I1578" s="224" t="s">
        <v>8481</v>
      </c>
      <c r="J1578" s="988">
        <v>2530</v>
      </c>
    </row>
    <row r="1579" spans="2:11" s="997" customFormat="1" ht="48" customHeight="1">
      <c r="B1579" s="914" t="s">
        <v>6798</v>
      </c>
      <c r="C1579" s="110" t="s">
        <v>8482</v>
      </c>
      <c r="D1579" s="132" t="s">
        <v>8466</v>
      </c>
      <c r="E1579" s="132" t="s">
        <v>8483</v>
      </c>
      <c r="F1579" s="985">
        <v>2419</v>
      </c>
      <c r="G1579" s="986" t="s">
        <v>8445</v>
      </c>
      <c r="H1579" s="743" t="s">
        <v>8484</v>
      </c>
      <c r="I1579" s="224" t="s">
        <v>8485</v>
      </c>
      <c r="J1579" s="988">
        <v>2710</v>
      </c>
      <c r="K1579" s="996"/>
    </row>
    <row r="1580" spans="2:11" s="42" customFormat="1" ht="48" customHeight="1">
      <c r="B1580" s="914" t="s">
        <v>6798</v>
      </c>
      <c r="C1580" s="110" t="s">
        <v>8486</v>
      </c>
      <c r="D1580" s="132" t="s">
        <v>8466</v>
      </c>
      <c r="E1580" s="132" t="s">
        <v>8487</v>
      </c>
      <c r="F1580" s="985">
        <v>2599</v>
      </c>
      <c r="G1580" s="986" t="s">
        <v>8445</v>
      </c>
      <c r="H1580" s="743" t="s">
        <v>8488</v>
      </c>
      <c r="I1580" s="224" t="s">
        <v>8489</v>
      </c>
      <c r="J1580" s="988">
        <v>2890</v>
      </c>
    </row>
    <row r="1581" spans="2:11" s="507" customFormat="1" ht="48" customHeight="1">
      <c r="B1581" s="914" t="s">
        <v>6798</v>
      </c>
      <c r="C1581" s="110" t="s">
        <v>8490</v>
      </c>
      <c r="D1581" s="132" t="s">
        <v>8466</v>
      </c>
      <c r="E1581" s="132" t="s">
        <v>8491</v>
      </c>
      <c r="F1581" s="985">
        <v>2779</v>
      </c>
      <c r="G1581" s="986" t="s">
        <v>8445</v>
      </c>
      <c r="H1581" s="743" t="s">
        <v>8492</v>
      </c>
      <c r="I1581" s="224" t="s">
        <v>8493</v>
      </c>
      <c r="J1581" s="988">
        <v>3070</v>
      </c>
      <c r="K1581" s="42"/>
    </row>
    <row r="1582" spans="2:11" s="507" customFormat="1" ht="48" customHeight="1">
      <c r="B1582" s="914" t="s">
        <v>6798</v>
      </c>
      <c r="C1582" s="110" t="s">
        <v>8494</v>
      </c>
      <c r="D1582" s="132" t="s">
        <v>8466</v>
      </c>
      <c r="E1582" s="132" t="s">
        <v>8495</v>
      </c>
      <c r="F1582" s="985">
        <v>2959</v>
      </c>
      <c r="G1582" s="986" t="s">
        <v>8445</v>
      </c>
      <c r="H1582" s="743" t="s">
        <v>8496</v>
      </c>
      <c r="I1582" s="224" t="s">
        <v>8497</v>
      </c>
      <c r="J1582" s="988">
        <v>3250</v>
      </c>
      <c r="K1582" s="42"/>
    </row>
    <row r="1583" spans="2:11" ht="48" customHeight="1">
      <c r="B1583" s="914" t="s">
        <v>6798</v>
      </c>
      <c r="C1583" s="110" t="s">
        <v>8498</v>
      </c>
      <c r="D1583" s="132" t="s">
        <v>8466</v>
      </c>
      <c r="E1583" s="132" t="s">
        <v>8499</v>
      </c>
      <c r="F1583" s="985">
        <v>3139</v>
      </c>
      <c r="G1583" s="986" t="s">
        <v>8445</v>
      </c>
      <c r="H1583" s="743" t="s">
        <v>8500</v>
      </c>
      <c r="I1583" s="224" t="s">
        <v>8501</v>
      </c>
      <c r="J1583" s="988">
        <v>3430</v>
      </c>
    </row>
    <row r="1584" spans="2:11" ht="48" customHeight="1">
      <c r="B1584" s="914" t="s">
        <v>6798</v>
      </c>
      <c r="C1584" s="110" t="s">
        <v>8502</v>
      </c>
      <c r="D1584" s="132" t="s">
        <v>8466</v>
      </c>
      <c r="E1584" s="132" t="s">
        <v>8503</v>
      </c>
      <c r="F1584" s="985">
        <v>3319</v>
      </c>
      <c r="G1584" s="986" t="s">
        <v>8445</v>
      </c>
      <c r="H1584" s="743" t="s">
        <v>8504</v>
      </c>
      <c r="I1584" s="224" t="s">
        <v>8505</v>
      </c>
      <c r="J1584" s="988">
        <v>3610</v>
      </c>
    </row>
    <row r="1585" spans="2:10" ht="48" customHeight="1">
      <c r="B1585" s="914" t="s">
        <v>6798</v>
      </c>
      <c r="C1585" s="110" t="s">
        <v>8506</v>
      </c>
      <c r="D1585" s="132" t="s">
        <v>8466</v>
      </c>
      <c r="E1585" s="132" t="s">
        <v>8507</v>
      </c>
      <c r="F1585" s="985">
        <v>3499</v>
      </c>
      <c r="G1585" s="986" t="s">
        <v>8445</v>
      </c>
      <c r="H1585" s="743" t="s">
        <v>8508</v>
      </c>
      <c r="I1585" s="224" t="s">
        <v>8509</v>
      </c>
      <c r="J1585" s="988">
        <v>3790</v>
      </c>
    </row>
    <row r="1586" spans="2:10" ht="48" customHeight="1">
      <c r="B1586" s="914" t="s">
        <v>6798</v>
      </c>
      <c r="C1586" s="110" t="s">
        <v>8510</v>
      </c>
      <c r="D1586" s="132" t="s">
        <v>8466</v>
      </c>
      <c r="E1586" s="132" t="s">
        <v>8511</v>
      </c>
      <c r="F1586" s="985">
        <v>3679</v>
      </c>
      <c r="G1586" s="986" t="s">
        <v>8445</v>
      </c>
      <c r="H1586" s="743" t="s">
        <v>8512</v>
      </c>
      <c r="I1586" s="224" t="s">
        <v>8513</v>
      </c>
      <c r="J1586" s="988">
        <v>3970</v>
      </c>
    </row>
    <row r="1587" spans="2:10" ht="48" customHeight="1">
      <c r="B1587" s="914" t="s">
        <v>6798</v>
      </c>
      <c r="C1587" s="110" t="s">
        <v>8514</v>
      </c>
      <c r="D1587" s="132" t="s">
        <v>8466</v>
      </c>
      <c r="E1587" s="132" t="s">
        <v>8515</v>
      </c>
      <c r="F1587" s="985">
        <v>3859</v>
      </c>
      <c r="G1587" s="986" t="s">
        <v>8445</v>
      </c>
      <c r="H1587" s="743" t="s">
        <v>8512</v>
      </c>
      <c r="I1587" s="224" t="s">
        <v>8513</v>
      </c>
      <c r="J1587" s="988">
        <v>3970</v>
      </c>
    </row>
    <row r="1588" spans="2:10" ht="48" customHeight="1">
      <c r="B1588" s="914" t="s">
        <v>6798</v>
      </c>
      <c r="C1588" s="110" t="s">
        <v>8516</v>
      </c>
      <c r="D1588" s="132" t="s">
        <v>8466</v>
      </c>
      <c r="E1588" s="132" t="s">
        <v>8517</v>
      </c>
      <c r="F1588" s="985">
        <v>4039</v>
      </c>
      <c r="G1588" s="986" t="s">
        <v>8445</v>
      </c>
      <c r="H1588" s="743" t="s">
        <v>8512</v>
      </c>
      <c r="I1588" s="224" t="s">
        <v>8513</v>
      </c>
      <c r="J1588" s="988">
        <v>3970</v>
      </c>
    </row>
    <row r="1589" spans="2:10" ht="48" customHeight="1">
      <c r="B1589" s="914" t="s">
        <v>6798</v>
      </c>
      <c r="C1589" s="110" t="s">
        <v>8518</v>
      </c>
      <c r="D1589" s="132" t="s">
        <v>8466</v>
      </c>
      <c r="E1589" s="132" t="s">
        <v>8519</v>
      </c>
      <c r="F1589" s="985">
        <v>4219</v>
      </c>
      <c r="G1589" s="986" t="s">
        <v>8445</v>
      </c>
      <c r="H1589" s="743" t="s">
        <v>8512</v>
      </c>
      <c r="I1589" s="224" t="s">
        <v>8513</v>
      </c>
      <c r="J1589" s="988">
        <v>3970</v>
      </c>
    </row>
    <row r="1590" spans="2:10" ht="48" customHeight="1">
      <c r="B1590" s="949" t="s">
        <v>2746</v>
      </c>
      <c r="C1590" s="418" t="s">
        <v>8520</v>
      </c>
      <c r="D1590" s="419" t="s">
        <v>2894</v>
      </c>
      <c r="E1590" s="132" t="s">
        <v>8521</v>
      </c>
      <c r="F1590" s="998">
        <v>220</v>
      </c>
      <c r="G1590" s="986" t="s">
        <v>8445</v>
      </c>
      <c r="H1590" s="987" t="s">
        <v>2893</v>
      </c>
      <c r="I1590" s="224" t="s">
        <v>2895</v>
      </c>
      <c r="J1590" s="999">
        <v>199</v>
      </c>
    </row>
    <row r="1591" spans="2:10" ht="48" customHeight="1">
      <c r="B1591" s="914" t="s">
        <v>38</v>
      </c>
      <c r="C1591" s="110" t="s">
        <v>8522</v>
      </c>
      <c r="D1591" s="132" t="s">
        <v>8523</v>
      </c>
      <c r="E1591" s="132" t="s">
        <v>8524</v>
      </c>
      <c r="F1591" s="985">
        <v>49</v>
      </c>
      <c r="G1591" s="986" t="s">
        <v>8445</v>
      </c>
      <c r="H1591" s="987" t="s">
        <v>6237</v>
      </c>
      <c r="I1591" s="224" t="s">
        <v>8525</v>
      </c>
      <c r="J1591" s="988">
        <v>49</v>
      </c>
    </row>
    <row r="1592" spans="2:10" ht="48" customHeight="1">
      <c r="B1592" s="914" t="s">
        <v>38</v>
      </c>
      <c r="C1592" s="110" t="s">
        <v>8526</v>
      </c>
      <c r="D1592" s="110" t="s">
        <v>2975</v>
      </c>
      <c r="E1592" s="132" t="s">
        <v>8527</v>
      </c>
      <c r="F1592" s="985">
        <v>49</v>
      </c>
      <c r="G1592" s="986" t="s">
        <v>8445</v>
      </c>
      <c r="H1592" s="743" t="s">
        <v>4995</v>
      </c>
      <c r="I1592" s="224" t="s">
        <v>8528</v>
      </c>
      <c r="J1592" s="988">
        <v>49</v>
      </c>
    </row>
    <row r="1593" spans="2:10" ht="48" customHeight="1">
      <c r="B1593" s="914" t="s">
        <v>38</v>
      </c>
      <c r="C1593" s="110" t="s">
        <v>8529</v>
      </c>
      <c r="D1593" s="132" t="s">
        <v>8443</v>
      </c>
      <c r="E1593" s="132" t="s">
        <v>8530</v>
      </c>
      <c r="F1593" s="985">
        <v>79</v>
      </c>
      <c r="G1593" s="986" t="s">
        <v>8445</v>
      </c>
      <c r="H1593" s="987" t="s">
        <v>3293</v>
      </c>
      <c r="I1593" s="224" t="s">
        <v>8531</v>
      </c>
      <c r="J1593" s="988">
        <v>79</v>
      </c>
    </row>
    <row r="1594" spans="2:10" ht="48" customHeight="1">
      <c r="B1594" s="949" t="s">
        <v>38</v>
      </c>
      <c r="C1594" s="418" t="s">
        <v>8532</v>
      </c>
      <c r="D1594" s="418" t="s">
        <v>3571</v>
      </c>
      <c r="E1594" s="132" t="s">
        <v>8533</v>
      </c>
      <c r="F1594" s="985">
        <v>62</v>
      </c>
      <c r="G1594" s="986" t="s">
        <v>8445</v>
      </c>
      <c r="H1594" s="743" t="s">
        <v>4706</v>
      </c>
      <c r="I1594" s="744" t="s">
        <v>4706</v>
      </c>
      <c r="J1594" s="745" t="e">
        <v>#N/A</v>
      </c>
    </row>
    <row r="1595" spans="2:10" ht="48" customHeight="1">
      <c r="B1595" s="914" t="s">
        <v>6105</v>
      </c>
      <c r="C1595" s="110" t="s">
        <v>8534</v>
      </c>
      <c r="D1595" s="110" t="s">
        <v>8535</v>
      </c>
      <c r="E1595" s="132" t="s">
        <v>8536</v>
      </c>
      <c r="F1595" s="985">
        <v>799</v>
      </c>
      <c r="G1595" s="986" t="s">
        <v>8445</v>
      </c>
      <c r="H1595" s="987" t="s">
        <v>8537</v>
      </c>
      <c r="I1595" s="405" t="s">
        <v>8538</v>
      </c>
      <c r="J1595" s="988">
        <v>250</v>
      </c>
    </row>
    <row r="1596" spans="2:10" ht="48" customHeight="1">
      <c r="B1596" s="914" t="s">
        <v>7289</v>
      </c>
      <c r="C1596" s="110" t="s">
        <v>8539</v>
      </c>
      <c r="D1596" s="132" t="s">
        <v>8540</v>
      </c>
      <c r="E1596" s="132" t="s">
        <v>8541</v>
      </c>
      <c r="F1596" s="985">
        <v>619</v>
      </c>
      <c r="G1596" s="986" t="s">
        <v>8445</v>
      </c>
      <c r="H1596" s="987" t="s">
        <v>8542</v>
      </c>
      <c r="I1596" s="224" t="s">
        <v>8543</v>
      </c>
      <c r="J1596" s="988">
        <v>549</v>
      </c>
    </row>
    <row r="1597" spans="2:10" ht="48" customHeight="1">
      <c r="B1597" s="914" t="s">
        <v>7289</v>
      </c>
      <c r="C1597" s="110" t="s">
        <v>8544</v>
      </c>
      <c r="D1597" s="110" t="s">
        <v>8428</v>
      </c>
      <c r="E1597" s="132" t="s">
        <v>8545</v>
      </c>
      <c r="F1597" s="985">
        <v>212</v>
      </c>
      <c r="G1597" s="986" t="s">
        <v>8445</v>
      </c>
      <c r="H1597" s="743" t="s">
        <v>8546</v>
      </c>
      <c r="I1597" s="224" t="s">
        <v>8547</v>
      </c>
      <c r="J1597" s="988">
        <v>239</v>
      </c>
    </row>
    <row r="1598" spans="2:10" ht="48" customHeight="1">
      <c r="B1598" s="914" t="s">
        <v>7289</v>
      </c>
      <c r="C1598" s="110" t="s">
        <v>8548</v>
      </c>
      <c r="D1598" s="132" t="s">
        <v>8428</v>
      </c>
      <c r="E1598" s="132" t="s">
        <v>8549</v>
      </c>
      <c r="F1598" s="985">
        <v>239</v>
      </c>
      <c r="G1598" s="986" t="s">
        <v>8445</v>
      </c>
      <c r="H1598" s="743" t="s">
        <v>8550</v>
      </c>
      <c r="I1598" s="224" t="s">
        <v>8551</v>
      </c>
      <c r="J1598" s="988">
        <v>239</v>
      </c>
    </row>
    <row r="1599" spans="2:10" ht="48" customHeight="1" thickBot="1">
      <c r="B1599" s="1000" t="s">
        <v>9</v>
      </c>
      <c r="C1599" s="1001" t="s">
        <v>8552</v>
      </c>
      <c r="D1599" s="623" t="s">
        <v>8553</v>
      </c>
      <c r="E1599" s="623" t="s">
        <v>8554</v>
      </c>
      <c r="F1599" s="1002">
        <v>4049</v>
      </c>
      <c r="G1599" s="986" t="s">
        <v>8445</v>
      </c>
      <c r="H1599" s="991" t="s">
        <v>6786</v>
      </c>
      <c r="I1599" s="992" t="s">
        <v>8555</v>
      </c>
      <c r="J1599" s="1003">
        <v>3299</v>
      </c>
    </row>
    <row r="1600" spans="2:10" ht="48" customHeight="1" thickTop="1">
      <c r="B1600" s="968" t="s">
        <v>9</v>
      </c>
      <c r="C1600" s="969" t="s">
        <v>8556</v>
      </c>
      <c r="D1600" s="800" t="s">
        <v>8553</v>
      </c>
      <c r="E1600" s="800" t="s">
        <v>8557</v>
      </c>
      <c r="F1600" s="976">
        <v>2999</v>
      </c>
      <c r="G1600" s="977" t="s">
        <v>8558</v>
      </c>
      <c r="H1600" s="978" t="s">
        <v>8559</v>
      </c>
      <c r="I1600" s="780" t="s">
        <v>8560</v>
      </c>
      <c r="J1600" s="979">
        <v>3799</v>
      </c>
    </row>
    <row r="1601" spans="2:10" ht="48" customHeight="1">
      <c r="B1601" s="914" t="s">
        <v>9</v>
      </c>
      <c r="C1601" s="110" t="s">
        <v>8561</v>
      </c>
      <c r="D1601" s="110" t="s">
        <v>8562</v>
      </c>
      <c r="E1601" s="132" t="s">
        <v>8563</v>
      </c>
      <c r="F1601" s="985">
        <v>4049</v>
      </c>
      <c r="G1601" s="1004" t="s">
        <v>8558</v>
      </c>
      <c r="H1601" s="743" t="s">
        <v>6786</v>
      </c>
      <c r="I1601" s="224" t="s">
        <v>8555</v>
      </c>
      <c r="J1601" s="988">
        <v>3299</v>
      </c>
    </row>
    <row r="1602" spans="2:10" ht="48" customHeight="1">
      <c r="B1602" s="914" t="s">
        <v>9</v>
      </c>
      <c r="C1602" s="110" t="s">
        <v>8564</v>
      </c>
      <c r="D1602" s="110" t="s">
        <v>8312</v>
      </c>
      <c r="E1602" s="132" t="s">
        <v>8565</v>
      </c>
      <c r="F1602" s="985">
        <v>599</v>
      </c>
      <c r="G1602" s="1004" t="s">
        <v>8558</v>
      </c>
      <c r="H1602" s="743" t="s">
        <v>8566</v>
      </c>
      <c r="I1602" s="224" t="s">
        <v>8567</v>
      </c>
      <c r="J1602" s="988">
        <v>369</v>
      </c>
    </row>
    <row r="1603" spans="2:10" ht="48" customHeight="1">
      <c r="B1603" s="914" t="s">
        <v>9</v>
      </c>
      <c r="C1603" s="110" t="s">
        <v>8568</v>
      </c>
      <c r="D1603" s="110" t="s">
        <v>8569</v>
      </c>
      <c r="E1603" s="132" t="s">
        <v>8570</v>
      </c>
      <c r="F1603" s="985">
        <v>549</v>
      </c>
      <c r="G1603" s="1004" t="s">
        <v>8558</v>
      </c>
      <c r="H1603" s="743" t="s">
        <v>4706</v>
      </c>
      <c r="I1603" s="744" t="s">
        <v>4706</v>
      </c>
      <c r="J1603" s="745" t="e">
        <v>#N/A</v>
      </c>
    </row>
    <row r="1604" spans="2:10" ht="48" customHeight="1">
      <c r="B1604" s="914" t="s">
        <v>9</v>
      </c>
      <c r="C1604" s="110" t="s">
        <v>8571</v>
      </c>
      <c r="D1604" s="110" t="s">
        <v>8572</v>
      </c>
      <c r="E1604" s="132" t="s">
        <v>8573</v>
      </c>
      <c r="F1604" s="985">
        <v>249</v>
      </c>
      <c r="G1604" s="1004" t="s">
        <v>8558</v>
      </c>
      <c r="H1604" s="743" t="s">
        <v>8574</v>
      </c>
      <c r="I1604" s="224" t="s">
        <v>8575</v>
      </c>
      <c r="J1604" s="988">
        <v>549</v>
      </c>
    </row>
    <row r="1605" spans="2:10" ht="48" customHeight="1">
      <c r="B1605" s="914" t="s">
        <v>9</v>
      </c>
      <c r="C1605" s="110" t="s">
        <v>8576</v>
      </c>
      <c r="D1605" s="110" t="s">
        <v>8577</v>
      </c>
      <c r="E1605" s="132" t="s">
        <v>8578</v>
      </c>
      <c r="F1605" s="985">
        <v>699</v>
      </c>
      <c r="G1605" s="1004" t="s">
        <v>8558</v>
      </c>
      <c r="H1605" s="743" t="s">
        <v>8579</v>
      </c>
      <c r="I1605" s="224" t="s">
        <v>8580</v>
      </c>
      <c r="J1605" s="988">
        <v>899</v>
      </c>
    </row>
    <row r="1606" spans="2:10" ht="48" customHeight="1">
      <c r="B1606" s="914" t="s">
        <v>7289</v>
      </c>
      <c r="C1606" s="110" t="s">
        <v>8581</v>
      </c>
      <c r="D1606" s="110" t="s">
        <v>8227</v>
      </c>
      <c r="E1606" s="132" t="s">
        <v>8582</v>
      </c>
      <c r="F1606" s="985">
        <v>3099</v>
      </c>
      <c r="G1606" s="1004" t="s">
        <v>8583</v>
      </c>
      <c r="H1606" s="224" t="s">
        <v>2634</v>
      </c>
      <c r="I1606" s="405" t="s">
        <v>8189</v>
      </c>
      <c r="J1606" s="783">
        <v>1470</v>
      </c>
    </row>
    <row r="1607" spans="2:10" ht="48" customHeight="1">
      <c r="B1607" s="914" t="s">
        <v>7289</v>
      </c>
      <c r="C1607" s="110" t="s">
        <v>8584</v>
      </c>
      <c r="D1607" s="110" t="s">
        <v>8297</v>
      </c>
      <c r="E1607" s="132" t="s">
        <v>8585</v>
      </c>
      <c r="F1607" s="985">
        <v>2299</v>
      </c>
      <c r="G1607" s="1004" t="s">
        <v>8558</v>
      </c>
      <c r="H1607" s="224" t="s">
        <v>2634</v>
      </c>
      <c r="I1607" s="405" t="s">
        <v>8189</v>
      </c>
      <c r="J1607" s="783">
        <v>1470</v>
      </c>
    </row>
    <row r="1608" spans="2:10" ht="48" customHeight="1">
      <c r="B1608" s="914" t="s">
        <v>7289</v>
      </c>
      <c r="C1608" s="110" t="s">
        <v>8586</v>
      </c>
      <c r="D1608" s="110" t="s">
        <v>8587</v>
      </c>
      <c r="E1608" s="132" t="s">
        <v>8588</v>
      </c>
      <c r="F1608" s="985">
        <v>449</v>
      </c>
      <c r="G1608" s="1004" t="s">
        <v>8558</v>
      </c>
      <c r="H1608" s="222" t="s">
        <v>6102</v>
      </c>
      <c r="I1608" s="405" t="s">
        <v>8157</v>
      </c>
      <c r="J1608" s="690">
        <v>250</v>
      </c>
    </row>
    <row r="1609" spans="2:10" ht="48" customHeight="1">
      <c r="B1609" s="914" t="s">
        <v>7289</v>
      </c>
      <c r="C1609" s="110" t="s">
        <v>8589</v>
      </c>
      <c r="D1609" s="110" t="s">
        <v>8540</v>
      </c>
      <c r="E1609" s="132" t="s">
        <v>8590</v>
      </c>
      <c r="F1609" s="985">
        <v>449</v>
      </c>
      <c r="G1609" s="1004" t="s">
        <v>8558</v>
      </c>
      <c r="H1609" s="222" t="s">
        <v>6102</v>
      </c>
      <c r="I1609" s="405" t="s">
        <v>8157</v>
      </c>
      <c r="J1609" s="690">
        <v>250</v>
      </c>
    </row>
    <row r="1610" spans="2:10" ht="48" customHeight="1">
      <c r="B1610" s="949" t="s">
        <v>6101</v>
      </c>
      <c r="C1610" s="418" t="s">
        <v>8591</v>
      </c>
      <c r="D1610" s="418" t="s">
        <v>8592</v>
      </c>
      <c r="E1610" s="132" t="s">
        <v>8593</v>
      </c>
      <c r="F1610" s="714">
        <v>399</v>
      </c>
      <c r="G1610" s="1004" t="s">
        <v>8558</v>
      </c>
      <c r="H1610" s="987" t="s">
        <v>8594</v>
      </c>
      <c r="I1610" s="405" t="s">
        <v>8176</v>
      </c>
      <c r="J1610" s="690">
        <v>175</v>
      </c>
    </row>
    <row r="1611" spans="2:10" ht="48" customHeight="1">
      <c r="B1611" s="914" t="s">
        <v>6798</v>
      </c>
      <c r="C1611" s="110" t="s">
        <v>8595</v>
      </c>
      <c r="D1611" s="110" t="s">
        <v>8596</v>
      </c>
      <c r="E1611" s="132" t="s">
        <v>8597</v>
      </c>
      <c r="F1611" s="985">
        <v>429</v>
      </c>
      <c r="G1611" s="1004" t="s">
        <v>8558</v>
      </c>
      <c r="H1611" s="743" t="s">
        <v>8598</v>
      </c>
      <c r="I1611" s="224" t="s">
        <v>8599</v>
      </c>
      <c r="J1611" s="988">
        <v>939</v>
      </c>
    </row>
    <row r="1612" spans="2:10" ht="48" customHeight="1">
      <c r="B1612" s="914" t="s">
        <v>6798</v>
      </c>
      <c r="C1612" s="110" t="s">
        <v>8600</v>
      </c>
      <c r="D1612" s="110" t="s">
        <v>8596</v>
      </c>
      <c r="E1612" s="132" t="s">
        <v>8601</v>
      </c>
      <c r="F1612" s="985">
        <v>579</v>
      </c>
      <c r="G1612" s="1004" t="s">
        <v>8558</v>
      </c>
      <c r="H1612" s="743" t="s">
        <v>8598</v>
      </c>
      <c r="I1612" s="224" t="s">
        <v>8599</v>
      </c>
      <c r="J1612" s="988">
        <v>939</v>
      </c>
    </row>
    <row r="1613" spans="2:10" ht="48" customHeight="1">
      <c r="B1613" s="914" t="s">
        <v>6798</v>
      </c>
      <c r="C1613" s="110" t="s">
        <v>8602</v>
      </c>
      <c r="D1613" s="110" t="s">
        <v>8603</v>
      </c>
      <c r="E1613" s="132" t="s">
        <v>8604</v>
      </c>
      <c r="F1613" s="985">
        <v>1599</v>
      </c>
      <c r="G1613" s="1004" t="s">
        <v>8558</v>
      </c>
      <c r="H1613" s="743" t="s">
        <v>8605</v>
      </c>
      <c r="I1613" s="224" t="s">
        <v>8606</v>
      </c>
      <c r="J1613" s="988">
        <v>1139</v>
      </c>
    </row>
    <row r="1614" spans="2:10" ht="48" customHeight="1">
      <c r="B1614" s="914" t="s">
        <v>6798</v>
      </c>
      <c r="C1614" s="110" t="s">
        <v>8607</v>
      </c>
      <c r="D1614" s="110" t="s">
        <v>8603</v>
      </c>
      <c r="E1614" s="132" t="s">
        <v>8608</v>
      </c>
      <c r="F1614" s="985">
        <v>1779</v>
      </c>
      <c r="G1614" s="1004" t="s">
        <v>8558</v>
      </c>
      <c r="H1614" s="743" t="s">
        <v>8609</v>
      </c>
      <c r="I1614" s="224" t="s">
        <v>8610</v>
      </c>
      <c r="J1614" s="988">
        <v>1319</v>
      </c>
    </row>
    <row r="1615" spans="2:10" ht="48" customHeight="1">
      <c r="B1615" s="914" t="s">
        <v>6798</v>
      </c>
      <c r="C1615" s="110" t="s">
        <v>8611</v>
      </c>
      <c r="D1615" s="110" t="s">
        <v>8603</v>
      </c>
      <c r="E1615" s="132" t="s">
        <v>8612</v>
      </c>
      <c r="F1615" s="985">
        <v>1959</v>
      </c>
      <c r="G1615" s="1004" t="s">
        <v>8558</v>
      </c>
      <c r="H1615" s="743" t="s">
        <v>8613</v>
      </c>
      <c r="I1615" s="224" t="s">
        <v>8614</v>
      </c>
      <c r="J1615" s="988">
        <v>1499</v>
      </c>
    </row>
    <row r="1616" spans="2:10" ht="48" customHeight="1">
      <c r="B1616" s="914" t="s">
        <v>6798</v>
      </c>
      <c r="C1616" s="110" t="s">
        <v>8615</v>
      </c>
      <c r="D1616" s="110" t="s">
        <v>8603</v>
      </c>
      <c r="E1616" s="132" t="s">
        <v>8616</v>
      </c>
      <c r="F1616" s="985">
        <v>2139</v>
      </c>
      <c r="G1616" s="1004" t="s">
        <v>8558</v>
      </c>
      <c r="H1616" s="743" t="s">
        <v>8617</v>
      </c>
      <c r="I1616" s="224" t="s">
        <v>8618</v>
      </c>
      <c r="J1616" s="988">
        <v>1679</v>
      </c>
    </row>
    <row r="1617" spans="2:10" ht="48" customHeight="1">
      <c r="B1617" s="914" t="s">
        <v>6798</v>
      </c>
      <c r="C1617" s="110" t="s">
        <v>8619</v>
      </c>
      <c r="D1617" s="110" t="s">
        <v>8603</v>
      </c>
      <c r="E1617" s="132" t="s">
        <v>8620</v>
      </c>
      <c r="F1617" s="985">
        <v>2499</v>
      </c>
      <c r="G1617" s="1004" t="s">
        <v>8558</v>
      </c>
      <c r="H1617" s="743" t="s">
        <v>8621</v>
      </c>
      <c r="I1617" s="224" t="s">
        <v>8622</v>
      </c>
      <c r="J1617" s="988">
        <v>2039</v>
      </c>
    </row>
    <row r="1618" spans="2:10" ht="48" customHeight="1">
      <c r="B1618" s="914" t="s">
        <v>6798</v>
      </c>
      <c r="C1618" s="110" t="s">
        <v>8623</v>
      </c>
      <c r="D1618" s="110" t="s">
        <v>8603</v>
      </c>
      <c r="E1618" s="132" t="s">
        <v>8624</v>
      </c>
      <c r="F1618" s="985">
        <v>2859</v>
      </c>
      <c r="G1618" s="1004" t="s">
        <v>8558</v>
      </c>
      <c r="H1618" s="743" t="s">
        <v>8625</v>
      </c>
      <c r="I1618" s="224" t="s">
        <v>8626</v>
      </c>
      <c r="J1618" s="988">
        <v>2399</v>
      </c>
    </row>
    <row r="1619" spans="2:10" ht="48" customHeight="1">
      <c r="B1619" s="914" t="s">
        <v>2746</v>
      </c>
      <c r="C1619" s="110" t="s">
        <v>8627</v>
      </c>
      <c r="D1619" s="110" t="s">
        <v>2894</v>
      </c>
      <c r="E1619" s="132" t="s">
        <v>8628</v>
      </c>
      <c r="F1619" s="985">
        <v>182</v>
      </c>
      <c r="G1619" s="1004" t="s">
        <v>8558</v>
      </c>
      <c r="H1619" s="721" t="s">
        <v>2893</v>
      </c>
      <c r="I1619" s="405" t="s">
        <v>2895</v>
      </c>
      <c r="J1619" s="908">
        <v>199</v>
      </c>
    </row>
    <row r="1620" spans="2:10" ht="48" customHeight="1">
      <c r="B1620" s="914" t="s">
        <v>3780</v>
      </c>
      <c r="C1620" s="110" t="s">
        <v>8629</v>
      </c>
      <c r="D1620" s="110" t="s">
        <v>5471</v>
      </c>
      <c r="E1620" s="132" t="s">
        <v>8630</v>
      </c>
      <c r="F1620" s="985">
        <v>499</v>
      </c>
      <c r="G1620" s="1004" t="s">
        <v>8558</v>
      </c>
      <c r="H1620" s="708" t="s">
        <v>5470</v>
      </c>
      <c r="I1620" s="675" t="s">
        <v>8400</v>
      </c>
      <c r="J1620" s="912">
        <v>690</v>
      </c>
    </row>
    <row r="1621" spans="2:10" ht="48" customHeight="1">
      <c r="B1621" s="914" t="s">
        <v>3780</v>
      </c>
      <c r="C1621" s="110" t="s">
        <v>8631</v>
      </c>
      <c r="D1621" s="110" t="s">
        <v>5471</v>
      </c>
      <c r="E1621" s="132" t="s">
        <v>8632</v>
      </c>
      <c r="F1621" s="985">
        <v>599</v>
      </c>
      <c r="G1621" s="1004" t="s">
        <v>8558</v>
      </c>
      <c r="H1621" s="708" t="s">
        <v>5470</v>
      </c>
      <c r="I1621" s="675" t="s">
        <v>8400</v>
      </c>
      <c r="J1621" s="912">
        <v>690</v>
      </c>
    </row>
    <row r="1622" spans="2:10" ht="48" customHeight="1">
      <c r="B1622" s="914" t="s">
        <v>3780</v>
      </c>
      <c r="C1622" s="110" t="s">
        <v>8633</v>
      </c>
      <c r="D1622" s="110" t="s">
        <v>8634</v>
      </c>
      <c r="E1622" s="132" t="s">
        <v>8635</v>
      </c>
      <c r="F1622" s="985">
        <v>490</v>
      </c>
      <c r="G1622" s="1004" t="s">
        <v>8558</v>
      </c>
      <c r="H1622" s="743" t="s">
        <v>7462</v>
      </c>
      <c r="I1622" s="224" t="s">
        <v>8636</v>
      </c>
      <c r="J1622" s="908">
        <v>490</v>
      </c>
    </row>
    <row r="1623" spans="2:10" ht="48" customHeight="1">
      <c r="B1623" s="914" t="s">
        <v>3780</v>
      </c>
      <c r="C1623" s="110" t="s">
        <v>8637</v>
      </c>
      <c r="D1623" s="110" t="s">
        <v>6241</v>
      </c>
      <c r="E1623" s="132" t="s">
        <v>8638</v>
      </c>
      <c r="F1623" s="985">
        <v>2490</v>
      </c>
      <c r="G1623" s="1004" t="s">
        <v>8558</v>
      </c>
      <c r="H1623" s="721" t="s">
        <v>7757</v>
      </c>
      <c r="I1623" s="863" t="s">
        <v>8139</v>
      </c>
      <c r="J1623" s="908">
        <v>2490</v>
      </c>
    </row>
    <row r="1624" spans="2:10" ht="48" customHeight="1">
      <c r="B1624" s="914" t="s">
        <v>38</v>
      </c>
      <c r="C1624" s="110" t="s">
        <v>8639</v>
      </c>
      <c r="D1624" s="110" t="s">
        <v>3822</v>
      </c>
      <c r="E1624" s="132" t="s">
        <v>8640</v>
      </c>
      <c r="F1624" s="985">
        <v>59</v>
      </c>
      <c r="G1624" s="1004" t="s">
        <v>8558</v>
      </c>
      <c r="H1624" s="743" t="s">
        <v>4706</v>
      </c>
      <c r="I1624" s="744" t="s">
        <v>4706</v>
      </c>
      <c r="J1624" s="745" t="e">
        <v>#N/A</v>
      </c>
    </row>
    <row r="1625" spans="2:10" ht="48" customHeight="1">
      <c r="B1625" s="914" t="s">
        <v>38</v>
      </c>
      <c r="C1625" s="110" t="s">
        <v>8641</v>
      </c>
      <c r="D1625" s="110" t="s">
        <v>2924</v>
      </c>
      <c r="E1625" s="132" t="s">
        <v>8642</v>
      </c>
      <c r="F1625" s="985">
        <v>89</v>
      </c>
      <c r="G1625" s="1004" t="s">
        <v>8558</v>
      </c>
      <c r="H1625" s="743" t="s">
        <v>4706</v>
      </c>
      <c r="I1625" s="744" t="s">
        <v>4706</v>
      </c>
      <c r="J1625" s="745" t="e">
        <v>#N/A</v>
      </c>
    </row>
    <row r="1626" spans="2:10" ht="48" customHeight="1">
      <c r="B1626" s="949" t="s">
        <v>3693</v>
      </c>
      <c r="C1626" s="418" t="s">
        <v>8643</v>
      </c>
      <c r="D1626" s="132" t="s">
        <v>8644</v>
      </c>
      <c r="E1626" s="418" t="s">
        <v>8645</v>
      </c>
      <c r="F1626" s="985">
        <v>496.87810548815901</v>
      </c>
      <c r="G1626" s="1004" t="s">
        <v>8558</v>
      </c>
      <c r="H1626" s="743" t="s">
        <v>4706</v>
      </c>
      <c r="I1626" s="744" t="s">
        <v>4706</v>
      </c>
      <c r="J1626" s="745" t="e">
        <v>#N/A</v>
      </c>
    </row>
    <row r="1627" spans="2:10" ht="48" customHeight="1">
      <c r="B1627" s="949" t="s">
        <v>3693</v>
      </c>
      <c r="C1627" s="418" t="s">
        <v>8646</v>
      </c>
      <c r="D1627" s="132" t="s">
        <v>8644</v>
      </c>
      <c r="E1627" s="132" t="s">
        <v>8647</v>
      </c>
      <c r="F1627" s="985">
        <v>259.37662110388186</v>
      </c>
      <c r="G1627" s="1004" t="s">
        <v>8558</v>
      </c>
      <c r="H1627" s="743" t="s">
        <v>4706</v>
      </c>
      <c r="I1627" s="744" t="s">
        <v>4706</v>
      </c>
      <c r="J1627" s="745" t="e">
        <v>#N/A</v>
      </c>
    </row>
    <row r="1628" spans="2:10" ht="48" customHeight="1">
      <c r="B1628" s="949" t="s">
        <v>3693</v>
      </c>
      <c r="C1628" s="418" t="s">
        <v>8648</v>
      </c>
      <c r="D1628" s="132" t="s">
        <v>8644</v>
      </c>
      <c r="E1628" s="132" t="s">
        <v>8649</v>
      </c>
      <c r="F1628" s="985">
        <v>112.50070312939455</v>
      </c>
      <c r="G1628" s="986" t="s">
        <v>8558</v>
      </c>
      <c r="H1628" s="743" t="s">
        <v>4706</v>
      </c>
      <c r="I1628" s="744" t="s">
        <v>4706</v>
      </c>
      <c r="J1628" s="745" t="e">
        <v>#N/A</v>
      </c>
    </row>
    <row r="1629" spans="2:10" ht="48" customHeight="1">
      <c r="B1629" s="949" t="s">
        <v>3693</v>
      </c>
      <c r="C1629" s="418" t="s">
        <v>8650</v>
      </c>
      <c r="D1629" s="132" t="s">
        <v>8651</v>
      </c>
      <c r="E1629" s="418" t="s">
        <v>8652</v>
      </c>
      <c r="F1629" s="985">
        <v>50.000312501953132</v>
      </c>
      <c r="G1629" s="1004" t="s">
        <v>8558</v>
      </c>
      <c r="H1629" s="743" t="s">
        <v>4706</v>
      </c>
      <c r="I1629" s="744" t="s">
        <v>4706</v>
      </c>
      <c r="J1629" s="745" t="e">
        <v>#N/A</v>
      </c>
    </row>
    <row r="1630" spans="2:10" ht="48" customHeight="1">
      <c r="B1630" s="949" t="s">
        <v>3693</v>
      </c>
      <c r="C1630" s="418" t="s">
        <v>8653</v>
      </c>
      <c r="D1630" s="132" t="s">
        <v>8654</v>
      </c>
      <c r="E1630" s="418" t="s">
        <v>8655</v>
      </c>
      <c r="F1630" s="985">
        <v>508.38</v>
      </c>
      <c r="G1630" s="1004" t="s">
        <v>8558</v>
      </c>
      <c r="H1630" s="743" t="s">
        <v>4706</v>
      </c>
      <c r="I1630" s="744" t="s">
        <v>4706</v>
      </c>
      <c r="J1630" s="745" t="e">
        <v>#N/A</v>
      </c>
    </row>
    <row r="1631" spans="2:10" ht="48" customHeight="1">
      <c r="B1631" s="949" t="s">
        <v>3693</v>
      </c>
      <c r="C1631" s="418" t="s">
        <v>8656</v>
      </c>
      <c r="D1631" s="132" t="s">
        <v>8657</v>
      </c>
      <c r="E1631" s="418" t="s">
        <v>8658</v>
      </c>
      <c r="F1631" s="985">
        <v>61.25</v>
      </c>
      <c r="G1631" s="986" t="s">
        <v>8558</v>
      </c>
      <c r="H1631" s="743" t="s">
        <v>4706</v>
      </c>
      <c r="I1631" s="744" t="s">
        <v>4706</v>
      </c>
      <c r="J1631" s="745" t="e">
        <v>#N/A</v>
      </c>
    </row>
    <row r="1632" spans="2:10" ht="48" customHeight="1">
      <c r="B1632" s="989" t="s">
        <v>3693</v>
      </c>
      <c r="C1632" s="726" t="s">
        <v>8659</v>
      </c>
      <c r="D1632" s="623" t="s">
        <v>8660</v>
      </c>
      <c r="E1632" s="726" t="s">
        <v>8661</v>
      </c>
      <c r="F1632" s="1002">
        <v>1407.03</v>
      </c>
      <c r="G1632" s="986" t="s">
        <v>8558</v>
      </c>
      <c r="H1632" s="870" t="s">
        <v>4706</v>
      </c>
      <c r="I1632" s="871" t="s">
        <v>4706</v>
      </c>
      <c r="J1632" s="872" t="e">
        <v>#N/A</v>
      </c>
    </row>
    <row r="1633" spans="2:10" ht="48" customHeight="1">
      <c r="B1633" s="914" t="s">
        <v>8662</v>
      </c>
      <c r="C1633" s="110" t="s">
        <v>8663</v>
      </c>
      <c r="D1633" s="132" t="s">
        <v>8664</v>
      </c>
      <c r="E1633" s="132" t="s">
        <v>8665</v>
      </c>
      <c r="F1633" s="985">
        <v>2600</v>
      </c>
      <c r="G1633" s="986" t="s">
        <v>8558</v>
      </c>
      <c r="H1633" s="870" t="s">
        <v>4706</v>
      </c>
      <c r="I1633" s="871" t="s">
        <v>4706</v>
      </c>
      <c r="J1633" s="872" t="e">
        <v>#N/A</v>
      </c>
    </row>
    <row r="1634" spans="2:10" ht="48" customHeight="1">
      <c r="B1634" s="914" t="s">
        <v>8662</v>
      </c>
      <c r="C1634" s="110" t="s">
        <v>8666</v>
      </c>
      <c r="D1634" s="132" t="s">
        <v>8664</v>
      </c>
      <c r="E1634" s="132" t="s">
        <v>8667</v>
      </c>
      <c r="F1634" s="985">
        <v>4040</v>
      </c>
      <c r="G1634" s="986" t="s">
        <v>8558</v>
      </c>
      <c r="H1634" s="987" t="s">
        <v>8668</v>
      </c>
      <c r="I1634" s="224" t="s">
        <v>8669</v>
      </c>
      <c r="J1634" s="988">
        <v>3740</v>
      </c>
    </row>
    <row r="1635" spans="2:10" ht="48" customHeight="1" thickBot="1">
      <c r="B1635" s="914" t="s">
        <v>8662</v>
      </c>
      <c r="C1635" s="110" t="s">
        <v>8670</v>
      </c>
      <c r="D1635" s="132" t="s">
        <v>8664</v>
      </c>
      <c r="E1635" s="132" t="s">
        <v>8671</v>
      </c>
      <c r="F1635" s="985">
        <v>4760</v>
      </c>
      <c r="G1635" s="986" t="s">
        <v>8558</v>
      </c>
      <c r="H1635" s="991" t="s">
        <v>8672</v>
      </c>
      <c r="I1635" s="992" t="s">
        <v>8673</v>
      </c>
      <c r="J1635" s="1003">
        <v>4460</v>
      </c>
    </row>
    <row r="1636" spans="2:10" ht="48" customHeight="1" thickTop="1">
      <c r="B1636" s="954" t="s">
        <v>7567</v>
      </c>
      <c r="C1636" s="734" t="s">
        <v>8674</v>
      </c>
      <c r="D1636" s="798" t="s">
        <v>8428</v>
      </c>
      <c r="E1636" s="800" t="s">
        <v>8675</v>
      </c>
      <c r="F1636" s="994">
        <v>239</v>
      </c>
      <c r="G1636" s="1005">
        <v>42401</v>
      </c>
      <c r="H1636" s="827" t="s">
        <v>6106</v>
      </c>
      <c r="I1636" s="802" t="s">
        <v>8310</v>
      </c>
      <c r="J1636" s="944">
        <v>230</v>
      </c>
    </row>
    <row r="1637" spans="2:10" ht="48" customHeight="1">
      <c r="B1637" s="949" t="s">
        <v>7567</v>
      </c>
      <c r="C1637" s="418" t="s">
        <v>8676</v>
      </c>
      <c r="D1637" s="377" t="s">
        <v>8428</v>
      </c>
      <c r="E1637" s="132" t="s">
        <v>8677</v>
      </c>
      <c r="F1637" s="995">
        <v>212</v>
      </c>
      <c r="G1637" s="1006">
        <v>42401</v>
      </c>
      <c r="H1637" s="222" t="s">
        <v>6106</v>
      </c>
      <c r="I1637" s="405" t="s">
        <v>8310</v>
      </c>
      <c r="J1637" s="690">
        <v>230</v>
      </c>
    </row>
    <row r="1638" spans="2:10" ht="48" customHeight="1">
      <c r="B1638" s="949" t="s">
        <v>7567</v>
      </c>
      <c r="C1638" s="418" t="s">
        <v>8678</v>
      </c>
      <c r="D1638" s="377" t="s">
        <v>8227</v>
      </c>
      <c r="E1638" s="132" t="s">
        <v>8679</v>
      </c>
      <c r="F1638" s="995">
        <v>3099</v>
      </c>
      <c r="G1638" s="1006">
        <v>42401</v>
      </c>
      <c r="H1638" s="224" t="s">
        <v>2634</v>
      </c>
      <c r="I1638" s="405" t="s">
        <v>8189</v>
      </c>
      <c r="J1638" s="783">
        <v>1470</v>
      </c>
    </row>
    <row r="1639" spans="2:10" ht="48" customHeight="1">
      <c r="B1639" s="949" t="s">
        <v>7567</v>
      </c>
      <c r="C1639" s="418" t="s">
        <v>8680</v>
      </c>
      <c r="D1639" s="418" t="s">
        <v>8227</v>
      </c>
      <c r="E1639" s="132" t="s">
        <v>8681</v>
      </c>
      <c r="F1639" s="995">
        <v>2100</v>
      </c>
      <c r="G1639" s="1006">
        <v>42401</v>
      </c>
      <c r="H1639" s="224" t="s">
        <v>2634</v>
      </c>
      <c r="I1639" s="405" t="s">
        <v>8189</v>
      </c>
      <c r="J1639" s="783">
        <v>1470</v>
      </c>
    </row>
    <row r="1640" spans="2:10" ht="48" customHeight="1">
      <c r="B1640" s="949" t="s">
        <v>7567</v>
      </c>
      <c r="C1640" s="418" t="s">
        <v>8682</v>
      </c>
      <c r="D1640" s="377" t="s">
        <v>8683</v>
      </c>
      <c r="E1640" s="132" t="s">
        <v>8684</v>
      </c>
      <c r="F1640" s="995">
        <v>367</v>
      </c>
      <c r="G1640" s="1006">
        <v>42401</v>
      </c>
      <c r="H1640" s="987" t="s">
        <v>7858</v>
      </c>
      <c r="I1640" s="224" t="s">
        <v>8685</v>
      </c>
      <c r="J1640" s="988">
        <v>367</v>
      </c>
    </row>
    <row r="1641" spans="2:10" ht="48" customHeight="1">
      <c r="B1641" s="949" t="s">
        <v>7567</v>
      </c>
      <c r="C1641" s="418" t="s">
        <v>8686</v>
      </c>
      <c r="D1641" s="377" t="s">
        <v>8683</v>
      </c>
      <c r="E1641" s="132" t="s">
        <v>8687</v>
      </c>
      <c r="F1641" s="995">
        <v>367</v>
      </c>
      <c r="G1641" s="1006">
        <v>42401</v>
      </c>
      <c r="H1641" s="987" t="s">
        <v>7858</v>
      </c>
      <c r="I1641" s="224" t="s">
        <v>8685</v>
      </c>
      <c r="J1641" s="988">
        <v>367</v>
      </c>
    </row>
    <row r="1642" spans="2:10" ht="48" customHeight="1">
      <c r="B1642" s="949" t="s">
        <v>3831</v>
      </c>
      <c r="C1642" s="418" t="s">
        <v>8688</v>
      </c>
      <c r="D1642" s="377" t="s">
        <v>3829</v>
      </c>
      <c r="E1642" s="132" t="s">
        <v>8689</v>
      </c>
      <c r="F1642" s="995">
        <v>396</v>
      </c>
      <c r="G1642" s="1006">
        <v>42401</v>
      </c>
      <c r="H1642" s="870" t="s">
        <v>4706</v>
      </c>
      <c r="I1642" s="871" t="s">
        <v>4706</v>
      </c>
      <c r="J1642" s="872" t="e">
        <v>#N/A</v>
      </c>
    </row>
    <row r="1643" spans="2:10" ht="48" customHeight="1">
      <c r="B1643" s="949" t="s">
        <v>38</v>
      </c>
      <c r="C1643" s="418" t="s">
        <v>8690</v>
      </c>
      <c r="D1643" s="377" t="s">
        <v>3446</v>
      </c>
      <c r="E1643" s="132" t="s">
        <v>8691</v>
      </c>
      <c r="F1643" s="995">
        <v>395</v>
      </c>
      <c r="G1643" s="1006">
        <v>42401</v>
      </c>
      <c r="H1643" s="987" t="s">
        <v>3445</v>
      </c>
      <c r="I1643" s="224" t="s">
        <v>8692</v>
      </c>
      <c r="J1643" s="908">
        <v>395</v>
      </c>
    </row>
    <row r="1644" spans="2:10" ht="48" customHeight="1">
      <c r="B1644" s="949" t="s">
        <v>38</v>
      </c>
      <c r="C1644" s="418" t="s">
        <v>8693</v>
      </c>
      <c r="D1644" s="377" t="s">
        <v>7919</v>
      </c>
      <c r="E1644" s="132" t="s">
        <v>8694</v>
      </c>
      <c r="F1644" s="995">
        <v>79</v>
      </c>
      <c r="G1644" s="1006">
        <v>42401</v>
      </c>
      <c r="H1644" s="987" t="s">
        <v>3399</v>
      </c>
      <c r="I1644" s="224" t="s">
        <v>8695</v>
      </c>
      <c r="J1644" s="908">
        <v>79</v>
      </c>
    </row>
    <row r="1645" spans="2:10" ht="48" customHeight="1">
      <c r="B1645" s="949" t="s">
        <v>38</v>
      </c>
      <c r="C1645" s="418" t="s">
        <v>8696</v>
      </c>
      <c r="D1645" s="377" t="s">
        <v>7919</v>
      </c>
      <c r="E1645" s="132" t="s">
        <v>8697</v>
      </c>
      <c r="F1645" s="995">
        <v>79</v>
      </c>
      <c r="G1645" s="1006">
        <v>42401</v>
      </c>
      <c r="H1645" s="721" t="s">
        <v>3476</v>
      </c>
      <c r="I1645" s="224" t="s">
        <v>3478</v>
      </c>
      <c r="J1645" s="908">
        <v>79</v>
      </c>
    </row>
    <row r="1646" spans="2:10" ht="48" customHeight="1">
      <c r="B1646" s="949" t="s">
        <v>38</v>
      </c>
      <c r="C1646" s="418" t="s">
        <v>8698</v>
      </c>
      <c r="D1646" s="377" t="s">
        <v>7919</v>
      </c>
      <c r="E1646" s="132" t="s">
        <v>8699</v>
      </c>
      <c r="F1646" s="995">
        <v>79</v>
      </c>
      <c r="G1646" s="1006">
        <v>42401</v>
      </c>
      <c r="H1646" s="987" t="s">
        <v>4995</v>
      </c>
      <c r="I1646" s="224" t="s">
        <v>8528</v>
      </c>
      <c r="J1646" s="908">
        <v>49</v>
      </c>
    </row>
    <row r="1647" spans="2:10" ht="48" customHeight="1">
      <c r="B1647" s="949" t="s">
        <v>38</v>
      </c>
      <c r="C1647" s="418" t="s">
        <v>8700</v>
      </c>
      <c r="D1647" s="377" t="s">
        <v>3571</v>
      </c>
      <c r="E1647" s="132" t="s">
        <v>8701</v>
      </c>
      <c r="F1647" s="995">
        <v>79</v>
      </c>
      <c r="G1647" s="1006">
        <v>42401</v>
      </c>
      <c r="H1647" s="987" t="s">
        <v>5918</v>
      </c>
      <c r="I1647" s="224" t="s">
        <v>5919</v>
      </c>
      <c r="J1647" s="908">
        <v>79</v>
      </c>
    </row>
    <row r="1648" spans="2:10" ht="48" customHeight="1">
      <c r="B1648" s="949" t="s">
        <v>38</v>
      </c>
      <c r="C1648" s="418" t="s">
        <v>8702</v>
      </c>
      <c r="D1648" s="377" t="s">
        <v>3571</v>
      </c>
      <c r="E1648" s="132" t="s">
        <v>8703</v>
      </c>
      <c r="F1648" s="995">
        <v>79</v>
      </c>
      <c r="G1648" s="1006">
        <v>42401</v>
      </c>
      <c r="H1648" s="987" t="s">
        <v>5916</v>
      </c>
      <c r="I1648" s="224" t="s">
        <v>5917</v>
      </c>
      <c r="J1648" s="908">
        <v>79</v>
      </c>
    </row>
    <row r="1649" spans="2:10" ht="48" customHeight="1">
      <c r="B1649" s="949" t="s">
        <v>9</v>
      </c>
      <c r="C1649" s="132" t="s">
        <v>8704</v>
      </c>
      <c r="D1649" s="419" t="s">
        <v>8572</v>
      </c>
      <c r="E1649" s="132" t="s">
        <v>8705</v>
      </c>
      <c r="F1649" s="995">
        <v>443</v>
      </c>
      <c r="G1649" s="1006">
        <v>42401</v>
      </c>
      <c r="H1649" s="708" t="s">
        <v>8574</v>
      </c>
      <c r="I1649" s="224" t="s">
        <v>8575</v>
      </c>
      <c r="J1649" s="908">
        <v>549</v>
      </c>
    </row>
    <row r="1650" spans="2:10" ht="56.25" customHeight="1">
      <c r="B1650" s="949" t="s">
        <v>9</v>
      </c>
      <c r="C1650" s="418" t="s">
        <v>8706</v>
      </c>
      <c r="D1650" s="418" t="s">
        <v>8707</v>
      </c>
      <c r="E1650" s="132" t="s">
        <v>8708</v>
      </c>
      <c r="F1650" s="995">
        <v>3645</v>
      </c>
      <c r="G1650" s="1006">
        <v>42401</v>
      </c>
      <c r="H1650" s="222" t="s">
        <v>8262</v>
      </c>
      <c r="I1650" s="405" t="s">
        <v>8263</v>
      </c>
      <c r="J1650" s="690">
        <v>1399</v>
      </c>
    </row>
    <row r="1651" spans="2:10" ht="48" customHeight="1">
      <c r="B1651" s="949" t="s">
        <v>9</v>
      </c>
      <c r="C1651" s="132" t="s">
        <v>8709</v>
      </c>
      <c r="D1651" s="419" t="s">
        <v>8710</v>
      </c>
      <c r="E1651" s="132" t="s">
        <v>8711</v>
      </c>
      <c r="F1651" s="995">
        <v>499</v>
      </c>
      <c r="G1651" s="1006">
        <v>42401</v>
      </c>
      <c r="H1651" s="708" t="s">
        <v>7207</v>
      </c>
      <c r="I1651" s="224" t="s">
        <v>8712</v>
      </c>
      <c r="J1651" s="908">
        <v>359</v>
      </c>
    </row>
    <row r="1652" spans="2:10" ht="48" customHeight="1">
      <c r="B1652" s="1007" t="s">
        <v>9</v>
      </c>
      <c r="C1652" s="173" t="s">
        <v>8713</v>
      </c>
      <c r="D1652" s="108" t="s">
        <v>8714</v>
      </c>
      <c r="E1652" s="96" t="s">
        <v>8715</v>
      </c>
      <c r="F1652" s="1008">
        <v>1498</v>
      </c>
      <c r="G1652" s="1006">
        <v>42401</v>
      </c>
      <c r="H1652" s="708" t="s">
        <v>7196</v>
      </c>
      <c r="I1652" s="96" t="s">
        <v>8716</v>
      </c>
      <c r="J1652" s="1009">
        <v>1498</v>
      </c>
    </row>
    <row r="1653" spans="2:10" ht="48" customHeight="1">
      <c r="B1653" s="723" t="s">
        <v>6798</v>
      </c>
      <c r="C1653" s="418" t="s">
        <v>8717</v>
      </c>
      <c r="D1653" s="418" t="s">
        <v>8718</v>
      </c>
      <c r="E1653" s="132" t="s">
        <v>8719</v>
      </c>
      <c r="F1653" s="995">
        <v>575</v>
      </c>
      <c r="G1653" s="1006">
        <v>42401</v>
      </c>
      <c r="H1653" s="987" t="s">
        <v>8720</v>
      </c>
      <c r="I1653" s="224" t="s">
        <v>8721</v>
      </c>
      <c r="J1653" s="908">
        <v>479</v>
      </c>
    </row>
    <row r="1654" spans="2:10" ht="48" customHeight="1">
      <c r="B1654" s="949" t="s">
        <v>6798</v>
      </c>
      <c r="C1654" s="418" t="s">
        <v>8722</v>
      </c>
      <c r="D1654" s="377" t="s">
        <v>8723</v>
      </c>
      <c r="E1654" s="132" t="s">
        <v>8724</v>
      </c>
      <c r="F1654" s="995">
        <v>3340</v>
      </c>
      <c r="G1654" s="1006">
        <v>42401</v>
      </c>
      <c r="H1654" s="987" t="s">
        <v>7645</v>
      </c>
      <c r="I1654" s="405" t="s">
        <v>8725</v>
      </c>
      <c r="J1654" s="908">
        <v>3489</v>
      </c>
    </row>
    <row r="1655" spans="2:10" ht="48" customHeight="1">
      <c r="B1655" s="723" t="s">
        <v>6798</v>
      </c>
      <c r="C1655" s="418" t="s">
        <v>8726</v>
      </c>
      <c r="D1655" s="377" t="s">
        <v>8727</v>
      </c>
      <c r="E1655" s="418" t="s">
        <v>8728</v>
      </c>
      <c r="F1655" s="995">
        <v>3490</v>
      </c>
      <c r="G1655" s="1006">
        <v>42401</v>
      </c>
      <c r="H1655" s="987" t="s">
        <v>7645</v>
      </c>
      <c r="I1655" s="405" t="s">
        <v>8725</v>
      </c>
      <c r="J1655" s="908">
        <v>3489</v>
      </c>
    </row>
    <row r="1656" spans="2:10" ht="48" customHeight="1">
      <c r="B1656" s="723" t="s">
        <v>6798</v>
      </c>
      <c r="C1656" s="418" t="s">
        <v>8729</v>
      </c>
      <c r="D1656" s="377" t="s">
        <v>8727</v>
      </c>
      <c r="E1656" s="418" t="s">
        <v>8730</v>
      </c>
      <c r="F1656" s="995">
        <v>3670</v>
      </c>
      <c r="G1656" s="1006">
        <v>42401</v>
      </c>
      <c r="H1656" s="987" t="s">
        <v>7648</v>
      </c>
      <c r="I1656" s="405" t="s">
        <v>8731</v>
      </c>
      <c r="J1656" s="908">
        <v>3669</v>
      </c>
    </row>
    <row r="1657" spans="2:10" ht="48" customHeight="1">
      <c r="B1657" s="723" t="s">
        <v>6798</v>
      </c>
      <c r="C1657" s="418" t="s">
        <v>8732</v>
      </c>
      <c r="D1657" s="377" t="s">
        <v>8727</v>
      </c>
      <c r="E1657" s="418" t="s">
        <v>8733</v>
      </c>
      <c r="F1657" s="995">
        <v>3850</v>
      </c>
      <c r="G1657" s="1006">
        <v>42401</v>
      </c>
      <c r="H1657" s="721" t="s">
        <v>7650</v>
      </c>
      <c r="I1657" s="405" t="s">
        <v>8734</v>
      </c>
      <c r="J1657" s="908">
        <v>3849</v>
      </c>
    </row>
    <row r="1658" spans="2:10" ht="48" customHeight="1">
      <c r="B1658" s="723" t="s">
        <v>6798</v>
      </c>
      <c r="C1658" s="418" t="s">
        <v>8735</v>
      </c>
      <c r="D1658" s="377" t="s">
        <v>8727</v>
      </c>
      <c r="E1658" s="418" t="s">
        <v>8736</v>
      </c>
      <c r="F1658" s="995">
        <v>4030</v>
      </c>
      <c r="G1658" s="1006">
        <v>42401</v>
      </c>
      <c r="H1658" s="721" t="s">
        <v>7652</v>
      </c>
      <c r="I1658" s="405" t="s">
        <v>8737</v>
      </c>
      <c r="J1658" s="908">
        <v>4029</v>
      </c>
    </row>
    <row r="1659" spans="2:10" ht="48" customHeight="1">
      <c r="B1659" s="723" t="s">
        <v>6798</v>
      </c>
      <c r="C1659" s="418" t="s">
        <v>8738</v>
      </c>
      <c r="D1659" s="377" t="s">
        <v>8727</v>
      </c>
      <c r="E1659" s="418" t="s">
        <v>8739</v>
      </c>
      <c r="F1659" s="995">
        <v>4210</v>
      </c>
      <c r="G1659" s="1006">
        <v>42401</v>
      </c>
      <c r="H1659" s="721" t="s">
        <v>7654</v>
      </c>
      <c r="I1659" s="405" t="s">
        <v>8740</v>
      </c>
      <c r="J1659" s="908">
        <v>4389</v>
      </c>
    </row>
    <row r="1660" spans="2:10" ht="48" customHeight="1">
      <c r="B1660" s="723" t="s">
        <v>6798</v>
      </c>
      <c r="C1660" s="418" t="s">
        <v>8741</v>
      </c>
      <c r="D1660" s="377" t="s">
        <v>8727</v>
      </c>
      <c r="E1660" s="418" t="s">
        <v>8742</v>
      </c>
      <c r="F1660" s="995">
        <v>4390</v>
      </c>
      <c r="G1660" s="1006">
        <v>42401</v>
      </c>
      <c r="H1660" s="721" t="s">
        <v>7654</v>
      </c>
      <c r="I1660" s="405" t="s">
        <v>8740</v>
      </c>
      <c r="J1660" s="908">
        <v>4389</v>
      </c>
    </row>
    <row r="1661" spans="2:10" ht="48" customHeight="1">
      <c r="B1661" s="723" t="s">
        <v>6798</v>
      </c>
      <c r="C1661" s="418" t="s">
        <v>8743</v>
      </c>
      <c r="D1661" s="377" t="s">
        <v>8727</v>
      </c>
      <c r="E1661" s="418" t="s">
        <v>8744</v>
      </c>
      <c r="F1661" s="995">
        <v>4570</v>
      </c>
      <c r="G1661" s="1006">
        <v>42401</v>
      </c>
      <c r="H1661" s="721" t="s">
        <v>7656</v>
      </c>
      <c r="I1661" s="405" t="s">
        <v>8745</v>
      </c>
      <c r="J1661" s="908">
        <v>4749</v>
      </c>
    </row>
    <row r="1662" spans="2:10" ht="48" customHeight="1">
      <c r="B1662" s="723" t="s">
        <v>6798</v>
      </c>
      <c r="C1662" s="418" t="s">
        <v>8746</v>
      </c>
      <c r="D1662" s="377" t="s">
        <v>8727</v>
      </c>
      <c r="E1662" s="418" t="s">
        <v>8747</v>
      </c>
      <c r="F1662" s="995">
        <v>4750</v>
      </c>
      <c r="G1662" s="1006">
        <v>42401</v>
      </c>
      <c r="H1662" s="721" t="s">
        <v>7656</v>
      </c>
      <c r="I1662" s="405" t="s">
        <v>8745</v>
      </c>
      <c r="J1662" s="908">
        <v>4749</v>
      </c>
    </row>
    <row r="1663" spans="2:10" ht="48" customHeight="1">
      <c r="B1663" s="723" t="s">
        <v>6798</v>
      </c>
      <c r="C1663" s="418" t="s">
        <v>8748</v>
      </c>
      <c r="D1663" s="377" t="s">
        <v>8727</v>
      </c>
      <c r="E1663" s="418" t="s">
        <v>8749</v>
      </c>
      <c r="F1663" s="995">
        <v>4930</v>
      </c>
      <c r="G1663" s="1006">
        <v>42401</v>
      </c>
      <c r="H1663" s="721" t="s">
        <v>7658</v>
      </c>
      <c r="I1663" s="405" t="s">
        <v>8750</v>
      </c>
      <c r="J1663" s="908">
        <v>5100</v>
      </c>
    </row>
    <row r="1664" spans="2:10" ht="48" customHeight="1">
      <c r="B1664" s="723" t="s">
        <v>6798</v>
      </c>
      <c r="C1664" s="418" t="s">
        <v>8751</v>
      </c>
      <c r="D1664" s="377" t="s">
        <v>8727</v>
      </c>
      <c r="E1664" s="418" t="s">
        <v>8752</v>
      </c>
      <c r="F1664" s="995">
        <v>5110</v>
      </c>
      <c r="G1664" s="1006">
        <v>42401</v>
      </c>
      <c r="H1664" s="721" t="s">
        <v>7658</v>
      </c>
      <c r="I1664" s="405" t="s">
        <v>8750</v>
      </c>
      <c r="J1664" s="908">
        <v>5100</v>
      </c>
    </row>
    <row r="1665" spans="2:10" ht="48" customHeight="1">
      <c r="B1665" s="723" t="s">
        <v>6798</v>
      </c>
      <c r="C1665" s="418" t="s">
        <v>8753</v>
      </c>
      <c r="D1665" s="377" t="s">
        <v>8727</v>
      </c>
      <c r="E1665" s="418" t="s">
        <v>8754</v>
      </c>
      <c r="F1665" s="995">
        <v>5290</v>
      </c>
      <c r="G1665" s="1010">
        <v>42401</v>
      </c>
      <c r="H1665" s="721" t="s">
        <v>7660</v>
      </c>
      <c r="I1665" s="405" t="s">
        <v>8755</v>
      </c>
      <c r="J1665" s="908">
        <v>5469</v>
      </c>
    </row>
    <row r="1666" spans="2:10" ht="48" customHeight="1">
      <c r="B1666" s="723" t="s">
        <v>6798</v>
      </c>
      <c r="C1666" s="418" t="s">
        <v>8756</v>
      </c>
      <c r="D1666" s="377" t="s">
        <v>8727</v>
      </c>
      <c r="E1666" s="418" t="s">
        <v>8757</v>
      </c>
      <c r="F1666" s="995">
        <v>5470</v>
      </c>
      <c r="G1666" s="1010">
        <v>42401</v>
      </c>
      <c r="H1666" s="721" t="s">
        <v>7660</v>
      </c>
      <c r="I1666" s="405" t="s">
        <v>8755</v>
      </c>
      <c r="J1666" s="908">
        <v>5469</v>
      </c>
    </row>
    <row r="1667" spans="2:10" ht="48" customHeight="1">
      <c r="B1667" s="723" t="s">
        <v>6798</v>
      </c>
      <c r="C1667" s="418" t="s">
        <v>8758</v>
      </c>
      <c r="D1667" s="377" t="s">
        <v>8727</v>
      </c>
      <c r="E1667" s="418" t="s">
        <v>8759</v>
      </c>
      <c r="F1667" s="995">
        <v>5650</v>
      </c>
      <c r="G1667" s="1010">
        <v>42401</v>
      </c>
      <c r="H1667" s="721" t="s">
        <v>7662</v>
      </c>
      <c r="I1667" s="405" t="s">
        <v>8760</v>
      </c>
      <c r="J1667" s="908">
        <v>6189</v>
      </c>
    </row>
    <row r="1668" spans="2:10" ht="48" customHeight="1">
      <c r="B1668" s="723" t="s">
        <v>6798</v>
      </c>
      <c r="C1668" s="418" t="s">
        <v>8761</v>
      </c>
      <c r="D1668" s="377" t="s">
        <v>8727</v>
      </c>
      <c r="E1668" s="418" t="s">
        <v>8762</v>
      </c>
      <c r="F1668" s="995">
        <v>5830</v>
      </c>
      <c r="G1668" s="1010">
        <v>42401</v>
      </c>
      <c r="H1668" s="721" t="s">
        <v>7662</v>
      </c>
      <c r="I1668" s="405" t="s">
        <v>8760</v>
      </c>
      <c r="J1668" s="908">
        <v>6189</v>
      </c>
    </row>
    <row r="1669" spans="2:10" ht="48" customHeight="1" thickBot="1">
      <c r="B1669" s="1011" t="s">
        <v>6798</v>
      </c>
      <c r="C1669" s="726" t="s">
        <v>8763</v>
      </c>
      <c r="D1669" s="867" t="s">
        <v>8727</v>
      </c>
      <c r="E1669" s="726" t="s">
        <v>8764</v>
      </c>
      <c r="F1669" s="990">
        <v>6010</v>
      </c>
      <c r="G1669" s="1010">
        <v>42401</v>
      </c>
      <c r="H1669" s="721" t="s">
        <v>7662</v>
      </c>
      <c r="I1669" s="405" t="s">
        <v>8760</v>
      </c>
      <c r="J1669" s="908">
        <v>6189</v>
      </c>
    </row>
    <row r="1670" spans="2:10" ht="48" customHeight="1" thickTop="1">
      <c r="B1670" s="954" t="s">
        <v>7529</v>
      </c>
      <c r="C1670" s="734" t="s">
        <v>8765</v>
      </c>
      <c r="D1670" s="734" t="s">
        <v>8766</v>
      </c>
      <c r="E1670" s="800" t="s">
        <v>8767</v>
      </c>
      <c r="F1670" s="994">
        <v>140.47999999999999</v>
      </c>
      <c r="G1670" s="1005">
        <v>42370</v>
      </c>
      <c r="H1670" s="978" t="s">
        <v>8768</v>
      </c>
      <c r="I1670" s="780" t="s">
        <v>8769</v>
      </c>
      <c r="J1670" s="903">
        <v>179</v>
      </c>
    </row>
    <row r="1671" spans="2:10" ht="48" customHeight="1">
      <c r="B1671" s="723" t="s">
        <v>7529</v>
      </c>
      <c r="C1671" s="418" t="s">
        <v>8770</v>
      </c>
      <c r="D1671" s="377" t="s">
        <v>8771</v>
      </c>
      <c r="E1671" s="418" t="s">
        <v>8769</v>
      </c>
      <c r="F1671" s="995">
        <v>219</v>
      </c>
      <c r="G1671" s="1006">
        <v>42370</v>
      </c>
      <c r="H1671" s="987" t="s">
        <v>8772</v>
      </c>
      <c r="I1671" s="404" t="s">
        <v>8773</v>
      </c>
      <c r="J1671" s="908">
        <v>289</v>
      </c>
    </row>
    <row r="1672" spans="2:10" ht="48" customHeight="1">
      <c r="B1672" s="723" t="s">
        <v>7529</v>
      </c>
      <c r="C1672" s="418" t="s">
        <v>8774</v>
      </c>
      <c r="D1672" s="377" t="s">
        <v>8771</v>
      </c>
      <c r="E1672" s="418" t="s">
        <v>8775</v>
      </c>
      <c r="F1672" s="995">
        <v>399</v>
      </c>
      <c r="G1672" s="1006">
        <v>42370</v>
      </c>
      <c r="H1672" s="730" t="s">
        <v>2585</v>
      </c>
      <c r="I1672" s="730" t="s">
        <v>8013</v>
      </c>
      <c r="J1672" s="731">
        <v>180</v>
      </c>
    </row>
    <row r="1673" spans="2:10" ht="48" customHeight="1">
      <c r="B1673" s="949" t="s">
        <v>7529</v>
      </c>
      <c r="C1673" s="418" t="s">
        <v>8776</v>
      </c>
      <c r="D1673" s="377" t="s">
        <v>8771</v>
      </c>
      <c r="E1673" s="132" t="s">
        <v>8777</v>
      </c>
      <c r="F1673" s="995">
        <v>649</v>
      </c>
      <c r="G1673" s="1006">
        <v>42370</v>
      </c>
      <c r="H1673" s="729" t="s">
        <v>2585</v>
      </c>
      <c r="I1673" s="730" t="s">
        <v>8013</v>
      </c>
      <c r="J1673" s="731">
        <v>180</v>
      </c>
    </row>
    <row r="1674" spans="2:10" ht="48" customHeight="1">
      <c r="B1674" s="1007" t="s">
        <v>7529</v>
      </c>
      <c r="C1674" s="173" t="s">
        <v>8778</v>
      </c>
      <c r="D1674" s="108" t="s">
        <v>8779</v>
      </c>
      <c r="E1674" s="96" t="s">
        <v>8780</v>
      </c>
      <c r="F1674" s="1008">
        <v>209</v>
      </c>
      <c r="G1674" s="1006">
        <v>42370</v>
      </c>
      <c r="H1674" s="721" t="s">
        <v>7568</v>
      </c>
      <c r="I1674" s="405" t="s">
        <v>8781</v>
      </c>
      <c r="J1674" s="912">
        <v>369</v>
      </c>
    </row>
    <row r="1675" spans="2:10" ht="48" customHeight="1">
      <c r="B1675" s="949" t="s">
        <v>7567</v>
      </c>
      <c r="C1675" s="418" t="s">
        <v>8782</v>
      </c>
      <c r="D1675" s="418" t="s">
        <v>8783</v>
      </c>
      <c r="E1675" s="132" t="s">
        <v>8784</v>
      </c>
      <c r="F1675" s="995">
        <v>849</v>
      </c>
      <c r="G1675" s="1006">
        <v>42370</v>
      </c>
      <c r="H1675" s="224" t="s">
        <v>2634</v>
      </c>
      <c r="I1675" s="405" t="s">
        <v>8189</v>
      </c>
      <c r="J1675" s="783">
        <v>1470</v>
      </c>
    </row>
    <row r="1676" spans="2:10" ht="48" customHeight="1">
      <c r="B1676" s="949" t="s">
        <v>7567</v>
      </c>
      <c r="C1676" s="418" t="s">
        <v>8785</v>
      </c>
      <c r="D1676" s="418" t="s">
        <v>8786</v>
      </c>
      <c r="E1676" s="132" t="s">
        <v>8787</v>
      </c>
      <c r="F1676" s="995">
        <v>1500</v>
      </c>
      <c r="G1676" s="1006">
        <v>42370</v>
      </c>
      <c r="H1676" s="222" t="s">
        <v>2630</v>
      </c>
      <c r="I1676" s="405" t="s">
        <v>8029</v>
      </c>
      <c r="J1676" s="783">
        <v>1270</v>
      </c>
    </row>
    <row r="1677" spans="2:10" ht="48" customHeight="1">
      <c r="B1677" s="949" t="s">
        <v>7567</v>
      </c>
      <c r="C1677" s="418" t="s">
        <v>8788</v>
      </c>
      <c r="D1677" s="418" t="s">
        <v>8786</v>
      </c>
      <c r="E1677" s="132" t="s">
        <v>8789</v>
      </c>
      <c r="F1677" s="995">
        <v>1900</v>
      </c>
      <c r="G1677" s="1006">
        <v>42370</v>
      </c>
      <c r="H1677" s="224" t="s">
        <v>2634</v>
      </c>
      <c r="I1677" s="405" t="s">
        <v>8189</v>
      </c>
      <c r="J1677" s="783">
        <v>1470</v>
      </c>
    </row>
    <row r="1678" spans="2:10" ht="48" customHeight="1">
      <c r="B1678" s="949" t="s">
        <v>7567</v>
      </c>
      <c r="C1678" s="418" t="s">
        <v>8790</v>
      </c>
      <c r="D1678" s="418" t="s">
        <v>8227</v>
      </c>
      <c r="E1678" s="132" t="s">
        <v>8334</v>
      </c>
      <c r="F1678" s="995">
        <v>1700</v>
      </c>
      <c r="G1678" s="1006">
        <v>42370</v>
      </c>
      <c r="H1678" s="222" t="s">
        <v>2630</v>
      </c>
      <c r="I1678" s="405" t="s">
        <v>8029</v>
      </c>
      <c r="J1678" s="783">
        <v>1270</v>
      </c>
    </row>
    <row r="1679" spans="2:10" ht="48" customHeight="1">
      <c r="B1679" s="949" t="s">
        <v>7567</v>
      </c>
      <c r="C1679" s="418" t="s">
        <v>8791</v>
      </c>
      <c r="D1679" s="418" t="s">
        <v>8792</v>
      </c>
      <c r="E1679" s="132" t="s">
        <v>8793</v>
      </c>
      <c r="F1679" s="995">
        <v>559</v>
      </c>
      <c r="G1679" s="1006">
        <v>42370</v>
      </c>
      <c r="H1679" s="987" t="s">
        <v>8794</v>
      </c>
      <c r="I1679" s="224" t="s">
        <v>8795</v>
      </c>
      <c r="J1679" s="908">
        <v>639</v>
      </c>
    </row>
    <row r="1680" spans="2:10" ht="48" customHeight="1" thickBot="1">
      <c r="B1680" s="949" t="s">
        <v>6101</v>
      </c>
      <c r="C1680" s="418" t="s">
        <v>8796</v>
      </c>
      <c r="D1680" s="419" t="s">
        <v>8414</v>
      </c>
      <c r="E1680" s="132" t="s">
        <v>8797</v>
      </c>
      <c r="F1680" s="995">
        <v>409</v>
      </c>
      <c r="G1680" s="1006">
        <v>42370</v>
      </c>
      <c r="H1680" s="975" t="s">
        <v>8416</v>
      </c>
      <c r="I1680" s="807" t="s">
        <v>8417</v>
      </c>
      <c r="J1680" s="777">
        <v>159</v>
      </c>
    </row>
    <row r="1681" spans="2:10" ht="48" customHeight="1" thickTop="1">
      <c r="B1681" s="949" t="s">
        <v>6101</v>
      </c>
      <c r="C1681" s="418" t="s">
        <v>8798</v>
      </c>
      <c r="D1681" s="418" t="s">
        <v>8592</v>
      </c>
      <c r="E1681" s="132" t="s">
        <v>8799</v>
      </c>
      <c r="F1681" s="995">
        <v>599</v>
      </c>
      <c r="G1681" s="1006">
        <v>42370</v>
      </c>
      <c r="H1681" s="224" t="s">
        <v>8800</v>
      </c>
      <c r="I1681" s="405" t="s">
        <v>8310</v>
      </c>
      <c r="J1681" s="690">
        <v>230</v>
      </c>
    </row>
    <row r="1682" spans="2:10" ht="48" customHeight="1">
      <c r="B1682" s="949" t="s">
        <v>3693</v>
      </c>
      <c r="C1682" s="132" t="s">
        <v>8801</v>
      </c>
      <c r="D1682" s="418" t="s">
        <v>3695</v>
      </c>
      <c r="E1682" s="132" t="s">
        <v>8802</v>
      </c>
      <c r="F1682" s="995">
        <v>549</v>
      </c>
      <c r="G1682" s="1006">
        <v>42370</v>
      </c>
      <c r="H1682" s="987" t="s">
        <v>3694</v>
      </c>
      <c r="I1682" s="224" t="s">
        <v>8803</v>
      </c>
      <c r="J1682" s="908">
        <v>549</v>
      </c>
    </row>
    <row r="1683" spans="2:10" ht="48" customHeight="1">
      <c r="B1683" s="949" t="s">
        <v>9</v>
      </c>
      <c r="C1683" s="132" t="s">
        <v>8804</v>
      </c>
      <c r="D1683" s="419" t="s">
        <v>8805</v>
      </c>
      <c r="E1683" s="132" t="s">
        <v>8806</v>
      </c>
      <c r="F1683" s="995">
        <v>199</v>
      </c>
      <c r="G1683" s="1006">
        <v>42370</v>
      </c>
      <c r="H1683" s="708" t="s">
        <v>8807</v>
      </c>
      <c r="I1683" s="224" t="s">
        <v>8808</v>
      </c>
      <c r="J1683" s="908">
        <v>399</v>
      </c>
    </row>
    <row r="1684" spans="2:10" ht="48" customHeight="1">
      <c r="B1684" s="949" t="s">
        <v>9</v>
      </c>
      <c r="C1684" s="132" t="s">
        <v>8809</v>
      </c>
      <c r="D1684" s="132" t="s">
        <v>7628</v>
      </c>
      <c r="E1684" s="132" t="s">
        <v>8810</v>
      </c>
      <c r="F1684" s="1012">
        <v>1200</v>
      </c>
      <c r="G1684" s="1006">
        <v>42370</v>
      </c>
      <c r="H1684" s="708" t="s">
        <v>8811</v>
      </c>
      <c r="I1684" s="224" t="s">
        <v>8812</v>
      </c>
      <c r="J1684" s="1013">
        <v>529</v>
      </c>
    </row>
    <row r="1685" spans="2:10" ht="48" customHeight="1">
      <c r="B1685" s="949" t="s">
        <v>9</v>
      </c>
      <c r="C1685" s="418" t="s">
        <v>8813</v>
      </c>
      <c r="D1685" s="419" t="s">
        <v>8814</v>
      </c>
      <c r="E1685" s="132" t="s">
        <v>8815</v>
      </c>
      <c r="F1685" s="995">
        <v>645</v>
      </c>
      <c r="G1685" s="1006">
        <v>42370</v>
      </c>
      <c r="H1685" s="708" t="s">
        <v>7443</v>
      </c>
      <c r="I1685" s="224" t="s">
        <v>8816</v>
      </c>
      <c r="J1685" s="908">
        <v>4029</v>
      </c>
    </row>
    <row r="1686" spans="2:10" ht="48" customHeight="1">
      <c r="B1686" s="949" t="s">
        <v>9</v>
      </c>
      <c r="C1686" s="418" t="s">
        <v>8817</v>
      </c>
      <c r="D1686" s="418" t="s">
        <v>8818</v>
      </c>
      <c r="E1686" s="132" t="s">
        <v>8819</v>
      </c>
      <c r="F1686" s="995">
        <v>1999</v>
      </c>
      <c r="G1686" s="1006">
        <v>42370</v>
      </c>
      <c r="H1686" s="222" t="s">
        <v>8267</v>
      </c>
      <c r="I1686" s="405" t="s">
        <v>8268</v>
      </c>
      <c r="J1686" s="690">
        <v>1199</v>
      </c>
    </row>
    <row r="1687" spans="2:10" ht="48" customHeight="1">
      <c r="B1687" s="949" t="s">
        <v>9</v>
      </c>
      <c r="C1687" s="418" t="s">
        <v>8820</v>
      </c>
      <c r="D1687" s="418" t="s">
        <v>8821</v>
      </c>
      <c r="E1687" s="132" t="s">
        <v>8822</v>
      </c>
      <c r="F1687" s="995">
        <v>3569</v>
      </c>
      <c r="G1687" s="1010">
        <v>42370</v>
      </c>
      <c r="H1687" s="708" t="s">
        <v>7296</v>
      </c>
      <c r="I1687" s="224" t="s">
        <v>8823</v>
      </c>
      <c r="J1687" s="908">
        <v>4029</v>
      </c>
    </row>
    <row r="1688" spans="2:10" ht="48" customHeight="1">
      <c r="B1688" s="949" t="s">
        <v>9</v>
      </c>
      <c r="C1688" s="132" t="s">
        <v>8824</v>
      </c>
      <c r="D1688" s="419" t="s">
        <v>8825</v>
      </c>
      <c r="E1688" s="132" t="s">
        <v>8826</v>
      </c>
      <c r="F1688" s="995">
        <v>399</v>
      </c>
      <c r="G1688" s="1010">
        <v>42370</v>
      </c>
      <c r="H1688" s="708" t="s">
        <v>8579</v>
      </c>
      <c r="I1688" s="224" t="s">
        <v>8580</v>
      </c>
      <c r="J1688" s="908">
        <v>899</v>
      </c>
    </row>
    <row r="1689" spans="2:10" ht="48" customHeight="1">
      <c r="B1689" s="949" t="s">
        <v>9</v>
      </c>
      <c r="C1689" s="418" t="s">
        <v>8827</v>
      </c>
      <c r="D1689" s="418" t="s">
        <v>8577</v>
      </c>
      <c r="E1689" s="132" t="s">
        <v>8578</v>
      </c>
      <c r="F1689" s="995">
        <v>998</v>
      </c>
      <c r="G1689" s="1010">
        <v>42370</v>
      </c>
      <c r="H1689" s="708" t="s">
        <v>8579</v>
      </c>
      <c r="I1689" s="224" t="s">
        <v>8580</v>
      </c>
      <c r="J1689" s="908">
        <v>899</v>
      </c>
    </row>
    <row r="1690" spans="2:10" ht="48" customHeight="1">
      <c r="B1690" s="949" t="s">
        <v>9</v>
      </c>
      <c r="C1690" s="132" t="s">
        <v>8828</v>
      </c>
      <c r="D1690" s="419" t="s">
        <v>8829</v>
      </c>
      <c r="E1690" s="132" t="s">
        <v>8830</v>
      </c>
      <c r="F1690" s="995">
        <v>1300</v>
      </c>
      <c r="G1690" s="1010">
        <v>42370</v>
      </c>
      <c r="H1690" s="870" t="s">
        <v>4706</v>
      </c>
      <c r="I1690" s="871" t="s">
        <v>4706</v>
      </c>
      <c r="J1690" s="872" t="e">
        <v>#N/A</v>
      </c>
    </row>
    <row r="1691" spans="2:10" ht="48" customHeight="1" thickBot="1">
      <c r="B1691" s="989" t="s">
        <v>38</v>
      </c>
      <c r="C1691" s="726" t="s">
        <v>8831</v>
      </c>
      <c r="D1691" s="867" t="s">
        <v>3178</v>
      </c>
      <c r="E1691" s="623" t="s">
        <v>8832</v>
      </c>
      <c r="F1691" s="990">
        <v>129</v>
      </c>
      <c r="G1691" s="1010">
        <v>42370</v>
      </c>
      <c r="H1691" s="870" t="s">
        <v>4706</v>
      </c>
      <c r="I1691" s="871" t="s">
        <v>4706</v>
      </c>
      <c r="J1691" s="872" t="e">
        <v>#N/A</v>
      </c>
    </row>
    <row r="1692" spans="2:10" ht="48" customHeight="1" thickTop="1">
      <c r="B1692" s="1014" t="s">
        <v>7529</v>
      </c>
      <c r="C1692" s="734" t="s">
        <v>8833</v>
      </c>
      <c r="D1692" s="798" t="s">
        <v>8771</v>
      </c>
      <c r="E1692" s="734" t="s">
        <v>8834</v>
      </c>
      <c r="F1692" s="1015">
        <v>239</v>
      </c>
      <c r="G1692" s="1016" t="s">
        <v>8835</v>
      </c>
      <c r="H1692" s="978" t="s">
        <v>8772</v>
      </c>
      <c r="I1692" s="832" t="s">
        <v>8773</v>
      </c>
      <c r="J1692" s="1017">
        <v>289</v>
      </c>
    </row>
    <row r="1693" spans="2:10" ht="48" customHeight="1">
      <c r="B1693" s="949" t="s">
        <v>7529</v>
      </c>
      <c r="C1693" s="418" t="s">
        <v>8836</v>
      </c>
      <c r="D1693" s="377" t="s">
        <v>8837</v>
      </c>
      <c r="E1693" s="132" t="s">
        <v>8838</v>
      </c>
      <c r="F1693" s="998">
        <v>355</v>
      </c>
      <c r="G1693" s="1018" t="s">
        <v>8835</v>
      </c>
      <c r="H1693" s="987" t="s">
        <v>8839</v>
      </c>
      <c r="I1693" s="405" t="s">
        <v>8362</v>
      </c>
      <c r="J1693" s="908">
        <v>849</v>
      </c>
    </row>
    <row r="1694" spans="2:10" ht="48" customHeight="1">
      <c r="B1694" s="949" t="s">
        <v>7529</v>
      </c>
      <c r="C1694" s="418" t="s">
        <v>8840</v>
      </c>
      <c r="D1694" s="377" t="s">
        <v>8837</v>
      </c>
      <c r="E1694" s="132" t="s">
        <v>8841</v>
      </c>
      <c r="F1694" s="1019">
        <v>355</v>
      </c>
      <c r="G1694" s="1018" t="s">
        <v>8835</v>
      </c>
      <c r="H1694" s="987" t="s">
        <v>8839</v>
      </c>
      <c r="I1694" s="405" t="s">
        <v>8365</v>
      </c>
      <c r="J1694" s="908">
        <v>849</v>
      </c>
    </row>
    <row r="1695" spans="2:10" ht="48" customHeight="1">
      <c r="B1695" s="949" t="s">
        <v>7567</v>
      </c>
      <c r="C1695" s="418" t="s">
        <v>8842</v>
      </c>
      <c r="D1695" s="377" t="s">
        <v>8843</v>
      </c>
      <c r="E1695" s="132" t="s">
        <v>8844</v>
      </c>
      <c r="F1695" s="1019">
        <v>600</v>
      </c>
      <c r="G1695" s="1018" t="s">
        <v>8835</v>
      </c>
      <c r="H1695" s="987" t="s">
        <v>8845</v>
      </c>
      <c r="I1695" s="224" t="s">
        <v>8846</v>
      </c>
      <c r="J1695" s="1020">
        <v>429</v>
      </c>
    </row>
    <row r="1696" spans="2:10" ht="48" customHeight="1">
      <c r="B1696" s="949" t="s">
        <v>7567</v>
      </c>
      <c r="C1696" s="418" t="s">
        <v>8847</v>
      </c>
      <c r="D1696" s="418" t="s">
        <v>8783</v>
      </c>
      <c r="E1696" s="132" t="s">
        <v>8848</v>
      </c>
      <c r="F1696" s="995">
        <v>629</v>
      </c>
      <c r="G1696" s="1018" t="s">
        <v>8835</v>
      </c>
      <c r="H1696" s="222" t="s">
        <v>2630</v>
      </c>
      <c r="I1696" s="405" t="s">
        <v>8029</v>
      </c>
      <c r="J1696" s="783">
        <v>1270</v>
      </c>
    </row>
    <row r="1697" spans="2:10" ht="48" customHeight="1">
      <c r="B1697" s="949" t="s">
        <v>7567</v>
      </c>
      <c r="C1697" s="418" t="s">
        <v>8849</v>
      </c>
      <c r="D1697" s="377" t="s">
        <v>8850</v>
      </c>
      <c r="E1697" s="132" t="s">
        <v>8851</v>
      </c>
      <c r="F1697" s="998">
        <v>3045</v>
      </c>
      <c r="G1697" s="1018" t="s">
        <v>8835</v>
      </c>
      <c r="H1697" s="224" t="s">
        <v>2634</v>
      </c>
      <c r="I1697" s="405" t="s">
        <v>8189</v>
      </c>
      <c r="J1697" s="783">
        <v>1470</v>
      </c>
    </row>
    <row r="1698" spans="2:10" ht="48" customHeight="1">
      <c r="B1698" s="949" t="s">
        <v>7567</v>
      </c>
      <c r="C1698" s="418" t="s">
        <v>8852</v>
      </c>
      <c r="D1698" s="377" t="s">
        <v>8540</v>
      </c>
      <c r="E1698" s="132" t="s">
        <v>8853</v>
      </c>
      <c r="F1698" s="1019">
        <v>349</v>
      </c>
      <c r="G1698" s="1018" t="s">
        <v>8835</v>
      </c>
      <c r="H1698" s="222" t="s">
        <v>6102</v>
      </c>
      <c r="I1698" s="405" t="s">
        <v>8157</v>
      </c>
      <c r="J1698" s="690">
        <v>250</v>
      </c>
    </row>
    <row r="1699" spans="2:10" ht="48" customHeight="1">
      <c r="B1699" s="949" t="s">
        <v>7567</v>
      </c>
      <c r="C1699" s="418" t="s">
        <v>8854</v>
      </c>
      <c r="D1699" s="377" t="s">
        <v>8540</v>
      </c>
      <c r="E1699" s="132" t="s">
        <v>8159</v>
      </c>
      <c r="F1699" s="998">
        <v>349</v>
      </c>
      <c r="G1699" s="1018" t="s">
        <v>8835</v>
      </c>
      <c r="H1699" s="222" t="s">
        <v>6102</v>
      </c>
      <c r="I1699" s="405" t="s">
        <v>8157</v>
      </c>
      <c r="J1699" s="690">
        <v>250</v>
      </c>
    </row>
    <row r="1700" spans="2:10" ht="15">
      <c r="B1700" s="949" t="s">
        <v>7567</v>
      </c>
      <c r="C1700" s="418" t="s">
        <v>8855</v>
      </c>
      <c r="D1700" s="377" t="s">
        <v>8587</v>
      </c>
      <c r="E1700" s="132" t="s">
        <v>8856</v>
      </c>
      <c r="F1700" s="1019">
        <v>589</v>
      </c>
      <c r="G1700" s="1018" t="s">
        <v>8835</v>
      </c>
      <c r="H1700" s="987" t="s">
        <v>8794</v>
      </c>
      <c r="I1700" s="224" t="s">
        <v>8795</v>
      </c>
      <c r="J1700" s="1020">
        <v>639</v>
      </c>
    </row>
    <row r="1701" spans="2:10" ht="15">
      <c r="B1701" s="723" t="s">
        <v>38</v>
      </c>
      <c r="C1701" s="418" t="s">
        <v>8857</v>
      </c>
      <c r="D1701" s="418"/>
      <c r="E1701" s="418" t="s">
        <v>8858</v>
      </c>
      <c r="F1701" s="1021">
        <v>118</v>
      </c>
      <c r="G1701" s="1018" t="s">
        <v>8835</v>
      </c>
      <c r="H1701" s="721" t="s">
        <v>3476</v>
      </c>
      <c r="I1701" s="404" t="s">
        <v>3478</v>
      </c>
      <c r="J1701" s="1022">
        <v>79</v>
      </c>
    </row>
    <row r="1702" spans="2:10" ht="15">
      <c r="B1702" s="723" t="s">
        <v>38</v>
      </c>
      <c r="C1702" s="418" t="s">
        <v>8859</v>
      </c>
      <c r="D1702" s="418"/>
      <c r="E1702" s="418" t="s">
        <v>8860</v>
      </c>
      <c r="F1702" s="1021">
        <v>118</v>
      </c>
      <c r="G1702" s="1018" t="s">
        <v>8835</v>
      </c>
      <c r="H1702" s="870" t="s">
        <v>4706</v>
      </c>
      <c r="I1702" s="871" t="s">
        <v>4706</v>
      </c>
      <c r="J1702" s="872" t="e">
        <v>#N/A</v>
      </c>
    </row>
    <row r="1703" spans="2:10" ht="15">
      <c r="B1703" s="949" t="s">
        <v>3693</v>
      </c>
      <c r="C1703" s="418" t="s">
        <v>8861</v>
      </c>
      <c r="D1703" s="377" t="s">
        <v>3738</v>
      </c>
      <c r="E1703" s="132" t="s">
        <v>3741</v>
      </c>
      <c r="F1703" s="998">
        <v>349</v>
      </c>
      <c r="G1703" s="1018" t="s">
        <v>8835</v>
      </c>
      <c r="H1703" s="987" t="s">
        <v>3740</v>
      </c>
      <c r="I1703" s="224" t="s">
        <v>3741</v>
      </c>
      <c r="J1703" s="999">
        <v>349</v>
      </c>
    </row>
    <row r="1704" spans="2:10" ht="30">
      <c r="B1704" s="723" t="s">
        <v>3780</v>
      </c>
      <c r="C1704" s="418" t="s">
        <v>8862</v>
      </c>
      <c r="D1704" s="377" t="s">
        <v>6117</v>
      </c>
      <c r="E1704" s="418" t="s">
        <v>8863</v>
      </c>
      <c r="F1704" s="998">
        <v>1690</v>
      </c>
      <c r="G1704" s="1018" t="s">
        <v>8835</v>
      </c>
      <c r="H1704" s="721" t="s">
        <v>7286</v>
      </c>
      <c r="I1704" s="404" t="s">
        <v>8451</v>
      </c>
      <c r="J1704" s="999">
        <v>1690</v>
      </c>
    </row>
    <row r="1705" spans="2:10" ht="45">
      <c r="B1705" s="949" t="s">
        <v>9</v>
      </c>
      <c r="C1705" s="132" t="s">
        <v>8864</v>
      </c>
      <c r="D1705" s="419" t="s">
        <v>8865</v>
      </c>
      <c r="E1705" s="132" t="s">
        <v>8866</v>
      </c>
      <c r="F1705" s="998">
        <v>499</v>
      </c>
      <c r="G1705" s="1018" t="s">
        <v>8835</v>
      </c>
      <c r="H1705" s="222" t="s">
        <v>6108</v>
      </c>
      <c r="I1705" s="405" t="s">
        <v>8417</v>
      </c>
      <c r="J1705" s="690">
        <v>159</v>
      </c>
    </row>
    <row r="1706" spans="2:10" ht="30">
      <c r="B1706" s="949" t="s">
        <v>9</v>
      </c>
      <c r="C1706" s="418" t="s">
        <v>8867</v>
      </c>
      <c r="D1706" s="377" t="s">
        <v>6779</v>
      </c>
      <c r="E1706" s="132" t="s">
        <v>8868</v>
      </c>
      <c r="F1706" s="998">
        <v>699</v>
      </c>
      <c r="G1706" s="1018" t="s">
        <v>8835</v>
      </c>
      <c r="H1706" s="987" t="s">
        <v>8869</v>
      </c>
      <c r="I1706" s="224" t="s">
        <v>8870</v>
      </c>
      <c r="J1706" s="999">
        <v>949</v>
      </c>
    </row>
    <row r="1707" spans="2:10" ht="45">
      <c r="B1707" s="949" t="s">
        <v>9</v>
      </c>
      <c r="C1707" s="418" t="s">
        <v>8871</v>
      </c>
      <c r="D1707" s="419" t="s">
        <v>8872</v>
      </c>
      <c r="E1707" s="132" t="s">
        <v>8873</v>
      </c>
      <c r="F1707" s="998">
        <v>1499</v>
      </c>
      <c r="G1707" s="1018" t="s">
        <v>8835</v>
      </c>
      <c r="H1707" s="708" t="s">
        <v>7308</v>
      </c>
      <c r="I1707" s="224" t="s">
        <v>8874</v>
      </c>
      <c r="J1707" s="999">
        <v>1499</v>
      </c>
    </row>
    <row r="1708" spans="2:10" ht="30">
      <c r="B1708" s="949" t="s">
        <v>9</v>
      </c>
      <c r="C1708" s="418" t="s">
        <v>8875</v>
      </c>
      <c r="D1708" s="377" t="s">
        <v>8876</v>
      </c>
      <c r="E1708" s="132" t="s">
        <v>8877</v>
      </c>
      <c r="F1708" s="998">
        <v>2950</v>
      </c>
      <c r="G1708" s="1018" t="s">
        <v>8835</v>
      </c>
      <c r="H1708" s="404" t="s">
        <v>7296</v>
      </c>
      <c r="I1708" s="405" t="s">
        <v>8878</v>
      </c>
      <c r="J1708" s="908">
        <v>2899</v>
      </c>
    </row>
    <row r="1709" spans="2:10" ht="30">
      <c r="B1709" s="949" t="s">
        <v>9</v>
      </c>
      <c r="C1709" s="418" t="s">
        <v>8879</v>
      </c>
      <c r="D1709" s="377" t="s">
        <v>8880</v>
      </c>
      <c r="E1709" s="132" t="s">
        <v>8881</v>
      </c>
      <c r="F1709" s="1019">
        <v>714</v>
      </c>
      <c r="G1709" s="1018" t="s">
        <v>8835</v>
      </c>
      <c r="H1709" s="708" t="s">
        <v>8579</v>
      </c>
      <c r="I1709" s="224" t="s">
        <v>8580</v>
      </c>
      <c r="J1709" s="1020">
        <v>899</v>
      </c>
    </row>
    <row r="1710" spans="2:10" ht="45">
      <c r="B1710" s="949" t="s">
        <v>9</v>
      </c>
      <c r="C1710" s="418" t="s">
        <v>8882</v>
      </c>
      <c r="D1710" s="377" t="s">
        <v>8324</v>
      </c>
      <c r="E1710" s="132" t="s">
        <v>8883</v>
      </c>
      <c r="F1710" s="1019">
        <v>999</v>
      </c>
      <c r="G1710" s="1018" t="s">
        <v>8835</v>
      </c>
      <c r="H1710" s="404" t="s">
        <v>7179</v>
      </c>
      <c r="I1710" s="405" t="s">
        <v>8439</v>
      </c>
      <c r="J1710" s="908">
        <v>1449</v>
      </c>
    </row>
    <row r="1711" spans="2:10" ht="15">
      <c r="B1711" s="949" t="s">
        <v>38</v>
      </c>
      <c r="C1711" s="418" t="s">
        <v>8884</v>
      </c>
      <c r="D1711" s="377" t="s">
        <v>3178</v>
      </c>
      <c r="E1711" s="132" t="s">
        <v>8885</v>
      </c>
      <c r="F1711" s="1019">
        <v>25</v>
      </c>
      <c r="G1711" s="1018" t="s">
        <v>8835</v>
      </c>
      <c r="H1711" s="870" t="s">
        <v>4706</v>
      </c>
      <c r="I1711" s="871" t="s">
        <v>4706</v>
      </c>
      <c r="J1711" s="872" t="e">
        <v>#N/A</v>
      </c>
    </row>
    <row r="1712" spans="2:10" ht="15">
      <c r="B1712" s="949" t="s">
        <v>38</v>
      </c>
      <c r="C1712" s="418" t="s">
        <v>8886</v>
      </c>
      <c r="D1712" s="377" t="s">
        <v>3178</v>
      </c>
      <c r="E1712" s="132" t="s">
        <v>8887</v>
      </c>
      <c r="F1712" s="1019">
        <v>20</v>
      </c>
      <c r="G1712" s="1018" t="s">
        <v>8835</v>
      </c>
      <c r="H1712" s="870" t="s">
        <v>4706</v>
      </c>
      <c r="I1712" s="871" t="s">
        <v>4706</v>
      </c>
      <c r="J1712" s="872" t="e">
        <v>#N/A</v>
      </c>
    </row>
    <row r="1713" spans="2:10" ht="15">
      <c r="B1713" s="949" t="s">
        <v>38</v>
      </c>
      <c r="C1713" s="418" t="s">
        <v>8888</v>
      </c>
      <c r="D1713" s="377" t="s">
        <v>3178</v>
      </c>
      <c r="E1713" s="132" t="s">
        <v>8889</v>
      </c>
      <c r="F1713" s="1019">
        <v>49</v>
      </c>
      <c r="G1713" s="1018" t="s">
        <v>8835</v>
      </c>
      <c r="H1713" s="870" t="s">
        <v>4706</v>
      </c>
      <c r="I1713" s="871" t="s">
        <v>4706</v>
      </c>
      <c r="J1713" s="872" t="e">
        <v>#N/A</v>
      </c>
    </row>
    <row r="1714" spans="2:10" ht="45">
      <c r="B1714" s="949" t="s">
        <v>1779</v>
      </c>
      <c r="C1714" s="418" t="s">
        <v>8890</v>
      </c>
      <c r="D1714" s="377" t="s">
        <v>1827</v>
      </c>
      <c r="E1714" s="132" t="s">
        <v>8891</v>
      </c>
      <c r="F1714" s="998">
        <v>3899.9999999999995</v>
      </c>
      <c r="G1714" s="1018" t="s">
        <v>8835</v>
      </c>
      <c r="H1714" s="721" t="s">
        <v>7511</v>
      </c>
      <c r="I1714" s="405" t="s">
        <v>7512</v>
      </c>
      <c r="J1714" s="999">
        <v>1780</v>
      </c>
    </row>
    <row r="1715" spans="2:10" ht="45">
      <c r="B1715" s="723" t="s">
        <v>1779</v>
      </c>
      <c r="C1715" s="418" t="s">
        <v>8892</v>
      </c>
      <c r="D1715" s="377" t="s">
        <v>1827</v>
      </c>
      <c r="E1715" s="132" t="s">
        <v>8893</v>
      </c>
      <c r="F1715" s="1023">
        <v>4079.9999999999995</v>
      </c>
      <c r="G1715" s="1018" t="s">
        <v>8835</v>
      </c>
      <c r="H1715" s="721" t="s">
        <v>7511</v>
      </c>
      <c r="I1715" s="405" t="s">
        <v>7512</v>
      </c>
      <c r="J1715" s="1024">
        <v>1780</v>
      </c>
    </row>
    <row r="1716" spans="2:10" ht="45">
      <c r="B1716" s="723" t="s">
        <v>1779</v>
      </c>
      <c r="C1716" s="418" t="s">
        <v>8894</v>
      </c>
      <c r="D1716" s="377" t="s">
        <v>1827</v>
      </c>
      <c r="E1716" s="132" t="s">
        <v>8895</v>
      </c>
      <c r="F1716" s="1023">
        <v>4260</v>
      </c>
      <c r="G1716" s="1018" t="s">
        <v>8835</v>
      </c>
      <c r="H1716" s="721" t="s">
        <v>7513</v>
      </c>
      <c r="I1716" s="405" t="s">
        <v>7514</v>
      </c>
      <c r="J1716" s="1024">
        <v>2140</v>
      </c>
    </row>
    <row r="1717" spans="2:10" ht="45">
      <c r="B1717" s="723" t="s">
        <v>1779</v>
      </c>
      <c r="C1717" s="418" t="s">
        <v>8896</v>
      </c>
      <c r="D1717" s="377" t="s">
        <v>1827</v>
      </c>
      <c r="E1717" s="132" t="s">
        <v>8897</v>
      </c>
      <c r="F1717" s="1023">
        <v>4440</v>
      </c>
      <c r="G1717" s="1018" t="s">
        <v>8835</v>
      </c>
      <c r="H1717" s="721" t="s">
        <v>7513</v>
      </c>
      <c r="I1717" s="405" t="s">
        <v>7514</v>
      </c>
      <c r="J1717" s="1024">
        <v>2140</v>
      </c>
    </row>
    <row r="1718" spans="2:10" ht="45">
      <c r="B1718" s="723" t="s">
        <v>1779</v>
      </c>
      <c r="C1718" s="418" t="s">
        <v>8898</v>
      </c>
      <c r="D1718" s="377" t="s">
        <v>1827</v>
      </c>
      <c r="E1718" s="132" t="s">
        <v>8899</v>
      </c>
      <c r="F1718" s="1023">
        <v>4620</v>
      </c>
      <c r="G1718" s="1018" t="s">
        <v>8835</v>
      </c>
      <c r="H1718" s="721" t="s">
        <v>7515</v>
      </c>
      <c r="I1718" s="405" t="s">
        <v>7516</v>
      </c>
      <c r="J1718" s="1024">
        <v>2860</v>
      </c>
    </row>
    <row r="1719" spans="2:10" ht="45">
      <c r="B1719" s="723" t="s">
        <v>1779</v>
      </c>
      <c r="C1719" s="418" t="s">
        <v>8900</v>
      </c>
      <c r="D1719" s="377" t="s">
        <v>1827</v>
      </c>
      <c r="E1719" s="132" t="s">
        <v>8901</v>
      </c>
      <c r="F1719" s="1023">
        <v>4800</v>
      </c>
      <c r="G1719" s="1018" t="s">
        <v>8835</v>
      </c>
      <c r="H1719" s="721" t="s">
        <v>7515</v>
      </c>
      <c r="I1719" s="405" t="s">
        <v>7516</v>
      </c>
      <c r="J1719" s="1024">
        <v>2860</v>
      </c>
    </row>
    <row r="1720" spans="2:10" ht="45">
      <c r="B1720" s="723" t="s">
        <v>1779</v>
      </c>
      <c r="C1720" s="418" t="s">
        <v>8902</v>
      </c>
      <c r="D1720" s="377" t="s">
        <v>1827</v>
      </c>
      <c r="E1720" s="132" t="s">
        <v>8903</v>
      </c>
      <c r="F1720" s="1023">
        <v>4980</v>
      </c>
      <c r="G1720" s="1018" t="s">
        <v>8835</v>
      </c>
      <c r="H1720" s="721" t="s">
        <v>7515</v>
      </c>
      <c r="I1720" s="405" t="s">
        <v>7516</v>
      </c>
      <c r="J1720" s="1024">
        <v>2860</v>
      </c>
    </row>
    <row r="1721" spans="2:10" ht="45">
      <c r="B1721" s="723" t="s">
        <v>1779</v>
      </c>
      <c r="C1721" s="418" t="s">
        <v>8904</v>
      </c>
      <c r="D1721" s="377" t="s">
        <v>1827</v>
      </c>
      <c r="E1721" s="132" t="s">
        <v>8905</v>
      </c>
      <c r="F1721" s="998">
        <v>5160</v>
      </c>
      <c r="G1721" s="1018" t="s">
        <v>8835</v>
      </c>
      <c r="H1721" s="721" t="s">
        <v>7515</v>
      </c>
      <c r="I1721" s="405" t="s">
        <v>7516</v>
      </c>
      <c r="J1721" s="1024">
        <v>2860</v>
      </c>
    </row>
    <row r="1722" spans="2:10" ht="45">
      <c r="B1722" s="723" t="s">
        <v>1779</v>
      </c>
      <c r="C1722" s="418" t="s">
        <v>8906</v>
      </c>
      <c r="D1722" s="377" t="s">
        <v>1827</v>
      </c>
      <c r="E1722" s="132" t="s">
        <v>8907</v>
      </c>
      <c r="F1722" s="998">
        <v>5340</v>
      </c>
      <c r="G1722" s="1018" t="s">
        <v>8835</v>
      </c>
      <c r="H1722" s="404" t="s">
        <v>7517</v>
      </c>
      <c r="I1722" s="224" t="s">
        <v>7518</v>
      </c>
      <c r="J1722" s="783">
        <v>3580</v>
      </c>
    </row>
    <row r="1723" spans="2:10" ht="45">
      <c r="B1723" s="723" t="s">
        <v>1779</v>
      </c>
      <c r="C1723" s="418" t="s">
        <v>8908</v>
      </c>
      <c r="D1723" s="377" t="s">
        <v>1827</v>
      </c>
      <c r="E1723" s="132" t="s">
        <v>8909</v>
      </c>
      <c r="F1723" s="998">
        <v>5520</v>
      </c>
      <c r="G1723" s="1018" t="s">
        <v>8835</v>
      </c>
      <c r="H1723" s="404" t="s">
        <v>7517</v>
      </c>
      <c r="I1723" s="224" t="s">
        <v>7518</v>
      </c>
      <c r="J1723" s="783">
        <v>3580</v>
      </c>
    </row>
    <row r="1724" spans="2:10" ht="45">
      <c r="B1724" s="723" t="s">
        <v>1779</v>
      </c>
      <c r="C1724" s="418" t="s">
        <v>8910</v>
      </c>
      <c r="D1724" s="377" t="s">
        <v>1827</v>
      </c>
      <c r="E1724" s="132" t="s">
        <v>8911</v>
      </c>
      <c r="F1724" s="998">
        <v>5700</v>
      </c>
      <c r="G1724" s="1018" t="s">
        <v>8835</v>
      </c>
      <c r="H1724" s="404" t="s">
        <v>7517</v>
      </c>
      <c r="I1724" s="224" t="s">
        <v>7518</v>
      </c>
      <c r="J1724" s="783">
        <v>3580</v>
      </c>
    </row>
    <row r="1725" spans="2:10" ht="45">
      <c r="B1725" s="723" t="s">
        <v>1779</v>
      </c>
      <c r="C1725" s="418" t="s">
        <v>8912</v>
      </c>
      <c r="D1725" s="377" t="s">
        <v>1827</v>
      </c>
      <c r="E1725" s="132" t="s">
        <v>8913</v>
      </c>
      <c r="F1725" s="998">
        <v>5880</v>
      </c>
      <c r="G1725" s="1018" t="s">
        <v>8835</v>
      </c>
      <c r="H1725" s="404" t="s">
        <v>7517</v>
      </c>
      <c r="I1725" s="224" t="s">
        <v>7518</v>
      </c>
      <c r="J1725" s="783">
        <v>3580</v>
      </c>
    </row>
    <row r="1726" spans="2:10" ht="45">
      <c r="B1726" s="723" t="s">
        <v>1779</v>
      </c>
      <c r="C1726" s="418" t="s">
        <v>8914</v>
      </c>
      <c r="D1726" s="377" t="s">
        <v>1827</v>
      </c>
      <c r="E1726" s="132" t="s">
        <v>8915</v>
      </c>
      <c r="F1726" s="998">
        <v>6060</v>
      </c>
      <c r="G1726" s="1018" t="s">
        <v>8835</v>
      </c>
      <c r="H1726" s="404" t="s">
        <v>7519</v>
      </c>
      <c r="I1726" s="224" t="s">
        <v>7520</v>
      </c>
      <c r="J1726" s="783">
        <v>4300</v>
      </c>
    </row>
    <row r="1727" spans="2:10" ht="45">
      <c r="B1727" s="723" t="s">
        <v>1779</v>
      </c>
      <c r="C1727" s="418" t="s">
        <v>8916</v>
      </c>
      <c r="D1727" s="377" t="s">
        <v>1827</v>
      </c>
      <c r="E1727" s="132" t="s">
        <v>8917</v>
      </c>
      <c r="F1727" s="998">
        <v>6240</v>
      </c>
      <c r="G1727" s="1018" t="s">
        <v>8835</v>
      </c>
      <c r="H1727" s="404" t="s">
        <v>7519</v>
      </c>
      <c r="I1727" s="224" t="s">
        <v>7520</v>
      </c>
      <c r="J1727" s="783">
        <v>4300</v>
      </c>
    </row>
    <row r="1728" spans="2:10" ht="45">
      <c r="B1728" s="723" t="s">
        <v>1779</v>
      </c>
      <c r="C1728" s="418" t="s">
        <v>8918</v>
      </c>
      <c r="D1728" s="377" t="s">
        <v>1827</v>
      </c>
      <c r="E1728" s="132" t="s">
        <v>8919</v>
      </c>
      <c r="F1728" s="998">
        <v>6420</v>
      </c>
      <c r="G1728" s="1018" t="s">
        <v>8835</v>
      </c>
      <c r="H1728" s="404" t="s">
        <v>7519</v>
      </c>
      <c r="I1728" s="224" t="s">
        <v>7520</v>
      </c>
      <c r="J1728" s="783">
        <v>4300</v>
      </c>
    </row>
    <row r="1729" spans="2:10" ht="15">
      <c r="B1729" s="949" t="s">
        <v>8920</v>
      </c>
      <c r="C1729" s="418" t="s">
        <v>8921</v>
      </c>
      <c r="D1729" s="419" t="s">
        <v>8922</v>
      </c>
      <c r="E1729" s="132" t="s">
        <v>8923</v>
      </c>
      <c r="F1729" s="998">
        <v>199</v>
      </c>
      <c r="G1729" s="1018" t="s">
        <v>8835</v>
      </c>
      <c r="H1729" s="987" t="s">
        <v>7858</v>
      </c>
      <c r="I1729" s="224" t="s">
        <v>8685</v>
      </c>
      <c r="J1729" s="988">
        <v>367</v>
      </c>
    </row>
    <row r="1730" spans="2:10" ht="15.75">
      <c r="B1730" s="949" t="s">
        <v>7567</v>
      </c>
      <c r="C1730" s="418" t="s">
        <v>8924</v>
      </c>
      <c r="D1730" s="377" t="s">
        <v>8683</v>
      </c>
      <c r="E1730" s="132" t="s">
        <v>8925</v>
      </c>
      <c r="F1730" s="1019">
        <v>438</v>
      </c>
      <c r="G1730" s="1018" t="s">
        <v>8835</v>
      </c>
      <c r="H1730" s="987" t="s">
        <v>7858</v>
      </c>
      <c r="I1730" s="224" t="s">
        <v>8685</v>
      </c>
      <c r="J1730" s="988">
        <v>367</v>
      </c>
    </row>
    <row r="1731" spans="2:10" ht="31.5" thickBot="1">
      <c r="B1731" s="1025" t="s">
        <v>7567</v>
      </c>
      <c r="C1731" s="1026" t="s">
        <v>8926</v>
      </c>
      <c r="D1731" s="1027" t="s">
        <v>8683</v>
      </c>
      <c r="E1731" s="1028" t="s">
        <v>8927</v>
      </c>
      <c r="F1731" s="1029">
        <v>438</v>
      </c>
      <c r="G1731" s="1030" t="s">
        <v>8835</v>
      </c>
      <c r="H1731" s="1031" t="s">
        <v>7858</v>
      </c>
      <c r="I1731" s="1032" t="s">
        <v>8685</v>
      </c>
      <c r="J1731" s="1033">
        <v>367</v>
      </c>
    </row>
  </sheetData>
  <autoFilter ref="B5:J5" xr:uid="{00000000-0009-0000-0000-000007000000}"/>
  <mergeCells count="2">
    <mergeCell ref="B4:G4"/>
    <mergeCell ref="H4:J4"/>
  </mergeCells>
  <conditionalFormatting sqref="B867">
    <cfRule type="expression" dxfId="164" priority="1278" stopIfTrue="1">
      <formula>#REF!="Title"</formula>
    </cfRule>
  </conditionalFormatting>
  <conditionalFormatting sqref="B1397:B1401">
    <cfRule type="expression" dxfId="163" priority="1354" stopIfTrue="1">
      <formula>#REF!="Title"</formula>
    </cfRule>
  </conditionalFormatting>
  <conditionalFormatting sqref="B1497">
    <cfRule type="expression" dxfId="162" priority="1373" stopIfTrue="1">
      <formula>#REF!="Title"</formula>
    </cfRule>
  </conditionalFormatting>
  <conditionalFormatting sqref="B662:C662 B663:E663">
    <cfRule type="expression" dxfId="161" priority="1218" stopIfTrue="1">
      <formula>#REF!="Title"</formula>
    </cfRule>
  </conditionalFormatting>
  <conditionalFormatting sqref="B687:C687 B688:E688">
    <cfRule type="expression" dxfId="160" priority="1239" stopIfTrue="1">
      <formula>#REF!="Title"</formula>
    </cfRule>
  </conditionalFormatting>
  <conditionalFormatting sqref="B1626:C1632">
    <cfRule type="expression" dxfId="159" priority="1450" stopIfTrue="1">
      <formula>#REF!="Title"</formula>
    </cfRule>
  </conditionalFormatting>
  <conditionalFormatting sqref="B1:D1 I1:I3 C2:D3">
    <cfRule type="expression" dxfId="158" priority="1465" stopIfTrue="1">
      <formula>#REF!="Title"</formula>
    </cfRule>
  </conditionalFormatting>
  <conditionalFormatting sqref="B1423:D1423">
    <cfRule type="expression" dxfId="157" priority="1359" stopIfTrue="1">
      <formula>#REF!="Title"</formula>
    </cfRule>
  </conditionalFormatting>
  <conditionalFormatting sqref="B1481:D1496">
    <cfRule type="expression" dxfId="156" priority="1364" stopIfTrue="1">
      <formula>#REF!="Title"</formula>
    </cfRule>
  </conditionalFormatting>
  <conditionalFormatting sqref="B1562:D1566">
    <cfRule type="expression" dxfId="155" priority="1439" stopIfTrue="1">
      <formula>#REF!="Title"</formula>
    </cfRule>
  </conditionalFormatting>
  <conditionalFormatting sqref="B1571:D1594">
    <cfRule type="expression" dxfId="154" priority="1441" stopIfTrue="1">
      <formula>#REF!="Title"</formula>
    </cfRule>
  </conditionalFormatting>
  <conditionalFormatting sqref="B1611:D1625">
    <cfRule type="expression" dxfId="153" priority="1456" stopIfTrue="1">
      <formula>#REF!="Title"</formula>
    </cfRule>
  </conditionalFormatting>
  <conditionalFormatting sqref="B1633:D1635">
    <cfRule type="expression" dxfId="152" priority="1445" stopIfTrue="1">
      <formula>#REF!="Title"</formula>
    </cfRule>
  </conditionalFormatting>
  <conditionalFormatting sqref="B1353:E1353">
    <cfRule type="expression" dxfId="151" priority="1349" stopIfTrue="1">
      <formula>#REF!="Title"</formula>
    </cfRule>
  </conditionalFormatting>
  <conditionalFormatting sqref="B1379:E1379">
    <cfRule type="expression" dxfId="150" priority="1352" stopIfTrue="1">
      <formula>#REF!="Title"</formula>
    </cfRule>
  </conditionalFormatting>
  <conditionalFormatting sqref="B1552:E1554">
    <cfRule type="expression" dxfId="149" priority="1408" stopIfTrue="1">
      <formula>#REF!="Title"</formula>
    </cfRule>
  </conditionalFormatting>
  <conditionalFormatting sqref="B1560:E1560">
    <cfRule type="expression" dxfId="148" priority="1411" stopIfTrue="1">
      <formula>#REF!="Title"</formula>
    </cfRule>
  </conditionalFormatting>
  <conditionalFormatting sqref="B1596:E1604">
    <cfRule type="expression" dxfId="147" priority="1419" stopIfTrue="1">
      <formula>#REF!="Title"</formula>
    </cfRule>
  </conditionalFormatting>
  <conditionalFormatting sqref="B1607:E1609">
    <cfRule type="expression" dxfId="146" priority="1427" stopIfTrue="1">
      <formula>#REF!="Title"</formula>
    </cfRule>
  </conditionalFormatting>
  <conditionalFormatting sqref="B1422:F1422">
    <cfRule type="expression" dxfId="145" priority="1358" stopIfTrue="1">
      <formula>#REF!="Title"</formula>
    </cfRule>
  </conditionalFormatting>
  <conditionalFormatting sqref="B1479:F1480">
    <cfRule type="expression" dxfId="144" priority="1361" stopIfTrue="1">
      <formula>#REF!="Title"</formula>
    </cfRule>
  </conditionalFormatting>
  <conditionalFormatting sqref="B1498:F1523">
    <cfRule type="expression" dxfId="143" priority="1375" stopIfTrue="1">
      <formula>#REF!="Title"</formula>
    </cfRule>
  </conditionalFormatting>
  <conditionalFormatting sqref="B1639:F1639 B1678:F1678 B1697:F1699">
    <cfRule type="expression" dxfId="142" priority="1421" stopIfTrue="1">
      <formula>#REF!="Title"</formula>
    </cfRule>
  </conditionalFormatting>
  <conditionalFormatting sqref="B1653:F1674 B1680:F1680 B1683:F1684 B1689:F1690 B1692:F1694 B1701:F1705">
    <cfRule type="expression" dxfId="141" priority="1420" stopIfTrue="1">
      <formula>#REF!="Title"</formula>
    </cfRule>
  </conditionalFormatting>
  <conditionalFormatting sqref="B1380:G1380 G1381:G1413 G1417:G1423 G1479:G1523">
    <cfRule type="expression" dxfId="140" priority="1463" stopIfTrue="1">
      <formula>#REF!="Title"</formula>
    </cfRule>
  </conditionalFormatting>
  <conditionalFormatting sqref="B1524:G1551">
    <cfRule type="expression" dxfId="139" priority="1394" stopIfTrue="1">
      <formula>#REF!="Title"</formula>
    </cfRule>
  </conditionalFormatting>
  <conditionalFormatting sqref="B6:H111">
    <cfRule type="expression" dxfId="138" priority="2" stopIfTrue="1">
      <formula>#REF!="Title"</formula>
    </cfRule>
  </conditionalFormatting>
  <conditionalFormatting sqref="B113:H120">
    <cfRule type="expression" dxfId="137" priority="214" stopIfTrue="1">
      <formula>#REF!="Title"</formula>
    </cfRule>
  </conditionalFormatting>
  <conditionalFormatting sqref="B5:J5 B121:J125 B1112:F1122 B1123:G1123 G1257 B1258:J1260 B1424:G1478">
    <cfRule type="expression" dxfId="136" priority="1466" stopIfTrue="1">
      <formula>#REF!="Title"</formula>
    </cfRule>
  </conditionalFormatting>
  <conditionalFormatting sqref="B112:J112">
    <cfRule type="expression" dxfId="135" priority="232" stopIfTrue="1">
      <formula>#REF!="Title"</formula>
    </cfRule>
  </conditionalFormatting>
  <conditionalFormatting sqref="C1110 E1110:F1110">
    <cfRule type="expression" dxfId="134" priority="1331" stopIfTrue="1">
      <formula>#REF!="Title"</formula>
    </cfRule>
  </conditionalFormatting>
  <conditionalFormatting sqref="C1109:F1109">
    <cfRule type="expression" dxfId="133" priority="1329" stopIfTrue="1">
      <formula>#REF!="Title"</formula>
    </cfRule>
  </conditionalFormatting>
  <conditionalFormatting sqref="C1111:F1111">
    <cfRule type="expression" dxfId="132" priority="1333" stopIfTrue="1">
      <formula>#REF!="Title"</formula>
    </cfRule>
  </conditionalFormatting>
  <conditionalFormatting sqref="D1497:F1497">
    <cfRule type="expression" dxfId="131" priority="1371" stopIfTrue="1">
      <formula>#REF!="Title"</formula>
    </cfRule>
  </conditionalFormatting>
  <conditionalFormatting sqref="E1:E3">
    <cfRule type="expression" dxfId="130" priority="1464" stopIfTrue="1">
      <formula>#REF!="Title"</formula>
    </cfRule>
  </conditionalFormatting>
  <conditionalFormatting sqref="E1494">
    <cfRule type="expression" dxfId="129" priority="1365" stopIfTrue="1">
      <formula>#REF!="Title"</formula>
    </cfRule>
  </conditionalFormatting>
  <conditionalFormatting sqref="E1563:E1565">
    <cfRule type="expression" dxfId="128" priority="1433" stopIfTrue="1">
      <formula>#REF!="Title"</formula>
    </cfRule>
  </conditionalFormatting>
  <conditionalFormatting sqref="E1575:E1589">
    <cfRule type="expression" dxfId="127" priority="1417" stopIfTrue="1">
      <formula>#REF!="Title"</formula>
    </cfRule>
  </conditionalFormatting>
  <conditionalFormatting sqref="E1611:E1635">
    <cfRule type="expression" dxfId="126" priority="1418" stopIfTrue="1">
      <formula>#REF!="Title"</formula>
    </cfRule>
  </conditionalFormatting>
  <conditionalFormatting sqref="E1481:F1493">
    <cfRule type="expression" dxfId="125" priority="1363" stopIfTrue="1">
      <formula>#REF!="Title"</formula>
    </cfRule>
  </conditionalFormatting>
  <conditionalFormatting sqref="E1495:F1496">
    <cfRule type="expression" dxfId="124" priority="1367" stopIfTrue="1">
      <formula>#REF!="Title"</formula>
    </cfRule>
  </conditionalFormatting>
  <conditionalFormatting sqref="E1562:F1562">
    <cfRule type="expression" dxfId="123" priority="1412" stopIfTrue="1">
      <formula>#REF!="Title"</formula>
    </cfRule>
  </conditionalFormatting>
  <conditionalFormatting sqref="E1566:F1566">
    <cfRule type="expression" dxfId="122" priority="1413" stopIfTrue="1">
      <formula>#REF!="Title"</formula>
    </cfRule>
  </conditionalFormatting>
  <conditionalFormatting sqref="E1571:F1574">
    <cfRule type="expression" dxfId="121" priority="1414" stopIfTrue="1">
      <formula>#REF!="Title"</formula>
    </cfRule>
  </conditionalFormatting>
  <conditionalFormatting sqref="E1590:F1590 E1591:E1594">
    <cfRule type="expression" dxfId="120" priority="1416" stopIfTrue="1">
      <formula>#REF!="Title"</formula>
    </cfRule>
  </conditionalFormatting>
  <conditionalFormatting sqref="E1256:G1256">
    <cfRule type="expression" dxfId="119" priority="1345" stopIfTrue="1">
      <formula>#REF!="Title"</formula>
    </cfRule>
  </conditionalFormatting>
  <conditionalFormatting sqref="F1107:F1108">
    <cfRule type="expression" dxfId="118" priority="1326" stopIfTrue="1">
      <formula>#REF!="Title"</formula>
    </cfRule>
  </conditionalFormatting>
  <conditionalFormatting sqref="G6:G1122">
    <cfRule type="expression" dxfId="117" priority="1" stopIfTrue="1">
      <formula>#REF!="Title"</formula>
    </cfRule>
  </conditionalFormatting>
  <conditionalFormatting sqref="G1181:G1234">
    <cfRule type="expression" dxfId="116" priority="1339" stopIfTrue="1">
      <formula>#REF!="Title"</formula>
    </cfRule>
  </conditionalFormatting>
  <conditionalFormatting sqref="G1236:G1255">
    <cfRule type="expression" dxfId="115" priority="1343" stopIfTrue="1">
      <formula>#REF!="Title"</formula>
    </cfRule>
  </conditionalFormatting>
  <conditionalFormatting sqref="G1261:G1379">
    <cfRule type="expression" dxfId="114" priority="1346" stopIfTrue="1">
      <formula>#REF!="Title"</formula>
    </cfRule>
  </conditionalFormatting>
  <conditionalFormatting sqref="H1036">
    <cfRule type="expression" dxfId="113" priority="705" stopIfTrue="1">
      <formula>#REF!="Title"</formula>
    </cfRule>
  </conditionalFormatting>
  <conditionalFormatting sqref="H1052:H1108">
    <cfRule type="expression" dxfId="112" priority="706" stopIfTrue="1">
      <formula>#REF!="Title"</formula>
    </cfRule>
  </conditionalFormatting>
  <conditionalFormatting sqref="H1124:H1181">
    <cfRule type="expression" dxfId="111" priority="761" stopIfTrue="1">
      <formula>#REF!="Title"</formula>
    </cfRule>
  </conditionalFormatting>
  <conditionalFormatting sqref="H1368:H1377">
    <cfRule type="expression" dxfId="110" priority="825" stopIfTrue="1">
      <formula>#REF!="Title"</formula>
    </cfRule>
  </conditionalFormatting>
  <conditionalFormatting sqref="H1379:H1392">
    <cfRule type="expression" dxfId="109" priority="832" stopIfTrue="1">
      <formula>#REF!="Title"</formula>
    </cfRule>
  </conditionalFormatting>
  <conditionalFormatting sqref="H1398">
    <cfRule type="expression" dxfId="108" priority="859" stopIfTrue="1">
      <formula>#REF!="Title"</formula>
    </cfRule>
  </conditionalFormatting>
  <conditionalFormatting sqref="H1423">
    <cfRule type="expression" dxfId="107" priority="870" stopIfTrue="1">
      <formula>#REF!="Title"</formula>
    </cfRule>
  </conditionalFormatting>
  <conditionalFormatting sqref="H1464:H1466">
    <cfRule type="expression" dxfId="106" priority="897" stopIfTrue="1">
      <formula>#REF!="Title"</formula>
    </cfRule>
  </conditionalFormatting>
  <conditionalFormatting sqref="H1501:H1504">
    <cfRule type="expression" dxfId="105" priority="838" stopIfTrue="1">
      <formula>#REF!="Title"</formula>
    </cfRule>
  </conditionalFormatting>
  <conditionalFormatting sqref="H1507:H1519">
    <cfRule type="expression" dxfId="104" priority="846" stopIfTrue="1">
      <formula>#REF!="Title"</formula>
    </cfRule>
  </conditionalFormatting>
  <conditionalFormatting sqref="H1547:H1549">
    <cfRule type="expression" dxfId="103" priority="920" stopIfTrue="1">
      <formula>#REF!="Title"</formula>
    </cfRule>
  </conditionalFormatting>
  <conditionalFormatting sqref="H1551">
    <cfRule type="expression" dxfId="102" priority="1043" stopIfTrue="1">
      <formula>#REF!="Title"</formula>
    </cfRule>
  </conditionalFormatting>
  <conditionalFormatting sqref="H1575:H1584">
    <cfRule type="expression" dxfId="101" priority="1071" stopIfTrue="1">
      <formula>#REF!="Title"</formula>
    </cfRule>
  </conditionalFormatting>
  <conditionalFormatting sqref="H1594">
    <cfRule type="expression" dxfId="100" priority="1090" stopIfTrue="1">
      <formula>#REF!="Title"</formula>
    </cfRule>
  </conditionalFormatting>
  <conditionalFormatting sqref="H1601:H1607">
    <cfRule type="expression" dxfId="99" priority="916" stopIfTrue="1">
      <formula>#REF!="Title"</formula>
    </cfRule>
  </conditionalFormatting>
  <conditionalFormatting sqref="H1638:H1639">
    <cfRule type="expression" dxfId="98" priority="945" stopIfTrue="1">
      <formula>#REF!="Title"</formula>
    </cfRule>
  </conditionalFormatting>
  <conditionalFormatting sqref="H1645">
    <cfRule type="expression" dxfId="97" priority="1112" stopIfTrue="1">
      <formula>#REF!="Title"</formula>
    </cfRule>
  </conditionalFormatting>
  <conditionalFormatting sqref="H1680">
    <cfRule type="expression" dxfId="96" priority="1060" stopIfTrue="1">
      <formula>#REF!="Title"</formula>
    </cfRule>
  </conditionalFormatting>
  <conditionalFormatting sqref="H1697">
    <cfRule type="expression" dxfId="95" priority="962" stopIfTrue="1">
      <formula>#REF!="Title"</formula>
    </cfRule>
  </conditionalFormatting>
  <conditionalFormatting sqref="H1714:H1728">
    <cfRule type="expression" dxfId="94" priority="839" stopIfTrue="1">
      <formula>#REF!="Title"</formula>
    </cfRule>
  </conditionalFormatting>
  <conditionalFormatting sqref="H1417:I1421">
    <cfRule type="expression" dxfId="93" priority="860" stopIfTrue="1">
      <formula>#REF!="Title"</formula>
    </cfRule>
  </conditionalFormatting>
  <conditionalFormatting sqref="H1476:I1476">
    <cfRule type="expression" dxfId="92" priority="847" stopIfTrue="1">
      <formula>#REF!="Title"</formula>
    </cfRule>
  </conditionalFormatting>
  <conditionalFormatting sqref="H1478:I1480">
    <cfRule type="expression" dxfId="91" priority="875" stopIfTrue="1">
      <formula>#REF!="Title"</formula>
    </cfRule>
  </conditionalFormatting>
  <conditionalFormatting sqref="H1523:I1523">
    <cfRule type="expression" dxfId="90" priority="924" stopIfTrue="1">
      <formula>#REF!="Title"</formula>
    </cfRule>
  </conditionalFormatting>
  <conditionalFormatting sqref="H1560:I1560">
    <cfRule type="expression" dxfId="89" priority="1102" stopIfTrue="1">
      <formula>#REF!="Title"</formula>
    </cfRule>
  </conditionalFormatting>
  <conditionalFormatting sqref="H1563:I1565">
    <cfRule type="expression" dxfId="88" priority="1101" stopIfTrue="1">
      <formula>#REF!="Title"</formula>
    </cfRule>
  </conditionalFormatting>
  <conditionalFormatting sqref="H1586:I1589">
    <cfRule type="expression" dxfId="87" priority="1067" stopIfTrue="1">
      <formula>#REF!="Title"</formula>
    </cfRule>
  </conditionalFormatting>
  <conditionalFormatting sqref="H1596:I1600">
    <cfRule type="expression" dxfId="86" priority="1106" stopIfTrue="1">
      <formula>#REF!="Title"</formula>
    </cfRule>
  </conditionalFormatting>
  <conditionalFormatting sqref="H1634:I1635">
    <cfRule type="expression" dxfId="85" priority="1108" stopIfTrue="1">
      <formula>#REF!="Title"</formula>
    </cfRule>
  </conditionalFormatting>
  <conditionalFormatting sqref="H1662:I1664">
    <cfRule type="expression" dxfId="84" priority="1082" stopIfTrue="1">
      <formula>#REF!="Title"</formula>
    </cfRule>
  </conditionalFormatting>
  <conditionalFormatting sqref="H1675:I1675">
    <cfRule type="expression" dxfId="83" priority="953" stopIfTrue="1">
      <formula>#REF!="Title"</formula>
    </cfRule>
  </conditionalFormatting>
  <conditionalFormatting sqref="H1677:I1677">
    <cfRule type="expression" dxfId="82" priority="951" stopIfTrue="1">
      <formula>#REF!="Title"</formula>
    </cfRule>
  </conditionalFormatting>
  <conditionalFormatting sqref="H1109:J1123">
    <cfRule type="expression" dxfId="81" priority="755" stopIfTrue="1">
      <formula>#REF!="Title"</formula>
    </cfRule>
  </conditionalFormatting>
  <conditionalFormatting sqref="H1182:J1182 H1184:J1185 B1235:J1235">
    <cfRule type="expression" dxfId="80" priority="1131" stopIfTrue="1">
      <formula>#REF!="Title"</formula>
    </cfRule>
  </conditionalFormatting>
  <conditionalFormatting sqref="H1196:J1196">
    <cfRule type="expression" dxfId="79" priority="790" stopIfTrue="1">
      <formula>#REF!="Title"</formula>
    </cfRule>
  </conditionalFormatting>
  <conditionalFormatting sqref="H1199:J1199">
    <cfRule type="expression" dxfId="78" priority="793" stopIfTrue="1">
      <formula>#REF!="Title"</formula>
    </cfRule>
  </conditionalFormatting>
  <conditionalFormatting sqref="H1231:J1231">
    <cfRule type="expression" dxfId="77" priority="796" stopIfTrue="1">
      <formula>#REF!="Title"</formula>
    </cfRule>
  </conditionalFormatting>
  <conditionalFormatting sqref="H1236:J1236">
    <cfRule type="expression" dxfId="76" priority="799" stopIfTrue="1">
      <formula>#REF!="Title"</formula>
    </cfRule>
  </conditionalFormatting>
  <conditionalFormatting sqref="H1261:J1263">
    <cfRule type="expression" dxfId="75" priority="802" stopIfTrue="1">
      <formula>#REF!="Title"</formula>
    </cfRule>
  </conditionalFormatting>
  <conditionalFormatting sqref="H1283:J1284">
    <cfRule type="expression" dxfId="74" priority="811" stopIfTrue="1">
      <formula>#REF!="Title"</formula>
    </cfRule>
  </conditionalFormatting>
  <conditionalFormatting sqref="H1288:J1316 I1402:J1403 B1414:J1416 H1611:H1618 H1657:H1661 I1689:J1689">
    <cfRule type="expression" dxfId="73" priority="1130" stopIfTrue="1">
      <formula>#REF!="Title"</formula>
    </cfRule>
  </conditionalFormatting>
  <conditionalFormatting sqref="H1318:J1319">
    <cfRule type="expression" dxfId="72" priority="814" stopIfTrue="1">
      <formula>#REF!="Title"</formula>
    </cfRule>
  </conditionalFormatting>
  <conditionalFormatting sqref="H1321:J1353">
    <cfRule type="expression" dxfId="71" priority="817" stopIfTrue="1">
      <formula>#REF!="Title"</formula>
    </cfRule>
  </conditionalFormatting>
  <conditionalFormatting sqref="H1424:J1442">
    <cfRule type="expression" dxfId="70" priority="871" stopIfTrue="1">
      <formula>#REF!="Title"</formula>
    </cfRule>
  </conditionalFormatting>
  <conditionalFormatting sqref="H1460:J1462">
    <cfRule type="expression" dxfId="69" priority="901" stopIfTrue="1">
      <formula>#REF!="Title"</formula>
    </cfRule>
  </conditionalFormatting>
  <conditionalFormatting sqref="H1472:J1473">
    <cfRule type="expression" dxfId="68" priority="883" stopIfTrue="1">
      <formula>#REF!="Title"</formula>
    </cfRule>
  </conditionalFormatting>
  <conditionalFormatting sqref="H1475:J1475">
    <cfRule type="expression" dxfId="67" priority="880" stopIfTrue="1">
      <formula>#REF!="Title"</formula>
    </cfRule>
  </conditionalFormatting>
  <conditionalFormatting sqref="H1477:J1477">
    <cfRule type="expression" dxfId="66" priority="879" stopIfTrue="1">
      <formula>#REF!="Title"</formula>
    </cfRule>
  </conditionalFormatting>
  <conditionalFormatting sqref="H1495:J1496">
    <cfRule type="expression" dxfId="65" priority="998" stopIfTrue="1">
      <formula>#REF!="Title"</formula>
    </cfRule>
  </conditionalFormatting>
  <conditionalFormatting sqref="H1498:J1498">
    <cfRule type="expression" dxfId="64" priority="1005" stopIfTrue="1">
      <formula>#REF!="Title"</formula>
    </cfRule>
  </conditionalFormatting>
  <conditionalFormatting sqref="H1524:J1531">
    <cfRule type="expression" dxfId="63" priority="926" stopIfTrue="1">
      <formula>#REF!="Title"</formula>
    </cfRule>
  </conditionalFormatting>
  <conditionalFormatting sqref="H1533:J1545">
    <cfRule type="expression" dxfId="62" priority="929" stopIfTrue="1">
      <formula>#REF!="Title"</formula>
    </cfRule>
  </conditionalFormatting>
  <conditionalFormatting sqref="H1552:J1552">
    <cfRule type="expression" dxfId="61" priority="1047" stopIfTrue="1">
      <formula>#REF!="Title"</formula>
    </cfRule>
  </conditionalFormatting>
  <conditionalFormatting sqref="H1554:J1559">
    <cfRule type="expression" dxfId="60" priority="1048" stopIfTrue="1">
      <formula>#REF!="Title"</formula>
    </cfRule>
  </conditionalFormatting>
  <conditionalFormatting sqref="H1566:J1566">
    <cfRule type="expression" dxfId="59" priority="1104" stopIfTrue="1">
      <formula>#REF!="Title"</formula>
    </cfRule>
  </conditionalFormatting>
  <conditionalFormatting sqref="H1590:J1590 H1591:I1593">
    <cfRule type="expression" dxfId="58" priority="1107" stopIfTrue="1">
      <formula>#REF!="Title"</formula>
    </cfRule>
  </conditionalFormatting>
  <conditionalFormatting sqref="H1619:J1633">
    <cfRule type="expression" dxfId="57" priority="939" stopIfTrue="1">
      <formula>#REF!="Title"</formula>
    </cfRule>
  </conditionalFormatting>
  <conditionalFormatting sqref="H1642:J1642">
    <cfRule type="expression" dxfId="56" priority="1085" stopIfTrue="1">
      <formula>#REF!="Title"</formula>
    </cfRule>
  </conditionalFormatting>
  <conditionalFormatting sqref="H1665:J1674">
    <cfRule type="expression" dxfId="55" priority="843" stopIfTrue="1">
      <formula>#REF!="Title"</formula>
    </cfRule>
  </conditionalFormatting>
  <conditionalFormatting sqref="H1683:J1684">
    <cfRule type="expression" dxfId="54" priority="1111" stopIfTrue="1">
      <formula>#REF!="Title"</formula>
    </cfRule>
  </conditionalFormatting>
  <conditionalFormatting sqref="H1690:J1694">
    <cfRule type="expression" dxfId="53" priority="1061" stopIfTrue="1">
      <formula>#REF!="Title"</formula>
    </cfRule>
  </conditionalFormatting>
  <conditionalFormatting sqref="H1701:J1704">
    <cfRule type="expression" dxfId="52" priority="1075" stopIfTrue="1">
      <formula>#REF!="Title"</formula>
    </cfRule>
  </conditionalFormatting>
  <conditionalFormatting sqref="H1708:J1708">
    <cfRule type="expression" dxfId="51" priority="963" stopIfTrue="1">
      <formula>#REF!="Title"</formula>
    </cfRule>
  </conditionalFormatting>
  <conditionalFormatting sqref="H1710:J1710">
    <cfRule type="expression" dxfId="50" priority="964" stopIfTrue="1">
      <formula>#REF!="Title"</formula>
    </cfRule>
  </conditionalFormatting>
  <conditionalFormatting sqref="I1091:I1108">
    <cfRule type="expression" dxfId="49" priority="733" stopIfTrue="1">
      <formula>#REF!="Title"</formula>
    </cfRule>
  </conditionalFormatting>
  <conditionalFormatting sqref="I1501:I1519">
    <cfRule type="expression" dxfId="48" priority="837" stopIfTrue="1">
      <formula>#REF!="Title"</formula>
    </cfRule>
  </conditionalFormatting>
  <conditionalFormatting sqref="I1547:I1548">
    <cfRule type="expression" dxfId="47" priority="919" stopIfTrue="1">
      <formula>#REF!="Title"</formula>
    </cfRule>
  </conditionalFormatting>
  <conditionalFormatting sqref="I1572:I1584">
    <cfRule type="expression" dxfId="46" priority="933" stopIfTrue="1">
      <formula>#REF!="Title"</formula>
    </cfRule>
  </conditionalFormatting>
  <conditionalFormatting sqref="I1594:I1595">
    <cfRule type="expression" dxfId="45" priority="1089" stopIfTrue="1">
      <formula>#REF!="Title"</formula>
    </cfRule>
  </conditionalFormatting>
  <conditionalFormatting sqref="I1601:I1604">
    <cfRule type="expression" dxfId="44" priority="935" stopIfTrue="1">
      <formula>#REF!="Title"</formula>
    </cfRule>
  </conditionalFormatting>
  <conditionalFormatting sqref="I1606:I1618">
    <cfRule type="expression" dxfId="43" priority="915" stopIfTrue="1">
      <formula>#REF!="Title"</formula>
    </cfRule>
  </conditionalFormatting>
  <conditionalFormatting sqref="I1636:I1639">
    <cfRule type="expression" dxfId="42" priority="943" stopIfTrue="1">
      <formula>#REF!="Title"</formula>
    </cfRule>
  </conditionalFormatting>
  <conditionalFormatting sqref="I1654:I1661">
    <cfRule type="expression" dxfId="41" priority="1084" stopIfTrue="1">
      <formula>#REF!="Title"</formula>
    </cfRule>
  </conditionalFormatting>
  <conditionalFormatting sqref="I1697:I1699">
    <cfRule type="expression" dxfId="40" priority="960" stopIfTrue="1">
      <formula>#REF!="Title"</formula>
    </cfRule>
  </conditionalFormatting>
  <conditionalFormatting sqref="I1714:I1721">
    <cfRule type="expression" dxfId="39" priority="841" stopIfTrue="1">
      <formula>#REF!="Title"</formula>
    </cfRule>
  </conditionalFormatting>
  <conditionalFormatting sqref="I958:J958">
    <cfRule type="expression" dxfId="38" priority="704" stopIfTrue="1">
      <formula>#REF!="Title"</formula>
    </cfRule>
  </conditionalFormatting>
  <conditionalFormatting sqref="I1125:J1125">
    <cfRule type="expression" dxfId="37" priority="759" stopIfTrue="1">
      <formula>#REF!="Title"</formula>
    </cfRule>
  </conditionalFormatting>
  <conditionalFormatting sqref="I1127:J1127">
    <cfRule type="expression" dxfId="36" priority="762" stopIfTrue="1">
      <formula>#REF!="Title"</formula>
    </cfRule>
  </conditionalFormatting>
  <conditionalFormatting sqref="I1129:J1129">
    <cfRule type="expression" dxfId="35" priority="765" stopIfTrue="1">
      <formula>#REF!="Title"</formula>
    </cfRule>
  </conditionalFormatting>
  <conditionalFormatting sqref="I1132:J1132">
    <cfRule type="expression" dxfId="34" priority="768" stopIfTrue="1">
      <formula>#REF!="Title"</formula>
    </cfRule>
  </conditionalFormatting>
  <conditionalFormatting sqref="I1134:J1134">
    <cfRule type="expression" dxfId="33" priority="771" stopIfTrue="1">
      <formula>#REF!="Title"</formula>
    </cfRule>
  </conditionalFormatting>
  <conditionalFormatting sqref="I1136:J1136">
    <cfRule type="expression" dxfId="32" priority="774" stopIfTrue="1">
      <formula>#REF!="Title"</formula>
    </cfRule>
  </conditionalFormatting>
  <conditionalFormatting sqref="I1139:J1139">
    <cfRule type="expression" dxfId="31" priority="777" stopIfTrue="1">
      <formula>#REF!="Title"</formula>
    </cfRule>
  </conditionalFormatting>
  <conditionalFormatting sqref="I1142:J1142">
    <cfRule type="expression" dxfId="30" priority="780" stopIfTrue="1">
      <formula>#REF!="Title"</formula>
    </cfRule>
  </conditionalFormatting>
  <conditionalFormatting sqref="I1145:J1145">
    <cfRule type="expression" dxfId="29" priority="783" stopIfTrue="1">
      <formula>#REF!="Title"</formula>
    </cfRule>
  </conditionalFormatting>
  <conditionalFormatting sqref="I1181:J1181">
    <cfRule type="expression" dxfId="28" priority="786" stopIfTrue="1">
      <formula>#REF!="Title"</formula>
    </cfRule>
  </conditionalFormatting>
  <conditionalFormatting sqref="I1368:J1376">
    <cfRule type="expression" dxfId="27" priority="823" stopIfTrue="1">
      <formula>#REF!="Title"</formula>
    </cfRule>
  </conditionalFormatting>
  <conditionalFormatting sqref="I1379:J1380">
    <cfRule type="expression" dxfId="26" priority="830" stopIfTrue="1">
      <formula>#REF!="Title"</formula>
    </cfRule>
  </conditionalFormatting>
  <conditionalFormatting sqref="I1382:J1382">
    <cfRule type="expression" dxfId="25" priority="849" stopIfTrue="1">
      <formula>#REF!="Title"</formula>
    </cfRule>
  </conditionalFormatting>
  <conditionalFormatting sqref="I1392:J1392">
    <cfRule type="expression" dxfId="24" priority="852" stopIfTrue="1">
      <formula>#REF!="Title"</formula>
    </cfRule>
  </conditionalFormatting>
  <conditionalFormatting sqref="I1464:J1471">
    <cfRule type="expression" dxfId="23" priority="885" stopIfTrue="1">
      <formula>#REF!="Title"</formula>
    </cfRule>
  </conditionalFormatting>
  <conditionalFormatting sqref="I1474:J1474">
    <cfRule type="expression" dxfId="22" priority="881" stopIfTrue="1">
      <formula>#REF!="Title"</formula>
    </cfRule>
  </conditionalFormatting>
  <conditionalFormatting sqref="I1549:J1551">
    <cfRule type="expression" dxfId="21" priority="1028" stopIfTrue="1">
      <formula>#REF!="Title"</formula>
    </cfRule>
  </conditionalFormatting>
  <conditionalFormatting sqref="I1553:J1553">
    <cfRule type="expression" dxfId="20" priority="1045" stopIfTrue="1">
      <formula>#REF!="Title"</formula>
    </cfRule>
  </conditionalFormatting>
  <conditionalFormatting sqref="I1562:J1562">
    <cfRule type="expression" dxfId="19" priority="1103" stopIfTrue="1">
      <formula>#REF!="Title"</formula>
    </cfRule>
  </conditionalFormatting>
  <conditionalFormatting sqref="I1571:J1571">
    <cfRule type="expression" dxfId="18" priority="1105" stopIfTrue="1">
      <formula>#REF!="Title"</formula>
    </cfRule>
  </conditionalFormatting>
  <conditionalFormatting sqref="I1650:J1650">
    <cfRule type="expression" dxfId="17" priority="948" stopIfTrue="1">
      <formula>#REF!="Title"</formula>
    </cfRule>
  </conditionalFormatting>
  <conditionalFormatting sqref="I1653:J1653">
    <cfRule type="expression" dxfId="16" priority="1114" stopIfTrue="1">
      <formula>#REF!="Title"</formula>
    </cfRule>
  </conditionalFormatting>
  <conditionalFormatting sqref="I1680:J1681">
    <cfRule type="expression" dxfId="15" priority="955" stopIfTrue="1">
      <formula>#REF!="Title"</formula>
    </cfRule>
  </conditionalFormatting>
  <conditionalFormatting sqref="I1686:J1686">
    <cfRule type="expression" dxfId="14" priority="957" stopIfTrue="1">
      <formula>#REF!="Title"</formula>
    </cfRule>
  </conditionalFormatting>
  <conditionalFormatting sqref="I1705:J1705">
    <cfRule type="expression" dxfId="13" priority="1056" stopIfTrue="1">
      <formula>#REF!="Title"</formula>
    </cfRule>
  </conditionalFormatting>
  <conditionalFormatting sqref="J1056">
    <cfRule type="expression" dxfId="12" priority="707" stopIfTrue="1">
      <formula>#REF!="Title"</formula>
    </cfRule>
  </conditionalFormatting>
  <conditionalFormatting sqref="J1066:J1108">
    <cfRule type="expression" dxfId="11" priority="708" stopIfTrue="1">
      <formula>#REF!="Title"</formula>
    </cfRule>
  </conditionalFormatting>
  <conditionalFormatting sqref="J1479:J1480">
    <cfRule type="expression" dxfId="10" priority="874" stopIfTrue="1">
      <formula>#REF!="Title"</formula>
    </cfRule>
  </conditionalFormatting>
  <conditionalFormatting sqref="J1499:J1519">
    <cfRule type="expression" dxfId="9" priority="836" stopIfTrue="1">
      <formula>#REF!="Title"</formula>
    </cfRule>
  </conditionalFormatting>
  <conditionalFormatting sqref="J1521:J1523">
    <cfRule type="expression" dxfId="8" priority="921" stopIfTrue="1">
      <formula>#REF!="Title"</formula>
    </cfRule>
  </conditionalFormatting>
  <conditionalFormatting sqref="J1548">
    <cfRule type="expression" dxfId="7" priority="1032" stopIfTrue="1">
      <formula>#REF!="Title"</formula>
    </cfRule>
  </conditionalFormatting>
  <conditionalFormatting sqref="J1572:J1574">
    <cfRule type="expression" dxfId="6" priority="932" stopIfTrue="1">
      <formula>#REF!="Title"</formula>
    </cfRule>
  </conditionalFormatting>
  <conditionalFormatting sqref="J1594">
    <cfRule type="expression" dxfId="5" priority="1088" stopIfTrue="1">
      <formula>#REF!="Title"</formula>
    </cfRule>
  </conditionalFormatting>
  <conditionalFormatting sqref="J1603">
    <cfRule type="expression" dxfId="4" priority="934" stopIfTrue="1">
      <formula>#REF!="Title"</formula>
    </cfRule>
  </conditionalFormatting>
  <conditionalFormatting sqref="J1608:J1609">
    <cfRule type="expression" dxfId="3" priority="937" stopIfTrue="1">
      <formula>#REF!="Title"</formula>
    </cfRule>
  </conditionalFormatting>
  <conditionalFormatting sqref="J1636:J1637">
    <cfRule type="expression" dxfId="2" priority="942" stopIfTrue="1">
      <formula>#REF!="Title"</formula>
    </cfRule>
  </conditionalFormatting>
  <conditionalFormatting sqref="J1654:J1664">
    <cfRule type="expression" dxfId="1" priority="1081" stopIfTrue="1">
      <formula>#REF!="Title"</formula>
    </cfRule>
  </conditionalFormatting>
  <conditionalFormatting sqref="J1698:J1699">
    <cfRule type="expression" dxfId="0" priority="959" stopIfTrue="1">
      <formula>#REF!="Title"</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849B5-5D8A-464B-B434-1B91F18F7726}">
  <sheetPr codeName="Sheet3">
    <pageSetUpPr fitToPage="1"/>
  </sheetPr>
  <dimension ref="B3:G42"/>
  <sheetViews>
    <sheetView zoomScale="70" zoomScaleNormal="70" workbookViewId="0"/>
  </sheetViews>
  <sheetFormatPr defaultRowHeight="15"/>
  <cols>
    <col min="1" max="1" width="9.140625" style="529"/>
    <col min="2" max="2" width="12.140625" style="529" customWidth="1"/>
    <col min="3" max="3" width="39.85546875" style="529" customWidth="1"/>
    <col min="4" max="4" width="102.42578125" style="529" customWidth="1"/>
    <col min="5" max="7" width="24.140625" style="529" customWidth="1"/>
    <col min="8" max="16384" width="9.140625" style="529"/>
  </cols>
  <sheetData>
    <row r="3" spans="2:7" ht="15.75" thickBot="1"/>
    <row r="4" spans="2:7" ht="30">
      <c r="B4" s="1143"/>
      <c r="C4" s="1144"/>
      <c r="D4" s="1144"/>
      <c r="E4" s="1144"/>
      <c r="F4" s="1144"/>
      <c r="G4" s="1145"/>
    </row>
    <row r="5" spans="2:7" ht="58.5" customHeight="1">
      <c r="B5" s="1038"/>
      <c r="C5" s="1039"/>
      <c r="D5" s="1040" t="s">
        <v>8929</v>
      </c>
      <c r="E5" s="1039"/>
      <c r="F5" s="1039"/>
      <c r="G5" s="1041"/>
    </row>
    <row r="6" spans="2:7" ht="28.5" customHeight="1">
      <c r="B6" s="1038"/>
      <c r="C6" s="1039"/>
      <c r="D6" s="1039"/>
      <c r="E6" s="1039"/>
      <c r="F6" s="1039"/>
      <c r="G6" s="1041"/>
    </row>
    <row r="7" spans="2:7" ht="34.5" customHeight="1">
      <c r="B7" s="1042"/>
      <c r="C7" s="1043" t="s">
        <v>8930</v>
      </c>
      <c r="D7" s="1044"/>
      <c r="E7" s="1045" t="s">
        <v>8931</v>
      </c>
      <c r="F7" s="1146"/>
      <c r="G7" s="1147"/>
    </row>
    <row r="8" spans="2:7" ht="34.5" customHeight="1">
      <c r="B8" s="1042"/>
      <c r="C8" s="1043" t="s">
        <v>8932</v>
      </c>
      <c r="D8" s="1044"/>
      <c r="E8" s="1045" t="s">
        <v>8933</v>
      </c>
      <c r="F8" s="1046"/>
      <c r="G8" s="1047"/>
    </row>
    <row r="9" spans="2:7" ht="34.5" customHeight="1">
      <c r="B9" s="1042"/>
      <c r="C9" s="1043" t="s">
        <v>8934</v>
      </c>
      <c r="D9" s="1048" t="str">
        <f ca="1">IF(D8="","",TODAY())</f>
        <v/>
      </c>
      <c r="E9" s="1045" t="s">
        <v>8935</v>
      </c>
      <c r="F9" s="1148"/>
      <c r="G9" s="1142"/>
    </row>
    <row r="10" spans="2:7" ht="34.5" customHeight="1">
      <c r="B10" s="1042"/>
      <c r="C10" s="1043" t="s">
        <v>8936</v>
      </c>
      <c r="D10" s="1044"/>
      <c r="E10" s="1045" t="s">
        <v>8937</v>
      </c>
      <c r="F10" s="1148"/>
      <c r="G10" s="1142"/>
    </row>
    <row r="11" spans="2:7" ht="34.5" customHeight="1">
      <c r="B11" s="1049"/>
      <c r="C11" s="1043" t="s">
        <v>8938</v>
      </c>
      <c r="D11" s="1044"/>
      <c r="E11" s="1050" t="s">
        <v>8939</v>
      </c>
      <c r="F11" s="1149"/>
      <c r="G11" s="1150"/>
    </row>
    <row r="12" spans="2:7" ht="34.5" customHeight="1">
      <c r="B12" s="1051"/>
      <c r="C12" s="1052"/>
      <c r="D12" s="1048" t="str">
        <f ca="1">IF(D8="","",TODAY()+90)</f>
        <v/>
      </c>
      <c r="E12" s="1053" t="s">
        <v>8940</v>
      </c>
      <c r="F12" s="1141"/>
      <c r="G12" s="1142"/>
    </row>
    <row r="13" spans="2:7" ht="24" thickBot="1">
      <c r="B13" s="1051"/>
      <c r="C13" s="1054"/>
      <c r="D13" s="1055"/>
      <c r="E13" s="1056"/>
      <c r="F13" s="1057"/>
      <c r="G13" s="1058"/>
    </row>
    <row r="14" spans="2:7" ht="45" customHeight="1" thickBot="1">
      <c r="B14" s="1059"/>
      <c r="C14" s="1060"/>
      <c r="D14" s="1061"/>
      <c r="E14" s="1062"/>
      <c r="F14" s="1063"/>
      <c r="G14" s="1064"/>
    </row>
    <row r="15" spans="2:7" ht="47.25" thickBot="1">
      <c r="B15" s="1065" t="s">
        <v>8941</v>
      </c>
      <c r="C15" s="1066" t="s">
        <v>8942</v>
      </c>
      <c r="D15" s="1067" t="s">
        <v>6</v>
      </c>
      <c r="E15" s="1068" t="s">
        <v>8943</v>
      </c>
      <c r="F15" s="1069" t="s">
        <v>66</v>
      </c>
      <c r="G15" s="1070" t="s">
        <v>8944</v>
      </c>
    </row>
    <row r="16" spans="2:7" ht="64.5" customHeight="1">
      <c r="B16" s="1071"/>
      <c r="C16" s="1072"/>
      <c r="D16" s="1073" t="str">
        <f>IF(C16="","",VLOOKUP(C16,'HVA Pricelist'!C:I,4,0))</f>
        <v/>
      </c>
      <c r="E16" s="1074" t="str">
        <f>IF(C16="","",VLOOKUP(C16,'HVA Pricelist'!C:I,5,0))</f>
        <v/>
      </c>
      <c r="F16" s="1075">
        <f>IFERROR(ROUND((IF($C16="","",E16*(1-$F$14))),2),0)</f>
        <v>0</v>
      </c>
      <c r="G16" s="1076">
        <f t="shared" ref="G16:G40" si="0">IF(F16="","",F16*B16)</f>
        <v>0</v>
      </c>
    </row>
    <row r="17" spans="2:7" ht="57.75" customHeight="1">
      <c r="B17" s="1071"/>
      <c r="C17" s="1077"/>
      <c r="D17" s="1073" t="str">
        <f>IF(C17="","",VLOOKUP(C17,'HVA Pricelist'!C:I,4,0))</f>
        <v/>
      </c>
      <c r="E17" s="1074" t="str">
        <f>IF(C17="","",VLOOKUP(C17,'HVA Pricelist'!C:I,5,0))</f>
        <v/>
      </c>
      <c r="F17" s="1075">
        <f t="shared" ref="F17:F40" si="1">IFERROR(ROUND((IF($C17="","",E17*(1-$F$14))),2),0)</f>
        <v>0</v>
      </c>
      <c r="G17" s="1076">
        <f t="shared" si="0"/>
        <v>0</v>
      </c>
    </row>
    <row r="18" spans="2:7" ht="57.75" customHeight="1">
      <c r="B18" s="1071"/>
      <c r="C18" s="1077"/>
      <c r="D18" s="1073" t="str">
        <f>IF(C18="","",VLOOKUP(C18,'HVA Pricelist'!C:I,4,0))</f>
        <v/>
      </c>
      <c r="E18" s="1074" t="str">
        <f>IF(C18="","",VLOOKUP(C18,'HVA Pricelist'!C:I,5,0))</f>
        <v/>
      </c>
      <c r="F18" s="1075">
        <f t="shared" si="1"/>
        <v>0</v>
      </c>
      <c r="G18" s="1076">
        <f t="shared" si="0"/>
        <v>0</v>
      </c>
    </row>
    <row r="19" spans="2:7" ht="57.75" customHeight="1">
      <c r="B19" s="1071"/>
      <c r="C19" s="1078"/>
      <c r="D19" s="1073" t="str">
        <f>IF(C19="","",VLOOKUP(C19,'HVA Pricelist'!C:I,4,0))</f>
        <v/>
      </c>
      <c r="E19" s="1074" t="str">
        <f>IF(C19="","",VLOOKUP(C19,'HVA Pricelist'!C:I,5,0))</f>
        <v/>
      </c>
      <c r="F19" s="1075">
        <f t="shared" si="1"/>
        <v>0</v>
      </c>
      <c r="G19" s="1076">
        <f t="shared" si="0"/>
        <v>0</v>
      </c>
    </row>
    <row r="20" spans="2:7" ht="57.75" customHeight="1">
      <c r="B20" s="1071"/>
      <c r="C20" s="1078"/>
      <c r="D20" s="1073" t="str">
        <f>IF(C20="","",VLOOKUP(C20,'HVA Pricelist'!C:I,4,0))</f>
        <v/>
      </c>
      <c r="E20" s="1074" t="str">
        <f>IF(C20="","",VLOOKUP(C20,'HVA Pricelist'!C:I,5,0))</f>
        <v/>
      </c>
      <c r="F20" s="1075">
        <f t="shared" si="1"/>
        <v>0</v>
      </c>
      <c r="G20" s="1076">
        <f t="shared" si="0"/>
        <v>0</v>
      </c>
    </row>
    <row r="21" spans="2:7" ht="57.75" customHeight="1">
      <c r="B21" s="1071"/>
      <c r="C21" s="1078"/>
      <c r="D21" s="1073" t="str">
        <f>IF(C21="","",VLOOKUP(C21,'HVA Pricelist'!C:I,4,0))</f>
        <v/>
      </c>
      <c r="E21" s="1074" t="str">
        <f>IF(C21="","",VLOOKUP(C21,'HVA Pricelist'!C:I,5,0))</f>
        <v/>
      </c>
      <c r="F21" s="1075">
        <f t="shared" si="1"/>
        <v>0</v>
      </c>
      <c r="G21" s="1076">
        <f t="shared" si="0"/>
        <v>0</v>
      </c>
    </row>
    <row r="22" spans="2:7" ht="57.75" customHeight="1">
      <c r="B22" s="1071"/>
      <c r="C22" s="1078"/>
      <c r="D22" s="1073" t="str">
        <f>IF(C22="","",VLOOKUP(C22,'HVA Pricelist'!C:I,4,0))</f>
        <v/>
      </c>
      <c r="E22" s="1074" t="str">
        <f>IF(C22="","",VLOOKUP(C22,'HVA Pricelist'!C:I,5,0))</f>
        <v/>
      </c>
      <c r="F22" s="1075">
        <f t="shared" si="1"/>
        <v>0</v>
      </c>
      <c r="G22" s="1076">
        <f t="shared" si="0"/>
        <v>0</v>
      </c>
    </row>
    <row r="23" spans="2:7" ht="57.75" customHeight="1">
      <c r="B23" s="1071"/>
      <c r="C23" s="1078"/>
      <c r="D23" s="1073" t="str">
        <f>IF(C23="","",VLOOKUP(C23,'HVA Pricelist'!C:I,4,0))</f>
        <v/>
      </c>
      <c r="E23" s="1074" t="str">
        <f>IF(C23="","",VLOOKUP(C23,'HVA Pricelist'!C:I,5,0))</f>
        <v/>
      </c>
      <c r="F23" s="1075">
        <f t="shared" si="1"/>
        <v>0</v>
      </c>
      <c r="G23" s="1076">
        <f t="shared" si="0"/>
        <v>0</v>
      </c>
    </row>
    <row r="24" spans="2:7" ht="57.75" customHeight="1">
      <c r="B24" s="1071"/>
      <c r="C24" s="1078"/>
      <c r="D24" s="1073" t="str">
        <f>IF(C24="","",VLOOKUP(C24,'HVA Pricelist'!C:I,4,0))</f>
        <v/>
      </c>
      <c r="E24" s="1074" t="str">
        <f>IF(C24="","",VLOOKUP(C24,'HVA Pricelist'!C:I,5,0))</f>
        <v/>
      </c>
      <c r="F24" s="1075">
        <f t="shared" si="1"/>
        <v>0</v>
      </c>
      <c r="G24" s="1076">
        <f t="shared" si="0"/>
        <v>0</v>
      </c>
    </row>
    <row r="25" spans="2:7" ht="57.75" customHeight="1">
      <c r="B25" s="1071"/>
      <c r="C25" s="1078"/>
      <c r="D25" s="1073" t="str">
        <f>IF(C25="","",VLOOKUP(C25,'HVA Pricelist'!C:I,4,0))</f>
        <v/>
      </c>
      <c r="E25" s="1074" t="str">
        <f>IF(C25="","",VLOOKUP(C25,'HVA Pricelist'!C:I,5,0))</f>
        <v/>
      </c>
      <c r="F25" s="1075">
        <f t="shared" si="1"/>
        <v>0</v>
      </c>
      <c r="G25" s="1076">
        <f t="shared" si="0"/>
        <v>0</v>
      </c>
    </row>
    <row r="26" spans="2:7" ht="57.75" customHeight="1">
      <c r="B26" s="1071"/>
      <c r="C26" s="1078"/>
      <c r="D26" s="1073" t="str">
        <f>IF(C26="","",VLOOKUP(C26,'HVA Pricelist'!C:I,4,0))</f>
        <v/>
      </c>
      <c r="E26" s="1074" t="str">
        <f>IF(C26="","",VLOOKUP(C26,'HVA Pricelist'!C:I,5,0))</f>
        <v/>
      </c>
      <c r="F26" s="1075">
        <f t="shared" si="1"/>
        <v>0</v>
      </c>
      <c r="G26" s="1076">
        <f t="shared" si="0"/>
        <v>0</v>
      </c>
    </row>
    <row r="27" spans="2:7" ht="57.75" customHeight="1">
      <c r="B27" s="1071"/>
      <c r="C27" s="1078"/>
      <c r="D27" s="1073" t="str">
        <f>IF(C27="","",VLOOKUP(C27,'HVA Pricelist'!C:I,4,0))</f>
        <v/>
      </c>
      <c r="E27" s="1074" t="str">
        <f>IF(C27="","",VLOOKUP(C27,'HVA Pricelist'!C:I,5,0))</f>
        <v/>
      </c>
      <c r="F27" s="1075">
        <f t="shared" si="1"/>
        <v>0</v>
      </c>
      <c r="G27" s="1076">
        <f t="shared" si="0"/>
        <v>0</v>
      </c>
    </row>
    <row r="28" spans="2:7" ht="57.75" customHeight="1">
      <c r="B28" s="1071"/>
      <c r="C28" s="1078"/>
      <c r="D28" s="1073" t="str">
        <f>IF(C28="","",VLOOKUP(C28,'HVA Pricelist'!C:I,4,0))</f>
        <v/>
      </c>
      <c r="E28" s="1074" t="str">
        <f>IF(C28="","",VLOOKUP(C28,'HVA Pricelist'!C:I,5,0))</f>
        <v/>
      </c>
      <c r="F28" s="1075">
        <f t="shared" si="1"/>
        <v>0</v>
      </c>
      <c r="G28" s="1076">
        <f t="shared" si="0"/>
        <v>0</v>
      </c>
    </row>
    <row r="29" spans="2:7" ht="57.75" customHeight="1">
      <c r="B29" s="1071"/>
      <c r="C29" s="1078"/>
      <c r="D29" s="1073" t="str">
        <f>IF(C29="","",VLOOKUP(C29,'HVA Pricelist'!C:I,4,0))</f>
        <v/>
      </c>
      <c r="E29" s="1074" t="str">
        <f>IF(C29="","",VLOOKUP(C29,'HVA Pricelist'!C:I,5,0))</f>
        <v/>
      </c>
      <c r="F29" s="1075">
        <f t="shared" si="1"/>
        <v>0</v>
      </c>
      <c r="G29" s="1076">
        <f t="shared" si="0"/>
        <v>0</v>
      </c>
    </row>
    <row r="30" spans="2:7" ht="57.75" customHeight="1">
      <c r="B30" s="1071"/>
      <c r="C30" s="1078"/>
      <c r="D30" s="1073" t="str">
        <f>IF(C30="","",VLOOKUP(C30,'HVA Pricelist'!C:I,4,0))</f>
        <v/>
      </c>
      <c r="E30" s="1074" t="str">
        <f>IF(C30="","",VLOOKUP(C30,'HVA Pricelist'!C:I,5,0))</f>
        <v/>
      </c>
      <c r="F30" s="1075">
        <f t="shared" si="1"/>
        <v>0</v>
      </c>
      <c r="G30" s="1076">
        <f t="shared" si="0"/>
        <v>0</v>
      </c>
    </row>
    <row r="31" spans="2:7" ht="57.75" customHeight="1">
      <c r="B31" s="1071"/>
      <c r="C31" s="1078"/>
      <c r="D31" s="1073" t="str">
        <f>IF(C31="","",VLOOKUP(C31,'HVA Pricelist'!C:I,4,0))</f>
        <v/>
      </c>
      <c r="E31" s="1074" t="str">
        <f>IF(C31="","",VLOOKUP(C31,'HVA Pricelist'!C:I,5,0))</f>
        <v/>
      </c>
      <c r="F31" s="1075">
        <f t="shared" si="1"/>
        <v>0</v>
      </c>
      <c r="G31" s="1076">
        <f t="shared" si="0"/>
        <v>0</v>
      </c>
    </row>
    <row r="32" spans="2:7" ht="57.75" customHeight="1">
      <c r="B32" s="1071"/>
      <c r="C32" s="1078"/>
      <c r="D32" s="1073" t="str">
        <f>IF(C32="","",VLOOKUP(C32,'HVA Pricelist'!C:I,4,0))</f>
        <v/>
      </c>
      <c r="E32" s="1074" t="str">
        <f>IF(C32="","",VLOOKUP(C32,'HVA Pricelist'!C:I,5,0))</f>
        <v/>
      </c>
      <c r="F32" s="1075">
        <f t="shared" si="1"/>
        <v>0</v>
      </c>
      <c r="G32" s="1076">
        <f t="shared" si="0"/>
        <v>0</v>
      </c>
    </row>
    <row r="33" spans="2:7" ht="57.75" customHeight="1">
      <c r="B33" s="1071"/>
      <c r="C33" s="1078"/>
      <c r="D33" s="1073" t="str">
        <f>IF(C33="","",VLOOKUP(C33,'HVA Pricelist'!C:I,4,0))</f>
        <v/>
      </c>
      <c r="E33" s="1074" t="str">
        <f>IF(C33="","",VLOOKUP(C33,'HVA Pricelist'!C:I,5,0))</f>
        <v/>
      </c>
      <c r="F33" s="1075">
        <f t="shared" si="1"/>
        <v>0</v>
      </c>
      <c r="G33" s="1076">
        <f t="shared" si="0"/>
        <v>0</v>
      </c>
    </row>
    <row r="34" spans="2:7" ht="57.75" customHeight="1">
      <c r="B34" s="1071"/>
      <c r="C34" s="1078"/>
      <c r="D34" s="1073" t="str">
        <f>IF(C34="","",VLOOKUP(C34,'HVA Pricelist'!C:I,4,0))</f>
        <v/>
      </c>
      <c r="E34" s="1074" t="str">
        <f>IF(C34="","",VLOOKUP(C34,'HVA Pricelist'!C:I,5,0))</f>
        <v/>
      </c>
      <c r="F34" s="1075">
        <f t="shared" si="1"/>
        <v>0</v>
      </c>
      <c r="G34" s="1076">
        <f t="shared" si="0"/>
        <v>0</v>
      </c>
    </row>
    <row r="35" spans="2:7" ht="57.75" customHeight="1">
      <c r="B35" s="1071"/>
      <c r="C35" s="1078"/>
      <c r="D35" s="1073" t="str">
        <f>IF(C35="","",VLOOKUP(C35,'HVA Pricelist'!C:I,4,0))</f>
        <v/>
      </c>
      <c r="E35" s="1074" t="str">
        <f>IF(C35="","",VLOOKUP(C35,'HVA Pricelist'!C:I,5,0))</f>
        <v/>
      </c>
      <c r="F35" s="1075">
        <f t="shared" si="1"/>
        <v>0</v>
      </c>
      <c r="G35" s="1076">
        <f t="shared" si="0"/>
        <v>0</v>
      </c>
    </row>
    <row r="36" spans="2:7" ht="57.75" customHeight="1">
      <c r="B36" s="1071"/>
      <c r="C36" s="1078"/>
      <c r="D36" s="1073" t="str">
        <f>IF(C36="","",VLOOKUP(C36,'HVA Pricelist'!C:I,4,0))</f>
        <v/>
      </c>
      <c r="E36" s="1074" t="str">
        <f>IF(C36="","",VLOOKUP(C36,'HVA Pricelist'!C:I,5,0))</f>
        <v/>
      </c>
      <c r="F36" s="1075">
        <f t="shared" si="1"/>
        <v>0</v>
      </c>
      <c r="G36" s="1076">
        <f t="shared" si="0"/>
        <v>0</v>
      </c>
    </row>
    <row r="37" spans="2:7" ht="57.75" customHeight="1">
      <c r="B37" s="1071"/>
      <c r="C37" s="1078"/>
      <c r="D37" s="1073" t="str">
        <f>IF(C37="","",VLOOKUP(C37,'HVA Pricelist'!C:I,4,0))</f>
        <v/>
      </c>
      <c r="E37" s="1074" t="str">
        <f>IF(C37="","",VLOOKUP(C37,'HVA Pricelist'!C:I,5,0))</f>
        <v/>
      </c>
      <c r="F37" s="1075">
        <f t="shared" si="1"/>
        <v>0</v>
      </c>
      <c r="G37" s="1076">
        <f t="shared" si="0"/>
        <v>0</v>
      </c>
    </row>
    <row r="38" spans="2:7" ht="57.75" customHeight="1">
      <c r="B38" s="1071"/>
      <c r="C38" s="1078"/>
      <c r="D38" s="1073" t="str">
        <f>IF(C38="","",VLOOKUP(C38,'HVA Pricelist'!C:I,4,0))</f>
        <v/>
      </c>
      <c r="E38" s="1074" t="str">
        <f>IF(C38="","",VLOOKUP(C38,'HVA Pricelist'!C:I,5,0))</f>
        <v/>
      </c>
      <c r="F38" s="1075">
        <f t="shared" si="1"/>
        <v>0</v>
      </c>
      <c r="G38" s="1076">
        <f t="shared" si="0"/>
        <v>0</v>
      </c>
    </row>
    <row r="39" spans="2:7" ht="57.75" customHeight="1">
      <c r="B39" s="1071"/>
      <c r="C39" s="1078"/>
      <c r="D39" s="1073" t="str">
        <f>IF(C39="","",VLOOKUP(C39,'HVA Pricelist'!C:I,4,0))</f>
        <v/>
      </c>
      <c r="E39" s="1074" t="str">
        <f>IF(C39="","",VLOOKUP(C39,'HVA Pricelist'!C:I,5,0))</f>
        <v/>
      </c>
      <c r="F39" s="1075">
        <f t="shared" si="1"/>
        <v>0</v>
      </c>
      <c r="G39" s="1076">
        <f t="shared" si="0"/>
        <v>0</v>
      </c>
    </row>
    <row r="40" spans="2:7" ht="57.75" customHeight="1">
      <c r="B40" s="1071"/>
      <c r="C40" s="1078"/>
      <c r="D40" s="1073" t="str">
        <f>IF(C40="","",VLOOKUP(C40,'HVA Pricelist'!C:I,4,0))</f>
        <v/>
      </c>
      <c r="E40" s="1074" t="str">
        <f>IF(C40="","",VLOOKUP(C40,'HVA Pricelist'!C:I,5,0))</f>
        <v/>
      </c>
      <c r="F40" s="1075">
        <f t="shared" si="1"/>
        <v>0</v>
      </c>
      <c r="G40" s="1076">
        <f t="shared" si="0"/>
        <v>0</v>
      </c>
    </row>
    <row r="41" spans="2:7" ht="64.5" customHeight="1">
      <c r="B41" s="1079"/>
      <c r="C41" s="1080"/>
      <c r="D41" s="1080"/>
      <c r="E41" s="1080"/>
      <c r="F41" s="1081" t="s">
        <v>8945</v>
      </c>
      <c r="G41" s="1082">
        <f>SUM(G16:G40)</f>
        <v>0</v>
      </c>
    </row>
    <row r="42" spans="2:7" ht="64.5" customHeight="1" thickBot="1">
      <c r="B42" s="1083"/>
      <c r="C42" s="1084"/>
      <c r="D42" s="1084"/>
      <c r="E42" s="1084"/>
      <c r="F42" s="1084"/>
      <c r="G42" s="1085"/>
    </row>
  </sheetData>
  <sheetProtection formatCells="0" formatColumns="0" formatRows="0" insertColumns="0" deleteColumns="0"/>
  <protectedRanges>
    <protectedRange sqref="D7:D12" name="Range4"/>
    <protectedRange sqref="F7:G14" name="Range2"/>
    <protectedRange sqref="B16:C40" name="Range3"/>
  </protectedRanges>
  <mergeCells count="6">
    <mergeCell ref="F12:G12"/>
    <mergeCell ref="B4:G4"/>
    <mergeCell ref="F7:G7"/>
    <mergeCell ref="F9:G9"/>
    <mergeCell ref="F10:G10"/>
    <mergeCell ref="F11:G11"/>
  </mergeCells>
  <printOptions horizontalCentered="1" verticalCentered="1"/>
  <pageMargins left="0.25" right="0.25" top="0.25" bottom="0.25" header="0" footer="0"/>
  <pageSetup scale="3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E6B78-DC1B-42C5-9147-A7BE183103D9}">
  <sheetPr codeName="Sheet10">
    <pageSetUpPr fitToPage="1"/>
  </sheetPr>
  <dimension ref="B3:G48"/>
  <sheetViews>
    <sheetView zoomScale="70" zoomScaleNormal="70" workbookViewId="0"/>
  </sheetViews>
  <sheetFormatPr defaultColWidth="9.140625" defaultRowHeight="15"/>
  <cols>
    <col min="1" max="1" width="9.140625" style="1086"/>
    <col min="2" max="2" width="12.140625" style="1086" customWidth="1"/>
    <col min="3" max="3" width="39.85546875" style="1086" customWidth="1"/>
    <col min="4" max="4" width="102.42578125" style="1086" customWidth="1"/>
    <col min="5" max="7" width="24.140625" style="1086" customWidth="1"/>
    <col min="8" max="16384" width="9.140625" style="1086"/>
  </cols>
  <sheetData>
    <row r="3" spans="2:7" ht="15.75" thickBot="1"/>
    <row r="4" spans="2:7" ht="30">
      <c r="B4" s="1153"/>
      <c r="C4" s="1154"/>
      <c r="D4" s="1154"/>
      <c r="E4" s="1154"/>
      <c r="F4" s="1154"/>
      <c r="G4" s="1155"/>
    </row>
    <row r="5" spans="2:7" ht="58.5" customHeight="1">
      <c r="B5" s="1087"/>
      <c r="C5" s="1088"/>
      <c r="D5" s="1089" t="s">
        <v>8929</v>
      </c>
      <c r="E5" s="1088"/>
      <c r="F5" s="1088"/>
      <c r="G5" s="1090"/>
    </row>
    <row r="6" spans="2:7" ht="28.5" customHeight="1">
      <c r="B6" s="1087"/>
      <c r="C6" s="1088"/>
      <c r="D6" s="1088"/>
      <c r="E6" s="1088"/>
      <c r="F6" s="1088"/>
      <c r="G6" s="1090"/>
    </row>
    <row r="7" spans="2:7" ht="34.5" customHeight="1">
      <c r="B7" s="1091"/>
      <c r="C7" s="1092" t="s">
        <v>8930</v>
      </c>
      <c r="D7" s="1093"/>
      <c r="E7" s="1094" t="s">
        <v>8931</v>
      </c>
      <c r="F7" s="1156"/>
      <c r="G7" s="1157"/>
    </row>
    <row r="8" spans="2:7" ht="34.5" customHeight="1">
      <c r="B8" s="1091"/>
      <c r="C8" s="1092" t="s">
        <v>8932</v>
      </c>
      <c r="D8" s="1093"/>
      <c r="E8" s="1094" t="s">
        <v>8933</v>
      </c>
      <c r="F8" s="1095"/>
      <c r="G8" s="1096"/>
    </row>
    <row r="9" spans="2:7" ht="34.5" customHeight="1">
      <c r="B9" s="1091"/>
      <c r="C9" s="1092" t="s">
        <v>8934</v>
      </c>
      <c r="D9" s="1097" t="str">
        <f ca="1">IF(D8="","",TODAY())</f>
        <v/>
      </c>
      <c r="E9" s="1094" t="s">
        <v>8935</v>
      </c>
      <c r="F9" s="1158"/>
      <c r="G9" s="1152"/>
    </row>
    <row r="10" spans="2:7" ht="34.5" customHeight="1">
      <c r="B10" s="1091"/>
      <c r="C10" s="1092" t="s">
        <v>8936</v>
      </c>
      <c r="D10" s="1093"/>
      <c r="E10" s="1094" t="s">
        <v>8937</v>
      </c>
      <c r="F10" s="1158"/>
      <c r="G10" s="1152"/>
    </row>
    <row r="11" spans="2:7" ht="34.5" customHeight="1">
      <c r="B11" s="1098"/>
      <c r="C11" s="1092" t="s">
        <v>8938</v>
      </c>
      <c r="D11" s="1093"/>
      <c r="E11" s="1099" t="s">
        <v>8939</v>
      </c>
      <c r="F11" s="1159"/>
      <c r="G11" s="1160"/>
    </row>
    <row r="12" spans="2:7" ht="34.5" customHeight="1">
      <c r="B12" s="1100"/>
      <c r="C12" s="1101"/>
      <c r="D12" s="1097" t="str">
        <f ca="1">IF(D8="","",TODAY()+90)</f>
        <v/>
      </c>
      <c r="E12" s="1102" t="s">
        <v>8940</v>
      </c>
      <c r="F12" s="1151"/>
      <c r="G12" s="1152"/>
    </row>
    <row r="13" spans="2:7" ht="24" thickBot="1">
      <c r="B13" s="1100"/>
      <c r="C13" s="1103"/>
      <c r="D13" s="1104"/>
      <c r="E13" s="1105"/>
      <c r="F13" s="1106"/>
      <c r="G13" s="1107"/>
    </row>
    <row r="14" spans="2:7" ht="45" customHeight="1" thickBot="1">
      <c r="B14" s="1108"/>
      <c r="C14" s="1109"/>
      <c r="D14" s="1105"/>
      <c r="E14" s="1105"/>
      <c r="F14" s="1110">
        <v>0.1</v>
      </c>
      <c r="G14" s="1111"/>
    </row>
    <row r="15" spans="2:7" ht="47.25" thickBot="1">
      <c r="B15" s="1112" t="s">
        <v>8941</v>
      </c>
      <c r="C15" s="1113" t="s">
        <v>8942</v>
      </c>
      <c r="D15" s="1114" t="s">
        <v>6</v>
      </c>
      <c r="E15" s="1115" t="s">
        <v>8943</v>
      </c>
      <c r="F15" s="1116" t="s">
        <v>66</v>
      </c>
      <c r="G15" s="1117" t="s">
        <v>8944</v>
      </c>
    </row>
    <row r="16" spans="2:7" ht="64.5" customHeight="1">
      <c r="B16" s="1118"/>
      <c r="C16" s="1119"/>
      <c r="D16" s="1120" t="str">
        <f>IF(C16="","",VLOOKUP(C16,'HVA Pricelist'!C:I,4,0))</f>
        <v/>
      </c>
      <c r="E16" s="1121" t="str">
        <f>IF(C16="","",VLOOKUP(C16,'HVA Pricelist'!C:I,5,0))</f>
        <v/>
      </c>
      <c r="F16" s="1075" t="str">
        <f>IF($C16="","",E16-(ROUND($E16*$F$14,2)))</f>
        <v/>
      </c>
      <c r="G16" s="1122" t="str">
        <f t="shared" ref="G16:G30" si="0">IF(F16="","",F16*B16)</f>
        <v/>
      </c>
    </row>
    <row r="17" spans="2:7" ht="57.75" customHeight="1">
      <c r="B17" s="1118"/>
      <c r="C17" s="1119"/>
      <c r="D17" s="1120" t="str">
        <f>IF(C17="","",VLOOKUP(C17,'HVA Pricelist'!C:I,4,0))</f>
        <v/>
      </c>
      <c r="E17" s="1121" t="str">
        <f>IF(C17="","",VLOOKUP(C17,'HVA Pricelist'!C:I,5,0))</f>
        <v/>
      </c>
      <c r="F17" s="1075" t="str">
        <f t="shared" ref="F17:F30" si="1">IF($C17="","",E17-(ROUND($E17*$F$14,2)))</f>
        <v/>
      </c>
      <c r="G17" s="1122" t="str">
        <f t="shared" si="0"/>
        <v/>
      </c>
    </row>
    <row r="18" spans="2:7" ht="57.75" customHeight="1">
      <c r="B18" s="1118"/>
      <c r="C18" s="1119"/>
      <c r="D18" s="1120" t="str">
        <f>IF(C18="","",VLOOKUP(C18,'HVA Pricelist'!C:I,4,0))</f>
        <v/>
      </c>
      <c r="E18" s="1121" t="str">
        <f>IF(C18="","",VLOOKUP(C18,'HVA Pricelist'!C:I,5,0))</f>
        <v/>
      </c>
      <c r="F18" s="1075" t="str">
        <f t="shared" si="1"/>
        <v/>
      </c>
      <c r="G18" s="1122" t="str">
        <f t="shared" si="0"/>
        <v/>
      </c>
    </row>
    <row r="19" spans="2:7" ht="57.75" customHeight="1">
      <c r="B19" s="1118"/>
      <c r="C19" s="1119"/>
      <c r="D19" s="1120" t="str">
        <f>IF(C19="","",VLOOKUP(C19,'HVA Pricelist'!C:I,4,0))</f>
        <v/>
      </c>
      <c r="E19" s="1121" t="str">
        <f>IF(C19="","",VLOOKUP(C19,'HVA Pricelist'!C:I,5,0))</f>
        <v/>
      </c>
      <c r="F19" s="1075" t="str">
        <f t="shared" si="1"/>
        <v/>
      </c>
      <c r="G19" s="1122" t="str">
        <f t="shared" si="0"/>
        <v/>
      </c>
    </row>
    <row r="20" spans="2:7" ht="57.75" customHeight="1">
      <c r="B20" s="1118"/>
      <c r="C20" s="1119"/>
      <c r="D20" s="1120" t="str">
        <f>IF(C20="","",VLOOKUP(C20,'HVA Pricelist'!C:I,4,0))</f>
        <v/>
      </c>
      <c r="E20" s="1121" t="str">
        <f>IF(C20="","",VLOOKUP(C20,'HVA Pricelist'!C:I,5,0))</f>
        <v/>
      </c>
      <c r="F20" s="1075" t="str">
        <f t="shared" si="1"/>
        <v/>
      </c>
      <c r="G20" s="1122" t="str">
        <f t="shared" si="0"/>
        <v/>
      </c>
    </row>
    <row r="21" spans="2:7" ht="57.75" customHeight="1">
      <c r="B21" s="1118"/>
      <c r="C21" s="1119"/>
      <c r="D21" s="1120" t="str">
        <f>IF(C21="","",VLOOKUP(C21,'HVA Pricelist'!C:I,4,0))</f>
        <v/>
      </c>
      <c r="E21" s="1121" t="str">
        <f>IF(C21="","",VLOOKUP(C21,'HVA Pricelist'!C:I,5,0))</f>
        <v/>
      </c>
      <c r="F21" s="1075" t="str">
        <f t="shared" si="1"/>
        <v/>
      </c>
      <c r="G21" s="1122" t="str">
        <f t="shared" si="0"/>
        <v/>
      </c>
    </row>
    <row r="22" spans="2:7" ht="57.75" customHeight="1">
      <c r="B22" s="1118"/>
      <c r="C22" s="1119"/>
      <c r="D22" s="1120" t="str">
        <f>IF(C22="","",VLOOKUP(C22,'HVA Pricelist'!C:I,4,0))</f>
        <v/>
      </c>
      <c r="E22" s="1121" t="str">
        <f>IF(C22="","",VLOOKUP(C22,'HVA Pricelist'!C:I,5,0))</f>
        <v/>
      </c>
      <c r="F22" s="1075" t="str">
        <f t="shared" si="1"/>
        <v/>
      </c>
      <c r="G22" s="1122" t="str">
        <f t="shared" si="0"/>
        <v/>
      </c>
    </row>
    <row r="23" spans="2:7" ht="57.75" customHeight="1">
      <c r="B23" s="1118"/>
      <c r="C23" s="1119"/>
      <c r="D23" s="1120" t="str">
        <f>IF(C23="","",VLOOKUP(C23,'HVA Pricelist'!C:I,4,0))</f>
        <v/>
      </c>
      <c r="E23" s="1121" t="str">
        <f>IF(C23="","",VLOOKUP(C23,'HVA Pricelist'!C:I,5,0))</f>
        <v/>
      </c>
      <c r="F23" s="1075" t="str">
        <f t="shared" si="1"/>
        <v/>
      </c>
      <c r="G23" s="1122" t="str">
        <f t="shared" si="0"/>
        <v/>
      </c>
    </row>
    <row r="24" spans="2:7" ht="57.75" customHeight="1">
      <c r="B24" s="1118"/>
      <c r="C24" s="1119"/>
      <c r="D24" s="1120" t="str">
        <f>IF(C24="","",VLOOKUP(C24,'HVA Pricelist'!C:I,4,0))</f>
        <v/>
      </c>
      <c r="E24" s="1121" t="str">
        <f>IF(C24="","",VLOOKUP(C24,'HVA Pricelist'!C:I,5,0))</f>
        <v/>
      </c>
      <c r="F24" s="1075" t="str">
        <f t="shared" si="1"/>
        <v/>
      </c>
      <c r="G24" s="1122" t="str">
        <f t="shared" si="0"/>
        <v/>
      </c>
    </row>
    <row r="25" spans="2:7" ht="57.75" customHeight="1">
      <c r="B25" s="1118"/>
      <c r="C25" s="1119"/>
      <c r="D25" s="1120" t="str">
        <f>IF(C25="","",VLOOKUP(C25,'HVA Pricelist'!C:I,4,0))</f>
        <v/>
      </c>
      <c r="E25" s="1121" t="str">
        <f>IF(C25="","",VLOOKUP(C25,'HVA Pricelist'!C:I,5,0))</f>
        <v/>
      </c>
      <c r="F25" s="1075" t="str">
        <f t="shared" si="1"/>
        <v/>
      </c>
      <c r="G25" s="1122" t="str">
        <f t="shared" si="0"/>
        <v/>
      </c>
    </row>
    <row r="26" spans="2:7" ht="57.75" customHeight="1">
      <c r="B26" s="1118"/>
      <c r="C26" s="1119"/>
      <c r="D26" s="1120" t="str">
        <f>IF(C26="","",VLOOKUP(C26,'HVA Pricelist'!C:I,4,0))</f>
        <v/>
      </c>
      <c r="E26" s="1121" t="str">
        <f>IF(C26="","",VLOOKUP(C26,'HVA Pricelist'!C:I,5,0))</f>
        <v/>
      </c>
      <c r="F26" s="1075" t="str">
        <f t="shared" si="1"/>
        <v/>
      </c>
      <c r="G26" s="1122" t="str">
        <f t="shared" si="0"/>
        <v/>
      </c>
    </row>
    <row r="27" spans="2:7" ht="57.75" customHeight="1">
      <c r="B27" s="1118"/>
      <c r="C27" s="1119"/>
      <c r="D27" s="1120" t="str">
        <f>IF(C27="","",VLOOKUP(C27,'HVA Pricelist'!C:I,4,0))</f>
        <v/>
      </c>
      <c r="E27" s="1121" t="str">
        <f>IF(C27="","",VLOOKUP(C27,'HVA Pricelist'!C:I,5,0))</f>
        <v/>
      </c>
      <c r="F27" s="1075" t="str">
        <f t="shared" si="1"/>
        <v/>
      </c>
      <c r="G27" s="1122" t="str">
        <f t="shared" si="0"/>
        <v/>
      </c>
    </row>
    <row r="28" spans="2:7" ht="57.75" customHeight="1">
      <c r="B28" s="1118"/>
      <c r="C28" s="1119"/>
      <c r="D28" s="1120" t="str">
        <f>IF(C28="","",VLOOKUP(C28,'HVA Pricelist'!C:I,4,0))</f>
        <v/>
      </c>
      <c r="E28" s="1121" t="str">
        <f>IF(C28="","",VLOOKUP(C28,'HVA Pricelist'!C:I,5,0))</f>
        <v/>
      </c>
      <c r="F28" s="1075" t="str">
        <f t="shared" si="1"/>
        <v/>
      </c>
      <c r="G28" s="1122" t="str">
        <f t="shared" si="0"/>
        <v/>
      </c>
    </row>
    <row r="29" spans="2:7" ht="57.75" customHeight="1">
      <c r="B29" s="1118"/>
      <c r="C29" s="1119"/>
      <c r="D29" s="1120" t="str">
        <f>IF(C29="","",VLOOKUP(C29,'HVA Pricelist'!C:I,4,0))</f>
        <v/>
      </c>
      <c r="E29" s="1121" t="str">
        <f>IF(C29="","",VLOOKUP(C29,'HVA Pricelist'!C:I,5,0))</f>
        <v/>
      </c>
      <c r="F29" s="1075" t="str">
        <f t="shared" si="1"/>
        <v/>
      </c>
      <c r="G29" s="1122" t="str">
        <f t="shared" si="0"/>
        <v/>
      </c>
    </row>
    <row r="30" spans="2:7" ht="57.75" customHeight="1">
      <c r="B30" s="1118"/>
      <c r="C30" s="1119"/>
      <c r="D30" s="1120" t="str">
        <f>IF(C30="","",VLOOKUP(C30,'HVA Pricelist'!C:I,4,0))</f>
        <v/>
      </c>
      <c r="E30" s="1121" t="str">
        <f>IF(C30="","",VLOOKUP(C30,'HVA Pricelist'!C:I,5,0))</f>
        <v/>
      </c>
      <c r="F30" s="1075" t="str">
        <f t="shared" si="1"/>
        <v/>
      </c>
      <c r="G30" s="1122" t="str">
        <f t="shared" si="0"/>
        <v/>
      </c>
    </row>
    <row r="31" spans="2:7" ht="57.75" customHeight="1">
      <c r="B31" s="1108"/>
      <c r="C31" s="1105"/>
      <c r="D31" s="1123"/>
      <c r="E31" s="1124" t="s">
        <v>8946</v>
      </c>
      <c r="F31" s="1124" t="s">
        <v>8947</v>
      </c>
      <c r="G31" s="1125">
        <f>SUM(G16:G30)</f>
        <v>0</v>
      </c>
    </row>
    <row r="32" spans="2:7" ht="57.75" customHeight="1" thickBot="1">
      <c r="B32" s="1108"/>
      <c r="C32" s="1105"/>
      <c r="D32" s="1105"/>
      <c r="E32" s="1105"/>
      <c r="F32" s="1105"/>
      <c r="G32" s="1111"/>
    </row>
    <row r="33" spans="2:7" ht="57.75" customHeight="1" thickBot="1">
      <c r="B33" s="1108"/>
      <c r="C33" s="1126"/>
      <c r="D33" s="1127" t="s">
        <v>8948</v>
      </c>
      <c r="E33" s="1105"/>
      <c r="F33" s="1110">
        <v>0.25</v>
      </c>
      <c r="G33" s="1111"/>
    </row>
    <row r="34" spans="2:7" ht="57.75" customHeight="1" thickBot="1">
      <c r="B34" s="1112" t="s">
        <v>8941</v>
      </c>
      <c r="C34" s="1113" t="s">
        <v>8942</v>
      </c>
      <c r="D34" s="1114" t="s">
        <v>6</v>
      </c>
      <c r="E34" s="1115" t="s">
        <v>8943</v>
      </c>
      <c r="F34" s="1116" t="s">
        <v>66</v>
      </c>
      <c r="G34" s="1117" t="s">
        <v>8944</v>
      </c>
    </row>
    <row r="35" spans="2:7" ht="57.75" customHeight="1">
      <c r="B35" s="1118"/>
      <c r="C35" s="1119"/>
      <c r="D35" s="1120" t="str">
        <f>IF(C35="","",VLOOKUP(C35,'Wisenet SKY Subscriptions'!C:I,4,0))</f>
        <v/>
      </c>
      <c r="E35" s="1121" t="str">
        <f>IF(C35="","",VLOOKUP(C35,'Wisenet SKY Subscriptions'!C:I,5,0))</f>
        <v/>
      </c>
      <c r="F35" s="1075" t="str">
        <f>IF($C35="","",E35-(ROUND($E35*$F$33,2)))</f>
        <v/>
      </c>
      <c r="G35" s="1122" t="str">
        <f t="shared" ref="G35:G46" si="2">IF(F35="","",F35*B35)</f>
        <v/>
      </c>
    </row>
    <row r="36" spans="2:7" ht="57.75" customHeight="1">
      <c r="B36" s="1118"/>
      <c r="C36" s="1119"/>
      <c r="D36" s="1120" t="str">
        <f>IF(C36="","",VLOOKUP(C36,'Wisenet SKY Subscriptions'!C:I,4,0))</f>
        <v/>
      </c>
      <c r="E36" s="1121" t="str">
        <f>IF(C36="","",VLOOKUP(C36,'Wisenet SKY Subscriptions'!C:I,5,0))</f>
        <v/>
      </c>
      <c r="F36" s="1075" t="str">
        <f t="shared" ref="F36:F46" si="3">IF($C36="","",E36-(ROUND($E36*$F$33,2)))</f>
        <v/>
      </c>
      <c r="G36" s="1122" t="str">
        <f t="shared" si="2"/>
        <v/>
      </c>
    </row>
    <row r="37" spans="2:7" ht="57.75" customHeight="1">
      <c r="B37" s="1118"/>
      <c r="C37" s="1119"/>
      <c r="D37" s="1120" t="str">
        <f>IF(C37="","",VLOOKUP(C37,'Wisenet SKY Subscriptions'!C:I,4,0))</f>
        <v/>
      </c>
      <c r="E37" s="1121" t="str">
        <f>IF(C37="","",VLOOKUP(C37,'Wisenet SKY Subscriptions'!C:I,5,0))</f>
        <v/>
      </c>
      <c r="F37" s="1075" t="str">
        <f t="shared" si="3"/>
        <v/>
      </c>
      <c r="G37" s="1122" t="str">
        <f t="shared" si="2"/>
        <v/>
      </c>
    </row>
    <row r="38" spans="2:7" ht="57.75" customHeight="1">
      <c r="B38" s="1118"/>
      <c r="C38" s="1119"/>
      <c r="D38" s="1120" t="str">
        <f>IF(C38="","",VLOOKUP(C38,'Wisenet SKY Subscriptions'!C:I,4,0))</f>
        <v/>
      </c>
      <c r="E38" s="1121" t="str">
        <f>IF(C38="","",VLOOKUP(C38,'Wisenet SKY Subscriptions'!C:I,5,0))</f>
        <v/>
      </c>
      <c r="F38" s="1075" t="str">
        <f t="shared" si="3"/>
        <v/>
      </c>
      <c r="G38" s="1122" t="str">
        <f t="shared" si="2"/>
        <v/>
      </c>
    </row>
    <row r="39" spans="2:7" ht="57.75" customHeight="1">
      <c r="B39" s="1118"/>
      <c r="C39" s="1119"/>
      <c r="D39" s="1120" t="str">
        <f>IF(C39="","",VLOOKUP(C39,'Wisenet SKY Subscriptions'!C:I,4,0))</f>
        <v/>
      </c>
      <c r="E39" s="1121" t="str">
        <f>IF(C39="","",VLOOKUP(C39,'Wisenet SKY Subscriptions'!C:I,5,0))</f>
        <v/>
      </c>
      <c r="F39" s="1075" t="str">
        <f t="shared" si="3"/>
        <v/>
      </c>
      <c r="G39" s="1122" t="str">
        <f t="shared" si="2"/>
        <v/>
      </c>
    </row>
    <row r="40" spans="2:7" ht="57.75" customHeight="1">
      <c r="B40" s="1118"/>
      <c r="C40" s="1119"/>
      <c r="D40" s="1120" t="str">
        <f>IF(C40="","",VLOOKUP(C40,'Wisenet SKY Subscriptions'!C:I,4,0))</f>
        <v/>
      </c>
      <c r="E40" s="1121" t="str">
        <f>IF(C40="","",VLOOKUP(C40,'Wisenet SKY Subscriptions'!C:I,5,0))</f>
        <v/>
      </c>
      <c r="F40" s="1075" t="str">
        <f t="shared" si="3"/>
        <v/>
      </c>
      <c r="G40" s="1122" t="str">
        <f t="shared" si="2"/>
        <v/>
      </c>
    </row>
    <row r="41" spans="2:7" ht="57.75" customHeight="1">
      <c r="B41" s="1118"/>
      <c r="C41" s="1119"/>
      <c r="D41" s="1120" t="str">
        <f>IF(C41="","",VLOOKUP(C41,'Wisenet SKY Subscriptions'!C:I,4,0))</f>
        <v/>
      </c>
      <c r="E41" s="1121" t="str">
        <f>IF(C41="","",VLOOKUP(C41,'Wisenet SKY Subscriptions'!C:I,5,0))</f>
        <v/>
      </c>
      <c r="F41" s="1075" t="str">
        <f t="shared" si="3"/>
        <v/>
      </c>
      <c r="G41" s="1122" t="str">
        <f t="shared" si="2"/>
        <v/>
      </c>
    </row>
    <row r="42" spans="2:7" ht="57.75" customHeight="1">
      <c r="B42" s="1118"/>
      <c r="C42" s="1119"/>
      <c r="D42" s="1120" t="str">
        <f>IF(C42="","",VLOOKUP(C42,'Wisenet SKY Subscriptions'!C:I,4,0))</f>
        <v/>
      </c>
      <c r="E42" s="1121" t="str">
        <f>IF(C42="","",VLOOKUP(C42,'Wisenet SKY Subscriptions'!C:I,5,0))</f>
        <v/>
      </c>
      <c r="F42" s="1075" t="str">
        <f t="shared" si="3"/>
        <v/>
      </c>
      <c r="G42" s="1122" t="str">
        <f t="shared" si="2"/>
        <v/>
      </c>
    </row>
    <row r="43" spans="2:7" ht="57.75" customHeight="1">
      <c r="B43" s="1118"/>
      <c r="C43" s="1119"/>
      <c r="D43" s="1120" t="str">
        <f>IF(C43="","",VLOOKUP(C43,'Wisenet SKY Subscriptions'!C:I,4,0))</f>
        <v/>
      </c>
      <c r="E43" s="1121" t="str">
        <f>IF(C43="","",VLOOKUP(C43,'Wisenet SKY Subscriptions'!C:I,5,0))</f>
        <v/>
      </c>
      <c r="F43" s="1075" t="str">
        <f t="shared" si="3"/>
        <v/>
      </c>
      <c r="G43" s="1122" t="str">
        <f t="shared" si="2"/>
        <v/>
      </c>
    </row>
    <row r="44" spans="2:7" ht="57.75" customHeight="1">
      <c r="B44" s="1118"/>
      <c r="C44" s="1119"/>
      <c r="D44" s="1120" t="str">
        <f>IF(C44="","",VLOOKUP(C44,'Wisenet SKY Subscriptions'!C:I,4,0))</f>
        <v/>
      </c>
      <c r="E44" s="1121" t="str">
        <f>IF(C44="","",VLOOKUP(C44,'Wisenet SKY Subscriptions'!C:I,5,0))</f>
        <v/>
      </c>
      <c r="F44" s="1075" t="str">
        <f t="shared" si="3"/>
        <v/>
      </c>
      <c r="G44" s="1122" t="str">
        <f t="shared" si="2"/>
        <v/>
      </c>
    </row>
    <row r="45" spans="2:7" ht="57.75" customHeight="1">
      <c r="B45" s="1118"/>
      <c r="C45" s="1119"/>
      <c r="D45" s="1120" t="str">
        <f>IF(C45="","",VLOOKUP(C45,'Wisenet SKY Subscriptions'!C:I,4,0))</f>
        <v/>
      </c>
      <c r="E45" s="1121" t="str">
        <f>IF(C45="","",VLOOKUP(C45,'Wisenet SKY Subscriptions'!C:I,5,0))</f>
        <v/>
      </c>
      <c r="F45" s="1075" t="str">
        <f t="shared" si="3"/>
        <v/>
      </c>
      <c r="G45" s="1122" t="str">
        <f t="shared" si="2"/>
        <v/>
      </c>
    </row>
    <row r="46" spans="2:7" ht="57.75" customHeight="1">
      <c r="B46" s="1118"/>
      <c r="C46" s="1119"/>
      <c r="D46" s="1120" t="str">
        <f>IF(C46="","",VLOOKUP(C46,'Wisenet SKY Subscriptions'!C:I,4,0))</f>
        <v/>
      </c>
      <c r="E46" s="1121" t="str">
        <f>IF(C46="","",VLOOKUP(C46,'Wisenet SKY Subscriptions'!C:I,5,0))</f>
        <v/>
      </c>
      <c r="F46" s="1075" t="str">
        <f t="shared" si="3"/>
        <v/>
      </c>
      <c r="G46" s="1122" t="str">
        <f t="shared" si="2"/>
        <v/>
      </c>
    </row>
    <row r="47" spans="2:7" ht="64.5" customHeight="1">
      <c r="B47" s="1128"/>
      <c r="C47" s="1123"/>
      <c r="D47" s="1123"/>
      <c r="E47" s="1126" t="s">
        <v>8948</v>
      </c>
      <c r="F47" s="1124" t="s">
        <v>8945</v>
      </c>
      <c r="G47" s="1125">
        <f>SUM(G35:G46)</f>
        <v>0</v>
      </c>
    </row>
    <row r="48" spans="2:7" ht="64.5" customHeight="1" thickBot="1">
      <c r="B48" s="1129"/>
      <c r="C48" s="1130"/>
      <c r="D48" s="1130"/>
      <c r="E48" s="1130"/>
      <c r="F48" s="1130"/>
      <c r="G48" s="1131"/>
    </row>
  </sheetData>
  <sheetProtection formatCells="0" formatColumns="0" formatRows="0" insertColumns="0" deleteColumns="0"/>
  <protectedRanges>
    <protectedRange sqref="D7:D12" name="Range4"/>
    <protectedRange sqref="F7:G14 F33:G33" name="Range2"/>
    <protectedRange sqref="B16:C30 B35:C46" name="Range3"/>
  </protectedRanges>
  <mergeCells count="6">
    <mergeCell ref="F12:G12"/>
    <mergeCell ref="B4:G4"/>
    <mergeCell ref="F7:G7"/>
    <mergeCell ref="F9:G9"/>
    <mergeCell ref="F10:G10"/>
    <mergeCell ref="F11:G11"/>
  </mergeCells>
  <printOptions horizontalCentered="1" verticalCentered="1"/>
  <pageMargins left="0.25" right="0.25" top="0.25" bottom="0.25" header="0" footer="0"/>
  <pageSetup scale="3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E61D9158583A4DB7C4A7261FCDFB15" ma:contentTypeVersion="6" ma:contentTypeDescription="Create a new document." ma:contentTypeScope="" ma:versionID="250431ea642e728e7f8b4fde7ba5a06f">
  <xsd:schema xmlns:xsd="http://www.w3.org/2001/XMLSchema" xmlns:xs="http://www.w3.org/2001/XMLSchema" xmlns:p="http://schemas.microsoft.com/office/2006/metadata/properties" xmlns:ns2="5aff860a-5f08-4695-899c-47d7aacd1ae8" targetNamespace="http://schemas.microsoft.com/office/2006/metadata/properties" ma:root="true" ma:fieldsID="b53062f048f37ee22f2d9fdabcbbcf84" ns2:_="">
    <xsd:import namespace="5aff860a-5f08-4695-899c-47d7aacd1ae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ff860a-5f08-4695-899c-47d7aacd1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FBB929-65BD-4AC2-AA25-D9DBEF2B11D4}"/>
</file>

<file path=customXml/itemProps2.xml><?xml version="1.0" encoding="utf-8"?>
<ds:datastoreItem xmlns:ds="http://schemas.openxmlformats.org/officeDocument/2006/customXml" ds:itemID="{BBA5B1EB-4733-4012-8FF1-E7F99058EB66}"/>
</file>

<file path=customXml/itemProps3.xml><?xml version="1.0" encoding="utf-8"?>
<ds:datastoreItem xmlns:ds="http://schemas.openxmlformats.org/officeDocument/2006/customXml" ds:itemID="{49C650FA-7ED7-49CB-B49B-7A26202DBC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New</vt:lpstr>
      <vt:lpstr>HVA Pricelist</vt:lpstr>
      <vt:lpstr>Wisenet SKY Subscriptions</vt:lpstr>
      <vt:lpstr>EOL Product</vt:lpstr>
      <vt:lpstr>Sales Worksheet</vt:lpstr>
      <vt:lpstr>Sales Worksheet (Wisenet SKY)</vt:lpstr>
      <vt:lpstr>'Sales Worksheet'!Print_Area</vt:lpstr>
      <vt:lpstr>'Sales Worksheet (Wisenet SKY)'!Print_Area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Hanwha_Vision_America_Pricelist_USA_Internal_October_2025</dc:title>
  <dc:subject>Hanwha_Vision_America_Pricelist_USA_Internal_October_2025</dc:subject>
  <dc:creator>Chris Collins</dc:creator>
  <cp:lastModifiedBy>Jackie Chatmon</cp:lastModifiedBy>
  <dcterms:created xsi:type="dcterms:W3CDTF">2025-09-29T18:12:54Z</dcterms:created>
  <dcterms:modified xsi:type="dcterms:W3CDTF">2026-03-16T16:28:45Z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0x01010067E61D9158583A4DB7C4A7261FCDFB15</vt:lpwstr>
  </property>
</Properties>
</file>