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01"/>
  <workbookPr defaultThemeVersion="166925"/>
  <mc:AlternateContent xmlns:mc="http://schemas.openxmlformats.org/markup-compatibility/2006">
    <mc:Choice Requires="x15">
      <x15ac:absPath xmlns:x15ac="http://schemas.microsoft.com/office/spreadsheetml/2010/11/ac" url="D:\ADVANTAGE COMM\H-GAC - BID RA05-21 - 2021\Final Submittal\TAB L - Catlogs and Price Lists\TAB L - Catalogs - Price List\"/>
    </mc:Choice>
  </mc:AlternateContent>
  <xr:revisionPtr revIDLastSave="0" documentId="13_ncr:1_{A2276EFA-AAB8-499C-843B-B98D293E567D}" xr6:coauthVersionLast="46" xr6:coauthVersionMax="46" xr10:uidLastSave="{00000000-0000-0000-0000-000000000000}"/>
  <bookViews>
    <workbookView xWindow="-120" yWindow="-120" windowWidth="29040" windowHeight="16440" xr2:uid="{00000000-000D-0000-FFFF-FFFF00000000}"/>
  </bookViews>
  <sheets>
    <sheet name="VL50" sheetId="1" r:id="rId1"/>
    <sheet name="DTR700" sheetId="2" r:id="rId2"/>
    <sheet name="BPR40" sheetId="3" r:id="rId3"/>
    <sheet name="CP185" sheetId="4" r:id="rId4"/>
    <sheet name="CP100d" sheetId="5" r:id="rId5"/>
    <sheet name="CP200d" sheetId="6" r:id="rId6"/>
    <sheet name="SL300" sheetId="7" r:id="rId7"/>
    <sheet name="EVX-S24" sheetId="12" r:id="rId8"/>
    <sheet name="CM200d" sheetId="15" r:id="rId9"/>
    <sheet name="CM300d" sheetId="16"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95" i="6" l="1"/>
  <c r="O96" i="6"/>
  <c r="O97" i="6"/>
  <c r="U78" i="16"/>
  <c r="T78" i="16"/>
  <c r="U73" i="16"/>
  <c r="V73" i="16" s="1"/>
  <c r="W73" i="16" s="1"/>
  <c r="X73" i="16" s="1"/>
  <c r="Y73" i="16" s="1"/>
  <c r="Z73" i="16" s="1"/>
  <c r="T73" i="16"/>
  <c r="W68" i="16"/>
  <c r="U68" i="16"/>
  <c r="Y68" i="16" s="1"/>
  <c r="T68" i="16"/>
  <c r="U67" i="16"/>
  <c r="Y67" i="16" s="1"/>
  <c r="T67" i="16"/>
  <c r="U66" i="16"/>
  <c r="Y66" i="16" s="1"/>
  <c r="T66" i="16"/>
  <c r="V56" i="16"/>
  <c r="U56" i="16"/>
  <c r="Y56" i="16" s="1"/>
  <c r="T56" i="16"/>
  <c r="U55" i="16"/>
  <c r="Y55" i="16" s="1"/>
  <c r="T55" i="16"/>
  <c r="U54" i="16"/>
  <c r="Y54" i="16" s="1"/>
  <c r="T54" i="16"/>
  <c r="U53" i="16"/>
  <c r="Y53" i="16" s="1"/>
  <c r="T53" i="16"/>
  <c r="W49" i="16"/>
  <c r="U49" i="16"/>
  <c r="Y49" i="16" s="1"/>
  <c r="T49" i="16"/>
  <c r="X48" i="16"/>
  <c r="U48" i="16"/>
  <c r="Y48" i="16" s="1"/>
  <c r="T48" i="16"/>
  <c r="V47" i="16"/>
  <c r="U47" i="16"/>
  <c r="Y47" i="16" s="1"/>
  <c r="T47" i="16"/>
  <c r="U46" i="16"/>
  <c r="Y46" i="16" s="1"/>
  <c r="T46" i="16"/>
  <c r="N9" i="16"/>
  <c r="Z89" i="15"/>
  <c r="Y89" i="15"/>
  <c r="Z84" i="15"/>
  <c r="Y84" i="15"/>
  <c r="X84" i="15"/>
  <c r="W84" i="15"/>
  <c r="V84" i="15"/>
  <c r="U84" i="15"/>
  <c r="T84" i="15"/>
  <c r="N84" i="15"/>
  <c r="U74" i="15"/>
  <c r="T74" i="15"/>
  <c r="U69" i="15"/>
  <c r="V69" i="15" s="1"/>
  <c r="W69" i="15" s="1"/>
  <c r="X69" i="15" s="1"/>
  <c r="Y69" i="15" s="1"/>
  <c r="Z69" i="15" s="1"/>
  <c r="T69" i="15"/>
  <c r="V64" i="15"/>
  <c r="U64" i="15"/>
  <c r="W64" i="15" s="1"/>
  <c r="T64" i="15"/>
  <c r="X63" i="15"/>
  <c r="V63" i="15"/>
  <c r="U63" i="15"/>
  <c r="W63" i="15" s="1"/>
  <c r="T63" i="15"/>
  <c r="Z62" i="15"/>
  <c r="X62" i="15"/>
  <c r="U62" i="15"/>
  <c r="W62" i="15" s="1"/>
  <c r="T62" i="15"/>
  <c r="Z52" i="15"/>
  <c r="U52" i="15"/>
  <c r="W52" i="15" s="1"/>
  <c r="T52" i="15"/>
  <c r="U51" i="15"/>
  <c r="W51" i="15" s="1"/>
  <c r="T51" i="15"/>
  <c r="U50" i="15"/>
  <c r="W50" i="15" s="1"/>
  <c r="T50" i="15"/>
  <c r="U49" i="15"/>
  <c r="W49" i="15" s="1"/>
  <c r="T49" i="15"/>
  <c r="U45" i="15"/>
  <c r="W45" i="15" s="1"/>
  <c r="T45" i="15"/>
  <c r="U44" i="15"/>
  <c r="W44" i="15" s="1"/>
  <c r="T44" i="15"/>
  <c r="X43" i="15"/>
  <c r="V43" i="15"/>
  <c r="U43" i="15"/>
  <c r="W43" i="15" s="1"/>
  <c r="T43" i="15"/>
  <c r="X42" i="15"/>
  <c r="U42" i="15"/>
  <c r="W42" i="15" s="1"/>
  <c r="T42" i="15"/>
  <c r="N9" i="15"/>
  <c r="O113" i="7"/>
  <c r="AB109" i="7"/>
  <c r="AA109" i="7"/>
  <c r="P109" i="7"/>
  <c r="O109" i="7"/>
  <c r="AB108" i="7"/>
  <c r="AA108" i="7"/>
  <c r="P108" i="7"/>
  <c r="O108" i="7"/>
  <c r="AB103" i="7"/>
  <c r="AA103" i="7"/>
  <c r="Z103" i="7"/>
  <c r="Y103" i="7"/>
  <c r="X103" i="7"/>
  <c r="W103" i="7"/>
  <c r="V103" i="7"/>
  <c r="P103" i="7"/>
  <c r="O103" i="7"/>
  <c r="P102" i="7"/>
  <c r="O102" i="7"/>
  <c r="P98" i="7"/>
  <c r="O98" i="7"/>
  <c r="P97" i="7"/>
  <c r="O97" i="7"/>
  <c r="Y93" i="7"/>
  <c r="W93" i="7"/>
  <c r="AA93" i="7" s="1"/>
  <c r="V93" i="7"/>
  <c r="P93" i="7"/>
  <c r="O93" i="7"/>
  <c r="W92" i="7"/>
  <c r="Y92" i="7" s="1"/>
  <c r="V92" i="7"/>
  <c r="P92" i="7"/>
  <c r="O92" i="7"/>
  <c r="P91" i="7"/>
  <c r="O91" i="7"/>
  <c r="W87" i="7"/>
  <c r="Z87" i="7" s="1"/>
  <c r="V87" i="7"/>
  <c r="P87" i="7"/>
  <c r="O87" i="7"/>
  <c r="W86" i="7"/>
  <c r="AA86" i="7" s="1"/>
  <c r="V86" i="7"/>
  <c r="P86" i="7"/>
  <c r="O86" i="7"/>
  <c r="W85" i="7"/>
  <c r="AA85" i="7" s="1"/>
  <c r="V85" i="7"/>
  <c r="P85" i="7"/>
  <c r="O85" i="7"/>
  <c r="P84" i="7"/>
  <c r="O84" i="7"/>
  <c r="AB80" i="7"/>
  <c r="AA80" i="7"/>
  <c r="Z80" i="7"/>
  <c r="Y80" i="7"/>
  <c r="X80" i="7"/>
  <c r="W80" i="7"/>
  <c r="V80" i="7"/>
  <c r="P80" i="7"/>
  <c r="O80" i="7"/>
  <c r="P79" i="7"/>
  <c r="O79" i="7"/>
  <c r="P78" i="7"/>
  <c r="O78" i="7"/>
  <c r="P77" i="7"/>
  <c r="O77" i="7"/>
  <c r="P76" i="7"/>
  <c r="O76" i="7"/>
  <c r="P75" i="7"/>
  <c r="O75" i="7"/>
  <c r="P74" i="7"/>
  <c r="O74" i="7"/>
  <c r="P70" i="7"/>
  <c r="O70" i="7"/>
  <c r="W61" i="7"/>
  <c r="AB61" i="7" s="1"/>
  <c r="V61" i="7"/>
  <c r="O61" i="7"/>
  <c r="W60" i="7"/>
  <c r="Z60" i="7" s="1"/>
  <c r="V60" i="7"/>
  <c r="O60" i="7"/>
  <c r="W59" i="7"/>
  <c r="AA59" i="7" s="1"/>
  <c r="V59" i="7"/>
  <c r="O59" i="7"/>
  <c r="W58" i="7"/>
  <c r="AA58" i="7" s="1"/>
  <c r="V58" i="7"/>
  <c r="O58" i="7"/>
  <c r="O108" i="6"/>
  <c r="AB104" i="6"/>
  <c r="AA104" i="6"/>
  <c r="P104" i="6"/>
  <c r="O104" i="6"/>
  <c r="AB103" i="6"/>
  <c r="AA103" i="6"/>
  <c r="P103" i="6"/>
  <c r="O103" i="6"/>
  <c r="AB102" i="6"/>
  <c r="AA102" i="6"/>
  <c r="P102" i="6"/>
  <c r="O102" i="6"/>
  <c r="AB101" i="6"/>
  <c r="AA101" i="6"/>
  <c r="P101" i="6"/>
  <c r="O101" i="6"/>
  <c r="W97" i="6"/>
  <c r="V97" i="6"/>
  <c r="P97" i="6"/>
  <c r="AB96" i="6"/>
  <c r="AA96" i="6"/>
  <c r="Z96" i="6"/>
  <c r="Y96" i="6"/>
  <c r="X96" i="6"/>
  <c r="W96" i="6"/>
  <c r="V96" i="6"/>
  <c r="P96" i="6"/>
  <c r="W95" i="6"/>
  <c r="V95" i="6"/>
  <c r="P95" i="6"/>
  <c r="Z91" i="6"/>
  <c r="W91" i="6"/>
  <c r="V91" i="6"/>
  <c r="P91" i="6"/>
  <c r="O91" i="6"/>
  <c r="AB91" i="6"/>
  <c r="AA91" i="6"/>
  <c r="Y91" i="6"/>
  <c r="X91" i="6"/>
  <c r="W90" i="6"/>
  <c r="AA90" i="6" s="1"/>
  <c r="V90" i="6"/>
  <c r="P90" i="6"/>
  <c r="O90" i="6"/>
  <c r="W86" i="6"/>
  <c r="AB86" i="6" s="1"/>
  <c r="V86" i="6"/>
  <c r="P86" i="6"/>
  <c r="O86" i="6"/>
  <c r="W85" i="6"/>
  <c r="Z85" i="6" s="1"/>
  <c r="V85" i="6"/>
  <c r="O85" i="6"/>
  <c r="AB81" i="6"/>
  <c r="AA81" i="6"/>
  <c r="Z81" i="6"/>
  <c r="Y81" i="6"/>
  <c r="X81" i="6"/>
  <c r="W81" i="6"/>
  <c r="V81" i="6"/>
  <c r="P81" i="6"/>
  <c r="O81" i="6"/>
  <c r="AB80" i="6"/>
  <c r="AA80" i="6"/>
  <c r="Z80" i="6"/>
  <c r="Y80" i="6"/>
  <c r="X80" i="6"/>
  <c r="W80" i="6"/>
  <c r="V80" i="6"/>
  <c r="P80" i="6"/>
  <c r="O80" i="6"/>
  <c r="AB79" i="6"/>
  <c r="AA79" i="6"/>
  <c r="Z79" i="6"/>
  <c r="Y79" i="6"/>
  <c r="X79" i="6"/>
  <c r="W79" i="6"/>
  <c r="V79" i="6"/>
  <c r="P79" i="6"/>
  <c r="O79" i="6"/>
  <c r="AB78" i="6"/>
  <c r="AA78" i="6"/>
  <c r="Z78" i="6"/>
  <c r="Y78" i="6"/>
  <c r="X78" i="6"/>
  <c r="W78" i="6"/>
  <c r="V78" i="6"/>
  <c r="P78" i="6"/>
  <c r="O78" i="6"/>
  <c r="AB77" i="6"/>
  <c r="AA77" i="6"/>
  <c r="Z77" i="6"/>
  <c r="Y77" i="6"/>
  <c r="X77" i="6"/>
  <c r="W77" i="6"/>
  <c r="V77" i="6"/>
  <c r="P77" i="6"/>
  <c r="O77" i="6"/>
  <c r="AB76" i="6"/>
  <c r="AA76" i="6"/>
  <c r="Z76" i="6"/>
  <c r="Y76" i="6"/>
  <c r="X76" i="6"/>
  <c r="W76" i="6"/>
  <c r="V76" i="6"/>
  <c r="P76" i="6"/>
  <c r="O76" i="6"/>
  <c r="P72" i="6"/>
  <c r="O72" i="6"/>
  <c r="P71" i="6"/>
  <c r="O71" i="6"/>
  <c r="P70" i="6"/>
  <c r="O70" i="6"/>
  <c r="W59" i="6"/>
  <c r="Z59" i="6" s="1"/>
  <c r="V59" i="6"/>
  <c r="U59" i="6"/>
  <c r="T59" i="6"/>
  <c r="S59" i="6"/>
  <c r="R59" i="6"/>
  <c r="Q59" i="6"/>
  <c r="P59" i="6"/>
  <c r="O59" i="6"/>
  <c r="W58" i="6"/>
  <c r="Y58" i="6" s="1"/>
  <c r="V58" i="6"/>
  <c r="U58" i="6"/>
  <c r="T58" i="6"/>
  <c r="S58" i="6"/>
  <c r="R58" i="6"/>
  <c r="Q58" i="6"/>
  <c r="P58" i="6"/>
  <c r="O58" i="6"/>
  <c r="W54" i="6"/>
  <c r="AB54" i="6" s="1"/>
  <c r="V54" i="6"/>
  <c r="U54" i="6"/>
  <c r="T54" i="6"/>
  <c r="S54" i="6"/>
  <c r="R54" i="6"/>
  <c r="Q54" i="6"/>
  <c r="P54" i="6"/>
  <c r="O54" i="6"/>
  <c r="W53" i="6"/>
  <c r="AA53" i="6" s="1"/>
  <c r="V53" i="6"/>
  <c r="U53" i="6"/>
  <c r="T53" i="6"/>
  <c r="S53" i="6"/>
  <c r="R53" i="6"/>
  <c r="Q53" i="6"/>
  <c r="P53" i="6"/>
  <c r="O53" i="6"/>
  <c r="AB84" i="4"/>
  <c r="AA84" i="4"/>
  <c r="P84" i="4"/>
  <c r="O84" i="4"/>
  <c r="AB83" i="4"/>
  <c r="AA83" i="4"/>
  <c r="P83" i="4"/>
  <c r="O83" i="4"/>
  <c r="AB82" i="4"/>
  <c r="AA82" i="4"/>
  <c r="P82" i="4"/>
  <c r="O82" i="4"/>
  <c r="AB81" i="4"/>
  <c r="AA81" i="4"/>
  <c r="P81" i="4"/>
  <c r="O81" i="4"/>
  <c r="AB80" i="4"/>
  <c r="AA80" i="4"/>
  <c r="P80" i="4"/>
  <c r="O80" i="4"/>
  <c r="AB79" i="4"/>
  <c r="AA79" i="4"/>
  <c r="P79" i="4"/>
  <c r="O79" i="4"/>
  <c r="AB78" i="4"/>
  <c r="AA78" i="4"/>
  <c r="P78" i="4"/>
  <c r="O78" i="4"/>
  <c r="AB77" i="4"/>
  <c r="AA77" i="4"/>
  <c r="P77" i="4"/>
  <c r="O77" i="4"/>
  <c r="W70" i="4"/>
  <c r="AA70" i="4" s="1"/>
  <c r="V70" i="4"/>
  <c r="P70" i="4"/>
  <c r="O70" i="4"/>
  <c r="W69" i="4"/>
  <c r="AA69" i="4" s="1"/>
  <c r="V69" i="4"/>
  <c r="P69" i="4"/>
  <c r="O69" i="4"/>
  <c r="P68" i="4"/>
  <c r="O68" i="4"/>
  <c r="W58" i="4"/>
  <c r="AA58" i="4" s="1"/>
  <c r="V58" i="4"/>
  <c r="W57" i="4"/>
  <c r="Z57" i="4" s="1"/>
  <c r="V57" i="4"/>
  <c r="P57" i="4"/>
  <c r="O57" i="4"/>
  <c r="W56" i="4"/>
  <c r="AA56" i="4" s="1"/>
  <c r="V56" i="4"/>
  <c r="P56" i="4"/>
  <c r="O56" i="4"/>
  <c r="R51" i="4"/>
  <c r="R50" i="4"/>
  <c r="Q50" i="4"/>
  <c r="P50" i="4"/>
  <c r="R49" i="4"/>
  <c r="S48" i="4"/>
  <c r="R48" i="4"/>
  <c r="Q48" i="4"/>
  <c r="P48" i="4"/>
  <c r="O48" i="4"/>
  <c r="S47" i="4"/>
  <c r="R47" i="4"/>
  <c r="Q47" i="4"/>
  <c r="P47" i="4"/>
  <c r="O47" i="4"/>
  <c r="S46" i="4"/>
  <c r="R46" i="4"/>
  <c r="Q46" i="4"/>
  <c r="P46" i="4"/>
  <c r="O46" i="4"/>
  <c r="S45" i="4"/>
  <c r="R45" i="4"/>
  <c r="Q45" i="4"/>
  <c r="P45" i="4"/>
  <c r="O45" i="4"/>
  <c r="S44" i="4"/>
  <c r="R44" i="4"/>
  <c r="Q44" i="4"/>
  <c r="P44" i="4"/>
  <c r="O44" i="4"/>
  <c r="U46" i="3"/>
  <c r="T46" i="3"/>
  <c r="Q46" i="3"/>
  <c r="P46" i="3"/>
  <c r="O46" i="3"/>
  <c r="N46" i="3"/>
  <c r="L46" i="3"/>
  <c r="U45" i="3"/>
  <c r="T45" i="3"/>
  <c r="Q45" i="3"/>
  <c r="P45" i="3"/>
  <c r="O45" i="3"/>
  <c r="N45" i="3"/>
  <c r="L45" i="3"/>
  <c r="U44" i="3"/>
  <c r="T44" i="3"/>
  <c r="Q44" i="3"/>
  <c r="P44" i="3"/>
  <c r="O44" i="3"/>
  <c r="N44" i="3"/>
  <c r="L44" i="3"/>
  <c r="U43" i="3"/>
  <c r="T43" i="3"/>
  <c r="Q43" i="3"/>
  <c r="P43" i="3"/>
  <c r="O43" i="3"/>
  <c r="N43" i="3"/>
  <c r="L43" i="3"/>
  <c r="L8" i="3"/>
  <c r="X46" i="16" l="1"/>
  <c r="W47" i="16"/>
  <c r="X55" i="16"/>
  <c r="V54" i="16"/>
  <c r="V49" i="16"/>
  <c r="X53" i="16"/>
  <c r="W66" i="16"/>
  <c r="Z66" i="16"/>
  <c r="W67" i="16"/>
  <c r="Z68" i="16"/>
  <c r="V66" i="16"/>
  <c r="X67" i="16"/>
  <c r="V68" i="16"/>
  <c r="Z67" i="16"/>
  <c r="X66" i="16"/>
  <c r="V67" i="16"/>
  <c r="X68" i="16"/>
  <c r="Z46" i="16"/>
  <c r="Z48" i="16"/>
  <c r="Z53" i="16"/>
  <c r="W54" i="16"/>
  <c r="Z55" i="16"/>
  <c r="W56" i="16"/>
  <c r="V46" i="16"/>
  <c r="X47" i="16"/>
  <c r="V48" i="16"/>
  <c r="X49" i="16"/>
  <c r="V53" i="16"/>
  <c r="X54" i="16"/>
  <c r="V55" i="16"/>
  <c r="X56" i="16"/>
  <c r="W46" i="16"/>
  <c r="Z47" i="16"/>
  <c r="W48" i="16"/>
  <c r="Z49" i="16"/>
  <c r="W53" i="16"/>
  <c r="Z54" i="16"/>
  <c r="W55" i="16"/>
  <c r="Z56" i="16"/>
  <c r="Z42" i="15"/>
  <c r="V49" i="15"/>
  <c r="Z45" i="15"/>
  <c r="X49" i="15"/>
  <c r="V50" i="15"/>
  <c r="V42" i="15"/>
  <c r="Z49" i="15"/>
  <c r="X50" i="15"/>
  <c r="V62" i="15"/>
  <c r="Z63" i="15"/>
  <c r="X64" i="15"/>
  <c r="Z64" i="15"/>
  <c r="V44" i="15"/>
  <c r="V51" i="15"/>
  <c r="Z43" i="15"/>
  <c r="X44" i="15"/>
  <c r="V45" i="15"/>
  <c r="Z50" i="15"/>
  <c r="X51" i="15"/>
  <c r="V52" i="15"/>
  <c r="Z44" i="15"/>
  <c r="X45" i="15"/>
  <c r="Z51" i="15"/>
  <c r="X52" i="15"/>
  <c r="Y58" i="7"/>
  <c r="AB85" i="7"/>
  <c r="AB58" i="7"/>
  <c r="Z93" i="7"/>
  <c r="AB93" i="7"/>
  <c r="X85" i="7"/>
  <c r="X93" i="7"/>
  <c r="Y61" i="7"/>
  <c r="AB59" i="7"/>
  <c r="Z61" i="7"/>
  <c r="X59" i="7"/>
  <c r="X58" i="7"/>
  <c r="AB90" i="6"/>
  <c r="Z58" i="6"/>
  <c r="Y90" i="6"/>
  <c r="Y86" i="6"/>
  <c r="Z86" i="6"/>
  <c r="X90" i="6"/>
  <c r="Y53" i="6"/>
  <c r="Z54" i="6"/>
  <c r="AB53" i="6"/>
  <c r="X53" i="6"/>
  <c r="Y54" i="6"/>
  <c r="X58" i="4"/>
  <c r="X69" i="4"/>
  <c r="AB56" i="4"/>
  <c r="AB58" i="4"/>
  <c r="Z70" i="4"/>
  <c r="AB70" i="4"/>
  <c r="AB69" i="4"/>
  <c r="X70" i="4"/>
  <c r="Y70" i="4"/>
  <c r="X56" i="4"/>
  <c r="Y56" i="4"/>
  <c r="AA85" i="6"/>
  <c r="AB86" i="7"/>
  <c r="AB87" i="7"/>
  <c r="AB92" i="7"/>
  <c r="Z56" i="4"/>
  <c r="X57" i="4"/>
  <c r="AB57" i="4"/>
  <c r="Y58" i="4"/>
  <c r="Y69" i="4"/>
  <c r="AA58" i="6"/>
  <c r="X59" i="6"/>
  <c r="AB59" i="6"/>
  <c r="X85" i="6"/>
  <c r="AB85" i="6"/>
  <c r="Z58" i="7"/>
  <c r="Y59" i="7"/>
  <c r="X60" i="7"/>
  <c r="AB60" i="7"/>
  <c r="AA61" i="7"/>
  <c r="Y85" i="7"/>
  <c r="X86" i="7"/>
  <c r="X87" i="7"/>
  <c r="X92" i="7"/>
  <c r="AA59" i="6"/>
  <c r="AA60" i="7"/>
  <c r="Y57" i="4"/>
  <c r="Z58" i="4"/>
  <c r="Z69" i="4"/>
  <c r="Z53" i="6"/>
  <c r="AA54" i="6"/>
  <c r="X58" i="6"/>
  <c r="AB58" i="6"/>
  <c r="Y59" i="6"/>
  <c r="Y85" i="6"/>
  <c r="AA86" i="6"/>
  <c r="Z90" i="6"/>
  <c r="Z59" i="7"/>
  <c r="Y60" i="7"/>
  <c r="X61" i="7"/>
  <c r="Z85" i="7"/>
  <c r="Y86" i="7"/>
  <c r="Y87" i="7"/>
  <c r="Z92" i="7"/>
  <c r="AA57" i="4"/>
  <c r="X54" i="6"/>
  <c r="X86" i="6"/>
  <c r="Z86" i="7"/>
  <c r="AA87" i="7"/>
  <c r="AA92" i="7"/>
  <c r="Y42" i="15"/>
  <c r="Y43" i="15"/>
  <c r="Y44" i="15"/>
  <c r="Y45" i="15"/>
  <c r="Y49" i="15"/>
  <c r="Y50" i="15"/>
  <c r="Y51" i="15"/>
  <c r="Y52" i="15"/>
  <c r="Y62" i="15"/>
  <c r="Y63" i="15"/>
  <c r="Y64" i="15"/>
</calcChain>
</file>

<file path=xl/sharedStrings.xml><?xml version="1.0" encoding="utf-8"?>
<sst xmlns="http://schemas.openxmlformats.org/spreadsheetml/2006/main" count="2181" uniqueCount="871">
  <si>
    <t>US VERSION</t>
  </si>
  <si>
    <t>VL50™ Portable</t>
  </si>
  <si>
    <t>Standard Package Includes:</t>
  </si>
  <si>
    <t>-   Standard Battery (1100 mAh Li-ion, 3.6V - 56557)</t>
  </si>
  <si>
    <t>-   Standard Charger (120V Double Unit Charger - 56553)</t>
  </si>
  <si>
    <t>-   Swivel Belt Holster (HCLN4013)</t>
  </si>
  <si>
    <t>-   User Guide (6881096C37)</t>
  </si>
  <si>
    <t>-  Two Year Warranty</t>
  </si>
  <si>
    <t>Product Features:</t>
  </si>
  <si>
    <t>-  Up to 8 Channels</t>
  </si>
  <si>
    <t>-  12.5 kHz Channel Spacing</t>
  </si>
  <si>
    <t>-   Scan</t>
  </si>
  <si>
    <t>-   83 DPL, 38 PL Codes</t>
  </si>
  <si>
    <t>-   VibraCall Alert</t>
  </si>
  <si>
    <t>-   Battery Meter</t>
  </si>
  <si>
    <t>-   Radio Signal Strength Indicator</t>
  </si>
  <si>
    <t>-   Enhanced VOX (No accessory needed)</t>
  </si>
  <si>
    <t>-   7 Selectable Call Tones</t>
  </si>
  <si>
    <t>Default Frequencies:</t>
  </si>
  <si>
    <t>UHF</t>
  </si>
  <si>
    <t>Models</t>
  </si>
  <si>
    <t>Model #</t>
  </si>
  <si>
    <t>Band Split</t>
  </si>
  <si>
    <t>Band</t>
  </si>
  <si>
    <t>Power</t>
  </si>
  <si>
    <t>Conv Chan</t>
  </si>
  <si>
    <t>Display</t>
  </si>
  <si>
    <t>Keypad</t>
  </si>
  <si>
    <t>MSRP</t>
  </si>
  <si>
    <t>Reseller</t>
  </si>
  <si>
    <t>P24VPC03D2_A</t>
  </si>
  <si>
    <t>464.5-467.9 MHz</t>
  </si>
  <si>
    <t>1W</t>
  </si>
  <si>
    <t>Yes</t>
  </si>
  <si>
    <t>No</t>
  </si>
  <si>
    <t>FCC Information:</t>
  </si>
  <si>
    <t>AZ489FT4926</t>
  </si>
  <si>
    <t>DTR700</t>
  </si>
  <si>
    <t>- DTR700 Radio</t>
  </si>
  <si>
    <t>- Standard 2500mAh Li-Ion Rechargeable Battery</t>
  </si>
  <si>
    <t>- Drop-In Charger w/ Power Adaptor</t>
  </si>
  <si>
    <t>- Swivel Belt Holster</t>
  </si>
  <si>
    <t>- Quick Reference Guide</t>
  </si>
  <si>
    <t>- Two Year Warranty</t>
  </si>
  <si>
    <t>- 50 Digital Channels</t>
  </si>
  <si>
    <t>- License-free Communication on 900 MHz Digital ISM Band</t>
  </si>
  <si>
    <t>- Enhanced Private Communication via FHSS (Frequency Hopping Spread Spectrum)</t>
  </si>
  <si>
    <t>- Full graphic color display</t>
  </si>
  <si>
    <t>- Long battery life up to 16.5 hours *</t>
  </si>
  <si>
    <t>- Anti-microbial housing that prevents the growth of mold and germs</t>
  </si>
  <si>
    <t>- Compact durable design that meets U.S. Military 810G standards for shock, vibration, water, dust</t>
  </si>
  <si>
    <t>- Programmable button that canbe used to quickly access call functions</t>
  </si>
  <si>
    <t>- 4 Digit Profile ID for Non-Interference communication</t>
  </si>
  <si>
    <t>- Extended Range with clear Communicate across 350,000 sq ft and up to 30 floors **</t>
  </si>
  <si>
    <t>- Talk Permit Tone indicates when the channel is available to speak</t>
  </si>
  <si>
    <t>- Home Channel Revert to automatically return after the end of a call on a different channel</t>
  </si>
  <si>
    <t>- Clone radio configuration using the cloning cable (sold separately)</t>
  </si>
  <si>
    <t>- CPS for custom configuration of programmable button, profile ID, channel alias, radio name, etc</t>
  </si>
  <si>
    <t>- VibraCall vibration alert</t>
  </si>
  <si>
    <t>- Power Saving Mode</t>
  </si>
  <si>
    <t>Special Calling Features:</t>
  </si>
  <si>
    <t>Quantity Discount Program</t>
  </si>
  <si>
    <t>- Private Reply - respond with a one-to-one call to the person who last spoke</t>
  </si>
  <si>
    <t>- Direct Call - one-to-one call to a pre-configured radio (e.g. manager, principal, security, etc.)</t>
  </si>
  <si>
    <t>- Call All Available - group call across all channels to everyone not engaged in a call ***</t>
  </si>
  <si>
    <t>- Page All Available - one-way announcement across all channels to everyone not in a call ***</t>
  </si>
  <si>
    <t>Conv. Channels</t>
  </si>
  <si>
    <t>100-149 Units</t>
  </si>
  <si>
    <t>DTS150NBDLAA</t>
  </si>
  <si>
    <t>N/A</t>
  </si>
  <si>
    <t>900 MHz</t>
  </si>
  <si>
    <t>On-Site Digital</t>
  </si>
  <si>
    <t>Limited</t>
  </si>
  <si>
    <t>* Typical battery life, 5/5/90 profile at maximum transmitter power. Actual observed runtimes may vary</t>
  </si>
  <si>
    <t>** Coverage depends on terrain and environmental conditions</t>
  </si>
  <si>
    <t>*** Does not interrupt ongoing communication</t>
  </si>
  <si>
    <t>CANADA VERSION</t>
  </si>
  <si>
    <t>BPR™ 40 Portable</t>
  </si>
  <si>
    <t>-   8 Channel Model (Mag One Battery NiMH, 1200 mAh - PMNN4071_R</t>
  </si>
  <si>
    <t>-   16 Channel Model (Mag One Battery Li-ion, 1500 mAh - PMNN4075_R</t>
  </si>
  <si>
    <t>-   Mag One Tri - Chemistry Rapid Charger Kit (includes PMLN5041_R Base/
EPNN9288 - Power Supply with AC Cord - PMLN5048_R)</t>
  </si>
  <si>
    <t>-   Mag One Antenna (VHF PMAD4051_R / UHF PMAE4020_R)</t>
  </si>
  <si>
    <t>-   Mag One Spring Belt Clip (PMLN4743)</t>
  </si>
  <si>
    <t>-   Operating Instruction Manual</t>
  </si>
  <si>
    <t>-   Warranty: One Year</t>
  </si>
  <si>
    <t>-   Portable: One Year</t>
  </si>
  <si>
    <t>-   Mag One Accessories (except batteries): Six Months</t>
  </si>
  <si>
    <t>-   All Other Accessories (includes Mag One Battery and Motorola accessories): One Year</t>
  </si>
  <si>
    <t>-   8 or 16 Channels</t>
  </si>
  <si>
    <t>-   12.5 kHz only Channel Spacing</t>
  </si>
  <si>
    <t>-   2 Programmable Buttons</t>
  </si>
  <si>
    <t>-   Adjustable Power Levels  (ships with 1W)</t>
  </si>
  <si>
    <t>-   Priority Scan</t>
  </si>
  <si>
    <t>-   Small Size and Light Weight</t>
  </si>
  <si>
    <t xml:space="preserve">Programmable Features:                  </t>
  </si>
  <si>
    <t>-  Nuisance Channel Delete</t>
  </si>
  <si>
    <t>-  PL/DPL Enable</t>
  </si>
  <si>
    <t>-  High/Low Power</t>
  </si>
  <si>
    <t>-  Volume Set</t>
  </si>
  <si>
    <t>-  Scan</t>
  </si>
  <si>
    <t>-  Talkaround</t>
  </si>
  <si>
    <t xml:space="preserve"> Frequencies Not Allowed:</t>
  </si>
  <si>
    <t>VHF</t>
  </si>
  <si>
    <t>VHF                    UHF</t>
  </si>
  <si>
    <t>151.625              464.500</t>
  </si>
  <si>
    <t>Additional frequencies can be added using the Customer Programming Software</t>
  </si>
  <si>
    <t>All frequencies must be divisible by 5.0 or 6.25 kHz</t>
  </si>
  <si>
    <t>464.52500
469.11500</t>
  </si>
  <si>
    <t>Caution: Frequencies on the VHF band in the US have been assigned by the FCC with channel centers every 7.5 kHz, which means some of these frequencies are not evenly divisible by 6.25 kHz or 5 kHz.  In order for a radio to be able to synthesize frequencies that are not evenly divisible by 6.25 kHz or 5 kHz, it requires a more sophisticated synthesizer and hardware than the one offered with this model.</t>
  </si>
  <si>
    <t>AAH84KDS8AA1_N</t>
  </si>
  <si>
    <t>150-174 MHz</t>
  </si>
  <si>
    <t>5W</t>
  </si>
  <si>
    <t>AAH84KDJ8AA1_N</t>
  </si>
  <si>
    <t>AAH84RCS8AA1_N</t>
  </si>
  <si>
    <t>450-470 MHz</t>
  </si>
  <si>
    <t>4W</t>
  </si>
  <si>
    <t>AAH84RCJ8AA1_N</t>
  </si>
  <si>
    <t>Configuration Option</t>
  </si>
  <si>
    <t>Description</t>
  </si>
  <si>
    <t>STDPRG0027A</t>
  </si>
  <si>
    <t>STANDARD PROGRAMMING</t>
  </si>
  <si>
    <t>NOTE: US orders must select this option</t>
  </si>
  <si>
    <t>FCC/IC Information:</t>
  </si>
  <si>
    <t>Environmental  Specifications:</t>
  </si>
  <si>
    <t>Options</t>
  </si>
  <si>
    <t>VHF: AZ489FT3810 / 109U-89FT3810</t>
  </si>
  <si>
    <t>Operating Temperature: -30° C to +60° C (Radio Only)</t>
  </si>
  <si>
    <t>Q884</t>
  </si>
  <si>
    <t>1 Year Service from the Start - LITE (US Only)</t>
  </si>
  <si>
    <t>UHF: AZ489FT4873 / 109U-89FT4873</t>
  </si>
  <si>
    <t>Sealing: IPX4</t>
  </si>
  <si>
    <t>H885</t>
  </si>
  <si>
    <t>2 Year Service from the Start - LITE (US Only)</t>
  </si>
  <si>
    <t>H886</t>
  </si>
  <si>
    <t>3 Year Service from the Start - LITE (US Only)</t>
  </si>
  <si>
    <t>Service from the Start LITE</t>
  </si>
  <si>
    <t>CP185™ Portable</t>
  </si>
  <si>
    <t>-   Standard Battery (Li-Ion, 1750T mAh, PMNN4476A)</t>
  </si>
  <si>
    <t>-   Rapid Rate Charger CEC Complaint  (&lt; 3 Hours - Base: PMPN4132A, Supply: 25009297001)</t>
  </si>
  <si>
    <r>
      <rPr>
        <sz val="12"/>
        <color rgb="FF000000"/>
        <rFont val="Calibri"/>
      </rPr>
      <t xml:space="preserve">-   Standard Antenna (VHF Heliflex NAD6502_R / UHF Stubby PMAE4003_R) </t>
    </r>
    <r>
      <rPr>
        <b/>
        <i/>
        <sz val="12"/>
        <color rgb="FF000000"/>
        <rFont val="Calibri"/>
      </rPr>
      <t>*</t>
    </r>
    <r>
      <rPr>
        <i/>
        <sz val="12"/>
        <color rgb="FF000000"/>
        <rFont val="Calibri"/>
      </rPr>
      <t>See General Notes</t>
    </r>
  </si>
  <si>
    <r>
      <rPr>
        <sz val="12"/>
        <color rgb="FF000000"/>
        <rFont val="Calibri"/>
      </rPr>
      <t xml:space="preserve">-   Standard Antenna (VHF Heliflex NAD6502_R / UHF Stubby PMAE4003_R) </t>
    </r>
    <r>
      <rPr>
        <b/>
        <i/>
        <sz val="12"/>
        <color rgb="FF000000"/>
        <rFont val="Calibri"/>
      </rPr>
      <t>*</t>
    </r>
    <r>
      <rPr>
        <i/>
        <sz val="12"/>
        <color rgb="FF000000"/>
        <rFont val="Calibri"/>
      </rPr>
      <t>See General Notes</t>
    </r>
  </si>
  <si>
    <t>-   2" Spring Action Belt Clip (HLN9844)</t>
  </si>
  <si>
    <t>-   Quick Reference Guide (68007024011)</t>
  </si>
  <si>
    <t>-   2 Year Warranty</t>
  </si>
  <si>
    <t>-   Built-in Simple Voice Scrambling</t>
  </si>
  <si>
    <t>-   Internal VOX</t>
  </si>
  <si>
    <t>-   Companding-Expanding (X-Pand™)</t>
  </si>
  <si>
    <t>-   8-Character Alphanumeric Display</t>
  </si>
  <si>
    <t>-   16 Channels</t>
  </si>
  <si>
    <t>-   2 Programmable Side Buttons</t>
  </si>
  <si>
    <t>-   3 Programmable Front Buttons</t>
  </si>
  <si>
    <t>-   Front Pannel Feature and Button Configuring Mode</t>
  </si>
  <si>
    <t>-   Battery Saver</t>
  </si>
  <si>
    <t>-   Normal and Priority Scan (1 List)</t>
  </si>
  <si>
    <t>-   Multi-Channel Capability</t>
  </si>
  <si>
    <t>-   High Power</t>
  </si>
  <si>
    <t>-   Talkaround Capability</t>
  </si>
  <si>
    <t>-   Ergonomically Designed</t>
  </si>
  <si>
    <t>-   Busy Channel Lockout</t>
  </si>
  <si>
    <t>-   Low Battery Alert</t>
  </si>
  <si>
    <t>-   Receive Only Channel</t>
  </si>
  <si>
    <t>Programmable Features:</t>
  </si>
  <si>
    <t>- Backlight</t>
  </si>
  <si>
    <t>- Reverse Burst</t>
  </si>
  <si>
    <t>- Channel Alias</t>
  </si>
  <si>
    <t>- Scrambling Code Select</t>
  </si>
  <si>
    <t>157.680</t>
  </si>
  <si>
    <t>464.475</t>
  </si>
  <si>
    <t>- Channel Scan</t>
  </si>
  <si>
    <t>- Scrambling On/Off</t>
  </si>
  <si>
    <t>- Keypad Lock</t>
  </si>
  <si>
    <t>- Squelch Level</t>
  </si>
  <si>
    <t>Additional frequencies can be added using the CPS. All frequencies must be divisible by 5.0 or 6.25 kHz.</t>
  </si>
  <si>
    <t>- Monitor</t>
  </si>
  <si>
    <t>- Sticky Monitor</t>
  </si>
  <si>
    <t>- Nuisance Channel Delete</t>
  </si>
  <si>
    <t>- TPL/DPL Enable</t>
  </si>
  <si>
    <t>- Power Level</t>
  </si>
  <si>
    <t>- Volume Set</t>
  </si>
  <si>
    <r>
      <rPr>
        <b/>
        <sz val="12"/>
        <color rgb="FF000000"/>
        <rFont val="Calibri"/>
      </rPr>
      <t>Caution</t>
    </r>
    <r>
      <rPr>
        <sz val="12"/>
        <color rgb="FF000000"/>
        <rFont val="Calibri"/>
      </rPr>
      <t>: Frequencies on the VHF band in the US have been assigned by the FCC with channel centers every 7.5 kHz, which means some of these frequencies are not evenly divisible by 6.25 kHz or 5 kHz.  In order for a radio to be able to synthesize frequencies that are not evenly divisible by 6.25 kHz or 5 kHz, it requires a more sophisticated synthesizer  and hardware than the one offered with this model.</t>
    </r>
  </si>
  <si>
    <r>
      <rPr>
        <b/>
        <sz val="12"/>
        <color rgb="FF000000"/>
        <rFont val="Calibri"/>
      </rPr>
      <t>Caution</t>
    </r>
    <r>
      <rPr>
        <sz val="12"/>
        <color rgb="FF000000"/>
        <rFont val="Calibri"/>
      </rPr>
      <t>: Frequencies on the VHF band in the US have been assigned by the FCC with channel centers every 7.5 kHz, which means some of these frequencies are not evenly divisible by 6.25 kHz or 5 kHz.  In order for a radio to be able to synthesize frequencies that are not evenly divisible by 6.25 kHz or 5 kHz, it requires a more sophisticated synthesizer  and hardware than the one offered with this model.</t>
    </r>
  </si>
  <si>
    <t>- Repeater / Talkaround</t>
  </si>
  <si>
    <t>- VOX On / Off</t>
  </si>
  <si>
    <t>Frequencies Not Allowed:</t>
  </si>
  <si>
    <t>140.000</t>
  </si>
  <si>
    <t>155.175</t>
  </si>
  <si>
    <t>167.030</t>
  </si>
  <si>
    <t>446.440</t>
  </si>
  <si>
    <t>460.000</t>
  </si>
  <si>
    <t>155.010</t>
  </si>
  <si>
    <t>155.505</t>
  </si>
  <si>
    <t>169.995</t>
  </si>
  <si>
    <t>446.445</t>
  </si>
  <si>
    <t>467.785</t>
  </si>
  <si>
    <t>155.050</t>
  </si>
  <si>
    <t>159.995</t>
  </si>
  <si>
    <t>170.000</t>
  </si>
  <si>
    <t>455.895</t>
  </si>
  <si>
    <t>467.900</t>
  </si>
  <si>
    <t>155.030</t>
  </si>
  <si>
    <t>160.000</t>
  </si>
  <si>
    <t>170.005</t>
  </si>
  <si>
    <t>456.010</t>
  </si>
  <si>
    <t>468.010</t>
  </si>
  <si>
    <t>155.015</t>
  </si>
  <si>
    <t>160.005</t>
  </si>
  <si>
    <t>173.985</t>
  </si>
  <si>
    <t>456.015</t>
  </si>
  <si>
    <t>468.125</t>
  </si>
  <si>
    <t>155.170</t>
  </si>
  <si>
    <t>161.450</t>
  </si>
  <si>
    <t>173.990</t>
  </si>
  <si>
    <t>468.240</t>
  </si>
  <si>
    <t>155.180</t>
  </si>
  <si>
    <t>470.000</t>
  </si>
  <si>
    <t>479.900</t>
  </si>
  <si>
    <t>Standard Models</t>
  </si>
  <si>
    <t>Conv    Chan</t>
  </si>
  <si>
    <t>60-99 Units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</si>
  <si>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</si>
  <si>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</si>
  <si>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</si>
  <si>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</si>
  <si>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AAH03KEF8AA7AN</t>
  </si>
  <si>
    <t>136-174 MHz</t>
  </si>
  <si>
    <t>2-5W</t>
  </si>
  <si>
    <t>AAH03RDF8AA7AN</t>
  </si>
  <si>
    <t>435-480 MHz</t>
  </si>
  <si>
    <t>2-4W</t>
  </si>
  <si>
    <t>AAH03RDF4AB7AN</t>
  </si>
  <si>
    <t>AAH03RDF4AB7_N</t>
  </si>
  <si>
    <t>Options:  TO COMPLETE AN ORDER YOU MUST SELECT ONE (1) CONFIGURATION OPTION</t>
  </si>
  <si>
    <t>Configuration Options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</si>
  <si>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</si>
  <si>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</si>
  <si>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</si>
  <si>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</si>
  <si>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</si>
  <si>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</si>
  <si>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STDPKG0133</t>
  </si>
  <si>
    <t>Li-Ion 1750T mAh Battery (PMNN4476) &amp; Charger</t>
  </si>
  <si>
    <t>QA01113</t>
  </si>
  <si>
    <t>Li-Ion High Cap.2150 mAh Battery (PMNN4080) &amp; Charger</t>
  </si>
  <si>
    <t>QA01114</t>
  </si>
  <si>
    <t>NiMH 1300 mAh Battery (PMNN4082) &amp; Charger</t>
  </si>
  <si>
    <t>QA07009</t>
  </si>
  <si>
    <t>Li-Ion 1750T mAh Battery (PMNN4476) &amp; NO Charger</t>
  </si>
  <si>
    <t>QA07010</t>
  </si>
  <si>
    <t>Li-Ion High Cap.2150 mAh Battery (PMNN4080) &amp; NO Charger</t>
  </si>
  <si>
    <t>QA07011</t>
  </si>
  <si>
    <t>NiMH 1300 mAh Battery (PMNN4082) &amp; NO Charger</t>
  </si>
  <si>
    <t>General Options</t>
  </si>
  <si>
    <t>HA00041</t>
  </si>
  <si>
    <t>Retail Temple Transducer (PMLN5003)</t>
  </si>
  <si>
    <t>QA00531</t>
  </si>
  <si>
    <t>Remote Speaker Microphone with Ear Jack, Coiled Cord and Swivel Clothing Clip (PMMN4013)</t>
  </si>
  <si>
    <t>QA00532</t>
  </si>
  <si>
    <t>Remote Speaker Microphone with IP57 Rating, Coiled Cord and Swivel Clothing Clip (PMMN4029)</t>
  </si>
  <si>
    <t>QA01116</t>
  </si>
  <si>
    <t>Lightweight Single Muff Adjustable Headset w/Swivel Boom Microphone (HMN9013)</t>
  </si>
  <si>
    <t>QA01117</t>
  </si>
  <si>
    <t>UHF Whip (16.5 cm) 430-520Mz (PMAE4016)</t>
  </si>
  <si>
    <t>QA01315</t>
  </si>
  <si>
    <t>VHF Stubby (9 cm) 136-155 MHz (PMAD4012)</t>
  </si>
  <si>
    <t>QA01316</t>
  </si>
  <si>
    <t>VHF Stubby (9 cm) 155-174 MHz (PMAD4013)</t>
  </si>
  <si>
    <t>QA01318</t>
  </si>
  <si>
    <t>VHF Heliflex 136-162 MHz (HAD9338)</t>
  </si>
  <si>
    <t>General Notes</t>
  </si>
  <si>
    <t>The UHF Stubby standard antenna PMAE4003_R, provides a coverage range of 430 to 470 MHz. Should you need coverage up to 480 MHz, the QA01117 antenna option must be ordered</t>
  </si>
  <si>
    <t>Industry Canada Information:</t>
  </si>
  <si>
    <t>VHF: 109U-89FT3822</t>
  </si>
  <si>
    <t>Operating Temperature: -30° to +60° C (Radio Only)</t>
  </si>
  <si>
    <t>UHF:  109U-89FT4883</t>
  </si>
  <si>
    <t>Sealing: IP54</t>
  </si>
  <si>
    <t>VHF: AZ489FT3882</t>
  </si>
  <si>
    <t>UHF: AZ489FT4883</t>
  </si>
  <si>
    <t>CP100d™ Portable</t>
  </si>
  <si>
    <t>-   Standard Battery (Li-ion, 1750 mAh, PMNN4476_)</t>
  </si>
  <si>
    <t>-   Standard Charger CEC Complaint (90 Minute Rapid Rate - PMPN4132_)</t>
  </si>
  <si>
    <t>-   Standard Antenna (VHF Heliflex NAD6502_R / UHF Whip PMAE4016)</t>
  </si>
  <si>
    <t>-   2" Belt Clip (HLN9844_)</t>
  </si>
  <si>
    <t>-   2 Year Warranty + 1 Year Essential Repair</t>
  </si>
  <si>
    <t>-  16 Channels (No Display Model)</t>
  </si>
  <si>
    <t>-  160 Channels (Display Model)</t>
  </si>
  <si>
    <t>-   6.25e / 12.5 kHz Channel Spacing</t>
  </si>
  <si>
    <t>-  3 Front Programmable Buttons (Display Model)</t>
  </si>
  <si>
    <t>-  Front Panel Programming (Display Model)</t>
  </si>
  <si>
    <t>-   LED Battery Indicator</t>
  </si>
  <si>
    <t>Analog Features:</t>
  </si>
  <si>
    <t>-  Voice Scrambling</t>
  </si>
  <si>
    <t>-   Time-Out-Timer</t>
  </si>
  <si>
    <t>-   Normal and Priority Scan</t>
  </si>
  <si>
    <t>-  Receive Only Channel</t>
  </si>
  <si>
    <t>-  Busy Channel Lockout</t>
  </si>
  <si>
    <t>Digital Features:</t>
  </si>
  <si>
    <t>-   Voice Announcement</t>
  </si>
  <si>
    <t>-   Radio Check (Decode)</t>
  </si>
  <si>
    <t>-   Remote Monitor (Decode)</t>
  </si>
  <si>
    <t>-   Radio Inhibit (Decode)</t>
  </si>
  <si>
    <t>-   Transmit Interrupt (Decode)</t>
  </si>
  <si>
    <t xml:space="preserve"> </t>
  </si>
  <si>
    <t>-  High / Low Power</t>
  </si>
  <si>
    <t>-  Channel Scan</t>
  </si>
  <si>
    <t>-  Battery Indicator</t>
  </si>
  <si>
    <t>-  Monitor / Permanent Monitor</t>
  </si>
  <si>
    <t>All self-quieter frequencies are +/- 5kHz</t>
  </si>
  <si>
    <t>-  One Touch Access</t>
  </si>
  <si>
    <t>-  Permanent Monitor</t>
  </si>
  <si>
    <t>-  VOX On / Off</t>
  </si>
  <si>
    <t>-  Tones &amp; Alerts On/Off</t>
  </si>
  <si>
    <t>-  Repeater / Talkaround</t>
  </si>
  <si>
    <t>-  Voice Announcement</t>
  </si>
  <si>
    <t>-  Brightness (Display Only)</t>
  </si>
  <si>
    <t>-  Keypad Lock (Display Only)</t>
  </si>
  <si>
    <t>Non-Display Models</t>
  </si>
  <si>
    <t>100-149 
Units</t>
  </si>
  <si>
    <t>AAH87JDC9JA2AN</t>
  </si>
  <si>
    <t>AAH87YDC9JA2AN</t>
  </si>
  <si>
    <t>403-480 MHz</t>
  </si>
  <si>
    <t>Display (Limited Keypad) Models</t>
  </si>
  <si>
    <t>AAH87JDH9JA2AN</t>
  </si>
  <si>
    <t>AAH87YDH9JA2AN</t>
  </si>
  <si>
    <t>Options:  TO COMPLETE AN ORDER YOU MUST SELECT ONE (1) CHOICE FOR EACH OPTION</t>
  </si>
  <si>
    <t>Battery Options</t>
  </si>
  <si>
    <t>STDBAT0278</t>
  </si>
  <si>
    <t>Standard Battery - Li-Ion, 1750T mAh Battery (PMNN4476)</t>
  </si>
  <si>
    <t>QA08064</t>
  </si>
  <si>
    <t>Hi-Cap Li-Ion, 2150T mAh Battery (PMNN4080_R)</t>
  </si>
  <si>
    <t>QA08065</t>
  </si>
  <si>
    <t>NiMH, 1400T mAh Battery (PMNN4082_R)</t>
  </si>
  <si>
    <t>Antenna Options</t>
  </si>
  <si>
    <t>STDANT0278</t>
  </si>
  <si>
    <t>Standard Whip Antenna (UHF-PMAE4016, VHF-NAD6502_R)</t>
  </si>
  <si>
    <t>QA08066</t>
  </si>
  <si>
    <t>VHF 9cm Stubby Antenna, 136-162 MHz (HAD9742)</t>
  </si>
  <si>
    <t>QA08067</t>
  </si>
  <si>
    <t>VHF 8cm Stubby Antenna, 162-174 MHz (HAD9743)</t>
  </si>
  <si>
    <t>QA08068</t>
  </si>
  <si>
    <t>VHF Heliflex Antenna, 136-162 MHz (HAD9338)</t>
  </si>
  <si>
    <t>QA08185</t>
  </si>
  <si>
    <t>UHF 9cm Stubby Antenna, 403-433 MHz (PMAE4002)</t>
  </si>
  <si>
    <t>QA08186</t>
  </si>
  <si>
    <t>UHF 9cm Stubby Antenna, 430-470 MHz (PMAE4003)</t>
  </si>
  <si>
    <t>QA08187</t>
  </si>
  <si>
    <t>UHF 9cm Stubby Antenna, 465-495 MHz (PMAE4006)</t>
  </si>
  <si>
    <t>H112</t>
  </si>
  <si>
    <t>Omit Antenna</t>
  </si>
  <si>
    <t>Charger Options</t>
  </si>
  <si>
    <t>STDCHG0278</t>
  </si>
  <si>
    <t>Standard Charger (PMPN4172)</t>
  </si>
  <si>
    <t>H951</t>
  </si>
  <si>
    <t>Omit Standard Charger</t>
  </si>
  <si>
    <t>Shipping Options</t>
  </si>
  <si>
    <t>STDBOX0278</t>
  </si>
  <si>
    <t>Standard Model Box</t>
  </si>
  <si>
    <t>H415</t>
  </si>
  <si>
    <t>Bulk Packaging</t>
  </si>
  <si>
    <t>Warranty Options</t>
  </si>
  <si>
    <t>STDESS0278</t>
  </si>
  <si>
    <t>3 Year Essential Repair</t>
  </si>
  <si>
    <t>QA00510</t>
  </si>
  <si>
    <t>Omit 1 Year Essential Repair 
(Omitting this option provides 2 years of warranty)</t>
  </si>
  <si>
    <t>-$18.33</t>
  </si>
  <si>
    <t>Add: 5 Year Essential Repair</t>
  </si>
  <si>
    <t>QA08163</t>
  </si>
  <si>
    <t>QA08164</t>
  </si>
  <si>
    <t>Swivel Earpiece with In-Line Mic and PTT, Mag One (PMLN6532A)</t>
  </si>
  <si>
    <t>QA08165</t>
  </si>
  <si>
    <t>D-Style Earpiece with In-Line Mic and PTT (PMLN6535)</t>
  </si>
  <si>
    <t>QA08166</t>
  </si>
  <si>
    <t>2-Wire Beige Surveillance Earpiece with Clear Acoustic (PMLN6445)</t>
  </si>
  <si>
    <t>Essential Repair</t>
  </si>
  <si>
    <t>Environmental Specifications:</t>
  </si>
  <si>
    <t>(136-174 MHz) - AZ489FT3847 / 109U-89FT3847</t>
  </si>
  <si>
    <t>(403-480 MHz) - AZ489FT4953 / 109U-89FT4953</t>
  </si>
  <si>
    <t>CP200d™ Portable</t>
  </si>
  <si>
    <t>-   Standard Battery (Li-ion, 2250 mAh, 7.5V - NNTN4497_R)</t>
  </si>
  <si>
    <t>-   Standard Charger CEC Complaint (90 Minute Rapid Rate - PMPN4173A)</t>
  </si>
  <si>
    <t>-   3" Belt Clip (HLN8255)</t>
  </si>
  <si>
    <t xml:space="preserve">-   2 Year Warranty + 1 Year Service from the Start - LITE </t>
  </si>
  <si>
    <t>-   6.25e / 12.5 kHz only Channel Spacing</t>
  </si>
  <si>
    <t>-   Companding X-Pand™ Technology</t>
  </si>
  <si>
    <t>-   Single Priority Scan</t>
  </si>
  <si>
    <t>-   Adjustable Power Levels</t>
  </si>
  <si>
    <t>-   MDC1200 PTT ID (Encode)</t>
  </si>
  <si>
    <t>-   Quik Call II Call Alert (Decode)</t>
  </si>
  <si>
    <t>-   Quik Call II Selective Call (Decode)</t>
  </si>
  <si>
    <t>-   Optional for Analog models</t>
  </si>
  <si>
    <t>-   Standard for Digital models</t>
  </si>
  <si>
    <t>-   Basic Privacy</t>
  </si>
  <si>
    <t>-   Dual Priority Scan</t>
  </si>
  <si>
    <t>- High / Low Power</t>
  </si>
  <si>
    <t>- LED Battery Indicator</t>
  </si>
  <si>
    <t>- Squelch Levels</t>
  </si>
  <si>
    <t>- Tight / Normal Squelch</t>
  </si>
  <si>
    <t>- Voice Announcement Scan (Digital Mode)</t>
  </si>
  <si>
    <t>Analog Models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</si>
  <si>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</si>
  <si>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</si>
  <si>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</si>
  <si>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</si>
  <si>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</si>
  <si>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AAH01JDC9JC2AN</t>
  </si>
  <si>
    <t>AAH01QDC9JC2AN</t>
  </si>
  <si>
    <t>403-470 MHz</t>
  </si>
  <si>
    <t>Digital Models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</si>
  <si>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</si>
  <si>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</si>
  <si>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</si>
  <si>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</si>
  <si>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</si>
  <si>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AAH01JDC9JA2AN</t>
  </si>
  <si>
    <t>AAH01QDC9JA2AN</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</si>
  <si>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</si>
  <si>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</si>
  <si>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</si>
  <si>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</si>
  <si>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</si>
  <si>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</si>
  <si>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STDBAT0752</t>
  </si>
  <si>
    <t>Standard Battery - Li-Ion, 2250 mAh Battery (NNTN4497_R)</t>
  </si>
  <si>
    <t>QA03815</t>
  </si>
  <si>
    <t>Slim Li-Ion, 1600 mAh Battery (NNTN4970)</t>
  </si>
  <si>
    <t>QA03816</t>
  </si>
  <si>
    <t>NiMH, 1400 mAh Battery (NNTN4851)</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</si>
  <si>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</si>
  <si>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</si>
  <si>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</si>
  <si>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</si>
  <si>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</si>
  <si>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</si>
  <si>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STDANT0752</t>
  </si>
  <si>
    <t>QA00194</t>
  </si>
  <si>
    <t>VHF Stubby Antenna, 146-162 MHz (HAD9742)</t>
  </si>
  <si>
    <t>QA00189</t>
  </si>
  <si>
    <t>VHF Stubby Antenna, 162-174 MHz (HAD9743)</t>
  </si>
  <si>
    <t>QA03800</t>
  </si>
  <si>
    <t>UHF Stubby Antenna, 403-433 MHz (PMAE4002)</t>
  </si>
  <si>
    <t>QA00190</t>
  </si>
  <si>
    <t>UHF Stubby Antenna, 430-480 MHz (PMAE4003)</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</si>
  <si>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</si>
  <si>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</si>
  <si>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</si>
  <si>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</si>
  <si>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</si>
  <si>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</si>
  <si>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STDCHG0752</t>
  </si>
  <si>
    <t>Standard Charger CEC Compliant - 90 Minute Rapid Rate w/ Switch Mode Power Supply (PMPN4173A)</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</si>
  <si>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</si>
  <si>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</si>
  <si>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</si>
  <si>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</si>
  <si>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</si>
  <si>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</si>
  <si>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STDBOX0752</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</si>
  <si>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</si>
  <si>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</si>
  <si>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</si>
  <si>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</si>
  <si>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</si>
  <si>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</si>
  <si>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STDESS0752</t>
  </si>
  <si>
    <t>QA04002</t>
  </si>
  <si>
    <t>Lightweight Headset with Swivel Boom Microphone (PMLN6538)</t>
  </si>
  <si>
    <t>HKVN4223</t>
  </si>
  <si>
    <t>Analog to Digital Upgrade</t>
  </si>
  <si>
    <t xml:space="preserve">SfS LITE provides 3 or 5 years of extended hardware repair coverage beginning at date of shipment. Repairs will be made only at the designated Motorola repair depot. Local services are not included. Motorola will pay the inbound shipping charges only with use of the Motorola designated delivery service. No discounts are allowed on this option.													</t>
  </si>
  <si>
    <t>PMUD3231A (136-174 MHz) - ABZ99FT3092 / 109AB-99FT3092</t>
  </si>
  <si>
    <t>(136-174 MHz) ABZ99FT3092 / 109AB-99FT3092</t>
  </si>
  <si>
    <t>PMUE4147A (403-470 MHz) - ABZ99FT4094 / 109AB-99FT4094</t>
  </si>
  <si>
    <t>(403-470 MH z) ABZ99FT4094 / 109AB-99FT4094</t>
  </si>
  <si>
    <t>PMUD3231B (136-174 MHz) - AZ489FT3845 / 109U-89FT3845</t>
  </si>
  <si>
    <t>PMUE4147B (403-470 MHz) - AZ489FT4948 / 109U-89FT4948</t>
  </si>
  <si>
    <t>SL300™ Portable</t>
  </si>
  <si>
    <t>SL300 Portable</t>
  </si>
  <si>
    <t>-   Standard Battery (Li-ion, 2200 mAh - PMNN4468)</t>
  </si>
  <si>
    <t>-   Standard Micro-USB Wall Charger (25009298001)</t>
  </si>
  <si>
    <t>-   VHF Stubby / UHF Stubby Antenna (Must Select Option)</t>
  </si>
  <si>
    <t>-   Standard Carry Holster (PMLN7190)</t>
  </si>
  <si>
    <t>-   Battery Door Cover (PMLN7074)</t>
  </si>
  <si>
    <t>-   Digital (3W) and Analog (2W) Mode</t>
  </si>
  <si>
    <t>-   2 Zones (Display Model)</t>
  </si>
  <si>
    <t>-   Dual Capacity Direct Mode</t>
  </si>
  <si>
    <t>-   1 Programmable Side Button. Display Model Includes Menu List</t>
  </si>
  <si>
    <t>-   Emergency</t>
  </si>
  <si>
    <t>-   Lone Worker</t>
  </si>
  <si>
    <t>-   MDC1200</t>
  </si>
  <si>
    <t>-   Quik Call II</t>
  </si>
  <si>
    <t xml:space="preserve">-   Scan - Priority / Dual Priority </t>
  </si>
  <si>
    <t>-   Uses MOTOTRBO CPS</t>
  </si>
  <si>
    <t>-   Radio Management Capable</t>
  </si>
  <si>
    <t>-   All Alert Tones On/Off</t>
  </si>
  <si>
    <t>-   Brightness (Display Model)</t>
  </si>
  <si>
    <t>-   Emergency On/Off</t>
  </si>
  <si>
    <t>-   High / Low Power</t>
  </si>
  <si>
    <t>-   Monitor</t>
  </si>
  <si>
    <t>-   Nuisance Channel Delete</t>
  </si>
  <si>
    <t>-   One Touch Button</t>
  </si>
  <si>
    <t>-   Permanent Monitor</t>
  </si>
  <si>
    <t>-   Privacy On/Off</t>
  </si>
  <si>
    <t>-   Repeater / Talkaround</t>
  </si>
  <si>
    <t>-   Scan On/Off</t>
  </si>
  <si>
    <t>-   Scrambling On/Off</t>
  </si>
  <si>
    <t>-   Site Lock On/Off</t>
  </si>
  <si>
    <t>-   Tight / Normal Squelch</t>
  </si>
  <si>
    <t>-   Voice Announcement On/Off</t>
  </si>
  <si>
    <t>-   Volume Set</t>
  </si>
  <si>
    <t>-   VOX On / Off</t>
  </si>
  <si>
    <t>-   Zone Toggle (Display Model)</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</si>
  <si>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</si>
  <si>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</si>
  <si>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</si>
  <si>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</si>
  <si>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</si>
  <si>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AAH88JCC9JA2AN</t>
  </si>
  <si>
    <t>3W (D)
2W (A)</t>
  </si>
  <si>
    <t>AAH88JCP9JA2AN</t>
  </si>
  <si>
    <t>AAH88QCC9JA2AN</t>
  </si>
  <si>
    <t>AAH88QCP9JA2AN</t>
  </si>
  <si>
    <t>FCC INFORMATION  VHF:  AZ489FT3835, UHF: AZ489FT4922</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</si>
  <si>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</si>
  <si>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</si>
  <si>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</si>
  <si>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</si>
  <si>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</si>
  <si>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</si>
  <si>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STDBAT0546</t>
  </si>
  <si>
    <t>Standard Battery - Li-Ion, 2200 mAh (PMNN4468)</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</si>
  <si>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</si>
  <si>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</si>
  <si>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</si>
  <si>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 xml:space="preserve">60-99   </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</si>
  <si>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</si>
  <si>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</si>
  <si>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QA04760</t>
  </si>
  <si>
    <t>VHF Stubby Antenna, 136-144MHz 5cm (PMAD4144)</t>
  </si>
  <si>
    <t>QA04761</t>
  </si>
  <si>
    <t>VHF Stubby Antenna, 144-156MHz 5cm (PMAD4145)</t>
  </si>
  <si>
    <t>QA04762</t>
  </si>
  <si>
    <t>VHF Stubby Antenna, 156-174MHz 5cm (PMAD4146)</t>
  </si>
  <si>
    <t>QA04763</t>
  </si>
  <si>
    <t>UHF Stubby Antenna, 403-425MHz 4.5cm (PMAE4093)</t>
  </si>
  <si>
    <t>QA04764</t>
  </si>
  <si>
    <t>UHF Stubby Antenna, 420-445MHz 4.5cm (PMAE4094)</t>
  </si>
  <si>
    <t>QA04765</t>
  </si>
  <si>
    <t>UHF Stubby Antenna, 435-470MHz 4.5cm (PMAE4095)</t>
  </si>
  <si>
    <t>Carry Options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</si>
  <si>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</si>
  <si>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</si>
  <si>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</si>
  <si>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</si>
  <si>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</si>
  <si>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</si>
  <si>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STDBLT0546</t>
  </si>
  <si>
    <t>Standard Swivel Carry Holster (PMLN7190)</t>
  </si>
  <si>
    <t>QA04882</t>
  </si>
  <si>
    <t>ALT: Flexible Hand Strap (PMLN7076)</t>
  </si>
  <si>
    <t>QA04883</t>
  </si>
  <si>
    <t>ALT: Nylon Wrist Strap (PMLN6074)</t>
  </si>
  <si>
    <t>H301</t>
  </si>
  <si>
    <t>Omit Swivel Carry Holster</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</si>
  <si>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</si>
  <si>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</si>
  <si>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</si>
  <si>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</si>
  <si>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</si>
  <si>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</si>
  <si>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STDCHG0546</t>
  </si>
  <si>
    <t>Standard Charger - Micro-USB Wall Charger (25009298001)</t>
  </si>
  <si>
    <t>QA04770</t>
  </si>
  <si>
    <t>ALT: Drop-In Single Unit Charger (PMLN7109)</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</si>
  <si>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</si>
  <si>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</si>
  <si>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</si>
  <si>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</si>
  <si>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</si>
  <si>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</si>
  <si>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STDBOX0546</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</si>
  <si>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</si>
  <si>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</si>
  <si>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</si>
  <si>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</si>
  <si>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</si>
  <si>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</si>
  <si>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STDESS0546</t>
  </si>
  <si>
    <t>QA04755</t>
  </si>
  <si>
    <t>Swivel Earpiece with Mic/PTT (PMLN7189)</t>
  </si>
  <si>
    <t>QA04757</t>
  </si>
  <si>
    <t>Earbud with Mic/PTT, Mag One (PMLN7156)</t>
  </si>
  <si>
    <t>SfS LITE provides 3 or 5 years of extended hardware repair coverage beginning at date of shipment. Repairs will be made only at the designated Motorola repair depot. Local services are not included. Motorola will pay the inbound shipping charges only with use of the Motorola designated delivery service. No discounts are allowed on this option.</t>
  </si>
  <si>
    <t>(136-174 MHz) AZ489FT3835 / 109U-89FT3835</t>
  </si>
  <si>
    <t>(403-470 MHz)  AZ489FT4922 / 109U-89FT4922</t>
  </si>
  <si>
    <t>-   Standard 3 Year Warranty</t>
  </si>
  <si>
    <t>-   Emergency Alert</t>
  </si>
  <si>
    <t>-   Lone Worker Alert</t>
  </si>
  <si>
    <t>-   Multi-Mode Scanning</t>
  </si>
  <si>
    <t>-   ARTS TM (Auto-Range Transpond System)</t>
  </si>
  <si>
    <t>Warranty Option</t>
  </si>
  <si>
    <t>QA07464</t>
  </si>
  <si>
    <t>Standard 3 Year Warranty</t>
  </si>
  <si>
    <t>THE FOLLOWING ARE OPTIONAL SELECTIONS:</t>
  </si>
  <si>
    <t>Microphone Options</t>
  </si>
  <si>
    <t>Warranty</t>
  </si>
  <si>
    <t>-   Voice Inversion Encryption</t>
  </si>
  <si>
    <t>-   Fleetsync® ANI</t>
  </si>
  <si>
    <t>-   All Call/Group Call /Individual Call</t>
  </si>
  <si>
    <t>-   Transmit Interrupt (Decode Only)</t>
  </si>
  <si>
    <t>EVX-S24™ Portable</t>
  </si>
  <si>
    <t>-   Standard Battery (Li-ion, 2300 mAh - BT100)</t>
  </si>
  <si>
    <t>-   Standard Antenna (ATU-20DS)</t>
  </si>
  <si>
    <t>-   Standard Micro USB AC Charger (PA-57B)</t>
  </si>
  <si>
    <t>-   Clip 27 Belt Clip</t>
  </si>
  <si>
    <t>-   256 Channels</t>
  </si>
  <si>
    <t>-   4 Programmable Buttons</t>
  </si>
  <si>
    <t>-   500mW Internal Speaker</t>
  </si>
  <si>
    <t>Signaling Features:</t>
  </si>
  <si>
    <t>-   CTCSS/DCS Encode / Decode</t>
  </si>
  <si>
    <t>-   2-Tone / 5-Tone</t>
  </si>
  <si>
    <t>-   Stun/Kill/Revive (5-Tone &amp; DTMF Pager)</t>
  </si>
  <si>
    <t>-   MDC1200 Features</t>
  </si>
  <si>
    <t>-   BTLO</t>
  </si>
  <si>
    <t>-   Basic &amp; Enhanced Privacy</t>
  </si>
  <si>
    <t>-   Site Search</t>
  </si>
  <si>
    <t>-   Text Messaging</t>
  </si>
  <si>
    <t>AC146U502-MOT-NA (Black)</t>
  </si>
  <si>
    <t>3W</t>
  </si>
  <si>
    <t>AC146U512-MOT-NA (Yellow)</t>
  </si>
  <si>
    <t>Battery Options - Both Batteries Use VAC-UNI Charger</t>
  </si>
  <si>
    <t>STDBAT0007</t>
  </si>
  <si>
    <t>Standard Battery - 2300 mAh Li-ion BT100 (PMNN4468)</t>
  </si>
  <si>
    <t>STDANT0007</t>
  </si>
  <si>
    <t>Standard Antenna, ATU-20DS, 440-470 MHz, Stubby (AAM23X502)</t>
  </si>
  <si>
    <t>QA07068</t>
  </si>
  <si>
    <t>UHF Antenna, ATU-20AS 400-430 MHz, Stubby (AAM23X501)</t>
  </si>
  <si>
    <t>QA07069</t>
  </si>
  <si>
    <t>UHF Antenna, ATU-20CS 420-450 MHz, Stubby (AAM23X504)</t>
  </si>
  <si>
    <t>QA07070</t>
  </si>
  <si>
    <t>UHF Antenna, ATU-20FS 450-480 MHz, Stubby (AAM23X503)</t>
  </si>
  <si>
    <t>QA07072</t>
  </si>
  <si>
    <t>UHF Antenna, ATU-21AS 400-420 MHz, Super Stubby (AAM28X501)</t>
  </si>
  <si>
    <t>QA07073</t>
  </si>
  <si>
    <t>UHF Antenna, ATU-21CS 420-440 MHz, Super Stubby (AAM28X502)</t>
  </si>
  <si>
    <t>QA07074</t>
  </si>
  <si>
    <t>UHF Antenna, ATU-21DS 440-460 MHz, Super Stubby (AAM28X503)</t>
  </si>
  <si>
    <t>QA07075</t>
  </si>
  <si>
    <t>UHF Antenna, ATU-21FS 460-480 MHz, Super Stubby (AAM28X504)</t>
  </si>
  <si>
    <t>QA07071</t>
  </si>
  <si>
    <t>STDCHG0007</t>
  </si>
  <si>
    <t>Standard Charger, Micro USB AC Charger Only, 120V (PS000042A11)</t>
  </si>
  <si>
    <t>QA07079AA</t>
  </si>
  <si>
    <t>Micro USB AC Charger Only, 220V (PS000042A12)</t>
  </si>
  <si>
    <t>QA07077</t>
  </si>
  <si>
    <t>Micro USB AC Charger w/cradle, 120V (PS000042A11, AAM19X501)</t>
  </si>
  <si>
    <t>QA07078</t>
  </si>
  <si>
    <t>Micro USB AC Charger w/cradle, 220V (PS000042A12, AAM19X501)</t>
  </si>
  <si>
    <t>QA07080</t>
  </si>
  <si>
    <t>QA07083</t>
  </si>
  <si>
    <t>QA07081</t>
  </si>
  <si>
    <t>MH-90A4B Compact Speaker Microphone (AAM24X501)</t>
  </si>
  <si>
    <t>QA07082</t>
  </si>
  <si>
    <t>MH-66F4B IP57 Submersible Speaker Microphone (AAE46X509)</t>
  </si>
  <si>
    <t>The EVX-S24 ships standard with a 3-year warranty</t>
  </si>
  <si>
    <t>(403-470 MHz) AXI11464620 / 109U-89FT4935</t>
  </si>
  <si>
    <t>Sealing: IP67</t>
  </si>
  <si>
    <t>25W</t>
  </si>
  <si>
    <t>45W</t>
  </si>
  <si>
    <t>Omit Microphone</t>
  </si>
  <si>
    <t>CM200d™ Mobile</t>
  </si>
  <si>
    <t>-  Standard Microphone (PMMN4090)</t>
  </si>
  <si>
    <t>-  Standard Low Profile Mounting Bracket (RLN6469)</t>
  </si>
  <si>
    <t>-  Standard Power Cable (HKN4137)</t>
  </si>
  <si>
    <t>-  6.25e / 12.5 kHz Channel Spacing</t>
  </si>
  <si>
    <t>-  16 Channels</t>
  </si>
  <si>
    <t>-  2 Programmable Buttons</t>
  </si>
  <si>
    <t>-  LED Indicators</t>
  </si>
  <si>
    <t>-  Radio Management (Optional)</t>
  </si>
  <si>
    <t>-  Auto/Priority/Dual Priority Scan</t>
  </si>
  <si>
    <t>-  Quik Call II™ Call Alert/Selective Call (Decode)</t>
  </si>
  <si>
    <t>-  MDC1200 PTT ID (Numeric ID - Encode)</t>
  </si>
  <si>
    <t>-  Audio Indicator Tones</t>
  </si>
  <si>
    <t>-  Time-Out Timer</t>
  </si>
  <si>
    <t>-  VOX</t>
  </si>
  <si>
    <t>153.600 MHz +/1 10 kHz</t>
  </si>
  <si>
    <t>172.800 MHz +/1 10 kHz</t>
  </si>
  <si>
    <t>422.400 MHz +/1 10 kHz</t>
  </si>
  <si>
    <t>-  Digital Conventional</t>
  </si>
  <si>
    <t>- Optional for Analog models</t>
  </si>
  <si>
    <t>- Escalert</t>
  </si>
  <si>
    <t>- Standard for Digital models</t>
  </si>
  <si>
    <t>- Local/Distance Mode</t>
  </si>
  <si>
    <t>-  Basic Privacy</t>
  </si>
  <si>
    <t>- Scan On / Off</t>
  </si>
  <si>
    <t>-  Radio Check (Decode)</t>
  </si>
  <si>
    <t>- Silent Monitor</t>
  </si>
  <si>
    <t>-  Remote Monitor (Decode)</t>
  </si>
  <si>
    <t>-  Radio Inhibit (Decode)</t>
  </si>
  <si>
    <t>- Voice Announcement</t>
  </si>
  <si>
    <t>-  Dual Priority Scan</t>
  </si>
  <si>
    <t>-  Transmit Interrupt (Decode)</t>
  </si>
  <si>
    <t>-  Dual Capacity Direct Mode</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</si>
  <si>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</si>
  <si>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</si>
  <si>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</si>
  <si>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</si>
  <si>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</si>
  <si>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</si>
  <si>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AAM01JNC9JC1AN</t>
  </si>
  <si>
    <t>AAM01JNC9JC1_N</t>
  </si>
  <si>
    <t>AAM01JQC9JC1AN</t>
  </si>
  <si>
    <t>AAM01JQC9JC1_N</t>
  </si>
  <si>
    <t>AAM01QNC9JC1AN</t>
  </si>
  <si>
    <t>AAM01QNC9JC1_N</t>
  </si>
  <si>
    <t>AAM01QPC9JC1AN</t>
  </si>
  <si>
    <t>40W</t>
  </si>
  <si>
    <t>AAM01QPC9JC1_N</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</si>
  <si>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</si>
  <si>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</si>
  <si>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</si>
  <si>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</si>
  <si>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</si>
  <si>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</si>
  <si>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AAM01JNC9JA1AN</t>
  </si>
  <si>
    <t>AAM01JNC9JA1_N</t>
  </si>
  <si>
    <t>AAM01JQC9JA1AN</t>
  </si>
  <si>
    <t>AAM01JQC9JA1_N</t>
  </si>
  <si>
    <t>AAM01QNC9JA1AN</t>
  </si>
  <si>
    <t>AAM01QNC9JA1_N</t>
  </si>
  <si>
    <t>AAM01QPC9JA1AN</t>
  </si>
  <si>
    <t>AAM01QPC9JA1_N</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</si>
  <si>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</si>
  <si>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</si>
  <si>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</si>
  <si>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</si>
  <si>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</si>
  <si>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</si>
  <si>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STDMIC0751</t>
  </si>
  <si>
    <t>Standard Compact Microphone (PMMN4090)
Does not support Remote Monitor.</t>
  </si>
  <si>
    <t>QA03848</t>
  </si>
  <si>
    <t>Enhanced Keypad Microphone (PMMN4089)
Supports Remote Monitor</t>
  </si>
  <si>
    <t>QA03850</t>
  </si>
  <si>
    <t>Heavy Duty Microphone (PMMN4091)
Does not support Remote Monitor</t>
  </si>
  <si>
    <t>B71</t>
  </si>
  <si>
    <t>Bracket Options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</si>
  <si>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</si>
  <si>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</si>
  <si>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</si>
  <si>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</si>
  <si>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</si>
  <si>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</si>
  <si>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STDBKT0751</t>
  </si>
  <si>
    <t>Standard Mounting Bracket (RLN6469)</t>
  </si>
  <si>
    <t>B65</t>
  </si>
  <si>
    <t>Omit Standard Mounting Bracket</t>
  </si>
  <si>
    <t>Cable Options</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</si>
  <si>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</si>
  <si>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</si>
  <si>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</si>
  <si>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</si>
  <si>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</si>
  <si>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</si>
  <si>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STDCBL0751</t>
  </si>
  <si>
    <t>Standard Power Cable (HKN4137)</t>
  </si>
  <si>
    <t>B161</t>
  </si>
  <si>
    <t>Omit Standard Power Cable</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</si>
  <si>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</si>
  <si>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</si>
  <si>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</si>
  <si>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</si>
  <si>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</si>
  <si>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</si>
  <si>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STDBOX0751</t>
  </si>
  <si>
    <t>B842</t>
  </si>
  <si>
    <t>Bulk Packaging (minimum 2 radios per box)</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</si>
  <si>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</si>
  <si>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</si>
  <si>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</si>
  <si>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</si>
  <si>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</si>
  <si>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</si>
  <si>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STDESS0751</t>
  </si>
  <si>
    <t>Standard 2 Year Warranty + 1Year SFSLITE
(3 years of coverage)</t>
  </si>
  <si>
    <t>GA00164</t>
  </si>
  <si>
    <t>G24</t>
  </si>
  <si>
    <t>CM200d Analog to Digital Upgrade</t>
  </si>
  <si>
    <t>SfS LITE provides 3 or 5 years of extended hardware repair coverage beginning at the date of shipment. Repairs will be made only at the designated Motorola repair depot. Local services are not included. Motorola will pay the inbound shipping charges only with use of the Motorola designated delivery service. Motorola will pay for outbound shipping via Motorola’s normal shipping methods. No discounts are allowed on this option.</t>
  </si>
  <si>
    <t>Environmental  Specifications</t>
  </si>
  <si>
    <t>VHF (1-25W): ABZ99FT3090 / 109AB-99FT3090</t>
  </si>
  <si>
    <t>Operating Temperature: -30° to +60° C</t>
  </si>
  <si>
    <t>VHF (25-45W): ABZ99FT3091 / 109AB-99FT3091</t>
  </si>
  <si>
    <t>Sealing:  IP54*</t>
  </si>
  <si>
    <t>UHF (1-25W): ABZ99FT4092 / 109AB-99FT4092</t>
  </si>
  <si>
    <t>* With microphone sealing boot and rear accessory connector cover</t>
  </si>
  <si>
    <t>UHF (25-40W) ABZ99FT4093 / 109AB-99FT4093</t>
  </si>
  <si>
    <t xml:space="preserve">   properly installed</t>
  </si>
  <si>
    <t>CM300d™ Mobile</t>
  </si>
  <si>
    <t>-   Standard Microphone (PMMN4090)</t>
  </si>
  <si>
    <t>-  Alpha-Numeric Display</t>
  </si>
  <si>
    <t>-  White-lit Backlight</t>
  </si>
  <si>
    <t>-  99 Channels</t>
  </si>
  <si>
    <t>-  4 Programmable Buttons</t>
  </si>
  <si>
    <t>422.400 MHz</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</si>
  <si>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</si>
  <si>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</si>
  <si>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</si>
  <si>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</si>
  <si>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</si>
  <si>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</si>
  <si>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AAM01JNH9JC1AN</t>
  </si>
  <si>
    <t>AAM01JNH9JC1_N</t>
  </si>
  <si>
    <t>AAM01JQH9JC1AN</t>
  </si>
  <si>
    <t>AAM01JQH9JC1_N</t>
  </si>
  <si>
    <t>AAM01QNH9JC1AN</t>
  </si>
  <si>
    <t>AAM01QNH9JC1_N</t>
  </si>
  <si>
    <t>AAM01QPH9JC1AN</t>
  </si>
  <si>
    <t>AAM01QPH9JC1_N</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</si>
  <si>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</si>
  <si>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</si>
  <si>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</si>
  <si>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</si>
  <si>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</si>
  <si>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</si>
  <si>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AAM01JNH9JA1AN</t>
  </si>
  <si>
    <t>AAM01JNH9JA1_N</t>
  </si>
  <si>
    <t>AAM01JQH9JA1AN</t>
  </si>
  <si>
    <t>AAM01JQH9JA1_N</t>
  </si>
  <si>
    <t>AAM01QNH9JA1AN</t>
  </si>
  <si>
    <t>AAM01QNH9JA1_N</t>
  </si>
  <si>
    <t>AAM01QPH9JA1AN</t>
  </si>
  <si>
    <t>AAM01QPH9JA1_N</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</si>
  <si>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</si>
  <si>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</si>
  <si>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</si>
  <si>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</si>
  <si>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</si>
  <si>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</si>
  <si>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STDMIC0866</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</si>
  <si>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</si>
  <si>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</si>
  <si>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</si>
  <si>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</si>
  <si>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</si>
  <si>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</si>
  <si>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STDBKT0866</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</si>
  <si>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</si>
  <si>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</si>
  <si>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</si>
  <si>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</si>
  <si>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</si>
  <si>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</si>
  <si>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STDCBL0866</t>
  </si>
  <si>
    <r>
      <rPr>
        <b/>
        <sz val="12"/>
        <color rgb="FFFFFFFF"/>
        <rFont val="Calibri"/>
      </rPr>
      <t>1-9</t>
    </r>
    <r>
      <rPr>
        <b/>
        <sz val="12"/>
        <color rgb="FF000000"/>
        <rFont val="Calibri"/>
      </rPr>
      <t xml:space="preserve">
</t>
    </r>
    <r>
      <rPr>
        <b/>
        <sz val="12"/>
        <color rgb="FFFFFFFF"/>
        <rFont val="Calibri"/>
      </rPr>
      <t>Units</t>
    </r>
  </si>
  <si>
    <r>
      <rPr>
        <b/>
        <sz val="12"/>
        <color rgb="FFFFFFFF"/>
        <rFont val="Calibri"/>
      </rPr>
      <t>10-34</t>
    </r>
    <r>
      <rPr>
        <b/>
        <sz val="12"/>
        <color rgb="FF000000"/>
        <rFont val="Calibri"/>
      </rPr>
      <t xml:space="preserve">
</t>
    </r>
    <r>
      <rPr>
        <b/>
        <sz val="12"/>
        <color rgb="FFFFFFFF"/>
        <rFont val="Calibri"/>
      </rPr>
      <t>Units</t>
    </r>
  </si>
  <si>
    <r>
      <rPr>
        <b/>
        <sz val="12"/>
        <color rgb="FFFFFFFF"/>
        <rFont val="Calibri"/>
      </rPr>
      <t>35-59</t>
    </r>
    <r>
      <rPr>
        <b/>
        <sz val="12"/>
        <color rgb="FF000000"/>
        <rFont val="Calibri"/>
      </rPr>
      <t xml:space="preserve">
</t>
    </r>
    <r>
      <rPr>
        <b/>
        <sz val="12"/>
        <color rgb="FFFFFFFF"/>
        <rFont val="Calibri"/>
      </rPr>
      <t>Units</t>
    </r>
  </si>
  <si>
    <r>
      <rPr>
        <b/>
        <sz val="12"/>
        <color rgb="FFFFFFFF"/>
        <rFont val="Calibri"/>
      </rPr>
      <t>60-99</t>
    </r>
    <r>
      <rPr>
        <b/>
        <sz val="12"/>
        <color rgb="FF000000"/>
        <rFont val="Calibri"/>
      </rPr>
      <t xml:space="preserve">
</t>
    </r>
    <r>
      <rPr>
        <b/>
        <sz val="12"/>
        <color rgb="FFFFFFFF"/>
        <rFont val="Calibri"/>
      </rPr>
      <t>Units</t>
    </r>
  </si>
  <si>
    <r>
      <rPr>
        <b/>
        <sz val="12"/>
        <color rgb="FFFFFFFF"/>
        <rFont val="Calibri"/>
      </rPr>
      <t>100-149</t>
    </r>
    <r>
      <rPr>
        <b/>
        <sz val="12"/>
        <color rgb="FF000000"/>
        <rFont val="Calibri"/>
      </rPr>
      <t xml:space="preserve">
</t>
    </r>
    <r>
      <rPr>
        <b/>
        <sz val="12"/>
        <color rgb="FFFFFFFF"/>
        <rFont val="Calibri"/>
      </rPr>
      <t>Units</t>
    </r>
  </si>
  <si>
    <r>
      <rPr>
        <b/>
        <sz val="12"/>
        <color rgb="FFFFFFFF"/>
        <rFont val="Calibri"/>
      </rPr>
      <t>150+</t>
    </r>
    <r>
      <rPr>
        <b/>
        <sz val="12"/>
        <color rgb="FF000000"/>
        <rFont val="Calibri"/>
      </rPr>
      <t xml:space="preserve">
</t>
    </r>
    <r>
      <rPr>
        <b/>
        <sz val="12"/>
        <color rgb="FFFFFFFF"/>
        <rFont val="Calibri"/>
      </rPr>
      <t>Units</t>
    </r>
  </si>
  <si>
    <t>STDBOX0866</t>
  </si>
  <si>
    <t>STDESS0866</t>
  </si>
  <si>
    <t>VHF (1-25W):   AZ492FT3805 / 109U-92FT3805</t>
  </si>
  <si>
    <t>VHF (25-45W): ABZ99FT3046 / 109AB-99FT3046</t>
  </si>
  <si>
    <t>Sealing:  IP54</t>
  </si>
  <si>
    <t>UHF (1-25W):   AZ492FT4856 / 109U-92FT4856</t>
  </si>
  <si>
    <t>UHF (25-40W): ABZ99FT4048 / 109AB-99FT4048</t>
  </si>
  <si>
    <t xml:space="preserve">MOTOTRBO portable and mobiles radios ship with a standard 2‐year parts and labor warranty. Additionally, they ship standard with a 1‐year Service from the Start ‐LITE (SFS) option. If you desire additional years of SFS, you may choose one of the above general options. Please note that these plans are in addition to the 2‐year standard warranty and 1 year SFS that ships standard with the unit. Repairs will be made only at the designated Motorola repair depot. Local services are not included. Motorola will pay the inbound shipping charges only with use of the Motorola designated delivery service. Motorola will pay for outbound shipping via Motorola’s normal shipping methods. </t>
  </si>
  <si>
    <t xml:space="preserve">MOTOTRBO portable and mobile radios ship with a standard 2‐year parts and labor warranty. Additionally, they ship standard with a 1‐Year Essential Repair option. If you desire additional years of Essential Repair, you may choose the 5-Year Essential Repair option instead. Essential Repair coverage starts on the day of shipment and continues for the term selected at the time of the device purchase.  In addition to extending the device hardware repair coverage period, Essential Services also offers priority repair, with the same terms as the corresponding Service from the Start level; priority repair includes fast depot turnaround times and pre-paid, two-day air inbound shipping with use of Motorola Online (MOL) to initiate the repair.  Terms are set at the length of either three years or five years of coverage with purchase of the device.  Repairs will be made only at the designated Motorola repair depot. Local services are not included. 
 </t>
  </si>
  <si>
    <t xml:space="preserve">MOTOTRBO portable and mobile radios ship with a standard 2‐year parts and labor warranty. Additionally, they ship standard with a 1‐Year Essential Repair option. If you desire additional years of Essential Repair, you may choose the 5-Year Essential Repair option instead. Essential Repair coverage starts on the day of shipment and continues for the term selected at the time of the device purchase.  In addition to extending the device hardware repair coverage period, Essential Services also offers priority repair, with the same terms as the corresponding Service from the Start level; priority repair includes fast depot turnaround times and pre-paid, two-day air inbound shipping with use of Motorola Online (MOL) to initiate the repair.  Terms are set at the length of either three years or five years of coverage with purchase of the device.  Repairs will be made only at the designated Motorola repair depot. Local services are not included. </t>
  </si>
  <si>
    <t>MOTOTRBO portable and mobile radios ship with a standard 2‐year parts and labor warranty. Additionally, they ship standard with a 1‐Year Essential Repair option. If you desire additional years of Essential Repair, you may choose the 5-Year Essential Repair option instead. Essential Repair coverage starts on the day of shipment and continues for the term selected at the time of the device purchase.  In addition to extending the device hardware repair coverage period, Essential Services also offers priority repair, with the same terms as the corresponding Service from the Start level; priority repair includes fast depot turnaround times and pre-paid, two-day air inbound shipping with use of Motorola Online (MOL) to initiate the repair.  Terms are set at the length of either three years or five years of coverage with purchase of the device.  Repairs will be made only at the designated Motorola repair depot. Local services are not included.</t>
  </si>
  <si>
    <t xml:space="preserve">SfS LITE 1, 2 or 3 years of extended hardware repair coverage beginning at date of shipment. Repairs will be made only at the designated Motorola repair depot. Local services are not included. Motorola will pay the inbound shipping charges only with use of the Motorola designated delivery service. Motorola will pay for outbound shipping via Motorola’s normal shipping methods. </t>
  </si>
  <si>
    <t>US RESELLER</t>
  </si>
  <si>
    <t>US RESELLR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</si>
</sst>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0.00_);_(&quot;$&quot;* \(#,##0.00\);_(&quot;$&quot;* &quot;-&quot;??_);_(@_)"/>
    <numFmt numFmtId="164" formatCode="[$$-409]#,##0.00"/>
    <numFmt numFmtId="165" formatCode="###0.0000;###0.0000"/>
    <numFmt numFmtId="166" formatCode="&quot;$&quot;#,##0.00"/>
    <numFmt numFmtId="167" formatCode="###0.00000;###0.00000"/>
    <numFmt numFmtId="168" formatCode="\$###0.00;\$###0.00"/>
    <numFmt numFmtId="169" formatCode="0.000"/>
    <numFmt numFmtId="170" formatCode="###0;###0"/>
    <numFmt numFmtId="171" formatCode="\$###0.00"/>
  </numFmts>
  <fonts count="44">
    <font>
      <sz val="11"/>
      <color rgb="FF000000"/>
      <name val="Calibri"/>
    </font>
    <font>
      <b/>
      <sz val="12"/>
      <name val="Calibri"/>
    </font>
    <font>
      <sz val="12"/>
      <name val="Calibri"/>
    </font>
    <font>
      <u/>
      <sz val="12"/>
      <name val="Calibri"/>
    </font>
    <font>
      <b/>
      <sz val="18"/>
      <name val="Calibri"/>
    </font>
    <font>
      <b/>
      <sz val="14"/>
      <name val="Calibri"/>
    </font>
    <font>
      <u/>
      <sz val="12"/>
      <name val="Calibri"/>
    </font>
    <font>
      <b/>
      <u/>
      <sz val="18"/>
      <color rgb="FF000000"/>
      <name val="Calibri"/>
    </font>
    <font>
      <u/>
      <sz val="12"/>
      <name val="Calibri"/>
    </font>
    <font>
      <u/>
      <sz val="11"/>
      <color rgb="FF000000"/>
      <name val="Calibri"/>
    </font>
    <font>
      <sz val="11"/>
      <name val="Calibri"/>
    </font>
    <font>
      <b/>
      <sz val="12"/>
      <color rgb="FF333399"/>
      <name val="Calibri"/>
    </font>
    <font>
      <sz val="12"/>
      <color rgb="FF000000"/>
      <name val="Calibri"/>
    </font>
    <font>
      <b/>
      <sz val="12"/>
      <color rgb="FF000000"/>
      <name val="Calibri"/>
    </font>
    <font>
      <b/>
      <sz val="12"/>
      <color rgb="FFFFFFFF"/>
      <name val="Calibri"/>
    </font>
    <font>
      <b/>
      <sz val="12"/>
      <color rgb="FF000080"/>
      <name val="Calibri"/>
    </font>
    <font>
      <sz val="11"/>
      <color rgb="FF222222"/>
      <name val="Arial"/>
    </font>
    <font>
      <b/>
      <sz val="24"/>
      <name val="Calibri"/>
    </font>
    <font>
      <sz val="11"/>
      <name val="Calibri"/>
    </font>
    <font>
      <sz val="24"/>
      <color rgb="FF000000"/>
      <name val="Calibri"/>
    </font>
    <font>
      <sz val="11"/>
      <name val="Calibri"/>
    </font>
    <font>
      <sz val="9"/>
      <name val="Calibri"/>
    </font>
    <font>
      <sz val="18"/>
      <color rgb="FF000000"/>
      <name val="Calibri"/>
    </font>
    <font>
      <b/>
      <sz val="18"/>
      <color rgb="FF000000"/>
      <name val="Calibri"/>
    </font>
    <font>
      <sz val="12"/>
      <name val="Calibri"/>
    </font>
    <font>
      <sz val="10"/>
      <name val="Calibri"/>
    </font>
    <font>
      <sz val="8"/>
      <color rgb="FF000000"/>
      <name val="Calibri"/>
    </font>
    <font>
      <sz val="12"/>
      <color rgb="FFFF0000"/>
      <name val="Calibri"/>
    </font>
    <font>
      <b/>
      <sz val="12"/>
      <color rgb="FFFF0000"/>
      <name val="Calibri"/>
    </font>
    <font>
      <sz val="7"/>
      <color rgb="FF000000"/>
      <name val="Calibri"/>
    </font>
    <font>
      <sz val="9"/>
      <color rgb="FF000000"/>
      <name val="Calibri"/>
    </font>
    <font>
      <b/>
      <i/>
      <sz val="9"/>
      <color rgb="FF000000"/>
      <name val="Calibri"/>
    </font>
    <font>
      <b/>
      <sz val="7"/>
      <name val="Calibri"/>
    </font>
    <font>
      <sz val="7"/>
      <name val="Calibri"/>
    </font>
    <font>
      <u/>
      <sz val="7"/>
      <name val="Calibri"/>
    </font>
    <font>
      <b/>
      <sz val="8"/>
      <color rgb="FF000080"/>
      <name val="Calibri"/>
    </font>
    <font>
      <b/>
      <i/>
      <sz val="10"/>
      <color rgb="FF000000"/>
      <name val="Calibri"/>
    </font>
    <font>
      <sz val="12"/>
      <color rgb="FF008E40"/>
      <name val="Calibri"/>
    </font>
    <font>
      <u/>
      <sz val="12"/>
      <name val="Calibri"/>
    </font>
    <font>
      <b/>
      <u/>
      <sz val="12"/>
      <name val="Calibri"/>
    </font>
    <font>
      <b/>
      <sz val="10"/>
      <name val="Calibri"/>
    </font>
    <font>
      <b/>
      <i/>
      <sz val="12"/>
      <color rgb="FF000000"/>
      <name val="Calibri"/>
    </font>
    <font>
      <i/>
      <sz val="12"/>
      <color rgb="FF000000"/>
      <name val="Calibri"/>
    </font>
    <font>
      <b/>
      <sz val="12"/>
      <name val="Calibri"/>
      <family val="2"/>
    </font>
  </fonts>
  <fills count="11">
    <fill>
      <patternFill patternType="none"/>
    </fill>
    <fill>
      <patternFill patternType="gray125"/>
    </fill>
    <fill>
      <patternFill patternType="solid">
        <fgColor rgb="FFFFFF00"/>
        <bgColor rgb="FFFFFF00"/>
      </patternFill>
    </fill>
    <fill>
      <patternFill patternType="solid">
        <fgColor rgb="FF45A1DA"/>
        <bgColor rgb="FF45A1DA"/>
      </patternFill>
    </fill>
    <fill>
      <patternFill patternType="solid">
        <fgColor rgb="FFDCEBF8"/>
        <bgColor rgb="FFDCEBF8"/>
      </patternFill>
    </fill>
    <fill>
      <patternFill patternType="solid">
        <fgColor rgb="FFFFFFFF"/>
        <bgColor rgb="FFFFFFFF"/>
      </patternFill>
    </fill>
    <fill>
      <patternFill patternType="solid">
        <fgColor rgb="FF00ABFD"/>
        <bgColor rgb="FF00ABFD"/>
      </patternFill>
    </fill>
    <fill>
      <patternFill patternType="solid">
        <fgColor rgb="FFDDEEFF"/>
        <bgColor rgb="FFDDEEFF"/>
      </patternFill>
    </fill>
    <fill>
      <patternFill patternType="solid">
        <fgColor rgb="FFAADCF4"/>
        <bgColor rgb="FFAADCF4"/>
      </patternFill>
    </fill>
    <fill>
      <patternFill patternType="solid">
        <fgColor rgb="FFC9DAF8"/>
        <bgColor rgb="FFC9DAF8"/>
      </patternFill>
    </fill>
    <fill>
      <patternFill patternType="solid">
        <fgColor rgb="FFA9E2FE"/>
        <bgColor rgb="FFA9E2FE"/>
      </patternFill>
    </fill>
  </fills>
  <borders count="71">
    <border>
      <left/>
      <right/>
      <top/>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bottom/>
      <diagonal/>
    </border>
    <border>
      <left/>
      <right/>
      <top/>
      <bottom/>
      <diagonal/>
    </border>
    <border>
      <left/>
      <right/>
      <top/>
      <bottom style="thin">
        <color rgb="FF000000"/>
      </bottom>
      <diagonal/>
    </border>
    <border>
      <left/>
      <right style="thin">
        <color rgb="FF000000"/>
      </right>
      <top/>
      <bottom/>
      <diagonal/>
    </border>
    <border>
      <left/>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style="thin">
        <color rgb="FF000000"/>
      </right>
      <top/>
      <bottom/>
      <diagonal/>
    </border>
    <border>
      <left/>
      <right style="thin">
        <color rgb="FF000000"/>
      </right>
      <top/>
      <bottom style="thin">
        <color rgb="FF000000"/>
      </bottom>
      <diagonal/>
    </border>
    <border>
      <left/>
      <right/>
      <top style="thin">
        <color rgb="FF000000"/>
      </top>
      <bottom/>
      <diagonal/>
    </border>
    <border>
      <left style="thin">
        <color rgb="FF000000"/>
      </left>
      <right/>
      <top/>
      <bottom/>
      <diagonal/>
    </border>
    <border>
      <left style="thin">
        <color rgb="FF000000"/>
      </left>
      <right/>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diagonal/>
    </border>
    <border>
      <left style="thin">
        <color rgb="FF000000"/>
      </left>
      <right/>
      <top/>
      <bottom style="thin">
        <color rgb="FF000000"/>
      </bottom>
      <diagonal/>
    </border>
    <border>
      <left/>
      <right/>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rgb="FF000000"/>
      </right>
      <top/>
      <bottom style="thin">
        <color indexed="64"/>
      </bottom>
      <diagonal/>
    </border>
    <border>
      <left style="thin">
        <color rgb="FF000000"/>
      </left>
      <right style="thin">
        <color rgb="FF000000"/>
      </right>
      <top/>
      <bottom style="thin">
        <color indexed="64"/>
      </bottom>
      <diagonal/>
    </border>
    <border>
      <left style="thin">
        <color rgb="FF000000"/>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rgb="FF000000"/>
      </right>
      <top/>
      <bottom style="thin">
        <color indexed="64"/>
      </bottom>
      <diagonal/>
    </border>
    <border>
      <left/>
      <right style="thin">
        <color indexed="64"/>
      </right>
      <top/>
      <bottom style="thin">
        <color indexed="64"/>
      </bottom>
      <diagonal/>
    </border>
    <border>
      <left style="thin">
        <color indexed="64"/>
      </left>
      <right style="thin">
        <color rgb="FF000000"/>
      </right>
      <top/>
      <bottom/>
      <diagonal/>
    </border>
    <border>
      <left style="thin">
        <color rgb="FF000000"/>
      </left>
      <right style="thin">
        <color indexed="64"/>
      </right>
      <top/>
      <bottom/>
      <diagonal/>
    </border>
    <border>
      <left style="thin">
        <color rgb="FF000000"/>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diagonal/>
    </border>
    <border>
      <left style="thin">
        <color indexed="64"/>
      </left>
      <right/>
      <top style="thin">
        <color rgb="FF000000"/>
      </top>
      <bottom/>
      <diagonal/>
    </border>
    <border>
      <left style="thin">
        <color rgb="FF000000"/>
      </left>
      <right style="thin">
        <color indexed="64"/>
      </right>
      <top style="thin">
        <color rgb="FF000000"/>
      </top>
      <bottom/>
      <diagonal/>
    </border>
  </borders>
  <cellStyleXfs count="1">
    <xf numFmtId="0" fontId="0" fillId="0" borderId="0"/>
  </cellStyleXfs>
  <cellXfs count="661">
    <xf numFmtId="0" fontId="0" fillId="0" borderId="0" xfId="0" applyFont="1" applyAlignment="1"/>
    <xf numFmtId="2" fontId="1" fillId="2" borderId="0" xfId="0" applyNumberFormat="1" applyFont="1" applyFill="1" applyAlignment="1">
      <alignment vertical="center"/>
    </xf>
    <xf numFmtId="2" fontId="1" fillId="0" borderId="0" xfId="0" applyNumberFormat="1" applyFont="1" applyAlignment="1">
      <alignment vertical="center"/>
    </xf>
    <xf numFmtId="2" fontId="2" fillId="0" borderId="0" xfId="0" applyNumberFormat="1" applyFont="1" applyAlignment="1">
      <alignment vertical="center"/>
    </xf>
    <xf numFmtId="0" fontId="3" fillId="0" borderId="0" xfId="0" applyFont="1" applyAlignment="1">
      <alignment vertical="center"/>
    </xf>
    <xf numFmtId="2" fontId="4" fillId="0" borderId="0" xfId="0" applyNumberFormat="1" applyFont="1" applyAlignment="1">
      <alignment horizontal="center" vertical="center"/>
    </xf>
    <xf numFmtId="164" fontId="2" fillId="0" borderId="0" xfId="0" applyNumberFormat="1" applyFont="1" applyAlignment="1">
      <alignment vertical="center"/>
    </xf>
    <xf numFmtId="164" fontId="2" fillId="0" borderId="0" xfId="0" applyNumberFormat="1" applyFont="1" applyAlignment="1">
      <alignment horizontal="center" vertical="center"/>
    </xf>
    <xf numFmtId="0" fontId="0" fillId="0" borderId="0" xfId="0" applyFont="1" applyAlignment="1"/>
    <xf numFmtId="2" fontId="5" fillId="0" borderId="0" xfId="0" applyNumberFormat="1" applyFont="1" applyAlignment="1">
      <alignment vertical="center"/>
    </xf>
    <xf numFmtId="2" fontId="6" fillId="0" borderId="1" xfId="0" applyNumberFormat="1" applyFont="1" applyBorder="1" applyAlignment="1">
      <alignment vertical="center"/>
    </xf>
    <xf numFmtId="0" fontId="7" fillId="0" borderId="1" xfId="0" applyFont="1" applyBorder="1" applyAlignment="1">
      <alignment horizontal="center" vertical="center"/>
    </xf>
    <xf numFmtId="164" fontId="8" fillId="0" borderId="1" xfId="0" applyNumberFormat="1" applyFont="1" applyBorder="1" applyAlignment="1">
      <alignment vertical="center"/>
    </xf>
    <xf numFmtId="0" fontId="9" fillId="0" borderId="0" xfId="0" applyFont="1" applyAlignment="1"/>
    <xf numFmtId="0" fontId="0" fillId="0" borderId="0" xfId="0" applyFont="1" applyAlignment="1"/>
    <xf numFmtId="0" fontId="10" fillId="0" borderId="0" xfId="0" applyFont="1"/>
    <xf numFmtId="0" fontId="11" fillId="0" borderId="0" xfId="0" applyFont="1" applyAlignment="1">
      <alignment horizontal="left" vertical="top"/>
    </xf>
    <xf numFmtId="0" fontId="2" fillId="0" borderId="0" xfId="0" applyFont="1" applyAlignment="1">
      <alignment vertical="top" wrapText="1"/>
    </xf>
    <xf numFmtId="0" fontId="2" fillId="0" borderId="0" xfId="0" applyFont="1"/>
    <xf numFmtId="0" fontId="12" fillId="0" borderId="0" xfId="0" applyFont="1" applyAlignment="1">
      <alignment horizontal="left" vertical="top"/>
    </xf>
    <xf numFmtId="0" fontId="12" fillId="0" borderId="0" xfId="0" applyFont="1" applyAlignment="1">
      <alignment horizontal="left" vertical="top"/>
    </xf>
    <xf numFmtId="0" fontId="12" fillId="0" borderId="0" xfId="0" applyFont="1" applyAlignment="1"/>
    <xf numFmtId="0" fontId="12" fillId="0" borderId="0" xfId="0" applyFont="1" applyAlignment="1">
      <alignment horizontal="left" vertical="top" wrapText="1"/>
    </xf>
    <xf numFmtId="0" fontId="2" fillId="0" borderId="0" xfId="0" applyFont="1" applyAlignment="1">
      <alignment horizontal="left" vertical="top" wrapText="1"/>
    </xf>
    <xf numFmtId="165" fontId="12" fillId="0" borderId="0" xfId="0" applyNumberFormat="1" applyFont="1" applyAlignment="1">
      <alignment horizontal="left" vertical="top" wrapText="1"/>
    </xf>
    <xf numFmtId="0" fontId="13" fillId="0" borderId="0" xfId="0" applyFont="1" applyAlignment="1">
      <alignment horizontal="left" vertical="top"/>
    </xf>
    <xf numFmtId="0" fontId="14" fillId="3" borderId="3" xfId="0" applyFont="1" applyFill="1" applyBorder="1" applyAlignment="1">
      <alignment horizontal="center" vertical="center" wrapText="1"/>
    </xf>
    <xf numFmtId="0" fontId="14" fillId="3" borderId="4" xfId="0" applyFont="1" applyFill="1" applyBorder="1" applyAlignment="1">
      <alignment horizontal="center" vertical="center" wrapText="1"/>
    </xf>
    <xf numFmtId="0" fontId="2" fillId="0" borderId="0" xfId="0" applyFont="1" applyAlignment="1">
      <alignment horizontal="center" vertical="center" wrapText="1"/>
    </xf>
    <xf numFmtId="0" fontId="12" fillId="0" borderId="0" xfId="0" applyFont="1" applyAlignment="1">
      <alignment horizontal="center" vertical="center"/>
    </xf>
    <xf numFmtId="0" fontId="2" fillId="0" borderId="0" xfId="0" applyFont="1" applyAlignment="1">
      <alignment horizontal="left" vertical="center" wrapText="1"/>
    </xf>
    <xf numFmtId="0" fontId="12" fillId="0" borderId="0" xfId="0" applyFont="1" applyAlignment="1">
      <alignment horizontal="left" vertical="center"/>
    </xf>
    <xf numFmtId="0" fontId="15" fillId="0" borderId="0" xfId="0" applyFont="1" applyAlignment="1"/>
    <xf numFmtId="0" fontId="16" fillId="5" borderId="0" xfId="0" applyFont="1" applyFill="1" applyAlignment="1"/>
    <xf numFmtId="0" fontId="0" fillId="0" borderId="0" xfId="0" applyFont="1" applyAlignment="1"/>
    <xf numFmtId="0" fontId="1" fillId="0" borderId="0" xfId="0" applyFont="1" applyAlignment="1">
      <alignment horizontal="center"/>
    </xf>
    <xf numFmtId="0" fontId="17" fillId="0" borderId="0" xfId="0" applyFont="1" applyAlignment="1">
      <alignment horizontal="center"/>
    </xf>
    <xf numFmtId="0" fontId="19" fillId="0" borderId="0" xfId="0" applyFont="1" applyAlignment="1"/>
    <xf numFmtId="0" fontId="0" fillId="0" borderId="0" xfId="0" applyFont="1" applyAlignment="1">
      <alignment horizontal="left" vertical="top"/>
    </xf>
    <xf numFmtId="0" fontId="1" fillId="0" borderId="6" xfId="0" applyFont="1" applyBorder="1" applyAlignment="1">
      <alignment horizontal="center"/>
    </xf>
    <xf numFmtId="0" fontId="2" fillId="0" borderId="0" xfId="0" applyFont="1" applyAlignment="1">
      <alignment vertical="top"/>
    </xf>
    <xf numFmtId="0" fontId="15" fillId="0" borderId="0" xfId="0" applyFont="1" applyAlignment="1">
      <alignment vertical="top"/>
    </xf>
    <xf numFmtId="0" fontId="12" fillId="0" borderId="0" xfId="0" applyFont="1" applyAlignment="1">
      <alignment horizontal="center"/>
    </xf>
    <xf numFmtId="0" fontId="12" fillId="0" borderId="0" xfId="0" applyFont="1" applyAlignment="1">
      <alignment horizontal="left" vertical="top"/>
    </xf>
    <xf numFmtId="0" fontId="12" fillId="0" borderId="0" xfId="0" applyFont="1" applyAlignment="1">
      <alignment vertical="top"/>
    </xf>
    <xf numFmtId="0" fontId="12" fillId="0" borderId="0" xfId="0" applyFont="1" applyAlignment="1"/>
    <xf numFmtId="0" fontId="15" fillId="0" borderId="0" xfId="0" applyFont="1" applyAlignment="1"/>
    <xf numFmtId="0" fontId="15" fillId="0" borderId="0" xfId="0" applyFont="1" applyAlignment="1">
      <alignment horizontal="left" vertical="top"/>
    </xf>
    <xf numFmtId="0" fontId="12" fillId="0" borderId="0" xfId="0" applyFont="1" applyAlignment="1">
      <alignment horizontal="left" vertical="top"/>
    </xf>
    <xf numFmtId="0" fontId="15" fillId="0" borderId="0" xfId="0" applyFont="1" applyAlignment="1">
      <alignment vertical="top"/>
    </xf>
    <xf numFmtId="0" fontId="12" fillId="0" borderId="0" xfId="0" applyFont="1" applyAlignment="1">
      <alignment vertical="top"/>
    </xf>
    <xf numFmtId="0" fontId="0" fillId="0" borderId="0" xfId="0" applyFont="1" applyAlignment="1">
      <alignment vertical="top" wrapText="1"/>
    </xf>
    <xf numFmtId="0" fontId="2" fillId="0" borderId="0" xfId="0" applyFont="1" applyAlignment="1"/>
    <xf numFmtId="0" fontId="20" fillId="0" borderId="0" xfId="0" applyFont="1" applyAlignment="1">
      <alignment vertical="top"/>
    </xf>
    <xf numFmtId="2" fontId="1" fillId="5" borderId="0" xfId="0" applyNumberFormat="1" applyFont="1" applyFill="1" applyAlignment="1">
      <alignment vertical="center"/>
    </xf>
    <xf numFmtId="0" fontId="0" fillId="0" borderId="0" xfId="0" applyFont="1" applyAlignment="1"/>
    <xf numFmtId="0" fontId="22" fillId="0" borderId="0" xfId="0" applyFont="1" applyAlignment="1"/>
    <xf numFmtId="2" fontId="1" fillId="0" borderId="1" xfId="0" applyNumberFormat="1" applyFont="1" applyBorder="1" applyAlignment="1">
      <alignment vertical="center"/>
    </xf>
    <xf numFmtId="2" fontId="2" fillId="0" borderId="1" xfId="0" applyNumberFormat="1" applyFont="1" applyBorder="1" applyAlignment="1">
      <alignment vertical="center"/>
    </xf>
    <xf numFmtId="0" fontId="23" fillId="0" borderId="1" xfId="0" applyFont="1" applyBorder="1" applyAlignment="1">
      <alignment horizontal="center" vertical="center"/>
    </xf>
    <xf numFmtId="164" fontId="2" fillId="0" borderId="1" xfId="0" applyNumberFormat="1" applyFont="1" applyBorder="1" applyAlignment="1">
      <alignment vertical="center"/>
    </xf>
    <xf numFmtId="0" fontId="0" fillId="0" borderId="1" xfId="0" applyFont="1" applyBorder="1" applyAlignment="1"/>
    <xf numFmtId="0" fontId="15" fillId="0" borderId="0" xfId="0" applyFont="1" applyAlignment="1">
      <alignment horizontal="left" vertical="top"/>
    </xf>
    <xf numFmtId="0" fontId="24" fillId="0" borderId="0" xfId="0" applyFont="1"/>
    <xf numFmtId="0" fontId="12" fillId="0" borderId="0" xfId="0" applyFont="1" applyAlignment="1"/>
    <xf numFmtId="0" fontId="12" fillId="0" borderId="0" xfId="0" applyFont="1" applyAlignment="1">
      <alignment horizontal="left"/>
    </xf>
    <xf numFmtId="0" fontId="12" fillId="0" borderId="0" xfId="0" applyFont="1" applyAlignment="1">
      <alignment vertical="top" wrapText="1"/>
    </xf>
    <xf numFmtId="167" fontId="12" fillId="0" borderId="0" xfId="0" applyNumberFormat="1" applyFont="1" applyAlignment="1">
      <alignment vertical="top" wrapText="1"/>
    </xf>
    <xf numFmtId="167" fontId="12" fillId="0" borderId="0" xfId="0" applyNumberFormat="1" applyFont="1" applyAlignment="1">
      <alignment horizontal="left" vertical="top" wrapText="1"/>
    </xf>
    <xf numFmtId="0" fontId="25" fillId="0" borderId="0" xfId="0" applyFont="1" applyAlignment="1">
      <alignment vertical="top" wrapText="1"/>
    </xf>
    <xf numFmtId="167" fontId="26" fillId="0" borderId="0" xfId="0" applyNumberFormat="1" applyFont="1" applyAlignment="1">
      <alignment horizontal="left" vertical="top" wrapText="1"/>
    </xf>
    <xf numFmtId="0" fontId="25" fillId="0" borderId="0" xfId="0" applyFont="1" applyAlignment="1">
      <alignment horizontal="left" vertical="top" wrapText="1"/>
    </xf>
    <xf numFmtId="0" fontId="27" fillId="0" borderId="0" xfId="0" applyFont="1" applyAlignment="1">
      <alignment horizontal="left"/>
    </xf>
    <xf numFmtId="0" fontId="14" fillId="3" borderId="2" xfId="0" applyFont="1" applyFill="1" applyBorder="1" applyAlignment="1">
      <alignment horizontal="left" vertical="center" wrapText="1"/>
    </xf>
    <xf numFmtId="0" fontId="14" fillId="3" borderId="3" xfId="0" applyFont="1" applyFill="1" applyBorder="1" applyAlignment="1">
      <alignment horizontal="left" vertical="center" wrapText="1"/>
    </xf>
    <xf numFmtId="0" fontId="14" fillId="5" borderId="0" xfId="0" applyFont="1" applyFill="1" applyAlignment="1">
      <alignment horizontal="left" vertical="center" wrapText="1"/>
    </xf>
    <xf numFmtId="0" fontId="12" fillId="0" borderId="0" xfId="0" applyFont="1" applyAlignment="1">
      <alignment vertical="center"/>
    </xf>
    <xf numFmtId="0" fontId="12" fillId="4" borderId="13" xfId="0" applyFont="1" applyFill="1" applyBorder="1" applyAlignment="1">
      <alignment horizontal="center" vertical="center" wrapText="1"/>
    </xf>
    <xf numFmtId="166" fontId="12" fillId="4" borderId="13" xfId="0" applyNumberFormat="1" applyFont="1" applyFill="1" applyBorder="1" applyAlignment="1">
      <alignment horizontal="right" vertical="center" wrapText="1"/>
    </xf>
    <xf numFmtId="0" fontId="12" fillId="5" borderId="0" xfId="0" applyFont="1" applyFill="1" applyAlignment="1">
      <alignment horizontal="left" vertical="center" wrapText="1"/>
    </xf>
    <xf numFmtId="0" fontId="12" fillId="4" borderId="13" xfId="0" applyFont="1" applyFill="1" applyBorder="1" applyAlignment="1">
      <alignment horizontal="center" vertical="center" wrapText="1"/>
    </xf>
    <xf numFmtId="166" fontId="12" fillId="4" borderId="13" xfId="0" applyNumberFormat="1" applyFont="1" applyFill="1" applyBorder="1" applyAlignment="1">
      <alignment horizontal="right" vertical="center" wrapText="1"/>
    </xf>
    <xf numFmtId="0" fontId="12" fillId="8" borderId="13" xfId="0" applyFont="1" applyFill="1" applyBorder="1" applyAlignment="1">
      <alignment horizontal="center" vertical="center" wrapText="1"/>
    </xf>
    <xf numFmtId="166" fontId="12" fillId="8" borderId="13" xfId="0" applyNumberFormat="1" applyFont="1" applyFill="1" applyBorder="1" applyAlignment="1">
      <alignment horizontal="right" vertical="center" wrapText="1"/>
    </xf>
    <xf numFmtId="0" fontId="12" fillId="8" borderId="13" xfId="0" applyFont="1" applyFill="1" applyBorder="1" applyAlignment="1">
      <alignment horizontal="center" vertical="center" wrapText="1"/>
    </xf>
    <xf numFmtId="166" fontId="12" fillId="8" borderId="13" xfId="0" applyNumberFormat="1" applyFont="1" applyFill="1" applyBorder="1" applyAlignment="1">
      <alignment horizontal="right" vertical="center" wrapText="1"/>
    </xf>
    <xf numFmtId="0" fontId="12" fillId="8" borderId="5" xfId="0" applyFont="1" applyFill="1" applyBorder="1" applyAlignment="1">
      <alignment horizontal="center" vertical="center" wrapText="1"/>
    </xf>
    <xf numFmtId="166" fontId="12" fillId="8" borderId="5" xfId="0" applyNumberFormat="1" applyFont="1" applyFill="1" applyBorder="1" applyAlignment="1">
      <alignment horizontal="right" vertical="center" wrapText="1"/>
    </xf>
    <xf numFmtId="0" fontId="12" fillId="8" borderId="5" xfId="0" applyFont="1" applyFill="1" applyBorder="1" applyAlignment="1">
      <alignment horizontal="center" vertical="center" wrapText="1"/>
    </xf>
    <xf numFmtId="166" fontId="12" fillId="8" borderId="5" xfId="0" applyNumberFormat="1" applyFont="1" applyFill="1" applyBorder="1" applyAlignment="1">
      <alignment horizontal="right" vertical="center" wrapText="1"/>
    </xf>
    <xf numFmtId="0" fontId="13" fillId="0" borderId="0" xfId="0" applyFont="1" applyAlignment="1">
      <alignment vertical="top"/>
    </xf>
    <xf numFmtId="0" fontId="20" fillId="0" borderId="0" xfId="0" applyFont="1" applyAlignment="1">
      <alignment vertical="top"/>
    </xf>
    <xf numFmtId="0" fontId="20" fillId="0" borderId="0" xfId="0" applyFont="1" applyAlignment="1"/>
    <xf numFmtId="0" fontId="13" fillId="0" borderId="16" xfId="0" applyFont="1" applyBorder="1" applyAlignment="1">
      <alignment vertical="top"/>
    </xf>
    <xf numFmtId="0" fontId="20" fillId="0" borderId="1" xfId="0" applyFont="1" applyBorder="1" applyAlignment="1">
      <alignment vertical="top"/>
    </xf>
    <xf numFmtId="0" fontId="20" fillId="0" borderId="1" xfId="0" applyFont="1" applyBorder="1" applyAlignment="1"/>
    <xf numFmtId="0" fontId="14" fillId="3" borderId="7" xfId="0" applyFont="1" applyFill="1" applyBorder="1" applyAlignment="1">
      <alignment wrapText="1"/>
    </xf>
    <xf numFmtId="0" fontId="14" fillId="3" borderId="0" xfId="0" applyFont="1" applyFill="1" applyAlignment="1">
      <alignment wrapText="1"/>
    </xf>
    <xf numFmtId="0" fontId="20" fillId="3" borderId="0" xfId="0" applyFont="1" applyFill="1"/>
    <xf numFmtId="168" fontId="14" fillId="3" borderId="0" xfId="0" applyNumberFormat="1" applyFont="1" applyFill="1" applyAlignment="1">
      <alignment horizontal="center" wrapText="1"/>
    </xf>
    <xf numFmtId="0" fontId="12" fillId="7" borderId="17" xfId="0" applyFont="1" applyFill="1" applyBorder="1" applyAlignment="1">
      <alignment vertical="top" wrapText="1"/>
    </xf>
    <xf numFmtId="166" fontId="20" fillId="7" borderId="1" xfId="0" applyNumberFormat="1" applyFont="1" applyFill="1" applyBorder="1" applyAlignment="1">
      <alignment vertical="top"/>
    </xf>
    <xf numFmtId="0" fontId="28" fillId="0" borderId="18" xfId="0" applyFont="1" applyBorder="1" applyAlignment="1"/>
    <xf numFmtId="0" fontId="20" fillId="0" borderId="0" xfId="0" applyFont="1"/>
    <xf numFmtId="0" fontId="15" fillId="0" borderId="0" xfId="0" applyFont="1" applyAlignment="1">
      <alignment horizontal="left"/>
    </xf>
    <xf numFmtId="0" fontId="2" fillId="0" borderId="0" xfId="0" applyFont="1" applyAlignment="1">
      <alignment vertical="center" wrapText="1"/>
    </xf>
    <xf numFmtId="0" fontId="20" fillId="0" borderId="18" xfId="0" applyFont="1" applyBorder="1"/>
    <xf numFmtId="0" fontId="0" fillId="0" borderId="0" xfId="0" applyFont="1" applyAlignment="1">
      <alignment vertical="center"/>
    </xf>
    <xf numFmtId="0" fontId="25" fillId="0" borderId="0" xfId="0" applyFont="1" applyAlignment="1">
      <alignment vertical="center" wrapText="1"/>
    </xf>
    <xf numFmtId="0" fontId="29" fillId="0" borderId="0" xfId="0" applyFont="1" applyAlignment="1">
      <alignment horizontal="left" vertical="center" wrapText="1"/>
    </xf>
    <xf numFmtId="168" fontId="29" fillId="0" borderId="0" xfId="0" applyNumberFormat="1" applyFont="1" applyAlignment="1">
      <alignment horizontal="right" vertical="center" wrapText="1"/>
    </xf>
    <xf numFmtId="0" fontId="15" fillId="0" borderId="0" xfId="0" applyFont="1" applyAlignment="1">
      <alignment horizontal="left"/>
    </xf>
    <xf numFmtId="0" fontId="13" fillId="5" borderId="0" xfId="0" applyFont="1" applyFill="1" applyAlignment="1">
      <alignment horizontal="left" vertical="top"/>
    </xf>
    <xf numFmtId="0" fontId="25" fillId="5" borderId="0" xfId="0" applyFont="1" applyFill="1" applyAlignment="1">
      <alignment vertical="top" wrapText="1"/>
    </xf>
    <xf numFmtId="0" fontId="10" fillId="5" borderId="0" xfId="0" applyFont="1" applyFill="1"/>
    <xf numFmtId="0" fontId="14" fillId="5" borderId="0" xfId="0" applyFont="1" applyFill="1" applyAlignment="1">
      <alignment horizontal="center" vertical="center" wrapText="1"/>
    </xf>
    <xf numFmtId="0" fontId="30" fillId="0" borderId="0" xfId="0" applyFont="1" applyAlignment="1">
      <alignment horizontal="left" vertical="top"/>
    </xf>
    <xf numFmtId="168" fontId="12" fillId="5" borderId="0" xfId="0" applyNumberFormat="1" applyFont="1" applyFill="1" applyAlignment="1">
      <alignment horizontal="right" vertical="center" wrapText="1"/>
    </xf>
    <xf numFmtId="0" fontId="29" fillId="5" borderId="0" xfId="0" applyFont="1" applyFill="1" applyAlignment="1">
      <alignment horizontal="left" vertical="center" wrapText="1"/>
    </xf>
    <xf numFmtId="168" fontId="29" fillId="5" borderId="0" xfId="0" applyNumberFormat="1" applyFont="1" applyFill="1" applyAlignment="1">
      <alignment horizontal="right" vertical="center" wrapText="1"/>
    </xf>
    <xf numFmtId="0" fontId="15" fillId="5" borderId="0" xfId="0" applyFont="1" applyFill="1" applyAlignment="1">
      <alignment horizontal="left"/>
    </xf>
    <xf numFmtId="0" fontId="2" fillId="5" borderId="0" xfId="0" applyFont="1" applyFill="1" applyAlignment="1">
      <alignment vertical="center" wrapText="1"/>
    </xf>
    <xf numFmtId="0" fontId="12" fillId="5" borderId="0" xfId="0" applyFont="1" applyFill="1" applyAlignment="1">
      <alignment vertical="center"/>
    </xf>
    <xf numFmtId="0" fontId="0" fillId="5" borderId="0" xfId="0" applyFont="1" applyFill="1" applyAlignment="1"/>
    <xf numFmtId="2" fontId="4" fillId="5" borderId="0" xfId="0" applyNumberFormat="1" applyFont="1" applyFill="1" applyAlignment="1">
      <alignment horizontal="center" vertical="center"/>
    </xf>
    <xf numFmtId="0" fontId="0" fillId="5" borderId="0" xfId="0" applyFont="1" applyFill="1" applyAlignment="1"/>
    <xf numFmtId="0" fontId="31" fillId="0" borderId="0" xfId="0" applyFont="1" applyAlignment="1">
      <alignment horizontal="left" vertical="top"/>
    </xf>
    <xf numFmtId="0" fontId="12" fillId="5" borderId="0" xfId="0" applyFont="1" applyFill="1" applyAlignment="1"/>
    <xf numFmtId="49" fontId="12" fillId="0" borderId="0" xfId="0" applyNumberFormat="1" applyFont="1" applyAlignment="1">
      <alignment horizontal="center" vertical="top"/>
    </xf>
    <xf numFmtId="49" fontId="12" fillId="0" borderId="0" xfId="0" applyNumberFormat="1" applyFont="1" applyAlignment="1">
      <alignment horizontal="right" vertical="top"/>
    </xf>
    <xf numFmtId="0" fontId="12" fillId="5" borderId="0" xfId="0" applyFont="1" applyFill="1" applyAlignment="1">
      <alignment horizontal="left" vertical="top" wrapText="1"/>
    </xf>
    <xf numFmtId="0" fontId="2" fillId="0" borderId="0" xfId="0" applyFont="1" applyAlignment="1">
      <alignment horizontal="right" vertical="top" wrapText="1"/>
    </xf>
    <xf numFmtId="49" fontId="12" fillId="0" borderId="0" xfId="0" applyNumberFormat="1" applyFont="1" applyAlignment="1">
      <alignment horizontal="center" vertical="top"/>
    </xf>
    <xf numFmtId="49" fontId="12" fillId="0" borderId="0" xfId="0" applyNumberFormat="1" applyFont="1" applyAlignment="1">
      <alignment horizontal="left" vertical="top"/>
    </xf>
    <xf numFmtId="49" fontId="12" fillId="0" borderId="0" xfId="0" applyNumberFormat="1" applyFont="1" applyAlignment="1">
      <alignment horizontal="right" vertical="top"/>
    </xf>
    <xf numFmtId="49" fontId="12" fillId="0" borderId="0" xfId="0" applyNumberFormat="1" applyFont="1" applyAlignment="1">
      <alignment horizontal="left" vertical="top"/>
    </xf>
    <xf numFmtId="0" fontId="26" fillId="0" borderId="0" xfId="0" applyFont="1" applyAlignment="1">
      <alignment vertical="top" wrapText="1"/>
    </xf>
    <xf numFmtId="169" fontId="12" fillId="0" borderId="0" xfId="0" applyNumberFormat="1" applyFont="1" applyAlignment="1">
      <alignment horizontal="center" vertical="top"/>
    </xf>
    <xf numFmtId="169" fontId="2" fillId="0" borderId="0" xfId="0" applyNumberFormat="1" applyFont="1" applyAlignment="1">
      <alignment horizontal="left" vertical="top" wrapText="1"/>
    </xf>
    <xf numFmtId="0" fontId="2" fillId="0" borderId="0" xfId="0" applyFont="1" applyAlignment="1">
      <alignment horizontal="right" vertical="top" wrapText="1"/>
    </xf>
    <xf numFmtId="169" fontId="2" fillId="0" borderId="0" xfId="0" applyNumberFormat="1" applyFont="1" applyAlignment="1">
      <alignment horizontal="right" vertical="top" wrapText="1"/>
    </xf>
    <xf numFmtId="0" fontId="2" fillId="0" borderId="0" xfId="0" applyFont="1" applyAlignment="1">
      <alignment horizontal="left" vertical="top" wrapText="1"/>
    </xf>
    <xf numFmtId="0" fontId="26" fillId="0" borderId="0" xfId="0" applyFont="1" applyAlignment="1">
      <alignment horizontal="left" vertical="top"/>
    </xf>
    <xf numFmtId="0" fontId="25" fillId="0" borderId="0" xfId="0" applyFont="1" applyAlignment="1">
      <alignment vertical="top" wrapText="1"/>
    </xf>
    <xf numFmtId="0" fontId="14" fillId="6" borderId="2" xfId="0" applyFont="1" applyFill="1" applyBorder="1" applyAlignment="1">
      <alignment horizontal="left" vertical="center" wrapText="1"/>
    </xf>
    <xf numFmtId="0" fontId="14" fillId="6" borderId="3" xfId="0" applyFont="1" applyFill="1" applyBorder="1" applyAlignment="1">
      <alignment horizontal="left" vertical="center" wrapText="1"/>
    </xf>
    <xf numFmtId="0" fontId="14" fillId="6" borderId="3" xfId="0" applyFont="1" applyFill="1" applyBorder="1" applyAlignment="1">
      <alignment horizontal="center" vertical="center" wrapText="1"/>
    </xf>
    <xf numFmtId="0" fontId="14" fillId="6" borderId="4" xfId="0" applyFont="1" applyFill="1" applyBorder="1" applyAlignment="1">
      <alignment horizontal="center" vertical="center" wrapText="1"/>
    </xf>
    <xf numFmtId="0" fontId="12" fillId="7" borderId="13" xfId="0" applyFont="1" applyFill="1" applyBorder="1" applyAlignment="1">
      <alignment horizontal="left" vertical="top" wrapText="1"/>
    </xf>
    <xf numFmtId="0" fontId="12" fillId="7" borderId="21" xfId="0" applyFont="1" applyFill="1" applyBorder="1" applyAlignment="1">
      <alignment horizontal="center" vertical="top" wrapText="1"/>
    </xf>
    <xf numFmtId="168" fontId="12" fillId="7" borderId="21" xfId="0" applyNumberFormat="1" applyFont="1" applyFill="1" applyBorder="1" applyAlignment="1">
      <alignment vertical="top" wrapText="1"/>
    </xf>
    <xf numFmtId="168" fontId="12" fillId="7" borderId="21" xfId="0" applyNumberFormat="1" applyFont="1" applyFill="1" applyBorder="1" applyAlignment="1">
      <alignment vertical="top" wrapText="1"/>
    </xf>
    <xf numFmtId="0" fontId="12" fillId="7" borderId="13" xfId="0" applyFont="1" applyFill="1" applyBorder="1" applyAlignment="1">
      <alignment horizontal="left" vertical="top" wrapText="1"/>
    </xf>
    <xf numFmtId="168" fontId="12" fillId="5" borderId="0" xfId="0" applyNumberFormat="1" applyFont="1" applyFill="1" applyAlignment="1">
      <alignment vertical="top" wrapText="1"/>
    </xf>
    <xf numFmtId="0" fontId="12" fillId="9" borderId="5" xfId="0" applyFont="1" applyFill="1" applyBorder="1" applyAlignment="1">
      <alignment horizontal="left" vertical="top" wrapText="1"/>
    </xf>
    <xf numFmtId="0" fontId="12" fillId="10" borderId="5" xfId="0" applyFont="1" applyFill="1" applyBorder="1" applyAlignment="1">
      <alignment horizontal="left" vertical="top" wrapText="1"/>
    </xf>
    <xf numFmtId="0" fontId="12" fillId="10" borderId="5" xfId="0" applyFont="1" applyFill="1" applyBorder="1" applyAlignment="1">
      <alignment horizontal="center" vertical="top" wrapText="1"/>
    </xf>
    <xf numFmtId="170" fontId="12" fillId="10" borderId="5" xfId="0" applyNumberFormat="1" applyFont="1" applyFill="1" applyBorder="1" applyAlignment="1">
      <alignment horizontal="center" vertical="top" wrapText="1"/>
    </xf>
    <xf numFmtId="168" fontId="12" fillId="10" borderId="5" xfId="0" applyNumberFormat="1" applyFont="1" applyFill="1" applyBorder="1" applyAlignment="1">
      <alignment vertical="top" wrapText="1"/>
    </xf>
    <xf numFmtId="168" fontId="12" fillId="10" borderId="5" xfId="0" applyNumberFormat="1" applyFont="1" applyFill="1" applyBorder="1" applyAlignment="1">
      <alignment vertical="top" wrapText="1"/>
    </xf>
    <xf numFmtId="0" fontId="12" fillId="10" borderId="5" xfId="0" applyFont="1" applyFill="1" applyBorder="1" applyAlignment="1">
      <alignment horizontal="left" vertical="top" wrapText="1"/>
    </xf>
    <xf numFmtId="0" fontId="12" fillId="10" borderId="9" xfId="0" applyFont="1" applyFill="1" applyBorder="1" applyAlignment="1">
      <alignment horizontal="left" vertical="top" wrapText="1"/>
    </xf>
    <xf numFmtId="0" fontId="12" fillId="10" borderId="9" xfId="0" applyFont="1" applyFill="1" applyBorder="1" applyAlignment="1">
      <alignment horizontal="left" vertical="top"/>
    </xf>
    <xf numFmtId="0" fontId="12" fillId="10" borderId="9" xfId="0" applyFont="1" applyFill="1" applyBorder="1" applyAlignment="1">
      <alignment horizontal="center" vertical="top"/>
    </xf>
    <xf numFmtId="168" fontId="12" fillId="10" borderId="9" xfId="0" applyNumberFormat="1" applyFont="1" applyFill="1" applyBorder="1" applyAlignment="1">
      <alignment horizontal="center" vertical="top"/>
    </xf>
    <xf numFmtId="0" fontId="12" fillId="10" borderId="5" xfId="0" applyFont="1" applyFill="1" applyBorder="1" applyAlignment="1">
      <alignment horizontal="left" vertical="top"/>
    </xf>
    <xf numFmtId="0" fontId="12" fillId="10" borderId="5" xfId="0" applyFont="1" applyFill="1" applyBorder="1" applyAlignment="1">
      <alignment horizontal="center" vertical="top"/>
    </xf>
    <xf numFmtId="168" fontId="12" fillId="10" borderId="5" xfId="0" applyNumberFormat="1" applyFont="1" applyFill="1" applyBorder="1" applyAlignment="1">
      <alignment horizontal="center" vertical="top"/>
    </xf>
    <xf numFmtId="168" fontId="12" fillId="5" borderId="0" xfId="0" applyNumberFormat="1" applyFont="1" applyFill="1" applyAlignment="1">
      <alignment horizontal="center" vertical="top"/>
    </xf>
    <xf numFmtId="2" fontId="32" fillId="0" borderId="0" xfId="0" applyNumberFormat="1" applyFont="1" applyAlignment="1">
      <alignment vertical="center"/>
    </xf>
    <xf numFmtId="2" fontId="33" fillId="0" borderId="0" xfId="0" applyNumberFormat="1" applyFont="1" applyAlignment="1">
      <alignment vertical="center"/>
    </xf>
    <xf numFmtId="0" fontId="34" fillId="0" borderId="0" xfId="0" applyFont="1" applyAlignment="1">
      <alignment vertical="center"/>
    </xf>
    <xf numFmtId="2" fontId="32" fillId="0" borderId="0" xfId="0" applyNumberFormat="1" applyFont="1" applyAlignment="1">
      <alignment horizontal="center" vertical="center"/>
    </xf>
    <xf numFmtId="164" fontId="33" fillId="0" borderId="0" xfId="0" applyNumberFormat="1" applyFont="1" applyAlignment="1">
      <alignment vertical="center"/>
    </xf>
    <xf numFmtId="164" fontId="33" fillId="0" borderId="0" xfId="0" applyNumberFormat="1" applyFont="1" applyAlignment="1">
      <alignment horizontal="center" vertical="center"/>
    </xf>
    <xf numFmtId="0" fontId="29" fillId="0" borderId="0" xfId="0" applyFont="1" applyAlignment="1"/>
    <xf numFmtId="0" fontId="29" fillId="5" borderId="0" xfId="0" applyFont="1" applyFill="1" applyAlignment="1"/>
    <xf numFmtId="2" fontId="1" fillId="5" borderId="0" xfId="0" applyNumberFormat="1" applyFont="1" applyFill="1" applyAlignment="1">
      <alignment horizontal="left" vertical="center" wrapText="1"/>
    </xf>
    <xf numFmtId="2" fontId="1" fillId="0" borderId="0" xfId="0" applyNumberFormat="1" applyFont="1" applyAlignment="1">
      <alignment horizontal="left" vertical="center" wrapText="1"/>
    </xf>
    <xf numFmtId="0" fontId="14" fillId="6" borderId="23" xfId="0" applyFont="1" applyFill="1" applyBorder="1" applyAlignment="1">
      <alignment horizontal="center" vertical="center" wrapText="1"/>
    </xf>
    <xf numFmtId="0" fontId="14" fillId="6" borderId="24" xfId="0" applyFont="1" applyFill="1" applyBorder="1" applyAlignment="1">
      <alignment horizontal="center" vertical="center" wrapText="1"/>
    </xf>
    <xf numFmtId="0" fontId="12" fillId="7" borderId="12" xfId="0" applyFont="1" applyFill="1" applyBorder="1" applyAlignment="1">
      <alignment horizontal="left" vertical="top" wrapText="1"/>
    </xf>
    <xf numFmtId="166" fontId="12" fillId="7" borderId="21" xfId="0" applyNumberFormat="1" applyFont="1" applyFill="1" applyBorder="1" applyAlignment="1">
      <alignment horizontal="right" vertical="top" wrapText="1"/>
    </xf>
    <xf numFmtId="166" fontId="12" fillId="7" borderId="13" xfId="0" applyNumberFormat="1" applyFont="1" applyFill="1" applyBorder="1" applyAlignment="1">
      <alignment horizontal="right" vertical="top" wrapText="1"/>
    </xf>
    <xf numFmtId="166" fontId="12" fillId="5" borderId="0" xfId="0" applyNumberFormat="1" applyFont="1" applyFill="1" applyAlignment="1">
      <alignment horizontal="right" vertical="top" wrapText="1"/>
    </xf>
    <xf numFmtId="0" fontId="12" fillId="10" borderId="12" xfId="0" applyFont="1" applyFill="1" applyBorder="1" applyAlignment="1">
      <alignment horizontal="left" vertical="top" wrapText="1"/>
    </xf>
    <xf numFmtId="166" fontId="12" fillId="10" borderId="21" xfId="0" applyNumberFormat="1" applyFont="1" applyFill="1" applyBorder="1" applyAlignment="1">
      <alignment horizontal="right" vertical="top" wrapText="1"/>
    </xf>
    <xf numFmtId="166" fontId="12" fillId="10" borderId="13" xfId="0" applyNumberFormat="1" applyFont="1" applyFill="1" applyBorder="1" applyAlignment="1">
      <alignment horizontal="right" vertical="top" wrapText="1"/>
    </xf>
    <xf numFmtId="168" fontId="12" fillId="10" borderId="8" xfId="0" applyNumberFormat="1" applyFont="1" applyFill="1" applyBorder="1" applyAlignment="1">
      <alignment vertical="top" wrapText="1"/>
    </xf>
    <xf numFmtId="0" fontId="12" fillId="7" borderId="15" xfId="0" applyFont="1" applyFill="1" applyBorder="1" applyAlignment="1">
      <alignment horizontal="left" vertical="top" wrapText="1"/>
    </xf>
    <xf numFmtId="166" fontId="12" fillId="7" borderId="28" xfId="0" applyNumberFormat="1" applyFont="1" applyFill="1" applyBorder="1" applyAlignment="1">
      <alignment horizontal="right" vertical="top" wrapText="1"/>
    </xf>
    <xf numFmtId="166" fontId="12" fillId="7" borderId="5" xfId="0" applyNumberFormat="1" applyFont="1" applyFill="1" applyBorder="1" applyAlignment="1">
      <alignment horizontal="right" vertical="top" wrapText="1"/>
    </xf>
    <xf numFmtId="168" fontId="12" fillId="7" borderId="28" xfId="0" applyNumberFormat="1" applyFont="1" applyFill="1" applyBorder="1" applyAlignment="1">
      <alignment vertical="top" wrapText="1"/>
    </xf>
    <xf numFmtId="168" fontId="12" fillId="0" borderId="0" xfId="0" applyNumberFormat="1" applyFont="1" applyAlignment="1">
      <alignment horizontal="left" vertical="top" wrapText="1"/>
    </xf>
    <xf numFmtId="0" fontId="14" fillId="6" borderId="2" xfId="0" applyFont="1" applyFill="1" applyBorder="1" applyAlignment="1">
      <alignment vertical="center" wrapText="1"/>
    </xf>
    <xf numFmtId="0" fontId="12" fillId="10" borderId="30" xfId="0" applyFont="1" applyFill="1" applyBorder="1" applyAlignment="1">
      <alignment vertical="top" wrapText="1"/>
    </xf>
    <xf numFmtId="0" fontId="12" fillId="7" borderId="30" xfId="0" applyFont="1" applyFill="1" applyBorder="1" applyAlignment="1">
      <alignment vertical="top" wrapText="1"/>
    </xf>
    <xf numFmtId="166" fontId="12" fillId="7" borderId="30" xfId="0" applyNumberFormat="1" applyFont="1" applyFill="1" applyBorder="1" applyAlignment="1">
      <alignment vertical="top" wrapText="1"/>
    </xf>
    <xf numFmtId="166" fontId="12" fillId="7" borderId="13" xfId="0" applyNumberFormat="1" applyFont="1" applyFill="1" applyBorder="1" applyAlignment="1">
      <alignment vertical="top" wrapText="1"/>
    </xf>
    <xf numFmtId="166" fontId="12" fillId="5" borderId="0" xfId="0" applyNumberFormat="1" applyFont="1" applyFill="1" applyAlignment="1">
      <alignment vertical="top" wrapText="1"/>
    </xf>
    <xf numFmtId="0" fontId="12" fillId="7" borderId="30" xfId="0" applyFont="1" applyFill="1" applyBorder="1" applyAlignment="1">
      <alignment vertical="top" wrapText="1"/>
    </xf>
    <xf numFmtId="0" fontId="12" fillId="10" borderId="30" xfId="0" applyFont="1" applyFill="1" applyBorder="1" applyAlignment="1">
      <alignment vertical="top" wrapText="1"/>
    </xf>
    <xf numFmtId="166" fontId="12" fillId="10" borderId="30" xfId="0" applyNumberFormat="1" applyFont="1" applyFill="1" applyBorder="1" applyAlignment="1">
      <alignment vertical="top" wrapText="1"/>
    </xf>
    <xf numFmtId="166" fontId="12" fillId="10" borderId="13" xfId="0" applyNumberFormat="1" applyFont="1" applyFill="1" applyBorder="1" applyAlignment="1">
      <alignment vertical="top" wrapText="1"/>
    </xf>
    <xf numFmtId="0" fontId="12" fillId="7" borderId="31" xfId="0" applyFont="1" applyFill="1" applyBorder="1" applyAlignment="1">
      <alignment vertical="top" wrapText="1"/>
    </xf>
    <xf numFmtId="0" fontId="12" fillId="7" borderId="31" xfId="0" applyFont="1" applyFill="1" applyBorder="1" applyAlignment="1">
      <alignment vertical="top" wrapText="1"/>
    </xf>
    <xf numFmtId="166" fontId="12" fillId="7" borderId="31" xfId="0" applyNumberFormat="1" applyFont="1" applyFill="1" applyBorder="1" applyAlignment="1">
      <alignment vertical="top" wrapText="1"/>
    </xf>
    <xf numFmtId="166" fontId="12" fillId="7" borderId="35" xfId="0" applyNumberFormat="1" applyFont="1" applyFill="1" applyBorder="1" applyAlignment="1">
      <alignment vertical="top" wrapText="1"/>
    </xf>
    <xf numFmtId="0" fontId="12" fillId="7" borderId="36" xfId="0" applyFont="1" applyFill="1" applyBorder="1" applyAlignment="1">
      <alignment vertical="top" wrapText="1"/>
    </xf>
    <xf numFmtId="0" fontId="12" fillId="5" borderId="0" xfId="0" applyFont="1" applyFill="1" applyAlignment="1">
      <alignment vertical="top" wrapText="1"/>
    </xf>
    <xf numFmtId="0" fontId="12" fillId="10" borderId="0" xfId="0" applyFont="1" applyFill="1" applyAlignment="1">
      <alignment vertical="top" wrapText="1"/>
    </xf>
    <xf numFmtId="0" fontId="12" fillId="7" borderId="37" xfId="0" applyFont="1" applyFill="1" applyBorder="1" applyAlignment="1">
      <alignment vertical="top" wrapText="1"/>
    </xf>
    <xf numFmtId="0" fontId="1" fillId="0" borderId="0" xfId="0" applyFont="1" applyAlignment="1">
      <alignment vertical="center" wrapText="1"/>
    </xf>
    <xf numFmtId="0" fontId="13" fillId="0" borderId="0" xfId="0" applyFont="1" applyAlignment="1">
      <alignment vertical="center"/>
    </xf>
    <xf numFmtId="0" fontId="13" fillId="5" borderId="0" xfId="0" applyFont="1" applyFill="1" applyAlignment="1">
      <alignment vertical="center"/>
    </xf>
    <xf numFmtId="0" fontId="26" fillId="5" borderId="0" xfId="0" applyFont="1" applyFill="1" applyAlignment="1">
      <alignment horizontal="left" vertical="top" wrapText="1"/>
    </xf>
    <xf numFmtId="0" fontId="35" fillId="0" borderId="0" xfId="0" applyFont="1" applyAlignment="1">
      <alignment horizontal="left"/>
    </xf>
    <xf numFmtId="0" fontId="0" fillId="5" borderId="0" xfId="0" applyFont="1" applyFill="1" applyAlignment="1">
      <alignment vertical="center"/>
    </xf>
    <xf numFmtId="0" fontId="30" fillId="0" borderId="0" xfId="0" applyFont="1" applyAlignment="1">
      <alignment horizontal="left" vertical="center"/>
    </xf>
    <xf numFmtId="0" fontId="13" fillId="2" borderId="0" xfId="0" applyFont="1" applyFill="1" applyAlignment="1">
      <alignment horizontal="left" vertical="top"/>
    </xf>
    <xf numFmtId="0" fontId="2" fillId="0" borderId="0" xfId="0" applyFont="1" applyAlignment="1">
      <alignment vertical="top"/>
    </xf>
    <xf numFmtId="0" fontId="36" fillId="0" borderId="0" xfId="0" applyFont="1" applyAlignment="1">
      <alignment horizontal="left" vertical="top"/>
    </xf>
    <xf numFmtId="0" fontId="37" fillId="0" borderId="0" xfId="0" applyFont="1" applyAlignment="1">
      <alignment horizontal="left" vertical="top"/>
    </xf>
    <xf numFmtId="0" fontId="2" fillId="0" borderId="0" xfId="0" applyFont="1" applyAlignment="1">
      <alignment vertical="top" wrapText="1"/>
    </xf>
    <xf numFmtId="0" fontId="2" fillId="0" borderId="0" xfId="0" applyFont="1" applyAlignment="1">
      <alignment horizontal="center" vertical="top" wrapText="1"/>
    </xf>
    <xf numFmtId="2" fontId="2" fillId="0" borderId="0" xfId="0" applyNumberFormat="1" applyFont="1" applyAlignment="1">
      <alignment horizontal="center" vertical="top" wrapText="1"/>
    </xf>
    <xf numFmtId="0" fontId="12" fillId="0" borderId="0" xfId="0" applyFont="1" applyAlignment="1">
      <alignment vertical="top"/>
    </xf>
    <xf numFmtId="0" fontId="27" fillId="0" borderId="0" xfId="0" applyFont="1" applyAlignment="1">
      <alignment vertical="top" wrapText="1"/>
    </xf>
    <xf numFmtId="2" fontId="27" fillId="0" borderId="0" xfId="0" applyNumberFormat="1" applyFont="1" applyAlignment="1">
      <alignment horizontal="center" vertical="top" wrapText="1"/>
    </xf>
    <xf numFmtId="0" fontId="12" fillId="0" borderId="0" xfId="0" applyFont="1" applyAlignment="1">
      <alignment horizontal="center" vertical="top" wrapText="1"/>
    </xf>
    <xf numFmtId="2" fontId="27" fillId="0" borderId="0" xfId="0" applyNumberFormat="1" applyFont="1" applyAlignment="1">
      <alignment horizontal="left" vertical="top" wrapText="1"/>
    </xf>
    <xf numFmtId="169" fontId="12" fillId="0" borderId="0" xfId="0" applyNumberFormat="1" applyFont="1" applyAlignment="1">
      <alignment horizontal="center" vertical="top" wrapText="1"/>
    </xf>
    <xf numFmtId="169" fontId="12" fillId="0" borderId="0" xfId="0" applyNumberFormat="1" applyFont="1" applyAlignment="1">
      <alignment horizontal="center" vertical="top" wrapText="1"/>
    </xf>
    <xf numFmtId="2" fontId="27" fillId="0" borderId="0" xfId="0" applyNumberFormat="1" applyFont="1" applyAlignment="1">
      <alignment horizontal="left" vertical="top" wrapText="1"/>
    </xf>
    <xf numFmtId="2" fontId="27" fillId="0" borderId="0" xfId="0" applyNumberFormat="1" applyFont="1" applyAlignment="1">
      <alignment vertical="top" wrapText="1"/>
    </xf>
    <xf numFmtId="0" fontId="13" fillId="0" borderId="0" xfId="0" applyFont="1" applyAlignment="1">
      <alignment horizontal="left" vertical="top"/>
    </xf>
    <xf numFmtId="0" fontId="14" fillId="6" borderId="2" xfId="0" applyFont="1" applyFill="1" applyBorder="1" applyAlignment="1">
      <alignment horizontal="center" vertical="center" wrapText="1"/>
    </xf>
    <xf numFmtId="0" fontId="12" fillId="7" borderId="13" xfId="0" applyFont="1" applyFill="1" applyBorder="1" applyAlignment="1">
      <alignment horizontal="left" vertical="center" wrapText="1"/>
    </xf>
    <xf numFmtId="0" fontId="12" fillId="7" borderId="13" xfId="0" applyFont="1" applyFill="1" applyBorder="1" applyAlignment="1">
      <alignment horizontal="center" vertical="center" wrapText="1"/>
    </xf>
    <xf numFmtId="0" fontId="12" fillId="10" borderId="5" xfId="0" applyFont="1" applyFill="1" applyBorder="1" applyAlignment="1">
      <alignment horizontal="left" vertical="center" wrapText="1"/>
    </xf>
    <xf numFmtId="0" fontId="12" fillId="10" borderId="5" xfId="0" applyFont="1" applyFill="1" applyBorder="1" applyAlignment="1">
      <alignment horizontal="center" vertical="center" wrapText="1"/>
    </xf>
    <xf numFmtId="0" fontId="29" fillId="0" borderId="0" xfId="0" applyFont="1" applyAlignment="1">
      <alignment horizontal="center" vertical="center" wrapText="1"/>
    </xf>
    <xf numFmtId="170" fontId="29" fillId="0" borderId="0" xfId="0" applyNumberFormat="1" applyFont="1" applyAlignment="1">
      <alignment horizontal="center" vertical="center" wrapText="1"/>
    </xf>
    <xf numFmtId="168" fontId="29" fillId="0" borderId="0" xfId="0" applyNumberFormat="1" applyFont="1" applyAlignment="1">
      <alignment horizontal="center" vertical="center" wrapText="1"/>
    </xf>
    <xf numFmtId="0" fontId="13" fillId="0" borderId="0" xfId="0" applyFont="1" applyAlignment="1">
      <alignment horizontal="left" vertical="center"/>
    </xf>
    <xf numFmtId="0" fontId="25" fillId="0" borderId="0" xfId="0" applyFont="1" applyAlignment="1">
      <alignment horizontal="center" vertical="center" wrapText="1"/>
    </xf>
    <xf numFmtId="168" fontId="12" fillId="7" borderId="13" xfId="0" applyNumberFormat="1" applyFont="1" applyFill="1" applyBorder="1" applyAlignment="1">
      <alignment horizontal="center" vertical="center" wrapText="1"/>
    </xf>
    <xf numFmtId="0" fontId="33" fillId="0" borderId="0" xfId="0" applyFont="1" applyAlignment="1"/>
    <xf numFmtId="168" fontId="33" fillId="0" borderId="0" xfId="0" applyNumberFormat="1" applyFont="1" applyAlignment="1"/>
    <xf numFmtId="2" fontId="38" fillId="0" borderId="0" xfId="0" applyNumberFormat="1" applyFont="1" applyAlignment="1">
      <alignment vertical="center"/>
    </xf>
    <xf numFmtId="2" fontId="1" fillId="0" borderId="0" xfId="0" applyNumberFormat="1" applyFont="1" applyAlignment="1">
      <alignment horizontal="center" vertical="center"/>
    </xf>
    <xf numFmtId="2" fontId="1" fillId="0" borderId="0" xfId="0" applyNumberFormat="1" applyFont="1" applyAlignment="1"/>
    <xf numFmtId="2" fontId="39" fillId="0" borderId="0" xfId="0" applyNumberFormat="1" applyFont="1" applyAlignment="1"/>
    <xf numFmtId="2" fontId="2" fillId="0" borderId="0" xfId="0" applyNumberFormat="1" applyFont="1" applyAlignment="1"/>
    <xf numFmtId="164" fontId="2" fillId="0" borderId="0" xfId="0" applyNumberFormat="1" applyFont="1" applyAlignment="1"/>
    <xf numFmtId="164" fontId="1" fillId="0" borderId="0" xfId="0" applyNumberFormat="1" applyFont="1" applyAlignment="1">
      <alignment horizontal="center"/>
    </xf>
    <xf numFmtId="0" fontId="14" fillId="6" borderId="3" xfId="0" applyFont="1" applyFill="1" applyBorder="1" applyAlignment="1">
      <alignment horizontal="left" vertical="center"/>
    </xf>
    <xf numFmtId="0" fontId="12" fillId="10" borderId="13" xfId="0" applyFont="1" applyFill="1" applyBorder="1" applyAlignment="1">
      <alignment horizontal="left" vertical="center" wrapText="1"/>
    </xf>
    <xf numFmtId="168" fontId="12" fillId="10" borderId="13" xfId="0" applyNumberFormat="1" applyFont="1" applyFill="1" applyBorder="1" applyAlignment="1">
      <alignment horizontal="center" vertical="center" wrapText="1"/>
    </xf>
    <xf numFmtId="0" fontId="29" fillId="0" borderId="0" xfId="0" applyFont="1" applyAlignment="1">
      <alignment horizontal="left" vertical="top" wrapText="1"/>
    </xf>
    <xf numFmtId="168" fontId="29" fillId="0" borderId="0" xfId="0" applyNumberFormat="1" applyFont="1" applyAlignment="1">
      <alignment horizontal="center" vertical="top" wrapText="1"/>
    </xf>
    <xf numFmtId="0" fontId="25" fillId="0" borderId="0" xfId="0" applyFont="1" applyAlignment="1">
      <alignment horizontal="center" vertical="top" wrapText="1"/>
    </xf>
    <xf numFmtId="166" fontId="12" fillId="10" borderId="5" xfId="0" applyNumberFormat="1" applyFont="1" applyFill="1" applyBorder="1" applyAlignment="1">
      <alignment horizontal="center" vertical="center" wrapText="1"/>
    </xf>
    <xf numFmtId="171" fontId="29" fillId="0" borderId="0" xfId="0" applyNumberFormat="1" applyFont="1" applyAlignment="1">
      <alignment horizontal="center" vertical="top" wrapText="1"/>
    </xf>
    <xf numFmtId="0" fontId="14" fillId="6" borderId="3" xfId="0" applyFont="1" applyFill="1" applyBorder="1" applyAlignment="1">
      <alignment horizontal="left" vertical="top" wrapText="1"/>
    </xf>
    <xf numFmtId="0" fontId="26" fillId="0" borderId="0" xfId="0" applyFont="1" applyAlignment="1">
      <alignment horizontal="left" vertical="center" wrapText="1"/>
    </xf>
    <xf numFmtId="0" fontId="15" fillId="0" borderId="0" xfId="0" applyFont="1" applyAlignment="1">
      <alignment horizontal="left" vertical="center"/>
    </xf>
    <xf numFmtId="0" fontId="12" fillId="0" borderId="0" xfId="0" applyFont="1" applyAlignment="1">
      <alignment horizontal="left" vertical="center"/>
    </xf>
    <xf numFmtId="0" fontId="2" fillId="5" borderId="0" xfId="0" applyFont="1" applyFill="1" applyAlignment="1">
      <alignment vertical="top" wrapText="1"/>
    </xf>
    <xf numFmtId="169" fontId="2" fillId="0" borderId="0" xfId="0" applyNumberFormat="1" applyFont="1" applyAlignment="1">
      <alignment horizontal="center" vertical="top" wrapText="1"/>
    </xf>
    <xf numFmtId="2" fontId="2" fillId="0" borderId="0" xfId="0" applyNumberFormat="1" applyFont="1" applyAlignment="1">
      <alignment horizontal="left" vertical="top" wrapText="1"/>
    </xf>
    <xf numFmtId="169" fontId="2" fillId="0" borderId="0" xfId="0" applyNumberFormat="1" applyFont="1" applyAlignment="1">
      <alignment horizontal="left" vertical="top" wrapText="1"/>
    </xf>
    <xf numFmtId="2" fontId="2" fillId="0" borderId="0" xfId="0" applyNumberFormat="1" applyFont="1" applyAlignment="1">
      <alignment vertical="top" wrapText="1"/>
    </xf>
    <xf numFmtId="0" fontId="2" fillId="5" borderId="0" xfId="0" applyFont="1" applyFill="1" applyAlignment="1">
      <alignment vertical="top" wrapText="1"/>
    </xf>
    <xf numFmtId="0" fontId="12" fillId="7" borderId="13" xfId="0" applyFont="1" applyFill="1" applyBorder="1" applyAlignment="1">
      <alignment horizontal="left" vertical="center" wrapText="1"/>
    </xf>
    <xf numFmtId="0" fontId="12" fillId="7" borderId="13" xfId="0" applyFont="1" applyFill="1" applyBorder="1" applyAlignment="1">
      <alignment horizontal="center" vertical="center" wrapText="1"/>
    </xf>
    <xf numFmtId="170" fontId="12" fillId="7" borderId="13" xfId="0" applyNumberFormat="1" applyFont="1" applyFill="1" applyBorder="1" applyAlignment="1">
      <alignment horizontal="center" vertical="center" wrapText="1"/>
    </xf>
    <xf numFmtId="0" fontId="12" fillId="7" borderId="11" xfId="0" applyFont="1" applyFill="1" applyBorder="1" applyAlignment="1">
      <alignment horizontal="center" vertical="center" wrapText="1"/>
    </xf>
    <xf numFmtId="168" fontId="12" fillId="7" borderId="27" xfId="0" applyNumberFormat="1" applyFont="1" applyFill="1" applyBorder="1" applyAlignment="1">
      <alignment horizontal="right" vertical="center" wrapText="1"/>
    </xf>
    <xf numFmtId="166" fontId="12" fillId="7" borderId="27" xfId="0" applyNumberFormat="1" applyFont="1" applyFill="1" applyBorder="1" applyAlignment="1">
      <alignment horizontal="right" vertical="top" wrapText="1"/>
    </xf>
    <xf numFmtId="168" fontId="12" fillId="5" borderId="0" xfId="0" applyNumberFormat="1" applyFont="1" applyFill="1" applyAlignment="1">
      <alignment horizontal="center" vertical="center" wrapText="1"/>
    </xf>
    <xf numFmtId="0" fontId="12" fillId="10" borderId="5" xfId="0" applyFont="1" applyFill="1" applyBorder="1" applyAlignment="1">
      <alignment horizontal="left" vertical="center" wrapText="1"/>
    </xf>
    <xf numFmtId="0" fontId="12" fillId="10" borderId="5" xfId="0" applyFont="1" applyFill="1" applyBorder="1" applyAlignment="1">
      <alignment horizontal="center" vertical="center" wrapText="1"/>
    </xf>
    <xf numFmtId="170" fontId="12" fillId="10" borderId="5" xfId="0" applyNumberFormat="1" applyFont="1" applyFill="1" applyBorder="1" applyAlignment="1">
      <alignment horizontal="center" vertical="center" wrapText="1"/>
    </xf>
    <xf numFmtId="168" fontId="12" fillId="10" borderId="9" xfId="0" applyNumberFormat="1" applyFont="1" applyFill="1" applyBorder="1" applyAlignment="1">
      <alignment horizontal="right" vertical="center" wrapText="1"/>
    </xf>
    <xf numFmtId="0" fontId="13" fillId="0" borderId="0" xfId="0" applyFont="1" applyAlignment="1">
      <alignment horizontal="left" vertical="center"/>
    </xf>
    <xf numFmtId="0" fontId="25" fillId="5" borderId="0" xfId="0" applyFont="1" applyFill="1" applyAlignment="1">
      <alignment horizontal="center" vertical="center" wrapText="1"/>
    </xf>
    <xf numFmtId="168" fontId="12" fillId="7" borderId="13" xfId="0" applyNumberFormat="1" applyFont="1" applyFill="1" applyBorder="1" applyAlignment="1">
      <alignment horizontal="center" vertical="center" wrapText="1"/>
    </xf>
    <xf numFmtId="168" fontId="12" fillId="10" borderId="5" xfId="0" applyNumberFormat="1" applyFont="1" applyFill="1" applyBorder="1" applyAlignment="1">
      <alignment horizontal="center" vertical="center" wrapText="1"/>
    </xf>
    <xf numFmtId="0" fontId="0" fillId="5" borderId="0" xfId="0" applyFont="1" applyFill="1" applyAlignment="1"/>
    <xf numFmtId="168" fontId="12" fillId="7" borderId="13" xfId="0" applyNumberFormat="1" applyFont="1" applyFill="1" applyBorder="1" applyAlignment="1">
      <alignment horizontal="right" vertical="center" wrapText="1"/>
    </xf>
    <xf numFmtId="0" fontId="12" fillId="10" borderId="13" xfId="0" applyFont="1" applyFill="1" applyBorder="1" applyAlignment="1">
      <alignment horizontal="left" vertical="center" wrapText="1"/>
    </xf>
    <xf numFmtId="168" fontId="12" fillId="10" borderId="13" xfId="0" applyNumberFormat="1" applyFont="1" applyFill="1" applyBorder="1" applyAlignment="1">
      <alignment horizontal="right" vertical="center" wrapText="1"/>
    </xf>
    <xf numFmtId="0" fontId="12" fillId="7" borderId="5" xfId="0" applyFont="1" applyFill="1" applyBorder="1" applyAlignment="1">
      <alignment horizontal="left" vertical="center" wrapText="1"/>
    </xf>
    <xf numFmtId="168" fontId="12" fillId="7" borderId="5" xfId="0" applyNumberFormat="1" applyFont="1" applyFill="1" applyBorder="1" applyAlignment="1">
      <alignment horizontal="right" vertical="center" wrapText="1"/>
    </xf>
    <xf numFmtId="168" fontId="29" fillId="0" borderId="0" xfId="0" applyNumberFormat="1" applyFont="1" applyAlignment="1">
      <alignment horizontal="left" vertical="top" wrapText="1"/>
    </xf>
    <xf numFmtId="168" fontId="29" fillId="5" borderId="0" xfId="0" applyNumberFormat="1" applyFont="1" applyFill="1" applyAlignment="1">
      <alignment horizontal="left" vertical="top" wrapText="1"/>
    </xf>
    <xf numFmtId="168" fontId="12" fillId="7" borderId="13" xfId="0" applyNumberFormat="1" applyFont="1" applyFill="1" applyBorder="1" applyAlignment="1">
      <alignment horizontal="right" vertical="center" wrapText="1"/>
    </xf>
    <xf numFmtId="168" fontId="12" fillId="10" borderId="13" xfId="0" applyNumberFormat="1" applyFont="1" applyFill="1" applyBorder="1" applyAlignment="1">
      <alignment horizontal="right" vertical="center" wrapText="1"/>
    </xf>
    <xf numFmtId="171" fontId="12" fillId="10" borderId="5" xfId="0" applyNumberFormat="1" applyFont="1" applyFill="1" applyBorder="1" applyAlignment="1">
      <alignment horizontal="right" vertical="center" wrapText="1"/>
    </xf>
    <xf numFmtId="171" fontId="12" fillId="5" borderId="0" xfId="0" applyNumberFormat="1" applyFont="1" applyFill="1" applyAlignment="1">
      <alignment horizontal="right" vertical="center" wrapText="1"/>
    </xf>
    <xf numFmtId="171" fontId="29" fillId="0" borderId="0" xfId="0" applyNumberFormat="1" applyFont="1" applyAlignment="1">
      <alignment horizontal="left" vertical="top" wrapText="1"/>
    </xf>
    <xf numFmtId="171" fontId="29" fillId="5" borderId="0" xfId="0" applyNumberFormat="1" applyFont="1" applyFill="1" applyAlignment="1">
      <alignment horizontal="left" vertical="top" wrapText="1"/>
    </xf>
    <xf numFmtId="0" fontId="12" fillId="7" borderId="13" xfId="0" applyFont="1" applyFill="1" applyBorder="1" applyAlignment="1">
      <alignment horizontal="left" wrapText="1"/>
    </xf>
    <xf numFmtId="168" fontId="12" fillId="7" borderId="13" xfId="0" applyNumberFormat="1" applyFont="1" applyFill="1" applyBorder="1" applyAlignment="1">
      <alignment horizontal="right" wrapText="1"/>
    </xf>
    <xf numFmtId="166" fontId="12" fillId="7" borderId="27" xfId="0" applyNumberFormat="1" applyFont="1" applyFill="1" applyBorder="1" applyAlignment="1">
      <alignment horizontal="right" wrapText="1"/>
    </xf>
    <xf numFmtId="171" fontId="12" fillId="10" borderId="5" xfId="0" applyNumberFormat="1" applyFont="1" applyFill="1" applyBorder="1" applyAlignment="1">
      <alignment horizontal="right" wrapText="1"/>
    </xf>
    <xf numFmtId="168" fontId="12" fillId="10" borderId="9" xfId="0" applyNumberFormat="1" applyFont="1" applyFill="1" applyBorder="1" applyAlignment="1">
      <alignment horizontal="right" wrapText="1"/>
    </xf>
    <xf numFmtId="168" fontId="12" fillId="10" borderId="5" xfId="0" applyNumberFormat="1" applyFont="1" applyFill="1" applyBorder="1" applyAlignment="1">
      <alignment horizontal="right" vertical="center" wrapText="1"/>
    </xf>
    <xf numFmtId="0" fontId="14" fillId="6" borderId="26" xfId="0" applyFont="1" applyFill="1" applyBorder="1" applyAlignment="1">
      <alignment horizontal="left" vertical="center" wrapText="1"/>
    </xf>
    <xf numFmtId="0" fontId="12" fillId="7" borderId="15" xfId="0" applyFont="1" applyFill="1" applyBorder="1" applyAlignment="1">
      <alignment horizontal="left" vertical="center" wrapText="1"/>
    </xf>
    <xf numFmtId="168" fontId="12" fillId="7" borderId="5" xfId="0" applyNumberFormat="1" applyFont="1" applyFill="1" applyBorder="1" applyAlignment="1">
      <alignment horizontal="right" vertical="center" wrapText="1"/>
    </xf>
    <xf numFmtId="0" fontId="12" fillId="10" borderId="15" xfId="0" applyFont="1" applyFill="1" applyBorder="1" applyAlignment="1">
      <alignment horizontal="left" vertical="center" wrapText="1"/>
    </xf>
    <xf numFmtId="2" fontId="2" fillId="5" borderId="0" xfId="0" applyNumberFormat="1" applyFont="1" applyFill="1" applyAlignment="1">
      <alignment vertical="top" wrapText="1"/>
    </xf>
    <xf numFmtId="2" fontId="12" fillId="0" borderId="0" xfId="0" applyNumberFormat="1" applyFont="1" applyAlignment="1"/>
    <xf numFmtId="2" fontId="2" fillId="0" borderId="0" xfId="0" applyNumberFormat="1" applyFont="1" applyAlignment="1">
      <alignment horizontal="right" vertical="top" wrapText="1"/>
    </xf>
    <xf numFmtId="166" fontId="12" fillId="7" borderId="27" xfId="0" applyNumberFormat="1" applyFont="1" applyFill="1" applyBorder="1" applyAlignment="1">
      <alignment horizontal="right" vertical="center" wrapText="1"/>
    </xf>
    <xf numFmtId="166" fontId="12" fillId="7" borderId="8" xfId="0" applyNumberFormat="1" applyFont="1" applyFill="1" applyBorder="1" applyAlignment="1">
      <alignment horizontal="right" vertical="center" wrapText="1"/>
    </xf>
    <xf numFmtId="44" fontId="12" fillId="7" borderId="13" xfId="0" applyNumberFormat="1" applyFont="1" applyFill="1" applyBorder="1" applyAlignment="1">
      <alignment horizontal="right" vertical="center" wrapText="1"/>
    </xf>
    <xf numFmtId="44" fontId="12" fillId="5" borderId="0" xfId="0" applyNumberFormat="1" applyFont="1" applyFill="1" applyAlignment="1">
      <alignment horizontal="center" vertical="center" wrapText="1"/>
    </xf>
    <xf numFmtId="0" fontId="12" fillId="10" borderId="13" xfId="0" applyFont="1" applyFill="1" applyBorder="1" applyAlignment="1">
      <alignment horizontal="center" vertical="center" wrapText="1"/>
    </xf>
    <xf numFmtId="168" fontId="12" fillId="10" borderId="8" xfId="0" applyNumberFormat="1" applyFont="1" applyFill="1" applyBorder="1" applyAlignment="1">
      <alignment horizontal="right" vertical="center" wrapText="1"/>
    </xf>
    <xf numFmtId="0" fontId="12" fillId="10" borderId="12" xfId="0" applyFont="1" applyFill="1" applyBorder="1" applyAlignment="1">
      <alignment horizontal="left" vertical="center" wrapText="1"/>
    </xf>
    <xf numFmtId="44" fontId="12" fillId="10" borderId="13" xfId="0" applyNumberFormat="1" applyFont="1" applyFill="1" applyBorder="1" applyAlignment="1">
      <alignment horizontal="right" vertical="center" wrapText="1"/>
    </xf>
    <xf numFmtId="168" fontId="12" fillId="10" borderId="27" xfId="0" applyNumberFormat="1" applyFont="1" applyFill="1" applyBorder="1" applyAlignment="1">
      <alignment horizontal="right" vertical="center" wrapText="1"/>
    </xf>
    <xf numFmtId="168" fontId="12" fillId="10" borderId="10" xfId="0" applyNumberFormat="1" applyFont="1" applyFill="1" applyBorder="1" applyAlignment="1">
      <alignment horizontal="right" vertical="center" wrapText="1"/>
    </xf>
    <xf numFmtId="44" fontId="12" fillId="10" borderId="5" xfId="0" applyNumberFormat="1" applyFont="1" applyFill="1" applyBorder="1" applyAlignment="1">
      <alignment horizontal="right" vertical="center" wrapText="1"/>
    </xf>
    <xf numFmtId="0" fontId="10" fillId="0" borderId="0" xfId="0" applyFont="1" applyAlignment="1"/>
    <xf numFmtId="2" fontId="40" fillId="5" borderId="0" xfId="0" applyNumberFormat="1" applyFont="1" applyFill="1" applyAlignment="1">
      <alignment horizontal="left" vertical="center" wrapText="1"/>
    </xf>
    <xf numFmtId="166" fontId="12" fillId="7" borderId="5" xfId="0" applyNumberFormat="1" applyFont="1" applyFill="1" applyBorder="1" applyAlignment="1">
      <alignment horizontal="right" wrapText="1"/>
    </xf>
    <xf numFmtId="166" fontId="12" fillId="5" borderId="0" xfId="0" applyNumberFormat="1" applyFont="1" applyFill="1" applyAlignment="1">
      <alignment horizontal="center" vertical="center" wrapText="1"/>
    </xf>
    <xf numFmtId="168" fontId="12" fillId="5" borderId="0" xfId="0" applyNumberFormat="1" applyFont="1" applyFill="1" applyAlignment="1">
      <alignment horizontal="left" vertical="top" wrapText="1"/>
    </xf>
    <xf numFmtId="166" fontId="12" fillId="7" borderId="13" xfId="0" applyNumberFormat="1" applyFont="1" applyFill="1" applyBorder="1" applyAlignment="1">
      <alignment horizontal="right" vertical="center" wrapText="1"/>
    </xf>
    <xf numFmtId="166" fontId="12" fillId="7" borderId="13" xfId="0" applyNumberFormat="1" applyFont="1" applyFill="1" applyBorder="1" applyAlignment="1">
      <alignment horizontal="center" vertical="center" wrapText="1"/>
    </xf>
    <xf numFmtId="166" fontId="12" fillId="10" borderId="13" xfId="0" applyNumberFormat="1" applyFont="1" applyFill="1" applyBorder="1" applyAlignment="1">
      <alignment horizontal="center" vertical="center" wrapText="1"/>
    </xf>
    <xf numFmtId="166" fontId="12" fillId="7" borderId="5" xfId="0" applyNumberFormat="1" applyFont="1" applyFill="1" applyBorder="1" applyAlignment="1">
      <alignment horizontal="center" vertical="center" wrapText="1"/>
    </xf>
    <xf numFmtId="171" fontId="12" fillId="0" borderId="0" xfId="0" applyNumberFormat="1" applyFont="1" applyAlignment="1">
      <alignment horizontal="left" vertical="top" wrapText="1"/>
    </xf>
    <xf numFmtId="171" fontId="12" fillId="5" borderId="0" xfId="0" applyNumberFormat="1" applyFont="1" applyFill="1" applyAlignment="1">
      <alignment horizontal="left" vertical="top" wrapText="1"/>
    </xf>
    <xf numFmtId="166" fontId="12" fillId="10" borderId="13" xfId="0" applyNumberFormat="1" applyFont="1" applyFill="1" applyBorder="1" applyAlignment="1">
      <alignment horizontal="right" vertical="center" wrapText="1"/>
    </xf>
    <xf numFmtId="166" fontId="12" fillId="7" borderId="13" xfId="0" applyNumberFormat="1" applyFont="1" applyFill="1" applyBorder="1" applyAlignment="1">
      <alignment horizontal="right" vertical="center" wrapText="1"/>
    </xf>
    <xf numFmtId="166" fontId="12" fillId="10" borderId="5" xfId="0" applyNumberFormat="1" applyFont="1" applyFill="1" applyBorder="1" applyAlignment="1">
      <alignment horizontal="right" vertical="center" wrapText="1"/>
    </xf>
    <xf numFmtId="168" fontId="12" fillId="10" borderId="8" xfId="0" applyNumberFormat="1" applyFont="1" applyFill="1" applyBorder="1" applyAlignment="1">
      <alignment horizontal="right" wrapText="1"/>
    </xf>
    <xf numFmtId="166" fontId="12" fillId="7" borderId="9" xfId="0" applyNumberFormat="1" applyFont="1" applyFill="1" applyBorder="1" applyAlignment="1">
      <alignment horizontal="right" wrapText="1"/>
    </xf>
    <xf numFmtId="166" fontId="12" fillId="7" borderId="1" xfId="0" applyNumberFormat="1" applyFont="1" applyFill="1" applyBorder="1" applyAlignment="1">
      <alignment horizontal="right" wrapText="1"/>
    </xf>
    <xf numFmtId="166" fontId="12" fillId="7" borderId="5" xfId="0" applyNumberFormat="1" applyFont="1" applyFill="1" applyBorder="1" applyAlignment="1">
      <alignment horizontal="right" vertical="center" wrapText="1"/>
    </xf>
    <xf numFmtId="168" fontId="12" fillId="10" borderId="5" xfId="0" applyNumberFormat="1" applyFont="1" applyFill="1" applyBorder="1" applyAlignment="1">
      <alignment horizontal="right" vertical="center" wrapText="1"/>
    </xf>
    <xf numFmtId="0" fontId="23" fillId="0" borderId="0" xfId="0" applyFont="1" applyAlignment="1">
      <alignment horizontal="center" vertical="center"/>
    </xf>
    <xf numFmtId="44" fontId="12" fillId="7" borderId="13" xfId="0" applyNumberFormat="1" applyFont="1" applyFill="1" applyBorder="1" applyAlignment="1">
      <alignment horizontal="center" vertical="center" wrapText="1"/>
    </xf>
    <xf numFmtId="44" fontId="12" fillId="7" borderId="13" xfId="0" applyNumberFormat="1" applyFont="1" applyFill="1" applyBorder="1" applyAlignment="1">
      <alignment horizontal="center" vertical="center" wrapText="1"/>
    </xf>
    <xf numFmtId="44" fontId="12" fillId="10" borderId="5" xfId="0" applyNumberFormat="1" applyFont="1" applyFill="1" applyBorder="1" applyAlignment="1">
      <alignment horizontal="center" vertical="center" wrapText="1"/>
    </xf>
    <xf numFmtId="44" fontId="12" fillId="10" borderId="13" xfId="0" applyNumberFormat="1" applyFont="1" applyFill="1" applyBorder="1" applyAlignment="1">
      <alignment horizontal="center" vertical="center" wrapText="1"/>
    </xf>
    <xf numFmtId="0" fontId="29" fillId="0" borderId="0" xfId="0" applyFont="1" applyAlignment="1">
      <alignment horizontal="left" vertical="center"/>
    </xf>
    <xf numFmtId="166" fontId="20" fillId="0" borderId="0" xfId="0" applyNumberFormat="1" applyFont="1" applyAlignment="1">
      <alignment vertical="top"/>
    </xf>
    <xf numFmtId="166" fontId="20" fillId="0" borderId="18" xfId="0" applyNumberFormat="1" applyFont="1" applyBorder="1" applyAlignment="1">
      <alignment vertical="top"/>
    </xf>
    <xf numFmtId="0" fontId="15" fillId="0" borderId="0" xfId="0" applyFont="1" applyAlignment="1">
      <alignment vertical="top"/>
    </xf>
    <xf numFmtId="0" fontId="2" fillId="0" borderId="0" xfId="0" quotePrefix="1" applyFont="1" applyAlignment="1">
      <alignment vertical="top"/>
    </xf>
    <xf numFmtId="166" fontId="20" fillId="0" borderId="0" xfId="0" applyNumberFormat="1" applyFont="1" applyAlignment="1"/>
    <xf numFmtId="0" fontId="2" fillId="0" borderId="18" xfId="0" quotePrefix="1" applyFont="1" applyBorder="1" applyAlignment="1">
      <alignment vertical="top"/>
    </xf>
    <xf numFmtId="0" fontId="2" fillId="0" borderId="0" xfId="0" applyFont="1" applyAlignment="1">
      <alignment vertical="top"/>
    </xf>
    <xf numFmtId="166" fontId="20" fillId="0" borderId="1" xfId="0" applyNumberFormat="1" applyFont="1" applyBorder="1" applyAlignment="1">
      <alignment vertical="top"/>
    </xf>
    <xf numFmtId="166" fontId="14" fillId="6" borderId="40" xfId="0" applyNumberFormat="1" applyFont="1" applyFill="1" applyBorder="1" applyAlignment="1">
      <alignment horizontal="center" wrapText="1"/>
    </xf>
    <xf numFmtId="168" fontId="12" fillId="7" borderId="41" xfId="0" applyNumberFormat="1" applyFont="1" applyFill="1" applyBorder="1" applyAlignment="1">
      <alignment horizontal="center" wrapText="1"/>
    </xf>
    <xf numFmtId="0" fontId="12" fillId="7" borderId="41" xfId="0" applyFont="1" applyFill="1" applyBorder="1" applyAlignment="1">
      <alignment horizontal="center" wrapText="1"/>
    </xf>
    <xf numFmtId="166" fontId="12" fillId="7" borderId="10" xfId="0" applyNumberFormat="1" applyFont="1" applyFill="1" applyBorder="1" applyAlignment="1">
      <alignment horizontal="center" wrapText="1"/>
    </xf>
    <xf numFmtId="2" fontId="20" fillId="0" borderId="1" xfId="0" applyNumberFormat="1" applyFont="1" applyBorder="1"/>
    <xf numFmtId="164" fontId="20" fillId="0" borderId="1" xfId="0" applyNumberFormat="1" applyFont="1" applyBorder="1"/>
    <xf numFmtId="166" fontId="20" fillId="0" borderId="1" xfId="0" applyNumberFormat="1" applyFont="1" applyBorder="1"/>
    <xf numFmtId="166" fontId="20" fillId="0" borderId="1" xfId="0" applyNumberFormat="1" applyFont="1" applyBorder="1" applyAlignment="1"/>
    <xf numFmtId="2" fontId="20" fillId="0" borderId="0" xfId="0" applyNumberFormat="1" applyFont="1" applyAlignment="1"/>
    <xf numFmtId="164" fontId="20" fillId="0" borderId="0" xfId="0" applyNumberFormat="1" applyFont="1" applyAlignment="1"/>
    <xf numFmtId="0" fontId="14" fillId="6" borderId="39" xfId="0" applyFont="1" applyFill="1" applyBorder="1" applyAlignment="1">
      <alignment wrapText="1"/>
    </xf>
    <xf numFmtId="0" fontId="14" fillId="6" borderId="40" xfId="0" applyFont="1" applyFill="1" applyBorder="1"/>
    <xf numFmtId="0" fontId="20" fillId="6" borderId="40" xfId="0" applyFont="1" applyFill="1" applyBorder="1"/>
    <xf numFmtId="0" fontId="13" fillId="0" borderId="1" xfId="0" applyFont="1" applyBorder="1" applyAlignment="1">
      <alignment vertical="top"/>
    </xf>
    <xf numFmtId="0" fontId="12" fillId="7" borderId="9" xfId="0" applyFont="1" applyFill="1" applyBorder="1" applyAlignment="1">
      <alignment wrapText="1"/>
    </xf>
    <xf numFmtId="166" fontId="20" fillId="0" borderId="0" xfId="0" applyNumberFormat="1" applyFont="1"/>
    <xf numFmtId="166" fontId="20" fillId="0" borderId="18" xfId="0" applyNumberFormat="1" applyFont="1" applyBorder="1"/>
    <xf numFmtId="0" fontId="15" fillId="0" borderId="43" xfId="0" applyFont="1" applyBorder="1"/>
    <xf numFmtId="0" fontId="15" fillId="0" borderId="18" xfId="0" applyFont="1" applyBorder="1" applyAlignment="1"/>
    <xf numFmtId="0" fontId="2" fillId="0" borderId="44" xfId="0" applyFont="1" applyBorder="1" applyAlignment="1"/>
    <xf numFmtId="40" fontId="20" fillId="0" borderId="0" xfId="0" applyNumberFormat="1" applyFont="1" applyAlignment="1"/>
    <xf numFmtId="0" fontId="2" fillId="0" borderId="18" xfId="0" applyFont="1" applyBorder="1" applyAlignment="1">
      <alignment vertical="top"/>
    </xf>
    <xf numFmtId="0" fontId="2" fillId="0" borderId="18" xfId="0" applyFont="1" applyBorder="1" applyAlignment="1">
      <alignment vertical="top"/>
    </xf>
    <xf numFmtId="166" fontId="2" fillId="0" borderId="0" xfId="0" applyNumberFormat="1" applyFont="1" applyAlignment="1"/>
    <xf numFmtId="166" fontId="2" fillId="0" borderId="0" xfId="0" applyNumberFormat="1" applyFont="1" applyAlignment="1">
      <alignment vertical="top"/>
    </xf>
    <xf numFmtId="0" fontId="2" fillId="0" borderId="0" xfId="0" applyFont="1" applyAlignment="1"/>
    <xf numFmtId="0" fontId="2" fillId="0" borderId="18" xfId="0" applyFont="1" applyBorder="1" applyAlignment="1"/>
    <xf numFmtId="0" fontId="2" fillId="5" borderId="0" xfId="0" applyFont="1" applyFill="1" applyAlignment="1">
      <alignment vertical="top"/>
    </xf>
    <xf numFmtId="0" fontId="12" fillId="7" borderId="13" xfId="0" applyFont="1" applyFill="1" applyBorder="1" applyAlignment="1">
      <alignment horizontal="center" vertical="top" wrapText="1"/>
    </xf>
    <xf numFmtId="170" fontId="12" fillId="7" borderId="13" xfId="0" applyNumberFormat="1" applyFont="1" applyFill="1" applyBorder="1" applyAlignment="1">
      <alignment horizontal="center" vertical="top" wrapText="1"/>
    </xf>
    <xf numFmtId="166" fontId="12" fillId="7" borderId="8" xfId="0" applyNumberFormat="1" applyFont="1" applyFill="1" applyBorder="1" applyAlignment="1">
      <alignment horizontal="right" vertical="top" wrapText="1"/>
    </xf>
    <xf numFmtId="168" fontId="12" fillId="7" borderId="13" xfId="0" applyNumberFormat="1" applyFont="1" applyFill="1" applyBorder="1" applyAlignment="1">
      <alignment horizontal="right" vertical="top" wrapText="1"/>
    </xf>
    <xf numFmtId="168" fontId="12" fillId="5" borderId="0" xfId="0" applyNumberFormat="1" applyFont="1" applyFill="1" applyAlignment="1">
      <alignment horizontal="right" vertical="top" wrapText="1"/>
    </xf>
    <xf numFmtId="0" fontId="12" fillId="10" borderId="13" xfId="0" applyFont="1" applyFill="1" applyBorder="1" applyAlignment="1">
      <alignment horizontal="left" vertical="top" wrapText="1"/>
    </xf>
    <xf numFmtId="0" fontId="12" fillId="10" borderId="13" xfId="0" applyFont="1" applyFill="1" applyBorder="1" applyAlignment="1">
      <alignment horizontal="center" vertical="top" wrapText="1"/>
    </xf>
    <xf numFmtId="170" fontId="12" fillId="10" borderId="13" xfId="0" applyNumberFormat="1" applyFont="1" applyFill="1" applyBorder="1" applyAlignment="1">
      <alignment horizontal="center" vertical="top" wrapText="1"/>
    </xf>
    <xf numFmtId="168" fontId="12" fillId="10" borderId="13" xfId="0" applyNumberFormat="1" applyFont="1" applyFill="1" applyBorder="1" applyAlignment="1">
      <alignment horizontal="right" vertical="top" wrapText="1"/>
    </xf>
    <xf numFmtId="168" fontId="12" fillId="10" borderId="5" xfId="0" applyNumberFormat="1" applyFont="1" applyFill="1" applyBorder="1" applyAlignment="1">
      <alignment horizontal="right" vertical="top" wrapText="1"/>
    </xf>
    <xf numFmtId="170" fontId="29" fillId="0" borderId="0" xfId="0" applyNumberFormat="1" applyFont="1" applyAlignment="1">
      <alignment horizontal="center" vertical="top" wrapText="1"/>
    </xf>
    <xf numFmtId="2" fontId="1" fillId="0" borderId="45" xfId="0" applyNumberFormat="1" applyFont="1" applyBorder="1" applyAlignment="1">
      <alignment horizontal="left" vertical="center"/>
    </xf>
    <xf numFmtId="2" fontId="1" fillId="0" borderId="22" xfId="0" applyNumberFormat="1" applyFont="1" applyBorder="1" applyAlignment="1">
      <alignment horizontal="left" vertical="center"/>
    </xf>
    <xf numFmtId="2" fontId="1" fillId="0" borderId="46" xfId="0" applyNumberFormat="1" applyFont="1" applyBorder="1" applyAlignment="1">
      <alignment horizontal="left" vertical="center"/>
    </xf>
    <xf numFmtId="2" fontId="1" fillId="5" borderId="0" xfId="0" applyNumberFormat="1" applyFont="1" applyFill="1" applyAlignment="1">
      <alignment horizontal="left" vertical="center"/>
    </xf>
    <xf numFmtId="2" fontId="40" fillId="0" borderId="0" xfId="0" applyNumberFormat="1" applyFont="1" applyAlignment="1">
      <alignment horizontal="left" vertical="center" wrapText="1"/>
    </xf>
    <xf numFmtId="166" fontId="12" fillId="10" borderId="5" xfId="0" applyNumberFormat="1" applyFont="1" applyFill="1" applyBorder="1" applyAlignment="1">
      <alignment horizontal="right" vertical="top" wrapText="1"/>
    </xf>
    <xf numFmtId="166" fontId="12" fillId="10" borderId="5" xfId="0" applyNumberFormat="1" applyFont="1" applyFill="1" applyBorder="1" applyAlignment="1">
      <alignment horizontal="right" vertical="top" wrapText="1"/>
    </xf>
    <xf numFmtId="171" fontId="12" fillId="0" borderId="0" xfId="0" applyNumberFormat="1" applyFont="1" applyAlignment="1">
      <alignment horizontal="right" vertical="top" wrapText="1"/>
    </xf>
    <xf numFmtId="166" fontId="12" fillId="7" borderId="35" xfId="0" applyNumberFormat="1" applyFont="1" applyFill="1" applyBorder="1" applyAlignment="1">
      <alignment horizontal="right" vertical="top" wrapText="1"/>
    </xf>
    <xf numFmtId="166" fontId="12" fillId="7" borderId="5" xfId="0" applyNumberFormat="1" applyFont="1" applyFill="1" applyBorder="1" applyAlignment="1">
      <alignment horizontal="right" vertical="top" wrapText="1"/>
    </xf>
    <xf numFmtId="166" fontId="12" fillId="5" borderId="0" xfId="0" applyNumberFormat="1" applyFont="1" applyFill="1" applyAlignment="1">
      <alignment horizontal="right" vertical="top" wrapText="1"/>
    </xf>
    <xf numFmtId="0" fontId="14" fillId="6" borderId="4" xfId="0" applyFont="1" applyFill="1" applyBorder="1" applyAlignment="1">
      <alignment horizontal="left" vertical="center" wrapText="1"/>
    </xf>
    <xf numFmtId="168" fontId="12" fillId="0" borderId="0" xfId="0" applyNumberFormat="1" applyFont="1" applyAlignment="1">
      <alignment horizontal="right" vertical="top" wrapText="1"/>
    </xf>
    <xf numFmtId="0" fontId="2" fillId="5" borderId="0" xfId="0" applyFont="1" applyFill="1" applyAlignment="1">
      <alignment vertical="top"/>
    </xf>
    <xf numFmtId="171" fontId="12" fillId="5" borderId="0" xfId="0" applyNumberFormat="1" applyFont="1" applyFill="1" applyAlignment="1">
      <alignment horizontal="right" vertical="top" wrapText="1"/>
    </xf>
    <xf numFmtId="171" fontId="12" fillId="0" borderId="0" xfId="0" applyNumberFormat="1" applyFont="1" applyAlignment="1">
      <alignment horizontal="center" vertical="top" wrapText="1"/>
    </xf>
    <xf numFmtId="168" fontId="12" fillId="0" borderId="0" xfId="0" applyNumberFormat="1" applyFont="1" applyAlignment="1">
      <alignment horizontal="center" vertical="top" wrapText="1"/>
    </xf>
    <xf numFmtId="0" fontId="0" fillId="0" borderId="0" xfId="0" applyFont="1" applyAlignment="1">
      <alignment horizontal="center"/>
    </xf>
    <xf numFmtId="0" fontId="13" fillId="0" borderId="0" xfId="0" applyFont="1" applyAlignment="1">
      <alignment horizontal="left" vertical="top" wrapText="1"/>
    </xf>
    <xf numFmtId="0" fontId="13" fillId="0" borderId="0" xfId="0" applyFont="1" applyAlignment="1">
      <alignment vertical="top" wrapText="1"/>
    </xf>
    <xf numFmtId="0" fontId="14" fillId="3" borderId="48" xfId="0" applyFont="1" applyFill="1" applyBorder="1" applyAlignment="1">
      <alignment horizontal="center" vertical="center" wrapText="1"/>
    </xf>
    <xf numFmtId="0" fontId="14" fillId="3" borderId="49" xfId="0" applyFont="1" applyFill="1" applyBorder="1" applyAlignment="1">
      <alignment horizontal="center" vertical="center" wrapText="1"/>
    </xf>
    <xf numFmtId="0" fontId="14" fillId="3" borderId="50" xfId="0" applyFont="1" applyFill="1" applyBorder="1" applyAlignment="1">
      <alignment horizontal="center" vertical="center" wrapText="1"/>
    </xf>
    <xf numFmtId="0" fontId="12" fillId="4" borderId="51" xfId="0" applyFont="1" applyFill="1" applyBorder="1" applyAlignment="1">
      <alignment horizontal="left" vertical="center" wrapText="1"/>
    </xf>
    <xf numFmtId="0" fontId="12" fillId="4" borderId="52" xfId="0" applyFont="1" applyFill="1" applyBorder="1" applyAlignment="1">
      <alignment horizontal="center" vertical="center" wrapText="1"/>
    </xf>
    <xf numFmtId="166" fontId="12" fillId="4" borderId="53" xfId="0" applyNumberFormat="1" applyFont="1" applyFill="1" applyBorder="1" applyAlignment="1">
      <alignment horizontal="right" vertical="center" wrapText="1"/>
    </xf>
    <xf numFmtId="0" fontId="13" fillId="0" borderId="44" xfId="0" applyFont="1" applyBorder="1" applyAlignment="1">
      <alignment vertical="top"/>
    </xf>
    <xf numFmtId="0" fontId="0" fillId="0" borderId="44" xfId="0" applyFont="1" applyBorder="1" applyAlignment="1">
      <alignment vertical="top"/>
    </xf>
    <xf numFmtId="0" fontId="14" fillId="6" borderId="54" xfId="0" applyFont="1" applyFill="1" applyBorder="1" applyAlignment="1">
      <alignment wrapText="1"/>
    </xf>
    <xf numFmtId="0" fontId="14" fillId="6" borderId="55" xfId="0" applyFont="1" applyFill="1" applyBorder="1" applyAlignment="1">
      <alignment horizontal="center" wrapText="1"/>
    </xf>
    <xf numFmtId="0" fontId="14" fillId="6" borderId="56" xfId="0" applyFont="1" applyFill="1" applyBorder="1" applyAlignment="1">
      <alignment horizontal="center" wrapText="1"/>
    </xf>
    <xf numFmtId="2" fontId="1" fillId="0" borderId="0" xfId="0" applyNumberFormat="1" applyFont="1" applyFill="1" applyAlignment="1">
      <alignment vertical="center"/>
    </xf>
    <xf numFmtId="0" fontId="12" fillId="7" borderId="51" xfId="0" applyFont="1" applyFill="1" applyBorder="1" applyAlignment="1">
      <alignment vertical="center" wrapText="1"/>
    </xf>
    <xf numFmtId="0" fontId="12" fillId="7" borderId="57" xfId="0" applyFont="1" applyFill="1" applyBorder="1" applyAlignment="1">
      <alignment horizontal="center" vertical="center" wrapText="1"/>
    </xf>
    <xf numFmtId="166" fontId="12" fillId="7" borderId="58" xfId="0" applyNumberFormat="1" applyFont="1" applyFill="1" applyBorder="1" applyAlignment="1">
      <alignment horizontal="center" vertical="center" wrapText="1"/>
    </xf>
    <xf numFmtId="0" fontId="14" fillId="3" borderId="48" xfId="0" applyFont="1" applyFill="1" applyBorder="1" applyAlignment="1">
      <alignment horizontal="left" vertical="center" wrapText="1"/>
    </xf>
    <xf numFmtId="0" fontId="14" fillId="3" borderId="49" xfId="0" applyFont="1" applyFill="1" applyBorder="1" applyAlignment="1">
      <alignment horizontal="left" vertical="center" wrapText="1"/>
    </xf>
    <xf numFmtId="0" fontId="12" fillId="4" borderId="59" xfId="0" applyFont="1" applyFill="1" applyBorder="1" applyAlignment="1">
      <alignment horizontal="left" vertical="center" wrapText="1"/>
    </xf>
    <xf numFmtId="168" fontId="12" fillId="4" borderId="60" xfId="0" applyNumberFormat="1" applyFont="1" applyFill="1" applyBorder="1" applyAlignment="1">
      <alignment horizontal="right" vertical="center" wrapText="1"/>
    </xf>
    <xf numFmtId="0" fontId="12" fillId="8" borderId="59" xfId="0" applyFont="1" applyFill="1" applyBorder="1" applyAlignment="1">
      <alignment horizontal="left" vertical="center" wrapText="1"/>
    </xf>
    <xf numFmtId="168" fontId="12" fillId="8" borderId="60" xfId="0" applyNumberFormat="1" applyFont="1" applyFill="1" applyBorder="1" applyAlignment="1">
      <alignment horizontal="right" vertical="center" wrapText="1"/>
    </xf>
    <xf numFmtId="168" fontId="12" fillId="4" borderId="53" xfId="0" applyNumberFormat="1" applyFont="1" applyFill="1" applyBorder="1" applyAlignment="1">
      <alignment horizontal="right" vertical="center" wrapText="1"/>
    </xf>
    <xf numFmtId="0" fontId="14" fillId="6" borderId="29" xfId="0" applyFont="1" applyFill="1" applyBorder="1" applyAlignment="1">
      <alignment horizontal="left" vertical="center" wrapText="1"/>
    </xf>
    <xf numFmtId="0" fontId="14" fillId="6" borderId="63" xfId="0" applyFont="1" applyFill="1" applyBorder="1" applyAlignment="1">
      <alignment horizontal="center" vertical="center" wrapText="1"/>
    </xf>
    <xf numFmtId="166" fontId="12" fillId="10" borderId="64" xfId="0" applyNumberFormat="1" applyFont="1" applyFill="1" applyBorder="1" applyAlignment="1">
      <alignment vertical="top" wrapText="1"/>
    </xf>
    <xf numFmtId="166" fontId="12" fillId="7" borderId="64" xfId="0" applyNumberFormat="1" applyFont="1" applyFill="1" applyBorder="1" applyAlignment="1">
      <alignment vertical="top" wrapText="1"/>
    </xf>
    <xf numFmtId="166" fontId="12" fillId="7" borderId="65" xfId="0" applyNumberFormat="1" applyFont="1" applyFill="1" applyBorder="1" applyAlignment="1">
      <alignment vertical="top" wrapText="1"/>
    </xf>
    <xf numFmtId="0" fontId="13" fillId="0" borderId="0" xfId="0" applyFont="1" applyFill="1" applyAlignment="1">
      <alignment horizontal="left" vertical="top"/>
    </xf>
    <xf numFmtId="0" fontId="14" fillId="6" borderId="48" xfId="0" applyFont="1" applyFill="1" applyBorder="1" applyAlignment="1">
      <alignment horizontal="center" vertical="center" wrapText="1"/>
    </xf>
    <xf numFmtId="0" fontId="14" fillId="6" borderId="49" xfId="0" applyFont="1" applyFill="1" applyBorder="1" applyAlignment="1">
      <alignment horizontal="center" vertical="center" wrapText="1"/>
    </xf>
    <xf numFmtId="0" fontId="14" fillId="6" borderId="50" xfId="0" applyFont="1" applyFill="1" applyBorder="1" applyAlignment="1">
      <alignment horizontal="center" vertical="center" wrapText="1"/>
    </xf>
    <xf numFmtId="0" fontId="12" fillId="7" borderId="59" xfId="0" applyFont="1" applyFill="1" applyBorder="1" applyAlignment="1">
      <alignment horizontal="left" vertical="center" wrapText="1"/>
    </xf>
    <xf numFmtId="0" fontId="12" fillId="7" borderId="42" xfId="0" applyFont="1" applyFill="1" applyBorder="1" applyAlignment="1">
      <alignment horizontal="center" vertical="center" wrapText="1"/>
    </xf>
    <xf numFmtId="170" fontId="12" fillId="7" borderId="42" xfId="0" applyNumberFormat="1" applyFont="1" applyFill="1" applyBorder="1" applyAlignment="1">
      <alignment horizontal="center" vertical="center" wrapText="1"/>
    </xf>
    <xf numFmtId="0" fontId="12" fillId="7" borderId="39" xfId="0" applyFont="1" applyFill="1" applyBorder="1" applyAlignment="1">
      <alignment horizontal="center" vertical="center" wrapText="1"/>
    </xf>
    <xf numFmtId="168" fontId="12" fillId="7" borderId="60" xfId="0" applyNumberFormat="1" applyFont="1" applyFill="1" applyBorder="1" applyAlignment="1">
      <alignment horizontal="center" vertical="center" wrapText="1"/>
    </xf>
    <xf numFmtId="0" fontId="12" fillId="10" borderId="51" xfId="0" applyFont="1" applyFill="1" applyBorder="1" applyAlignment="1">
      <alignment horizontal="left" vertical="center" wrapText="1"/>
    </xf>
    <xf numFmtId="0" fontId="12" fillId="10" borderId="52" xfId="0" applyFont="1" applyFill="1" applyBorder="1" applyAlignment="1">
      <alignment horizontal="center" vertical="center" wrapText="1"/>
    </xf>
    <xf numFmtId="170" fontId="12" fillId="10" borderId="52" xfId="0" applyNumberFormat="1" applyFont="1" applyFill="1" applyBorder="1" applyAlignment="1">
      <alignment horizontal="center" vertical="center" wrapText="1"/>
    </xf>
    <xf numFmtId="168" fontId="12" fillId="10" borderId="53" xfId="0" applyNumberFormat="1" applyFont="1" applyFill="1" applyBorder="1" applyAlignment="1">
      <alignment horizontal="center" vertical="center" wrapText="1"/>
    </xf>
    <xf numFmtId="0" fontId="14" fillId="6" borderId="48" xfId="0" applyFont="1" applyFill="1" applyBorder="1" applyAlignment="1">
      <alignment horizontal="left" vertical="center" wrapText="1"/>
    </xf>
    <xf numFmtId="0" fontId="14" fillId="6" borderId="49" xfId="0" applyFont="1" applyFill="1" applyBorder="1" applyAlignment="1">
      <alignment horizontal="left" vertical="center"/>
    </xf>
    <xf numFmtId="0" fontId="14" fillId="6" borderId="49" xfId="0" applyFont="1" applyFill="1" applyBorder="1" applyAlignment="1">
      <alignment horizontal="left" vertical="center" wrapText="1"/>
    </xf>
    <xf numFmtId="0" fontId="12" fillId="10" borderId="59" xfId="0" applyFont="1" applyFill="1" applyBorder="1" applyAlignment="1">
      <alignment horizontal="left" vertical="center" wrapText="1"/>
    </xf>
    <xf numFmtId="168" fontId="12" fillId="10" borderId="60" xfId="0" applyNumberFormat="1" applyFont="1" applyFill="1" applyBorder="1" applyAlignment="1">
      <alignment horizontal="center" vertical="center" wrapText="1"/>
    </xf>
    <xf numFmtId="0" fontId="12" fillId="7" borderId="51" xfId="0" applyFont="1" applyFill="1" applyBorder="1" applyAlignment="1">
      <alignment horizontal="left" vertical="center" wrapText="1"/>
    </xf>
    <xf numFmtId="168" fontId="12" fillId="7" borderId="53" xfId="0" applyNumberFormat="1" applyFont="1" applyFill="1" applyBorder="1" applyAlignment="1">
      <alignment horizontal="center" vertical="center" wrapText="1"/>
    </xf>
    <xf numFmtId="0" fontId="12" fillId="7" borderId="59" xfId="0" applyFont="1" applyFill="1" applyBorder="1" applyAlignment="1">
      <alignment horizontal="left" wrapText="1"/>
    </xf>
    <xf numFmtId="168" fontId="12" fillId="7" borderId="60" xfId="0" applyNumberFormat="1" applyFont="1" applyFill="1" applyBorder="1" applyAlignment="1">
      <alignment horizontal="center" wrapText="1"/>
    </xf>
    <xf numFmtId="171" fontId="12" fillId="10" borderId="53" xfId="0" applyNumberFormat="1" applyFont="1" applyFill="1" applyBorder="1" applyAlignment="1">
      <alignment horizontal="center" wrapText="1"/>
    </xf>
    <xf numFmtId="0" fontId="14" fillId="6" borderId="49" xfId="0" applyFont="1" applyFill="1" applyBorder="1" applyAlignment="1">
      <alignment horizontal="left" vertical="top" wrapText="1"/>
    </xf>
    <xf numFmtId="0" fontId="12" fillId="7" borderId="66" xfId="0" applyFont="1" applyFill="1" applyBorder="1" applyAlignment="1">
      <alignment horizontal="left" vertical="center" wrapText="1"/>
    </xf>
    <xf numFmtId="0" fontId="12" fillId="10" borderId="66" xfId="0" applyFont="1" applyFill="1" applyBorder="1" applyAlignment="1">
      <alignment horizontal="left" vertical="center" wrapText="1"/>
    </xf>
    <xf numFmtId="0" fontId="12" fillId="10" borderId="60" xfId="0" quotePrefix="1" applyFont="1" applyFill="1" applyBorder="1" applyAlignment="1">
      <alignment horizontal="center" vertical="center" wrapText="1"/>
    </xf>
    <xf numFmtId="0" fontId="12" fillId="7" borderId="67" xfId="0" applyFont="1" applyFill="1" applyBorder="1" applyAlignment="1">
      <alignment horizontal="left" vertical="center" wrapText="1"/>
    </xf>
    <xf numFmtId="166" fontId="12" fillId="10" borderId="53" xfId="0" applyNumberFormat="1" applyFont="1" applyFill="1" applyBorder="1" applyAlignment="1">
      <alignment horizontal="center" vertical="center" wrapText="1"/>
    </xf>
    <xf numFmtId="0" fontId="13" fillId="0" borderId="47" xfId="0" applyFont="1" applyFill="1" applyBorder="1" applyAlignment="1">
      <alignment horizontal="left" vertical="top"/>
    </xf>
    <xf numFmtId="44" fontId="12" fillId="7" borderId="60" xfId="0" applyNumberFormat="1" applyFont="1" applyFill="1" applyBorder="1" applyAlignment="1">
      <alignment horizontal="right" vertical="center" wrapText="1"/>
    </xf>
    <xf numFmtId="0" fontId="12" fillId="10" borderId="42" xfId="0" applyFont="1" applyFill="1" applyBorder="1" applyAlignment="1">
      <alignment horizontal="center" vertical="center" wrapText="1"/>
    </xf>
    <xf numFmtId="44" fontId="12" fillId="10" borderId="60" xfId="0" applyNumberFormat="1" applyFont="1" applyFill="1" applyBorder="1" applyAlignment="1">
      <alignment horizontal="right" vertical="center" wrapText="1"/>
    </xf>
    <xf numFmtId="44" fontId="12" fillId="10" borderId="53" xfId="0" applyNumberFormat="1" applyFont="1" applyFill="1" applyBorder="1" applyAlignment="1">
      <alignment horizontal="right" vertical="center" wrapText="1"/>
    </xf>
    <xf numFmtId="166" fontId="12" fillId="7" borderId="53" xfId="0" applyNumberFormat="1" applyFont="1" applyFill="1" applyBorder="1" applyAlignment="1">
      <alignment horizontal="right" wrapText="1"/>
    </xf>
    <xf numFmtId="166" fontId="12" fillId="7" borderId="60" xfId="0" applyNumberFormat="1" applyFont="1" applyFill="1" applyBorder="1" applyAlignment="1">
      <alignment horizontal="right" vertical="center" wrapText="1"/>
    </xf>
    <xf numFmtId="166" fontId="12" fillId="10" borderId="60" xfId="0" applyNumberFormat="1" applyFont="1" applyFill="1" applyBorder="1" applyAlignment="1">
      <alignment horizontal="right" vertical="center" wrapText="1"/>
    </xf>
    <xf numFmtId="166" fontId="12" fillId="7" borderId="53" xfId="0" applyNumberFormat="1" applyFont="1" applyFill="1" applyBorder="1" applyAlignment="1">
      <alignment horizontal="right" vertical="center" wrapText="1"/>
    </xf>
    <xf numFmtId="166" fontId="12" fillId="10" borderId="53" xfId="0" applyNumberFormat="1" applyFont="1" applyFill="1" applyBorder="1" applyAlignment="1">
      <alignment horizontal="right" vertical="center" wrapText="1"/>
    </xf>
    <xf numFmtId="166" fontId="12" fillId="7" borderId="60" xfId="0" applyNumberFormat="1" applyFont="1" applyFill="1" applyBorder="1" applyAlignment="1">
      <alignment horizontal="center" vertical="center" wrapText="1"/>
    </xf>
    <xf numFmtId="166" fontId="12" fillId="10" borderId="60" xfId="0" applyNumberFormat="1" applyFont="1" applyFill="1" applyBorder="1" applyAlignment="1">
      <alignment horizontal="center" vertical="center" wrapText="1"/>
    </xf>
    <xf numFmtId="166" fontId="12" fillId="7" borderId="53" xfId="0" applyNumberFormat="1" applyFont="1" applyFill="1" applyBorder="1" applyAlignment="1">
      <alignment horizontal="center" vertical="center" wrapText="1"/>
    </xf>
    <xf numFmtId="168" fontId="12" fillId="7" borderId="60" xfId="0" applyNumberFormat="1" applyFont="1" applyFill="1" applyBorder="1" applyAlignment="1">
      <alignment horizontal="right" vertical="center" wrapText="1"/>
    </xf>
    <xf numFmtId="168" fontId="12" fillId="10" borderId="53" xfId="0" applyNumberFormat="1" applyFont="1" applyFill="1" applyBorder="1" applyAlignment="1">
      <alignment horizontal="right" vertical="center" wrapText="1"/>
    </xf>
    <xf numFmtId="0" fontId="13" fillId="0" borderId="38" xfId="0" applyFont="1" applyFill="1" applyBorder="1" applyAlignment="1">
      <alignment vertical="top"/>
    </xf>
    <xf numFmtId="0" fontId="20" fillId="0" borderId="44" xfId="0" applyFont="1" applyBorder="1" applyAlignment="1">
      <alignment vertical="top"/>
    </xf>
    <xf numFmtId="166" fontId="20" fillId="0" borderId="44" xfId="0" applyNumberFormat="1" applyFont="1" applyBorder="1" applyAlignment="1">
      <alignment vertical="top"/>
    </xf>
    <xf numFmtId="0" fontId="14" fillId="6" borderId="48" xfId="0" applyFont="1" applyFill="1" applyBorder="1" applyAlignment="1">
      <alignment horizontal="center" wrapText="1"/>
    </xf>
    <xf numFmtId="0" fontId="14" fillId="6" borderId="49" xfId="0" applyFont="1" applyFill="1" applyBorder="1" applyAlignment="1">
      <alignment horizontal="center" wrapText="1"/>
    </xf>
    <xf numFmtId="166" fontId="14" fillId="6" borderId="50" xfId="0" applyNumberFormat="1" applyFont="1" applyFill="1" applyBorder="1" applyAlignment="1">
      <alignment horizontal="center" wrapText="1"/>
    </xf>
    <xf numFmtId="0" fontId="12" fillId="7" borderId="59" xfId="0" applyFont="1" applyFill="1" applyBorder="1" applyAlignment="1">
      <alignment horizontal="center" wrapText="1"/>
    </xf>
    <xf numFmtId="166" fontId="12" fillId="7" borderId="68" xfId="0" applyNumberFormat="1" applyFont="1" applyFill="1" applyBorder="1" applyAlignment="1">
      <alignment horizontal="center" wrapText="1"/>
    </xf>
    <xf numFmtId="0" fontId="12" fillId="10" borderId="51" xfId="0" applyFont="1" applyFill="1" applyBorder="1" applyAlignment="1">
      <alignment horizontal="center" wrapText="1"/>
    </xf>
    <xf numFmtId="168" fontId="12" fillId="10" borderId="57" xfId="0" applyNumberFormat="1" applyFont="1" applyFill="1" applyBorder="1" applyAlignment="1">
      <alignment horizontal="center" wrapText="1"/>
    </xf>
    <xf numFmtId="0" fontId="12" fillId="10" borderId="57" xfId="0" applyFont="1" applyFill="1" applyBorder="1" applyAlignment="1">
      <alignment horizontal="center" wrapText="1"/>
    </xf>
    <xf numFmtId="166" fontId="12" fillId="10" borderId="58" xfId="0" applyNumberFormat="1" applyFont="1" applyFill="1" applyBorder="1" applyAlignment="1">
      <alignment horizontal="center" wrapText="1"/>
    </xf>
    <xf numFmtId="166" fontId="20" fillId="0" borderId="44" xfId="0" applyNumberFormat="1" applyFont="1" applyBorder="1" applyAlignment="1"/>
    <xf numFmtId="2" fontId="20" fillId="0" borderId="44" xfId="0" applyNumberFormat="1" applyFont="1" applyBorder="1"/>
    <xf numFmtId="0" fontId="0" fillId="0" borderId="44" xfId="0" applyFont="1" applyBorder="1" applyAlignment="1"/>
    <xf numFmtId="0" fontId="14" fillId="6" borderId="48" xfId="0" applyFont="1" applyFill="1" applyBorder="1" applyAlignment="1">
      <alignment wrapText="1"/>
    </xf>
    <xf numFmtId="0" fontId="14" fillId="6" borderId="49" xfId="0" applyFont="1" applyFill="1" applyBorder="1"/>
    <xf numFmtId="0" fontId="20" fillId="6" borderId="49" xfId="0" applyFont="1" applyFill="1" applyBorder="1"/>
    <xf numFmtId="0" fontId="12" fillId="7" borderId="51" xfId="0" applyFont="1" applyFill="1" applyBorder="1" applyAlignment="1">
      <alignment wrapText="1"/>
    </xf>
    <xf numFmtId="166" fontId="12" fillId="7" borderId="58" xfId="0" applyNumberFormat="1" applyFont="1" applyFill="1" applyBorder="1" applyAlignment="1">
      <alignment horizontal="center" wrapText="1"/>
    </xf>
    <xf numFmtId="0" fontId="12" fillId="7" borderId="59" xfId="0" applyFont="1" applyFill="1" applyBorder="1" applyAlignment="1">
      <alignment wrapText="1"/>
    </xf>
    <xf numFmtId="0" fontId="12" fillId="10" borderId="59" xfId="0" applyFont="1" applyFill="1" applyBorder="1" applyAlignment="1">
      <alignment wrapText="1"/>
    </xf>
    <xf numFmtId="166" fontId="12" fillId="10" borderId="68" xfId="0" applyNumberFormat="1" applyFont="1" applyFill="1" applyBorder="1" applyAlignment="1">
      <alignment horizontal="center" wrapText="1"/>
    </xf>
    <xf numFmtId="0" fontId="20" fillId="0" borderId="44" xfId="0" applyFont="1" applyBorder="1" applyAlignment="1"/>
    <xf numFmtId="0" fontId="20" fillId="6" borderId="49" xfId="0" applyFont="1" applyFill="1" applyBorder="1" applyAlignment="1">
      <alignment vertical="top"/>
    </xf>
    <xf numFmtId="166" fontId="20" fillId="6" borderId="49" xfId="0" applyNumberFormat="1" applyFont="1" applyFill="1" applyBorder="1" applyAlignment="1">
      <alignment vertical="top"/>
    </xf>
    <xf numFmtId="166" fontId="12" fillId="7" borderId="68" xfId="0" applyNumberFormat="1" applyFont="1" applyFill="1" applyBorder="1" applyAlignment="1">
      <alignment horizontal="right" wrapText="1"/>
    </xf>
    <xf numFmtId="0" fontId="12" fillId="10" borderId="51" xfId="0" applyFont="1" applyFill="1" applyBorder="1" applyAlignment="1">
      <alignment wrapText="1"/>
    </xf>
    <xf numFmtId="166" fontId="12" fillId="10" borderId="58" xfId="0" applyNumberFormat="1" applyFont="1" applyFill="1" applyBorder="1" applyAlignment="1">
      <alignment horizontal="right" wrapText="1"/>
    </xf>
    <xf numFmtId="0" fontId="14" fillId="6" borderId="50" xfId="0" applyFont="1" applyFill="1" applyBorder="1" applyAlignment="1">
      <alignment horizontal="left" vertical="center" wrapText="1"/>
    </xf>
    <xf numFmtId="0" fontId="12" fillId="7" borderId="51" xfId="0" applyFont="1" applyFill="1" applyBorder="1" applyAlignment="1">
      <alignment horizontal="left" vertical="top" wrapText="1"/>
    </xf>
    <xf numFmtId="168" fontId="12" fillId="7" borderId="53" xfId="0" applyNumberFormat="1" applyFont="1" applyFill="1" applyBorder="1" applyAlignment="1">
      <alignment horizontal="right" vertical="top" wrapText="1"/>
    </xf>
    <xf numFmtId="0" fontId="12" fillId="7" borderId="59" xfId="0" applyFont="1" applyFill="1" applyBorder="1" applyAlignment="1">
      <alignment horizontal="left" vertical="top" wrapText="1"/>
    </xf>
    <xf numFmtId="166" fontId="12" fillId="7" borderId="60" xfId="0" applyNumberFormat="1" applyFont="1" applyFill="1" applyBorder="1" applyAlignment="1">
      <alignment horizontal="right" vertical="top" wrapText="1"/>
    </xf>
    <xf numFmtId="0" fontId="12" fillId="10" borderId="51" xfId="0" applyFont="1" applyFill="1" applyBorder="1" applyAlignment="1">
      <alignment horizontal="left" vertical="top" wrapText="1"/>
    </xf>
    <xf numFmtId="166" fontId="12" fillId="10" borderId="53" xfId="0" applyNumberFormat="1" applyFont="1" applyFill="1" applyBorder="1" applyAlignment="1">
      <alignment horizontal="right" vertical="top" wrapText="1"/>
    </xf>
    <xf numFmtId="0" fontId="12" fillId="10" borderId="59" xfId="0" applyFont="1" applyFill="1" applyBorder="1" applyAlignment="1">
      <alignment horizontal="left" vertical="top" wrapText="1"/>
    </xf>
    <xf numFmtId="0" fontId="12" fillId="7" borderId="42" xfId="0" applyFont="1" applyFill="1" applyBorder="1" applyAlignment="1">
      <alignment horizontal="center" vertical="top" wrapText="1"/>
    </xf>
    <xf numFmtId="170" fontId="12" fillId="7" borderId="42" xfId="0" applyNumberFormat="1" applyFont="1" applyFill="1" applyBorder="1" applyAlignment="1">
      <alignment horizontal="center" vertical="top" wrapText="1"/>
    </xf>
    <xf numFmtId="168" fontId="12" fillId="7" borderId="60" xfId="0" applyNumberFormat="1" applyFont="1" applyFill="1" applyBorder="1" applyAlignment="1">
      <alignment horizontal="right" vertical="top" wrapText="1"/>
    </xf>
    <xf numFmtId="0" fontId="12" fillId="10" borderId="42" xfId="0" applyFont="1" applyFill="1" applyBorder="1" applyAlignment="1">
      <alignment horizontal="center" vertical="top" wrapText="1"/>
    </xf>
    <xf numFmtId="170" fontId="12" fillId="10" borderId="42" xfId="0" applyNumberFormat="1" applyFont="1" applyFill="1" applyBorder="1" applyAlignment="1">
      <alignment horizontal="center" vertical="top" wrapText="1"/>
    </xf>
    <xf numFmtId="168" fontId="12" fillId="10" borderId="60" xfId="0" applyNumberFormat="1" applyFont="1" applyFill="1" applyBorder="1" applyAlignment="1">
      <alignment horizontal="right" vertical="top" wrapText="1"/>
    </xf>
    <xf numFmtId="0" fontId="12" fillId="10" borderId="52" xfId="0" applyFont="1" applyFill="1" applyBorder="1" applyAlignment="1">
      <alignment horizontal="center" vertical="top" wrapText="1"/>
    </xf>
    <xf numFmtId="170" fontId="12" fillId="10" borderId="52" xfId="0" applyNumberFormat="1" applyFont="1" applyFill="1" applyBorder="1" applyAlignment="1">
      <alignment horizontal="center" vertical="top" wrapText="1"/>
    </xf>
    <xf numFmtId="168" fontId="12" fillId="10" borderId="53" xfId="0" applyNumberFormat="1" applyFont="1" applyFill="1" applyBorder="1" applyAlignment="1">
      <alignment horizontal="right" vertical="top" wrapText="1"/>
    </xf>
    <xf numFmtId="168" fontId="12" fillId="7" borderId="53" xfId="0" applyNumberFormat="1" applyFont="1" applyFill="1" applyBorder="1" applyAlignment="1">
      <alignment horizontal="center" vertical="top" wrapText="1"/>
    </xf>
    <xf numFmtId="166" fontId="12" fillId="7" borderId="60" xfId="0" applyNumberFormat="1" applyFont="1" applyFill="1" applyBorder="1" applyAlignment="1">
      <alignment horizontal="center" vertical="top" wrapText="1"/>
    </xf>
    <xf numFmtId="166" fontId="12" fillId="10" borderId="53" xfId="0" applyNumberFormat="1" applyFont="1" applyFill="1" applyBorder="1" applyAlignment="1">
      <alignment horizontal="center" vertical="top" wrapText="1"/>
    </xf>
    <xf numFmtId="0" fontId="12" fillId="0" borderId="59" xfId="0" applyFont="1" applyFill="1" applyBorder="1" applyAlignment="1">
      <alignment horizontal="left" vertical="top" wrapText="1"/>
    </xf>
    <xf numFmtId="166" fontId="12" fillId="0" borderId="60" xfId="0" applyNumberFormat="1" applyFont="1" applyFill="1" applyBorder="1" applyAlignment="1">
      <alignment horizontal="center" vertical="top" wrapText="1"/>
    </xf>
    <xf numFmtId="0" fontId="12" fillId="0" borderId="51" xfId="0" applyFont="1" applyFill="1" applyBorder="1" applyAlignment="1">
      <alignment horizontal="left" vertical="top" wrapText="1"/>
    </xf>
    <xf numFmtId="166" fontId="12" fillId="0" borderId="53" xfId="0" applyNumberFormat="1" applyFont="1" applyFill="1" applyBorder="1" applyAlignment="1">
      <alignment horizontal="center" vertical="top" wrapText="1"/>
    </xf>
    <xf numFmtId="0" fontId="0" fillId="0" borderId="44" xfId="0" applyFont="1" applyBorder="1" applyAlignment="1"/>
    <xf numFmtId="2" fontId="43" fillId="0" borderId="1" xfId="0" applyNumberFormat="1" applyFont="1" applyBorder="1" applyAlignment="1">
      <alignment vertical="center"/>
    </xf>
    <xf numFmtId="0" fontId="12" fillId="7" borderId="69" xfId="0" applyFont="1" applyFill="1" applyBorder="1" applyAlignment="1">
      <alignment horizontal="left" vertical="top" wrapText="1"/>
    </xf>
    <xf numFmtId="166" fontId="12" fillId="7" borderId="70" xfId="0" applyNumberFormat="1" applyFont="1" applyFill="1" applyBorder="1" applyAlignment="1">
      <alignment horizontal="right" vertical="top" wrapText="1"/>
    </xf>
    <xf numFmtId="0" fontId="12" fillId="10" borderId="66" xfId="0" applyFont="1" applyFill="1" applyBorder="1" applyAlignment="1">
      <alignment horizontal="left" vertical="top" wrapText="1"/>
    </xf>
    <xf numFmtId="166" fontId="12" fillId="10" borderId="60" xfId="0" applyNumberFormat="1" applyFont="1" applyFill="1" applyBorder="1" applyAlignment="1">
      <alignment horizontal="right" vertical="top" wrapText="1"/>
    </xf>
    <xf numFmtId="0" fontId="12" fillId="7" borderId="66" xfId="0" applyFont="1" applyFill="1" applyBorder="1" applyAlignment="1">
      <alignment horizontal="left" vertical="top" wrapText="1"/>
    </xf>
    <xf numFmtId="0" fontId="12" fillId="10" borderId="67" xfId="0" applyFont="1" applyFill="1" applyBorder="1" applyAlignment="1">
      <alignment horizontal="left" vertical="top" wrapText="1"/>
    </xf>
    <xf numFmtId="0" fontId="20" fillId="0" borderId="44" xfId="0" applyFont="1" applyBorder="1"/>
    <xf numFmtId="164" fontId="20" fillId="0" borderId="44" xfId="0" applyNumberFormat="1" applyFont="1" applyBorder="1"/>
    <xf numFmtId="166" fontId="20" fillId="0" borderId="44" xfId="0" applyNumberFormat="1" applyFont="1" applyBorder="1"/>
    <xf numFmtId="2" fontId="1" fillId="0" borderId="44" xfId="0" applyNumberFormat="1" applyFont="1" applyBorder="1" applyAlignment="1">
      <alignment vertical="center"/>
    </xf>
    <xf numFmtId="2" fontId="2" fillId="0" borderId="44" xfId="0" applyNumberFormat="1" applyFont="1" applyBorder="1" applyAlignment="1">
      <alignment vertical="center"/>
    </xf>
    <xf numFmtId="2" fontId="6" fillId="0" borderId="44" xfId="0" applyNumberFormat="1" applyFont="1" applyBorder="1" applyAlignment="1">
      <alignment vertical="center"/>
    </xf>
    <xf numFmtId="0" fontId="23" fillId="0" borderId="44" xfId="0" applyFont="1" applyBorder="1" applyAlignment="1">
      <alignment horizontal="center" vertical="center"/>
    </xf>
    <xf numFmtId="164" fontId="2" fillId="0" borderId="44" xfId="0" applyNumberFormat="1" applyFont="1" applyBorder="1" applyAlignment="1">
      <alignment vertical="center"/>
    </xf>
    <xf numFmtId="2" fontId="4" fillId="0" borderId="0" xfId="0" applyNumberFormat="1" applyFont="1" applyAlignment="1">
      <alignment horizontal="center" vertical="center"/>
    </xf>
    <xf numFmtId="0" fontId="0" fillId="0" borderId="0" xfId="0" applyFont="1" applyAlignment="1"/>
    <xf numFmtId="0" fontId="21" fillId="0" borderId="0" xfId="0" applyFont="1" applyAlignment="1">
      <alignment horizontal="left"/>
    </xf>
    <xf numFmtId="0" fontId="2" fillId="0" borderId="0" xfId="0" applyFont="1" applyAlignment="1">
      <alignment horizontal="left"/>
    </xf>
    <xf numFmtId="0" fontId="15" fillId="0" borderId="0" xfId="0" applyFont="1" applyAlignment="1">
      <alignment horizontal="left" vertical="top"/>
    </xf>
    <xf numFmtId="0" fontId="15" fillId="0" borderId="0" xfId="0" applyFont="1" applyAlignment="1">
      <alignment vertical="top"/>
    </xf>
    <xf numFmtId="0" fontId="0" fillId="0" borderId="0" xfId="0" applyFont="1" applyAlignment="1">
      <alignment vertical="top" wrapText="1"/>
    </xf>
    <xf numFmtId="0" fontId="12" fillId="0" borderId="0" xfId="0" applyFont="1" applyAlignment="1">
      <alignment horizontal="left" vertical="top"/>
    </xf>
    <xf numFmtId="0" fontId="12" fillId="0" borderId="0" xfId="0" applyFont="1" applyAlignment="1"/>
    <xf numFmtId="0" fontId="17" fillId="0" borderId="1" xfId="0" applyFont="1" applyBorder="1" applyAlignment="1">
      <alignment horizontal="center"/>
    </xf>
    <xf numFmtId="0" fontId="18" fillId="0" borderId="1" xfId="0" applyFont="1" applyBorder="1"/>
    <xf numFmtId="0" fontId="12" fillId="0" borderId="0" xfId="0" applyFont="1" applyAlignment="1">
      <alignment horizontal="left" vertical="top" wrapText="1"/>
    </xf>
    <xf numFmtId="0" fontId="12" fillId="5" borderId="0" xfId="0" applyFont="1" applyFill="1" applyAlignment="1">
      <alignment horizontal="left" vertical="center" wrapText="1"/>
    </xf>
    <xf numFmtId="0" fontId="12" fillId="4" borderId="11" xfId="0" applyFont="1" applyFill="1" applyBorder="1" applyAlignment="1">
      <alignment horizontal="left" vertical="center" wrapText="1"/>
    </xf>
    <xf numFmtId="0" fontId="18" fillId="0" borderId="12" xfId="0" applyFont="1" applyBorder="1"/>
    <xf numFmtId="0" fontId="12" fillId="8" borderId="11" xfId="0" applyFont="1" applyFill="1" applyBorder="1" applyAlignment="1">
      <alignment horizontal="left" vertical="center" wrapText="1"/>
    </xf>
    <xf numFmtId="0" fontId="12" fillId="8" borderId="14" xfId="0" applyFont="1" applyFill="1" applyBorder="1" applyAlignment="1">
      <alignment horizontal="left" vertical="center" wrapText="1"/>
    </xf>
    <xf numFmtId="0" fontId="18" fillId="0" borderId="15" xfId="0" applyFont="1" applyBorder="1"/>
    <xf numFmtId="0" fontId="12" fillId="7" borderId="1" xfId="0" applyFont="1" applyFill="1" applyBorder="1" applyAlignment="1">
      <alignment vertical="top"/>
    </xf>
    <xf numFmtId="0" fontId="12" fillId="4" borderId="39" xfId="0" applyFont="1" applyFill="1" applyBorder="1" applyAlignment="1">
      <alignment horizontal="left" vertical="center" wrapText="1"/>
    </xf>
    <xf numFmtId="0" fontId="18" fillId="0" borderId="44" xfId="0" applyFont="1" applyBorder="1"/>
    <xf numFmtId="0" fontId="12" fillId="8" borderId="39" xfId="0" applyFont="1" applyFill="1" applyBorder="1" applyAlignment="1">
      <alignment horizontal="left" vertical="center" wrapText="1"/>
    </xf>
    <xf numFmtId="0" fontId="12" fillId="4" borderId="61" xfId="0" applyFont="1" applyFill="1" applyBorder="1" applyAlignment="1">
      <alignment horizontal="left" vertical="center" wrapText="1"/>
    </xf>
    <xf numFmtId="0" fontId="18" fillId="0" borderId="62" xfId="0" applyFont="1" applyBorder="1"/>
    <xf numFmtId="0" fontId="12" fillId="0" borderId="54" xfId="0" applyFont="1" applyBorder="1" applyAlignment="1">
      <alignment horizontal="left" vertical="top" wrapText="1"/>
    </xf>
    <xf numFmtId="0" fontId="0" fillId="0" borderId="55" xfId="0" applyFont="1" applyBorder="1" applyAlignment="1"/>
    <xf numFmtId="0" fontId="0" fillId="0" borderId="56" xfId="0" applyFont="1" applyBorder="1" applyAlignment="1"/>
    <xf numFmtId="0" fontId="12" fillId="7" borderId="32" xfId="0" applyFont="1" applyFill="1" applyBorder="1" applyAlignment="1">
      <alignment vertical="top"/>
    </xf>
    <xf numFmtId="0" fontId="18" fillId="0" borderId="33" xfId="0" applyFont="1" applyBorder="1"/>
    <xf numFmtId="0" fontId="18" fillId="0" borderId="34" xfId="0" applyFont="1" applyBorder="1"/>
    <xf numFmtId="0" fontId="12" fillId="5" borderId="0" xfId="0" applyFont="1" applyFill="1" applyAlignment="1">
      <alignment vertical="top"/>
    </xf>
    <xf numFmtId="0" fontId="12" fillId="7" borderId="7" xfId="0" applyFont="1" applyFill="1" applyBorder="1" applyAlignment="1">
      <alignment vertical="top"/>
    </xf>
    <xf numFmtId="0" fontId="12" fillId="10" borderId="7" xfId="0" applyFont="1" applyFill="1" applyBorder="1" applyAlignment="1">
      <alignment vertical="top"/>
    </xf>
    <xf numFmtId="0" fontId="0" fillId="0" borderId="44" xfId="0" applyFont="1" applyBorder="1" applyAlignment="1"/>
    <xf numFmtId="0" fontId="12" fillId="7" borderId="17" xfId="0" applyFont="1" applyFill="1" applyBorder="1" applyAlignment="1">
      <alignment vertical="top"/>
    </xf>
    <xf numFmtId="0" fontId="18" fillId="0" borderId="20" xfId="0" applyFont="1" applyBorder="1"/>
    <xf numFmtId="0" fontId="12" fillId="7" borderId="11" xfId="0" applyFont="1" applyFill="1" applyBorder="1" applyAlignment="1">
      <alignment vertical="top"/>
    </xf>
    <xf numFmtId="0" fontId="18" fillId="0" borderId="19" xfId="0" applyFont="1" applyBorder="1"/>
    <xf numFmtId="0" fontId="12" fillId="10" borderId="11" xfId="0" applyFont="1" applyFill="1" applyBorder="1" applyAlignment="1">
      <alignment vertical="top"/>
    </xf>
    <xf numFmtId="0" fontId="14" fillId="6" borderId="25" xfId="0" applyFont="1" applyFill="1" applyBorder="1" applyAlignment="1">
      <alignment horizontal="left" vertical="center" wrapText="1"/>
    </xf>
    <xf numFmtId="0" fontId="18" fillId="0" borderId="29" xfId="0" applyFont="1" applyBorder="1"/>
    <xf numFmtId="0" fontId="18" fillId="0" borderId="26" xfId="0" applyFont="1" applyBorder="1"/>
    <xf numFmtId="0" fontId="12" fillId="7" borderId="44" xfId="0" applyFont="1" applyFill="1" applyBorder="1" applyAlignment="1">
      <alignment horizontal="left" vertical="top"/>
    </xf>
    <xf numFmtId="0" fontId="12" fillId="7" borderId="14" xfId="0" applyFont="1" applyFill="1" applyBorder="1" applyAlignment="1">
      <alignment horizontal="left" vertical="top"/>
    </xf>
    <xf numFmtId="0" fontId="12" fillId="10" borderId="44" xfId="0" applyFont="1" applyFill="1" applyBorder="1" applyAlignment="1">
      <alignment horizontal="left" vertical="top"/>
    </xf>
    <xf numFmtId="0" fontId="12" fillId="10" borderId="62" xfId="0" applyFont="1" applyFill="1" applyBorder="1" applyAlignment="1">
      <alignment horizontal="left" vertical="top"/>
    </xf>
    <xf numFmtId="0" fontId="12" fillId="7" borderId="11" xfId="0" applyFont="1" applyFill="1" applyBorder="1" applyAlignment="1">
      <alignment horizontal="left" vertical="top"/>
    </xf>
    <xf numFmtId="0" fontId="12" fillId="10" borderId="11" xfId="0" applyFont="1" applyFill="1" applyBorder="1" applyAlignment="1">
      <alignment horizontal="left" vertical="top"/>
    </xf>
    <xf numFmtId="2" fontId="1" fillId="0" borderId="54" xfId="0" applyNumberFormat="1" applyFont="1" applyBorder="1" applyAlignment="1">
      <alignment horizontal="left" vertical="center" wrapText="1"/>
    </xf>
    <xf numFmtId="0" fontId="18" fillId="0" borderId="55" xfId="0" applyFont="1" applyBorder="1"/>
    <xf numFmtId="0" fontId="18" fillId="0" borderId="56" xfId="0" applyFont="1" applyBorder="1"/>
    <xf numFmtId="2" fontId="1" fillId="0" borderId="22" xfId="0" applyNumberFormat="1" applyFont="1" applyBorder="1" applyAlignment="1">
      <alignment horizontal="left" vertical="center" wrapText="1"/>
    </xf>
    <xf numFmtId="0" fontId="18" fillId="0" borderId="22" xfId="0" applyFont="1" applyBorder="1"/>
    <xf numFmtId="0" fontId="14" fillId="6" borderId="49" xfId="0" applyFont="1" applyFill="1" applyBorder="1" applyAlignment="1">
      <alignment horizontal="left" vertical="center" wrapText="1"/>
    </xf>
    <xf numFmtId="0" fontId="18" fillId="0" borderId="49" xfId="0" applyFont="1" applyBorder="1"/>
    <xf numFmtId="0" fontId="12" fillId="7" borderId="29" xfId="0" applyFont="1" applyFill="1" applyBorder="1" applyAlignment="1">
      <alignment horizontal="left" vertical="top"/>
    </xf>
    <xf numFmtId="0" fontId="12" fillId="0" borderId="0" xfId="0" applyFont="1" applyAlignment="1">
      <alignment horizontal="left" vertical="center" wrapText="1"/>
    </xf>
    <xf numFmtId="0" fontId="12" fillId="0" borderId="54" xfId="0" applyFont="1" applyBorder="1" applyAlignment="1">
      <alignment vertical="center" wrapText="1"/>
    </xf>
    <xf numFmtId="0" fontId="0" fillId="0" borderId="55" xfId="0" applyFont="1" applyBorder="1" applyAlignment="1">
      <alignment vertical="center"/>
    </xf>
    <xf numFmtId="0" fontId="0" fillId="0" borderId="56" xfId="0" applyFont="1" applyBorder="1" applyAlignment="1">
      <alignment vertical="center"/>
    </xf>
    <xf numFmtId="0" fontId="12" fillId="10" borderId="14" xfId="0" applyFont="1" applyFill="1" applyBorder="1" applyAlignment="1">
      <alignment horizontal="left" vertical="center" wrapText="1"/>
    </xf>
    <xf numFmtId="0" fontId="12" fillId="7" borderId="39" xfId="0" applyFont="1" applyFill="1" applyBorder="1" applyAlignment="1">
      <alignment horizontal="left" vertical="center" wrapText="1"/>
    </xf>
    <xf numFmtId="0" fontId="18" fillId="0" borderId="41" xfId="0" applyFont="1" applyBorder="1"/>
    <xf numFmtId="0" fontId="12" fillId="10" borderId="61" xfId="0" applyFont="1" applyFill="1" applyBorder="1" applyAlignment="1">
      <alignment horizontal="left" vertical="center" wrapText="1"/>
    </xf>
    <xf numFmtId="0" fontId="18" fillId="0" borderId="57" xfId="0" applyFont="1" applyBorder="1"/>
    <xf numFmtId="0" fontId="12" fillId="10" borderId="39" xfId="0" applyFont="1" applyFill="1" applyBorder="1" applyAlignment="1">
      <alignment horizontal="left" vertical="center" wrapText="1"/>
    </xf>
    <xf numFmtId="0" fontId="12" fillId="10" borderId="11" xfId="0" applyFont="1" applyFill="1" applyBorder="1" applyAlignment="1">
      <alignment horizontal="left" vertical="center" wrapText="1"/>
    </xf>
    <xf numFmtId="0" fontId="12" fillId="7" borderId="11" xfId="0" applyFont="1" applyFill="1" applyBorder="1" applyAlignment="1">
      <alignment horizontal="left" vertical="center" wrapText="1"/>
    </xf>
    <xf numFmtId="0" fontId="12" fillId="7" borderId="61" xfId="0" applyFont="1" applyFill="1" applyBorder="1" applyAlignment="1">
      <alignment horizontal="left" vertical="center" wrapText="1"/>
    </xf>
    <xf numFmtId="0" fontId="12" fillId="7" borderId="14" xfId="0" applyFont="1" applyFill="1" applyBorder="1" applyAlignment="1">
      <alignment horizontal="left" vertical="center" wrapText="1"/>
    </xf>
    <xf numFmtId="2" fontId="4" fillId="0" borderId="0" xfId="0" applyNumberFormat="1" applyFont="1" applyAlignment="1">
      <alignment horizontal="center"/>
    </xf>
    <xf numFmtId="2" fontId="40" fillId="0" borderId="22" xfId="0" applyNumberFormat="1" applyFont="1" applyBorder="1" applyAlignment="1">
      <alignment horizontal="left" vertical="center" wrapText="1"/>
    </xf>
    <xf numFmtId="0" fontId="2" fillId="0" borderId="0" xfId="0" applyFont="1" applyAlignment="1">
      <alignment vertical="top"/>
    </xf>
    <xf numFmtId="0" fontId="12" fillId="7" borderId="44" xfId="0" applyFont="1" applyFill="1" applyBorder="1" applyAlignment="1">
      <alignment wrapText="1"/>
    </xf>
    <xf numFmtId="0" fontId="12" fillId="10" borderId="44" xfId="0" applyFont="1" applyFill="1" applyBorder="1" applyAlignment="1">
      <alignment wrapText="1"/>
    </xf>
    <xf numFmtId="0" fontId="12" fillId="7" borderId="62" xfId="0" applyFont="1" applyFill="1" applyBorder="1" applyAlignment="1">
      <alignment wrapText="1"/>
    </xf>
    <xf numFmtId="2" fontId="1" fillId="0" borderId="54" xfId="0" applyNumberFormat="1" applyFont="1" applyBorder="1" applyAlignment="1">
      <alignment wrapText="1"/>
    </xf>
    <xf numFmtId="0" fontId="12" fillId="7" borderId="1" xfId="0" applyFont="1" applyFill="1" applyBorder="1" applyAlignment="1">
      <alignment wrapText="1"/>
    </xf>
    <xf numFmtId="0" fontId="18" fillId="0" borderId="10" xfId="0" applyFont="1" applyBorder="1"/>
    <xf numFmtId="0" fontId="12" fillId="10" borderId="62" xfId="0" applyFont="1" applyFill="1" applyBorder="1" applyAlignment="1">
      <alignment wrapText="1"/>
    </xf>
    <xf numFmtId="0" fontId="43" fillId="0" borderId="1" xfId="0" applyFont="1" applyBorder="1"/>
    <xf numFmtId="2" fontId="1" fillId="0" borderId="17" xfId="0" applyNumberFormat="1" applyFont="1" applyBorder="1" applyAlignment="1">
      <alignment wrapText="1"/>
    </xf>
    <xf numFmtId="0" fontId="12" fillId="7" borderId="11" xfId="0" applyFont="1" applyFill="1" applyBorder="1" applyAlignment="1">
      <alignment horizontal="left" vertical="top" wrapText="1"/>
    </xf>
    <xf numFmtId="0" fontId="12" fillId="10" borderId="14" xfId="0" applyFont="1" applyFill="1" applyBorder="1" applyAlignment="1">
      <alignment horizontal="left" vertical="top" wrapText="1"/>
    </xf>
    <xf numFmtId="0" fontId="12" fillId="7" borderId="61" xfId="0" applyFont="1" applyFill="1" applyBorder="1" applyAlignment="1">
      <alignment horizontal="left" vertical="top" wrapText="1"/>
    </xf>
    <xf numFmtId="0" fontId="12" fillId="0" borderId="0" xfId="0" applyFont="1" applyFill="1" applyAlignment="1">
      <alignment horizontal="left" vertical="top" wrapText="1"/>
    </xf>
    <xf numFmtId="0" fontId="0" fillId="0" borderId="0" xfId="0" applyFont="1" applyFill="1" applyAlignment="1"/>
    <xf numFmtId="0" fontId="12" fillId="10" borderId="39" xfId="0" applyFont="1" applyFill="1" applyBorder="1" applyAlignment="1">
      <alignment horizontal="left" vertical="top" wrapText="1"/>
    </xf>
    <xf numFmtId="0" fontId="12" fillId="7" borderId="39" xfId="0" applyFont="1" applyFill="1" applyBorder="1" applyAlignment="1">
      <alignment horizontal="left" vertical="top" wrapText="1"/>
    </xf>
    <xf numFmtId="0" fontId="12" fillId="10" borderId="61" xfId="0" applyFont="1" applyFill="1" applyBorder="1" applyAlignment="1">
      <alignment horizontal="left" vertical="top" wrapText="1"/>
    </xf>
    <xf numFmtId="0" fontId="12" fillId="10" borderId="11" xfId="0" applyFont="1" applyFill="1" applyBorder="1" applyAlignment="1">
      <alignment horizontal="left" vertical="top" wrapText="1"/>
    </xf>
    <xf numFmtId="0" fontId="12" fillId="7" borderId="14" xfId="0" applyFont="1" applyFill="1" applyBorder="1" applyAlignment="1">
      <alignment horizontal="left" vertical="top" wrapText="1"/>
    </xf>
    <xf numFmtId="0" fontId="12" fillId="10" borderId="17" xfId="0" applyFont="1" applyFill="1" applyBorder="1" applyAlignment="1">
      <alignment horizontal="left" vertical="center" wrapText="1"/>
    </xf>
    <xf numFmtId="0" fontId="12" fillId="0" borderId="61" xfId="0" applyFont="1" applyFill="1" applyBorder="1" applyAlignment="1">
      <alignment horizontal="left" vertical="top" wrapText="1"/>
    </xf>
    <xf numFmtId="0" fontId="18" fillId="0" borderId="62" xfId="0" applyFont="1" applyFill="1" applyBorder="1"/>
    <xf numFmtId="0" fontId="18" fillId="0" borderId="57" xfId="0" applyFont="1" applyFill="1" applyBorder="1"/>
    <xf numFmtId="0" fontId="12" fillId="0" borderId="39" xfId="0" applyFont="1" applyFill="1" applyBorder="1" applyAlignment="1">
      <alignment horizontal="left" vertical="top" wrapText="1"/>
    </xf>
    <xf numFmtId="0" fontId="18" fillId="0" borderId="44" xfId="0" applyFont="1" applyFill="1" applyBorder="1"/>
    <xf numFmtId="0" fontId="18" fillId="0" borderId="41" xfId="0" applyFont="1" applyFill="1" applyBorder="1"/>
    <xf numFmtId="2" fontId="1" fillId="0" borderId="45" xfId="0" applyNumberFormat="1" applyFont="1" applyBorder="1" applyAlignment="1">
      <alignment horizontal="left" vertical="center"/>
    </xf>
    <xf numFmtId="0" fontId="18" fillId="0" borderId="46" xfId="0" applyFont="1" applyBorder="1"/>
    <xf numFmtId="2" fontId="1" fillId="0" borderId="22" xfId="0" applyNumberFormat="1" applyFont="1" applyBorder="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7.jpg"/></Relationships>
</file>

<file path=xl/drawings/_rels/drawing7.xml.rels><?xml version="1.0" encoding="UTF-8" standalone="yes"?>
<Relationships xmlns="http://schemas.openxmlformats.org/package/2006/relationships"><Relationship Id="rId1" Type="http://schemas.openxmlformats.org/officeDocument/2006/relationships/image" Target="../media/image8.jpg"/></Relationships>
</file>

<file path=xl/drawings/_rels/drawing8.xml.rels><?xml version="1.0" encoding="UTF-8" standalone="yes"?>
<Relationships xmlns="http://schemas.openxmlformats.org/package/2006/relationships"><Relationship Id="rId2" Type="http://schemas.openxmlformats.org/officeDocument/2006/relationships/image" Target="../media/image10.jpg"/><Relationship Id="rId1" Type="http://schemas.openxmlformats.org/officeDocument/2006/relationships/image" Target="../media/image9.jp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6</xdr:col>
      <xdr:colOff>114300</xdr:colOff>
      <xdr:row>4</xdr:row>
      <xdr:rowOff>38100</xdr:rowOff>
    </xdr:from>
    <xdr:ext cx="1247775" cy="3571875"/>
    <xdr:pic>
      <xdr:nvPicPr>
        <xdr:cNvPr id="2" name="image1.png" descr="D__Profiles_wcpr46_Local Settings_Temporary Internet Files_Content.bmp" title="Image">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8</xdr:col>
      <xdr:colOff>495300</xdr:colOff>
      <xdr:row>3</xdr:row>
      <xdr:rowOff>19050</xdr:rowOff>
    </xdr:from>
    <xdr:ext cx="809625" cy="3514725"/>
    <xdr:pic>
      <xdr:nvPicPr>
        <xdr:cNvPr id="2" name="image5.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7</xdr:col>
      <xdr:colOff>514350</xdr:colOff>
      <xdr:row>4</xdr:row>
      <xdr:rowOff>95250</xdr:rowOff>
    </xdr:from>
    <xdr:ext cx="1285875" cy="3105150"/>
    <xdr:pic>
      <xdr:nvPicPr>
        <xdr:cNvPr id="2" name="image2.jpg" title="Image">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9</xdr:col>
      <xdr:colOff>638175</xdr:colOff>
      <xdr:row>5</xdr:row>
      <xdr:rowOff>104775</xdr:rowOff>
    </xdr:from>
    <xdr:ext cx="1095375" cy="4371975"/>
    <xdr:pic>
      <xdr:nvPicPr>
        <xdr:cNvPr id="2" name="image3.png" title="Image">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5</xdr:col>
      <xdr:colOff>257175</xdr:colOff>
      <xdr:row>3</xdr:row>
      <xdr:rowOff>-142875</xdr:rowOff>
    </xdr:from>
    <xdr:ext cx="5105400" cy="7534275"/>
    <xdr:pic>
      <xdr:nvPicPr>
        <xdr:cNvPr id="2" name="image6.png" title="Image">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7</xdr:col>
      <xdr:colOff>619125</xdr:colOff>
      <xdr:row>4</xdr:row>
      <xdr:rowOff>-180975</xdr:rowOff>
    </xdr:from>
    <xdr:ext cx="4848225" cy="7277100"/>
    <xdr:pic>
      <xdr:nvPicPr>
        <xdr:cNvPr id="3" name="image7.png" title="Image">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7</xdr:col>
      <xdr:colOff>247650</xdr:colOff>
      <xdr:row>5</xdr:row>
      <xdr:rowOff>-123825</xdr:rowOff>
    </xdr:from>
    <xdr:ext cx="3771900" cy="5667375"/>
    <xdr:pic>
      <xdr:nvPicPr>
        <xdr:cNvPr id="2" name="image11.jpg" title="Image">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7</xdr:col>
      <xdr:colOff>762000</xdr:colOff>
      <xdr:row>13</xdr:row>
      <xdr:rowOff>76200</xdr:rowOff>
    </xdr:from>
    <xdr:ext cx="1914525" cy="4743450"/>
    <xdr:pic>
      <xdr:nvPicPr>
        <xdr:cNvPr id="2" name="image4.jpg"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4</xdr:col>
      <xdr:colOff>152400</xdr:colOff>
      <xdr:row>8</xdr:row>
      <xdr:rowOff>152400</xdr:rowOff>
    </xdr:from>
    <xdr:ext cx="2028825" cy="5924550"/>
    <xdr:pic>
      <xdr:nvPicPr>
        <xdr:cNvPr id="2" name="image13.jpg" title="Image">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7</xdr:col>
      <xdr:colOff>638175</xdr:colOff>
      <xdr:row>9</xdr:row>
      <xdr:rowOff>28575</xdr:rowOff>
    </xdr:from>
    <xdr:ext cx="2057400" cy="5924550"/>
    <xdr:pic>
      <xdr:nvPicPr>
        <xdr:cNvPr id="3" name="image17.jpg" title="Image">
          <a:extLst>
            <a:ext uri="{FF2B5EF4-FFF2-40B4-BE49-F238E27FC236}">
              <a16:creationId xmlns:a16="http://schemas.microsoft.com/office/drawing/2014/main" id="{00000000-0008-0000-0B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5</xdr:col>
      <xdr:colOff>104775</xdr:colOff>
      <xdr:row>5</xdr:row>
      <xdr:rowOff>180975</xdr:rowOff>
    </xdr:from>
    <xdr:ext cx="5114925" cy="2276475"/>
    <xdr:pic>
      <xdr:nvPicPr>
        <xdr:cNvPr id="2" name="image10.png" title="Image">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5</xdr:col>
      <xdr:colOff>76200</xdr:colOff>
      <xdr:row>7</xdr:row>
      <xdr:rowOff>85725</xdr:rowOff>
    </xdr:from>
    <xdr:ext cx="5419725" cy="2628900"/>
    <xdr:pic>
      <xdr:nvPicPr>
        <xdr:cNvPr id="2" name="image15.png" title="Image">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outlinePr summaryBelow="0" summaryRight="0"/>
  </sheetPr>
  <dimension ref="A1:Z39"/>
  <sheetViews>
    <sheetView showGridLines="0" tabSelected="1" workbookViewId="0">
      <selection activeCell="AC16" sqref="AC16"/>
    </sheetView>
  </sheetViews>
  <sheetFormatPr defaultColWidth="17.28515625" defaultRowHeight="15" customHeight="1"/>
  <cols>
    <col min="1" max="1" width="17.7109375" customWidth="1"/>
    <col min="2" max="2" width="19.85546875" customWidth="1"/>
    <col min="3" max="11" width="8.7109375" customWidth="1"/>
    <col min="12" max="26" width="8.7109375" hidden="1" customWidth="1"/>
  </cols>
  <sheetData>
    <row r="1" spans="1:26" ht="17.25" customHeight="1">
      <c r="A1" s="430" t="s">
        <v>0</v>
      </c>
      <c r="B1" s="2"/>
      <c r="C1" s="3"/>
      <c r="D1" s="4"/>
      <c r="E1" s="4"/>
      <c r="F1" s="5"/>
      <c r="G1" s="6"/>
      <c r="H1" s="6"/>
      <c r="I1" s="7"/>
      <c r="J1" s="7"/>
      <c r="K1" s="8"/>
      <c r="L1" s="8"/>
      <c r="M1" s="8"/>
      <c r="N1" s="8"/>
      <c r="O1" s="8"/>
      <c r="P1" s="8"/>
      <c r="Q1" s="8"/>
      <c r="R1" s="8"/>
      <c r="S1" s="8"/>
      <c r="T1" s="8"/>
      <c r="U1" s="8"/>
      <c r="V1" s="8"/>
      <c r="W1" s="8"/>
      <c r="X1" s="8"/>
      <c r="Y1" s="8"/>
      <c r="Z1" s="8"/>
    </row>
    <row r="2" spans="1:26" ht="21.75" customHeight="1">
      <c r="A2" s="559" t="s">
        <v>1</v>
      </c>
      <c r="B2" s="560"/>
      <c r="C2" s="560"/>
      <c r="D2" s="560"/>
      <c r="E2" s="560"/>
      <c r="F2" s="560"/>
      <c r="G2" s="560"/>
      <c r="H2" s="560"/>
      <c r="I2" s="560"/>
      <c r="J2" s="9"/>
      <c r="K2" s="8"/>
      <c r="L2" s="8"/>
      <c r="M2" s="8"/>
      <c r="N2" s="8"/>
      <c r="O2" s="8"/>
      <c r="P2" s="8"/>
      <c r="Q2" s="8"/>
      <c r="R2" s="8"/>
      <c r="S2" s="8"/>
      <c r="T2" s="8"/>
      <c r="U2" s="8"/>
      <c r="V2" s="8"/>
      <c r="W2" s="8"/>
      <c r="X2" s="8"/>
      <c r="Y2" s="8"/>
      <c r="Z2" s="8"/>
    </row>
    <row r="3" spans="1:26" ht="17.25" customHeight="1">
      <c r="A3" s="544" t="s">
        <v>869</v>
      </c>
      <c r="B3" s="10"/>
      <c r="C3" s="10"/>
      <c r="D3" s="10"/>
      <c r="E3" s="10"/>
      <c r="F3" s="11"/>
      <c r="G3" s="12"/>
      <c r="H3" s="12"/>
      <c r="I3" s="12"/>
      <c r="J3" s="12"/>
      <c r="K3" s="13"/>
      <c r="L3" s="13"/>
      <c r="M3" s="13"/>
      <c r="N3" s="13"/>
      <c r="O3" s="13"/>
      <c r="P3" s="13"/>
      <c r="Q3" s="13"/>
      <c r="R3" s="13"/>
      <c r="S3" s="13"/>
      <c r="T3" s="13"/>
      <c r="U3" s="13"/>
      <c r="V3" s="13"/>
      <c r="W3" s="13"/>
      <c r="X3" s="13"/>
      <c r="Y3" s="13"/>
      <c r="Z3" s="13"/>
    </row>
    <row r="4" spans="1:26" ht="14.25" customHeight="1">
      <c r="A4" s="14"/>
      <c r="B4" s="14"/>
      <c r="C4" s="15"/>
      <c r="D4" s="15"/>
      <c r="E4" s="15"/>
      <c r="F4" s="15"/>
      <c r="G4" s="15"/>
      <c r="H4" s="15"/>
      <c r="I4" s="15"/>
      <c r="J4" s="15"/>
      <c r="K4" s="15"/>
      <c r="L4" s="15"/>
      <c r="M4" s="15"/>
      <c r="N4" s="15"/>
      <c r="O4" s="15"/>
      <c r="P4" s="15"/>
      <c r="Q4" s="15"/>
      <c r="R4" s="15"/>
      <c r="S4" s="15"/>
      <c r="T4" s="15"/>
      <c r="U4" s="15"/>
      <c r="V4" s="15"/>
      <c r="W4" s="15"/>
      <c r="X4" s="15"/>
      <c r="Y4" s="15"/>
      <c r="Z4" s="15"/>
    </row>
    <row r="5" spans="1:26" ht="14.25" customHeight="1">
      <c r="A5" s="14"/>
      <c r="B5" s="14"/>
      <c r="C5" s="15"/>
      <c r="D5" s="15"/>
      <c r="E5" s="15"/>
      <c r="F5" s="15"/>
      <c r="G5" s="15"/>
      <c r="H5" s="15"/>
      <c r="I5" s="15"/>
      <c r="J5" s="15"/>
      <c r="K5" s="15"/>
      <c r="L5" s="15"/>
      <c r="M5" s="15"/>
      <c r="N5" s="15"/>
      <c r="O5" s="15"/>
      <c r="P5" s="15"/>
      <c r="Q5" s="15"/>
      <c r="R5" s="15"/>
      <c r="S5" s="15"/>
      <c r="T5" s="15"/>
      <c r="U5" s="15"/>
      <c r="V5" s="15"/>
      <c r="W5" s="15"/>
      <c r="X5" s="15"/>
      <c r="Y5" s="15"/>
      <c r="Z5" s="15"/>
    </row>
    <row r="6" spans="1:26" ht="14.25" customHeight="1">
      <c r="A6" s="14"/>
      <c r="B6" s="14"/>
      <c r="C6" s="15"/>
      <c r="D6" s="15"/>
      <c r="E6" s="15"/>
      <c r="F6" s="15"/>
      <c r="G6" s="15"/>
      <c r="H6" s="15"/>
      <c r="I6" s="15"/>
      <c r="J6" s="15"/>
      <c r="K6" s="15"/>
      <c r="L6" s="15"/>
      <c r="M6" s="15"/>
      <c r="N6" s="15"/>
      <c r="O6" s="15"/>
      <c r="P6" s="15"/>
      <c r="Q6" s="15"/>
      <c r="R6" s="15"/>
      <c r="S6" s="15"/>
      <c r="T6" s="15"/>
      <c r="U6" s="15"/>
      <c r="V6" s="15"/>
      <c r="W6" s="15"/>
      <c r="X6" s="15"/>
      <c r="Y6" s="15"/>
      <c r="Z6" s="15"/>
    </row>
    <row r="7" spans="1:26" ht="15.75">
      <c r="A7" s="16" t="s">
        <v>2</v>
      </c>
      <c r="B7" s="17"/>
      <c r="C7" s="17"/>
      <c r="D7" s="18"/>
      <c r="E7" s="18"/>
      <c r="F7" s="18"/>
      <c r="G7" s="18"/>
      <c r="H7" s="18"/>
      <c r="I7" s="18"/>
      <c r="J7" s="18"/>
      <c r="K7" s="18"/>
      <c r="L7" s="18"/>
      <c r="M7" s="18"/>
      <c r="N7" s="18"/>
      <c r="O7" s="18"/>
      <c r="P7" s="18"/>
      <c r="Q7" s="18"/>
      <c r="R7" s="18"/>
      <c r="S7" s="18"/>
      <c r="T7" s="18"/>
      <c r="U7" s="18"/>
      <c r="V7" s="18"/>
      <c r="W7" s="18"/>
      <c r="X7" s="18"/>
      <c r="Y7" s="18"/>
      <c r="Z7" s="18"/>
    </row>
    <row r="8" spans="1:26" ht="15.75">
      <c r="A8" s="19" t="s">
        <v>3</v>
      </c>
      <c r="B8" s="17"/>
      <c r="C8" s="17"/>
      <c r="D8" s="18"/>
      <c r="E8" s="18"/>
      <c r="F8" s="18"/>
      <c r="G8" s="18"/>
      <c r="H8" s="18"/>
      <c r="I8" s="18"/>
      <c r="J8" s="18"/>
      <c r="K8" s="18"/>
      <c r="L8" s="18"/>
      <c r="M8" s="18"/>
      <c r="N8" s="18"/>
      <c r="O8" s="18"/>
      <c r="P8" s="18"/>
      <c r="Q8" s="18"/>
      <c r="R8" s="18"/>
      <c r="S8" s="18"/>
      <c r="T8" s="18"/>
      <c r="U8" s="18"/>
      <c r="V8" s="18"/>
      <c r="W8" s="18"/>
      <c r="X8" s="18"/>
      <c r="Y8" s="18"/>
      <c r="Z8" s="18"/>
    </row>
    <row r="9" spans="1:26" ht="15.75">
      <c r="A9" s="19" t="s">
        <v>4</v>
      </c>
      <c r="B9" s="17"/>
      <c r="C9" s="17"/>
      <c r="D9" s="18"/>
      <c r="E9" s="18"/>
      <c r="F9" s="18"/>
      <c r="G9" s="18"/>
      <c r="H9" s="18"/>
      <c r="I9" s="18"/>
      <c r="J9" s="18"/>
      <c r="K9" s="18"/>
      <c r="L9" s="18"/>
      <c r="M9" s="18"/>
      <c r="N9" s="18"/>
      <c r="O9" s="18"/>
      <c r="P9" s="18"/>
      <c r="Q9" s="18"/>
      <c r="R9" s="18"/>
      <c r="S9" s="18"/>
      <c r="T9" s="18"/>
      <c r="U9" s="18"/>
      <c r="V9" s="18"/>
      <c r="W9" s="18"/>
      <c r="X9" s="18"/>
      <c r="Y9" s="18"/>
      <c r="Z9" s="18"/>
    </row>
    <row r="10" spans="1:26" ht="15.75">
      <c r="A10" s="19" t="s">
        <v>5</v>
      </c>
      <c r="B10" s="17"/>
      <c r="C10" s="17"/>
      <c r="D10" s="18"/>
      <c r="E10" s="18"/>
      <c r="F10" s="18"/>
      <c r="G10" s="18"/>
      <c r="H10" s="18"/>
      <c r="I10" s="18"/>
      <c r="J10" s="18"/>
      <c r="K10" s="18"/>
      <c r="L10" s="18"/>
      <c r="M10" s="18"/>
      <c r="N10" s="18"/>
      <c r="O10" s="18"/>
      <c r="P10" s="18"/>
      <c r="Q10" s="18"/>
      <c r="R10" s="18"/>
      <c r="S10" s="18"/>
      <c r="T10" s="18"/>
      <c r="U10" s="18"/>
      <c r="V10" s="18"/>
      <c r="W10" s="18"/>
      <c r="X10" s="18"/>
      <c r="Y10" s="18"/>
      <c r="Z10" s="18"/>
    </row>
    <row r="11" spans="1:26" ht="15.75">
      <c r="A11" s="19" t="s">
        <v>6</v>
      </c>
      <c r="B11" s="17"/>
      <c r="C11" s="17"/>
      <c r="D11" s="18"/>
      <c r="E11" s="18"/>
      <c r="F11" s="18"/>
      <c r="G11" s="18"/>
      <c r="H11" s="18"/>
      <c r="I11" s="18"/>
      <c r="J11" s="18"/>
      <c r="K11" s="18"/>
      <c r="L11" s="18"/>
      <c r="M11" s="18"/>
      <c r="N11" s="18"/>
      <c r="O11" s="18"/>
      <c r="P11" s="18"/>
      <c r="Q11" s="18"/>
      <c r="R11" s="18"/>
      <c r="S11" s="18"/>
      <c r="T11" s="18"/>
      <c r="U11" s="18"/>
      <c r="V11" s="18"/>
      <c r="W11" s="18"/>
      <c r="X11" s="18"/>
      <c r="Y11" s="18"/>
      <c r="Z11" s="18"/>
    </row>
    <row r="12" spans="1:26" ht="15.75">
      <c r="A12" s="20" t="s">
        <v>7</v>
      </c>
      <c r="B12" s="17"/>
      <c r="C12" s="17"/>
      <c r="D12" s="18"/>
      <c r="E12" s="18"/>
      <c r="F12" s="18"/>
      <c r="G12" s="18"/>
      <c r="H12" s="18"/>
      <c r="I12" s="18"/>
      <c r="J12" s="18"/>
      <c r="K12" s="18"/>
      <c r="L12" s="18"/>
      <c r="M12" s="18"/>
      <c r="N12" s="18"/>
      <c r="O12" s="18"/>
      <c r="P12" s="18"/>
      <c r="Q12" s="18"/>
      <c r="R12" s="18"/>
      <c r="S12" s="18"/>
      <c r="T12" s="18"/>
      <c r="U12" s="18"/>
      <c r="V12" s="18"/>
      <c r="W12" s="18"/>
      <c r="X12" s="18"/>
      <c r="Y12" s="18"/>
      <c r="Z12" s="18"/>
    </row>
    <row r="13" spans="1:26" ht="12" customHeight="1">
      <c r="A13" s="19"/>
      <c r="B13" s="17"/>
      <c r="C13" s="17"/>
      <c r="D13" s="21"/>
      <c r="E13" s="21"/>
      <c r="F13" s="21"/>
      <c r="G13" s="21"/>
      <c r="H13" s="21"/>
      <c r="I13" s="21"/>
      <c r="J13" s="21"/>
      <c r="K13" s="21"/>
      <c r="L13" s="21"/>
      <c r="M13" s="21"/>
      <c r="N13" s="21"/>
      <c r="O13" s="21"/>
      <c r="P13" s="21"/>
      <c r="Q13" s="21"/>
      <c r="R13" s="21"/>
      <c r="S13" s="21"/>
      <c r="T13" s="21"/>
      <c r="U13" s="21"/>
      <c r="V13" s="21"/>
      <c r="W13" s="21"/>
      <c r="X13" s="21"/>
      <c r="Y13" s="21"/>
      <c r="Z13" s="21"/>
    </row>
    <row r="14" spans="1:26" ht="15.75">
      <c r="A14" s="16" t="s">
        <v>8</v>
      </c>
      <c r="B14" s="17"/>
      <c r="C14" s="17"/>
      <c r="D14" s="18"/>
      <c r="E14" s="18"/>
      <c r="F14" s="18"/>
      <c r="G14" s="18"/>
      <c r="H14" s="18"/>
      <c r="I14" s="18"/>
      <c r="J14" s="18"/>
      <c r="K14" s="18"/>
      <c r="L14" s="18"/>
      <c r="M14" s="18"/>
      <c r="N14" s="18"/>
      <c r="O14" s="18"/>
      <c r="P14" s="18"/>
      <c r="Q14" s="18"/>
      <c r="R14" s="18"/>
      <c r="S14" s="18"/>
      <c r="T14" s="18"/>
      <c r="U14" s="18"/>
      <c r="V14" s="18"/>
      <c r="W14" s="18"/>
      <c r="X14" s="18"/>
      <c r="Y14" s="18"/>
      <c r="Z14" s="18"/>
    </row>
    <row r="15" spans="1:26" ht="15.75">
      <c r="A15" s="19" t="s">
        <v>9</v>
      </c>
      <c r="B15" s="17"/>
      <c r="C15" s="17"/>
      <c r="D15" s="18"/>
      <c r="E15" s="18"/>
      <c r="F15" s="18"/>
      <c r="G15" s="18"/>
      <c r="H15" s="18"/>
      <c r="I15" s="18"/>
      <c r="J15" s="18"/>
      <c r="K15" s="18"/>
      <c r="L15" s="18"/>
      <c r="M15" s="18"/>
      <c r="N15" s="18"/>
      <c r="O15" s="18"/>
      <c r="P15" s="18"/>
      <c r="Q15" s="18"/>
      <c r="R15" s="18"/>
      <c r="S15" s="18"/>
      <c r="T15" s="18"/>
      <c r="U15" s="18"/>
      <c r="V15" s="18"/>
      <c r="W15" s="18"/>
      <c r="X15" s="18"/>
      <c r="Y15" s="18"/>
      <c r="Z15" s="18"/>
    </row>
    <row r="16" spans="1:26" ht="15.75">
      <c r="A16" s="19" t="s">
        <v>10</v>
      </c>
      <c r="B16" s="17"/>
      <c r="C16" s="17"/>
      <c r="D16" s="18"/>
      <c r="E16" s="18"/>
      <c r="F16" s="18"/>
      <c r="G16" s="18"/>
      <c r="H16" s="18"/>
      <c r="I16" s="18"/>
      <c r="J16" s="18"/>
      <c r="K16" s="18"/>
      <c r="L16" s="18"/>
      <c r="M16" s="18"/>
      <c r="N16" s="18"/>
      <c r="O16" s="18"/>
      <c r="P16" s="18"/>
      <c r="Q16" s="18"/>
      <c r="R16" s="18"/>
      <c r="S16" s="18"/>
      <c r="T16" s="18"/>
      <c r="U16" s="18"/>
      <c r="V16" s="18"/>
      <c r="W16" s="18"/>
      <c r="X16" s="18"/>
      <c r="Y16" s="18"/>
      <c r="Z16" s="18"/>
    </row>
    <row r="17" spans="1:26" ht="15.75">
      <c r="A17" s="20" t="s">
        <v>11</v>
      </c>
      <c r="B17" s="17"/>
      <c r="C17" s="17"/>
      <c r="D17" s="18"/>
      <c r="E17" s="18"/>
      <c r="F17" s="18"/>
      <c r="G17" s="18"/>
      <c r="H17" s="18"/>
      <c r="I17" s="18"/>
      <c r="J17" s="18"/>
      <c r="K17" s="18"/>
      <c r="L17" s="18"/>
      <c r="M17" s="18"/>
      <c r="N17" s="18"/>
      <c r="O17" s="18"/>
      <c r="P17" s="18"/>
      <c r="Q17" s="18"/>
      <c r="R17" s="18"/>
      <c r="S17" s="18"/>
      <c r="T17" s="18"/>
      <c r="U17" s="18"/>
      <c r="V17" s="18"/>
      <c r="W17" s="18"/>
      <c r="X17" s="18"/>
      <c r="Y17" s="18"/>
      <c r="Z17" s="18"/>
    </row>
    <row r="18" spans="1:26" ht="15.75">
      <c r="A18" s="19" t="s">
        <v>12</v>
      </c>
      <c r="B18" s="17"/>
      <c r="C18" s="17"/>
      <c r="D18" s="18"/>
      <c r="E18" s="18"/>
      <c r="F18" s="18"/>
      <c r="G18" s="18"/>
      <c r="H18" s="18"/>
      <c r="I18" s="18"/>
      <c r="J18" s="18"/>
      <c r="K18" s="18"/>
      <c r="L18" s="18"/>
      <c r="M18" s="18"/>
      <c r="N18" s="18"/>
      <c r="O18" s="18"/>
      <c r="P18" s="18"/>
      <c r="Q18" s="18"/>
      <c r="R18" s="18"/>
      <c r="S18" s="18"/>
      <c r="T18" s="18"/>
      <c r="U18" s="18"/>
      <c r="V18" s="18"/>
      <c r="W18" s="18"/>
      <c r="X18" s="18"/>
      <c r="Y18" s="18"/>
      <c r="Z18" s="18"/>
    </row>
    <row r="19" spans="1:26" ht="15.75">
      <c r="A19" s="19" t="s">
        <v>13</v>
      </c>
      <c r="B19" s="17"/>
      <c r="C19" s="17"/>
      <c r="D19" s="18"/>
      <c r="E19" s="18"/>
      <c r="F19" s="18"/>
      <c r="G19" s="18"/>
      <c r="H19" s="18"/>
      <c r="I19" s="18"/>
      <c r="J19" s="18"/>
      <c r="K19" s="18"/>
      <c r="L19" s="18"/>
      <c r="M19" s="18"/>
      <c r="N19" s="18"/>
      <c r="O19" s="18"/>
      <c r="P19" s="18"/>
      <c r="Q19" s="18"/>
      <c r="R19" s="18"/>
      <c r="S19" s="18"/>
      <c r="T19" s="18"/>
      <c r="U19" s="18"/>
      <c r="V19" s="18"/>
      <c r="W19" s="18"/>
      <c r="X19" s="18"/>
      <c r="Y19" s="18"/>
      <c r="Z19" s="18"/>
    </row>
    <row r="20" spans="1:26" ht="15.75">
      <c r="A20" s="19" t="s">
        <v>14</v>
      </c>
      <c r="B20" s="17"/>
      <c r="C20" s="17"/>
      <c r="D20" s="18"/>
      <c r="E20" s="18"/>
      <c r="F20" s="18"/>
      <c r="G20" s="18"/>
      <c r="H20" s="18"/>
      <c r="I20" s="18"/>
      <c r="J20" s="18"/>
      <c r="K20" s="18"/>
      <c r="L20" s="18"/>
      <c r="M20" s="18"/>
      <c r="N20" s="18"/>
      <c r="O20" s="18"/>
      <c r="P20" s="18"/>
      <c r="Q20" s="18"/>
      <c r="R20" s="18"/>
      <c r="S20" s="18"/>
      <c r="T20" s="18"/>
      <c r="U20" s="18"/>
      <c r="V20" s="18"/>
      <c r="W20" s="18"/>
      <c r="X20" s="18"/>
      <c r="Y20" s="18"/>
      <c r="Z20" s="18"/>
    </row>
    <row r="21" spans="1:26" ht="15.75">
      <c r="A21" s="19" t="s">
        <v>15</v>
      </c>
      <c r="B21" s="17"/>
      <c r="C21" s="17"/>
      <c r="D21" s="18"/>
      <c r="E21" s="18"/>
      <c r="F21" s="18"/>
      <c r="G21" s="18"/>
      <c r="H21" s="18"/>
      <c r="I21" s="18"/>
      <c r="J21" s="18"/>
      <c r="K21" s="18"/>
      <c r="L21" s="18"/>
      <c r="M21" s="18"/>
      <c r="N21" s="18"/>
      <c r="O21" s="18"/>
      <c r="P21" s="18"/>
      <c r="Q21" s="18"/>
      <c r="R21" s="18"/>
      <c r="S21" s="18"/>
      <c r="T21" s="18"/>
      <c r="U21" s="18"/>
      <c r="V21" s="18"/>
      <c r="W21" s="18"/>
      <c r="X21" s="18"/>
      <c r="Y21" s="18"/>
      <c r="Z21" s="18"/>
    </row>
    <row r="22" spans="1:26" ht="15.75">
      <c r="A22" s="19" t="s">
        <v>16</v>
      </c>
      <c r="B22" s="17"/>
      <c r="C22" s="17"/>
      <c r="D22" s="18"/>
      <c r="E22" s="18"/>
      <c r="F22" s="18"/>
      <c r="G22" s="18"/>
      <c r="H22" s="18"/>
      <c r="I22" s="18"/>
      <c r="J22" s="18"/>
      <c r="K22" s="18"/>
      <c r="L22" s="18"/>
      <c r="M22" s="18"/>
      <c r="N22" s="18"/>
      <c r="O22" s="18"/>
      <c r="P22" s="18"/>
      <c r="Q22" s="18"/>
      <c r="R22" s="18"/>
      <c r="S22" s="18"/>
      <c r="T22" s="18"/>
      <c r="U22" s="18"/>
      <c r="V22" s="18"/>
      <c r="W22" s="18"/>
      <c r="X22" s="18"/>
      <c r="Y22" s="18"/>
      <c r="Z22" s="18"/>
    </row>
    <row r="23" spans="1:26" ht="15.75">
      <c r="A23" s="19" t="s">
        <v>17</v>
      </c>
      <c r="B23" s="17"/>
      <c r="C23" s="17"/>
      <c r="D23" s="18"/>
      <c r="E23" s="18"/>
      <c r="F23" s="18"/>
      <c r="G23" s="18"/>
      <c r="H23" s="18"/>
      <c r="I23" s="18"/>
      <c r="J23" s="18"/>
      <c r="K23" s="18"/>
      <c r="L23" s="18"/>
      <c r="M23" s="18"/>
      <c r="N23" s="18"/>
      <c r="O23" s="18"/>
      <c r="P23" s="18"/>
      <c r="Q23" s="18"/>
      <c r="R23" s="18"/>
      <c r="S23" s="18"/>
      <c r="T23" s="18"/>
      <c r="U23" s="18"/>
      <c r="V23" s="18"/>
      <c r="W23" s="18"/>
      <c r="X23" s="18"/>
      <c r="Y23" s="18"/>
      <c r="Z23" s="18"/>
    </row>
    <row r="24" spans="1:26" ht="15.75">
      <c r="A24" s="19"/>
      <c r="B24" s="17"/>
      <c r="C24" s="17"/>
      <c r="D24" s="21"/>
      <c r="E24" s="21"/>
      <c r="F24" s="21"/>
      <c r="G24" s="21"/>
      <c r="H24" s="21"/>
      <c r="I24" s="21"/>
      <c r="J24" s="21"/>
      <c r="K24" s="21"/>
      <c r="L24" s="21"/>
      <c r="M24" s="21"/>
      <c r="N24" s="21"/>
      <c r="O24" s="21"/>
      <c r="P24" s="21"/>
      <c r="Q24" s="21"/>
      <c r="R24" s="21"/>
      <c r="S24" s="21"/>
      <c r="T24" s="21"/>
      <c r="U24" s="21"/>
      <c r="V24" s="21"/>
      <c r="W24" s="21"/>
      <c r="X24" s="21"/>
      <c r="Y24" s="21"/>
      <c r="Z24" s="21"/>
    </row>
    <row r="25" spans="1:26" ht="15.75">
      <c r="A25" s="16" t="s">
        <v>18</v>
      </c>
      <c r="B25" s="17"/>
      <c r="C25" s="17"/>
      <c r="D25" s="18"/>
      <c r="E25" s="18"/>
      <c r="F25" s="18"/>
      <c r="G25" s="18"/>
      <c r="H25" s="18"/>
      <c r="I25" s="18"/>
      <c r="J25" s="18"/>
      <c r="K25" s="18"/>
      <c r="L25" s="18"/>
      <c r="M25" s="18"/>
      <c r="N25" s="18"/>
      <c r="O25" s="18"/>
      <c r="P25" s="18"/>
      <c r="Q25" s="18"/>
      <c r="R25" s="18"/>
      <c r="S25" s="18"/>
      <c r="T25" s="18"/>
      <c r="U25" s="18"/>
      <c r="V25" s="18"/>
      <c r="W25" s="18"/>
      <c r="X25" s="18"/>
      <c r="Y25" s="18"/>
      <c r="Z25" s="18"/>
    </row>
    <row r="26" spans="1:26" ht="15.75">
      <c r="A26" s="22" t="s">
        <v>19</v>
      </c>
      <c r="B26" s="23"/>
      <c r="C26" s="17"/>
      <c r="D26" s="18"/>
      <c r="E26" s="18"/>
      <c r="F26" s="18"/>
      <c r="G26" s="18"/>
      <c r="H26" s="18"/>
      <c r="I26" s="18"/>
      <c r="J26" s="18"/>
      <c r="K26" s="18"/>
      <c r="L26" s="18"/>
      <c r="M26" s="18"/>
      <c r="N26" s="18"/>
      <c r="O26" s="18"/>
      <c r="P26" s="18"/>
      <c r="Q26" s="18"/>
      <c r="R26" s="18"/>
      <c r="S26" s="18"/>
      <c r="T26" s="18"/>
      <c r="U26" s="18"/>
      <c r="V26" s="18"/>
      <c r="W26" s="18"/>
      <c r="X26" s="18"/>
      <c r="Y26" s="18"/>
      <c r="Z26" s="18"/>
    </row>
    <row r="27" spans="1:26" ht="15.75">
      <c r="A27" s="24">
        <v>464.5</v>
      </c>
      <c r="B27" s="24">
        <v>467.85</v>
      </c>
      <c r="C27" s="17"/>
      <c r="D27" s="18"/>
      <c r="E27" s="18"/>
      <c r="F27" s="18"/>
      <c r="G27" s="18"/>
      <c r="H27" s="18"/>
      <c r="I27" s="18"/>
      <c r="J27" s="18"/>
      <c r="K27" s="18"/>
      <c r="L27" s="18"/>
      <c r="M27" s="18"/>
      <c r="N27" s="18"/>
      <c r="O27" s="18"/>
      <c r="P27" s="18"/>
      <c r="Q27" s="18"/>
      <c r="R27" s="18"/>
      <c r="S27" s="18"/>
      <c r="T27" s="18"/>
      <c r="U27" s="18"/>
      <c r="V27" s="18"/>
      <c r="W27" s="18"/>
      <c r="X27" s="18"/>
      <c r="Y27" s="18"/>
      <c r="Z27" s="18"/>
    </row>
    <row r="28" spans="1:26" ht="15.75">
      <c r="A28" s="24">
        <v>464.55</v>
      </c>
      <c r="B28" s="24">
        <v>467.875</v>
      </c>
      <c r="C28" s="17"/>
      <c r="D28" s="18"/>
      <c r="E28" s="18"/>
      <c r="F28" s="18"/>
      <c r="G28" s="18"/>
      <c r="H28" s="18"/>
      <c r="I28" s="18"/>
      <c r="J28" s="18"/>
      <c r="K28" s="18"/>
      <c r="L28" s="18"/>
      <c r="M28" s="18"/>
      <c r="N28" s="18"/>
      <c r="O28" s="18"/>
      <c r="P28" s="18"/>
      <c r="Q28" s="18"/>
      <c r="R28" s="18"/>
      <c r="S28" s="18"/>
      <c r="T28" s="18"/>
      <c r="U28" s="18"/>
      <c r="V28" s="18"/>
      <c r="W28" s="18"/>
      <c r="X28" s="18"/>
      <c r="Y28" s="18"/>
      <c r="Z28" s="18"/>
    </row>
    <row r="29" spans="1:26" ht="15.75">
      <c r="A29" s="24">
        <v>467.76249999999999</v>
      </c>
      <c r="B29" s="24">
        <v>467.9</v>
      </c>
      <c r="C29" s="17"/>
      <c r="D29" s="18"/>
      <c r="E29" s="18"/>
      <c r="F29" s="18"/>
      <c r="G29" s="18"/>
      <c r="H29" s="18"/>
      <c r="I29" s="18"/>
      <c r="J29" s="18"/>
      <c r="K29" s="18"/>
      <c r="L29" s="18"/>
      <c r="M29" s="18"/>
      <c r="N29" s="18"/>
      <c r="O29" s="18"/>
      <c r="P29" s="18"/>
      <c r="Q29" s="18"/>
      <c r="R29" s="18"/>
      <c r="S29" s="18"/>
      <c r="T29" s="18"/>
      <c r="U29" s="18"/>
      <c r="V29" s="18"/>
      <c r="W29" s="18"/>
      <c r="X29" s="18"/>
      <c r="Y29" s="18"/>
      <c r="Z29" s="18"/>
    </row>
    <row r="30" spans="1:26" ht="15.75">
      <c r="A30" s="24">
        <v>467.8125</v>
      </c>
      <c r="B30" s="24">
        <v>467.92500000000001</v>
      </c>
      <c r="C30" s="17"/>
      <c r="D30" s="18"/>
      <c r="E30" s="18"/>
      <c r="F30" s="18"/>
      <c r="G30" s="18"/>
      <c r="H30" s="18"/>
      <c r="I30" s="18"/>
      <c r="J30" s="18"/>
      <c r="K30" s="18"/>
      <c r="L30" s="18"/>
      <c r="M30" s="18"/>
      <c r="N30" s="18"/>
      <c r="O30" s="18"/>
      <c r="P30" s="18"/>
      <c r="Q30" s="18"/>
      <c r="R30" s="18"/>
      <c r="S30" s="18"/>
      <c r="T30" s="18"/>
      <c r="U30" s="18"/>
      <c r="V30" s="18"/>
      <c r="W30" s="18"/>
      <c r="X30" s="18"/>
      <c r="Y30" s="18"/>
      <c r="Z30" s="18"/>
    </row>
    <row r="31" spans="1:26">
      <c r="A31" s="14"/>
      <c r="B31" s="14"/>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c r="A32" s="14"/>
      <c r="B32" s="14"/>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4.25" customHeight="1">
      <c r="A33" s="14"/>
      <c r="B33" s="14"/>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4.25" customHeight="1">
      <c r="A34" s="25" t="s">
        <v>20</v>
      </c>
      <c r="B34" s="17"/>
      <c r="C34" s="17"/>
      <c r="D34" s="17"/>
      <c r="E34" s="17"/>
      <c r="F34" s="17"/>
      <c r="G34" s="17"/>
      <c r="H34" s="17"/>
      <c r="I34" s="17"/>
      <c r="J34" s="17"/>
      <c r="K34" s="18"/>
      <c r="L34" s="18"/>
      <c r="M34" s="18"/>
      <c r="N34" s="18"/>
      <c r="O34" s="18"/>
      <c r="P34" s="18"/>
      <c r="Q34" s="18"/>
      <c r="R34" s="18"/>
      <c r="S34" s="18"/>
      <c r="T34" s="18"/>
      <c r="U34" s="18"/>
      <c r="V34" s="18"/>
      <c r="W34" s="18"/>
      <c r="X34" s="18"/>
      <c r="Y34" s="18"/>
      <c r="Z34" s="18"/>
    </row>
    <row r="35" spans="1:26" ht="31.5" customHeight="1">
      <c r="A35" s="419" t="s">
        <v>21</v>
      </c>
      <c r="B35" s="420" t="s">
        <v>22</v>
      </c>
      <c r="C35" s="420" t="s">
        <v>23</v>
      </c>
      <c r="D35" s="420" t="s">
        <v>24</v>
      </c>
      <c r="E35" s="420" t="s">
        <v>25</v>
      </c>
      <c r="F35" s="420" t="s">
        <v>26</v>
      </c>
      <c r="G35" s="420" t="s">
        <v>27</v>
      </c>
      <c r="H35" s="421" t="s">
        <v>28</v>
      </c>
      <c r="I35" s="28"/>
      <c r="J35" s="29"/>
      <c r="K35" s="29"/>
      <c r="L35" s="29"/>
      <c r="M35" s="29"/>
      <c r="N35" s="29"/>
      <c r="O35" s="29"/>
      <c r="P35" s="29"/>
      <c r="Q35" s="29"/>
      <c r="R35" s="29"/>
      <c r="S35" s="29"/>
      <c r="T35" s="29"/>
      <c r="U35" s="29"/>
      <c r="V35" s="29"/>
      <c r="W35" s="29"/>
      <c r="X35" s="29"/>
      <c r="Y35" s="29"/>
    </row>
    <row r="36" spans="1:26" ht="24.75" customHeight="1">
      <c r="A36" s="422" t="s">
        <v>30</v>
      </c>
      <c r="B36" s="423" t="s">
        <v>31</v>
      </c>
      <c r="C36" s="423" t="s">
        <v>19</v>
      </c>
      <c r="D36" s="423" t="s">
        <v>32</v>
      </c>
      <c r="E36" s="423">
        <v>8</v>
      </c>
      <c r="F36" s="423" t="s">
        <v>33</v>
      </c>
      <c r="G36" s="423" t="s">
        <v>34</v>
      </c>
      <c r="H36" s="424">
        <v>255</v>
      </c>
      <c r="I36" s="30"/>
      <c r="J36" s="31"/>
      <c r="K36" s="31"/>
      <c r="L36" s="31"/>
      <c r="M36" s="31"/>
      <c r="N36" s="31"/>
      <c r="O36" s="31"/>
      <c r="P36" s="31"/>
      <c r="Q36" s="31"/>
      <c r="R36" s="31"/>
      <c r="S36" s="31"/>
      <c r="T36" s="31"/>
      <c r="U36" s="31"/>
      <c r="V36" s="31"/>
      <c r="W36" s="31"/>
      <c r="X36" s="31"/>
      <c r="Y36" s="31"/>
    </row>
    <row r="37" spans="1:26" ht="14.25" customHeight="1">
      <c r="B37" s="14"/>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4.25" customHeight="1">
      <c r="A38" s="32" t="s">
        <v>35</v>
      </c>
      <c r="B38" s="14"/>
      <c r="C38" s="15"/>
      <c r="D38" s="15"/>
      <c r="E38" s="15"/>
      <c r="F38" s="15"/>
      <c r="G38" s="15"/>
      <c r="H38" s="15"/>
      <c r="I38" s="15"/>
      <c r="J38" s="15"/>
      <c r="K38" s="15"/>
      <c r="L38" s="15"/>
      <c r="M38" s="15"/>
      <c r="N38" s="15"/>
      <c r="O38" s="15"/>
      <c r="P38" s="15"/>
      <c r="Q38" s="15"/>
      <c r="R38" s="15"/>
      <c r="S38" s="15"/>
      <c r="T38" s="15"/>
      <c r="U38" s="15"/>
      <c r="V38" s="15"/>
      <c r="W38" s="15"/>
      <c r="X38" s="15"/>
      <c r="Y38" s="15"/>
      <c r="Z38" s="15"/>
    </row>
    <row r="39" spans="1:26" ht="14.25" customHeight="1">
      <c r="A39" s="33" t="s">
        <v>36</v>
      </c>
      <c r="B39" s="14"/>
      <c r="C39" s="15"/>
      <c r="D39" s="15"/>
      <c r="E39" s="15"/>
      <c r="F39" s="15"/>
      <c r="G39" s="15"/>
      <c r="H39" s="15"/>
      <c r="I39" s="15"/>
      <c r="J39" s="15"/>
      <c r="K39" s="15"/>
      <c r="L39" s="15"/>
      <c r="M39" s="15"/>
      <c r="N39" s="15"/>
      <c r="O39" s="15"/>
      <c r="P39" s="15"/>
      <c r="Q39" s="15"/>
      <c r="R39" s="15"/>
      <c r="S39" s="15"/>
      <c r="T39" s="15"/>
      <c r="U39" s="15"/>
      <c r="V39" s="15"/>
      <c r="W39" s="15"/>
      <c r="X39" s="15"/>
      <c r="Y39" s="15"/>
      <c r="Z39" s="15"/>
    </row>
  </sheetData>
  <sheetProtection algorithmName="SHA-512" hashValue="SgLdcQAiVS5/i9JKwUhyB/4B1ZWu62OEZKvj982rYbFy0WfN2lWkz+wWM+/AMYPwcCWJowIVab/irWpG81oLqg==" saltValue="BNOh5HsWsV5bpSPFaael4w==" spinCount="100000" sheet="1" objects="1" scenarios="1"/>
  <mergeCells count="1">
    <mergeCell ref="A2:I2"/>
  </mergeCells>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N47"/>
  <sheetViews>
    <sheetView showGridLines="0" workbookViewId="0">
      <selection activeCell="A40" sqref="A40:H41"/>
    </sheetView>
  </sheetViews>
  <sheetFormatPr defaultColWidth="17.28515625" defaultRowHeight="15" customHeight="1"/>
  <cols>
    <col min="1" max="1" width="18.140625" customWidth="1"/>
    <col min="2" max="2" width="10.140625" customWidth="1"/>
    <col min="3" max="3" width="10.7109375" customWidth="1"/>
    <col min="4" max="4" width="13" customWidth="1"/>
    <col min="5" max="5" width="11.42578125" customWidth="1"/>
    <col min="6" max="6" width="11.28515625" customWidth="1"/>
    <col min="7" max="7" width="10.85546875" customWidth="1"/>
    <col min="8" max="8" width="11.42578125" customWidth="1"/>
    <col min="9" max="9" width="11.28515625" customWidth="1"/>
    <col min="10" max="11" width="10.140625" customWidth="1"/>
    <col min="12" max="12" width="10" customWidth="1"/>
    <col min="13" max="13" width="10.140625" customWidth="1"/>
    <col min="14" max="14" width="9.85546875" customWidth="1"/>
  </cols>
  <sheetData>
    <row r="1" spans="1:14" ht="15.75">
      <c r="A1" s="430" t="s">
        <v>0</v>
      </c>
      <c r="B1" s="34"/>
      <c r="C1" s="34"/>
      <c r="D1" s="34"/>
      <c r="E1" s="34"/>
      <c r="F1" s="34"/>
      <c r="G1" s="34"/>
      <c r="H1" s="34"/>
      <c r="I1" s="34"/>
      <c r="J1" s="34"/>
      <c r="K1" s="34"/>
      <c r="L1" s="34"/>
      <c r="M1" s="34"/>
      <c r="N1" s="34"/>
    </row>
    <row r="2" spans="1:14">
      <c r="A2" s="34"/>
      <c r="B2" s="34"/>
      <c r="C2" s="34"/>
      <c r="D2" s="34"/>
      <c r="E2" s="34"/>
      <c r="F2" s="34"/>
      <c r="G2" s="34"/>
      <c r="H2" s="34"/>
      <c r="I2" s="34"/>
      <c r="J2" s="34"/>
      <c r="K2" s="34"/>
      <c r="L2" s="34"/>
      <c r="M2" s="34"/>
      <c r="N2" s="34"/>
    </row>
    <row r="3" spans="1:14" ht="31.5">
      <c r="A3" s="568" t="s">
        <v>37</v>
      </c>
      <c r="B3" s="569"/>
      <c r="C3" s="569"/>
      <c r="D3" s="569"/>
      <c r="E3" s="569"/>
      <c r="F3" s="569"/>
      <c r="G3" s="569"/>
      <c r="H3" s="569"/>
      <c r="I3" s="569"/>
      <c r="J3" s="569"/>
      <c r="K3" s="569"/>
      <c r="L3" s="35"/>
      <c r="M3" s="35"/>
      <c r="N3" s="35"/>
    </row>
    <row r="4" spans="1:14" ht="15" customHeight="1">
      <c r="A4" s="36"/>
      <c r="B4" s="37"/>
      <c r="C4" s="37"/>
      <c r="D4" s="37"/>
      <c r="E4" s="37"/>
      <c r="F4" s="37"/>
      <c r="G4" s="37"/>
      <c r="H4" s="38"/>
      <c r="I4" s="38"/>
      <c r="J4" s="37"/>
      <c r="K4" s="37"/>
      <c r="L4" s="39"/>
      <c r="M4" s="39"/>
      <c r="N4" s="39"/>
    </row>
    <row r="5" spans="1:14" ht="15.75">
      <c r="A5" s="563" t="s">
        <v>2</v>
      </c>
      <c r="B5" s="560"/>
      <c r="C5" s="40"/>
      <c r="D5" s="40"/>
      <c r="E5" s="40"/>
      <c r="F5" s="40"/>
      <c r="G5" s="40"/>
      <c r="H5" s="40"/>
      <c r="I5" s="40"/>
      <c r="J5" s="40"/>
      <c r="K5" s="40"/>
      <c r="L5" s="40"/>
      <c r="M5" s="41"/>
      <c r="N5" s="42"/>
    </row>
    <row r="6" spans="1:14" ht="15.75">
      <c r="A6" s="43" t="s">
        <v>38</v>
      </c>
      <c r="B6" s="40"/>
      <c r="C6" s="40"/>
      <c r="D6" s="40"/>
      <c r="E6" s="40"/>
      <c r="F6" s="40"/>
      <c r="G6" s="40"/>
      <c r="H6" s="40"/>
      <c r="I6" s="40"/>
      <c r="J6" s="40"/>
      <c r="K6" s="40"/>
      <c r="L6" s="40"/>
      <c r="M6" s="44"/>
      <c r="N6" s="42"/>
    </row>
    <row r="7" spans="1:14" ht="15.75">
      <c r="A7" s="566" t="s">
        <v>39</v>
      </c>
      <c r="B7" s="560"/>
      <c r="C7" s="560"/>
      <c r="D7" s="560"/>
      <c r="E7" s="40"/>
      <c r="F7" s="40"/>
      <c r="G7" s="40"/>
      <c r="H7" s="40"/>
      <c r="I7" s="40"/>
      <c r="J7" s="40"/>
      <c r="K7" s="45"/>
      <c r="L7" s="40"/>
      <c r="M7" s="44"/>
      <c r="N7" s="35"/>
    </row>
    <row r="8" spans="1:14" ht="15.75">
      <c r="A8" s="566" t="s">
        <v>40</v>
      </c>
      <c r="B8" s="560"/>
      <c r="C8" s="560"/>
      <c r="D8" s="40"/>
      <c r="E8" s="40"/>
      <c r="F8" s="40"/>
      <c r="G8" s="40"/>
      <c r="H8" s="40"/>
      <c r="I8" s="40"/>
      <c r="J8" s="40"/>
      <c r="K8" s="40"/>
      <c r="L8" s="40"/>
      <c r="M8" s="44"/>
      <c r="N8" s="42"/>
    </row>
    <row r="9" spans="1:14" ht="15.75">
      <c r="A9" s="566" t="s">
        <v>41</v>
      </c>
      <c r="B9" s="560"/>
      <c r="C9" s="560"/>
      <c r="D9" s="560"/>
      <c r="E9" s="560"/>
      <c r="F9" s="560"/>
      <c r="G9" s="560"/>
      <c r="H9" s="560"/>
      <c r="I9" s="560"/>
      <c r="J9" s="560"/>
      <c r="K9" s="560"/>
      <c r="L9" s="40"/>
      <c r="M9" s="44"/>
      <c r="N9" s="42"/>
    </row>
    <row r="10" spans="1:14" ht="15.75">
      <c r="A10" s="566" t="s">
        <v>42</v>
      </c>
      <c r="B10" s="560"/>
      <c r="C10" s="40"/>
      <c r="D10" s="40"/>
      <c r="E10" s="40"/>
      <c r="F10" s="40"/>
      <c r="G10" s="40"/>
      <c r="H10" s="40"/>
      <c r="I10" s="40"/>
      <c r="J10" s="40"/>
      <c r="K10" s="40"/>
      <c r="L10" s="40"/>
      <c r="M10" s="44"/>
      <c r="N10" s="42"/>
    </row>
    <row r="11" spans="1:14" ht="15.75">
      <c r="A11" s="567" t="s">
        <v>43</v>
      </c>
      <c r="B11" s="560"/>
      <c r="C11" s="45"/>
      <c r="D11" s="45"/>
      <c r="E11" s="45"/>
      <c r="F11" s="45"/>
      <c r="G11" s="45"/>
      <c r="H11" s="45"/>
      <c r="I11" s="45"/>
      <c r="J11" s="45"/>
      <c r="K11" s="45"/>
      <c r="L11" s="45"/>
      <c r="M11" s="45"/>
      <c r="N11" s="45"/>
    </row>
    <row r="12" spans="1:14" ht="15.75">
      <c r="A12" s="45"/>
      <c r="B12" s="45"/>
      <c r="C12" s="45"/>
      <c r="D12" s="45"/>
      <c r="E12" s="45"/>
      <c r="F12" s="45"/>
      <c r="G12" s="45"/>
      <c r="H12" s="45"/>
      <c r="I12" s="45"/>
      <c r="J12" s="45"/>
      <c r="K12" s="45"/>
      <c r="L12" s="45"/>
      <c r="M12" s="45"/>
      <c r="N12" s="45"/>
    </row>
    <row r="13" spans="1:14" ht="15.75">
      <c r="A13" s="46" t="s">
        <v>8</v>
      </c>
      <c r="B13" s="45"/>
      <c r="C13" s="45"/>
      <c r="D13" s="45"/>
      <c r="E13" s="45"/>
      <c r="F13" s="45"/>
      <c r="G13" s="45"/>
      <c r="H13" s="45"/>
      <c r="I13" s="45"/>
      <c r="J13" s="45"/>
      <c r="K13" s="45"/>
      <c r="L13" s="45"/>
      <c r="M13" s="45"/>
      <c r="N13" s="45"/>
    </row>
    <row r="14" spans="1:14" ht="15.75">
      <c r="A14" s="562" t="s">
        <v>44</v>
      </c>
      <c r="B14" s="560"/>
      <c r="C14" s="40"/>
      <c r="D14" s="40"/>
      <c r="E14" s="40"/>
      <c r="F14" s="40"/>
      <c r="G14" s="40"/>
      <c r="H14" s="40"/>
      <c r="I14" s="40"/>
      <c r="J14" s="40"/>
      <c r="K14" s="40"/>
      <c r="L14" s="40"/>
      <c r="M14" s="45"/>
      <c r="N14" s="40"/>
    </row>
    <row r="15" spans="1:14" ht="15.75">
      <c r="A15" s="562" t="s">
        <v>45</v>
      </c>
      <c r="B15" s="560"/>
      <c r="C15" s="560"/>
      <c r="D15" s="560"/>
      <c r="E15" s="560"/>
      <c r="F15" s="40"/>
      <c r="G15" s="40"/>
      <c r="H15" s="40"/>
      <c r="I15" s="40"/>
      <c r="J15" s="40"/>
      <c r="K15" s="40"/>
      <c r="L15" s="40"/>
      <c r="M15" s="45"/>
      <c r="N15" s="40"/>
    </row>
    <row r="16" spans="1:14" ht="15.75">
      <c r="A16" s="562" t="s">
        <v>46</v>
      </c>
      <c r="B16" s="560"/>
      <c r="C16" s="560"/>
      <c r="D16" s="560"/>
      <c r="E16" s="560"/>
      <c r="F16" s="560"/>
      <c r="G16" s="40"/>
      <c r="H16" s="40"/>
      <c r="I16" s="40"/>
      <c r="J16" s="40"/>
      <c r="K16" s="40"/>
      <c r="L16" s="40"/>
      <c r="M16" s="45"/>
      <c r="N16" s="40"/>
    </row>
    <row r="17" spans="1:14" ht="15.75">
      <c r="A17" s="562" t="s">
        <v>47</v>
      </c>
      <c r="B17" s="560"/>
      <c r="C17" s="40"/>
      <c r="D17" s="40"/>
      <c r="E17" s="40"/>
      <c r="F17" s="40"/>
      <c r="G17" s="40"/>
      <c r="H17" s="40"/>
      <c r="I17" s="40"/>
      <c r="J17" s="40"/>
      <c r="K17" s="40"/>
      <c r="L17" s="40"/>
      <c r="M17" s="45"/>
      <c r="N17" s="40"/>
    </row>
    <row r="18" spans="1:14" ht="15.75">
      <c r="A18" s="562" t="s">
        <v>48</v>
      </c>
      <c r="B18" s="560"/>
      <c r="C18" s="560"/>
      <c r="D18" s="40"/>
      <c r="E18" s="40"/>
      <c r="F18" s="40"/>
      <c r="G18" s="40"/>
      <c r="H18" s="40"/>
      <c r="I18" s="40"/>
      <c r="J18" s="40"/>
      <c r="K18" s="40"/>
      <c r="L18" s="40"/>
      <c r="M18" s="45"/>
      <c r="N18" s="40"/>
    </row>
    <row r="19" spans="1:14" ht="15.75">
      <c r="A19" s="562" t="s">
        <v>49</v>
      </c>
      <c r="B19" s="560"/>
      <c r="C19" s="560"/>
      <c r="D19" s="560"/>
      <c r="E19" s="560"/>
      <c r="F19" s="40"/>
      <c r="G19" s="40"/>
      <c r="H19" s="40"/>
      <c r="I19" s="40"/>
      <c r="J19" s="40"/>
      <c r="K19" s="40"/>
      <c r="L19" s="40"/>
      <c r="M19" s="45"/>
      <c r="N19" s="40"/>
    </row>
    <row r="20" spans="1:14" ht="15.75">
      <c r="A20" s="562" t="s">
        <v>50</v>
      </c>
      <c r="B20" s="560"/>
      <c r="C20" s="560"/>
      <c r="D20" s="560"/>
      <c r="E20" s="560"/>
      <c r="F20" s="560"/>
      <c r="G20" s="560"/>
      <c r="H20" s="560"/>
      <c r="I20" s="560"/>
      <c r="J20" s="40"/>
      <c r="K20" s="40"/>
      <c r="L20" s="40"/>
      <c r="M20" s="45"/>
      <c r="N20" s="40"/>
    </row>
    <row r="21" spans="1:14" ht="15.75">
      <c r="A21" s="562" t="s">
        <v>51</v>
      </c>
      <c r="B21" s="560"/>
      <c r="C21" s="560"/>
      <c r="D21" s="560"/>
      <c r="E21" s="560"/>
      <c r="F21" s="40"/>
      <c r="G21" s="40"/>
      <c r="H21" s="40"/>
      <c r="I21" s="40"/>
      <c r="J21" s="40"/>
      <c r="K21" s="40"/>
      <c r="L21" s="40"/>
      <c r="M21" s="45"/>
      <c r="N21" s="40"/>
    </row>
    <row r="22" spans="1:14" ht="15.75">
      <c r="A22" s="562" t="s">
        <v>52</v>
      </c>
      <c r="B22" s="560"/>
      <c r="C22" s="560"/>
      <c r="D22" s="560"/>
      <c r="E22" s="40"/>
      <c r="F22" s="40"/>
      <c r="G22" s="40"/>
      <c r="H22" s="40"/>
      <c r="I22" s="40"/>
      <c r="J22" s="40"/>
      <c r="K22" s="40"/>
      <c r="L22" s="40"/>
      <c r="M22" s="45"/>
      <c r="N22" s="40"/>
    </row>
    <row r="23" spans="1:14" ht="15.75">
      <c r="A23" s="562" t="s">
        <v>53</v>
      </c>
      <c r="B23" s="560"/>
      <c r="C23" s="560"/>
      <c r="D23" s="560"/>
      <c r="E23" s="560"/>
      <c r="F23" s="560"/>
      <c r="G23" s="560"/>
      <c r="H23" s="40"/>
      <c r="I23" s="40"/>
      <c r="J23" s="40"/>
      <c r="K23" s="40"/>
      <c r="L23" s="40"/>
      <c r="M23" s="45"/>
      <c r="N23" s="40"/>
    </row>
    <row r="24" spans="1:14" ht="15.75">
      <c r="A24" s="562" t="s">
        <v>54</v>
      </c>
      <c r="B24" s="560"/>
      <c r="C24" s="560"/>
      <c r="D24" s="560"/>
      <c r="E24" s="560"/>
      <c r="F24" s="40"/>
      <c r="G24" s="40"/>
      <c r="H24" s="40"/>
      <c r="I24" s="40"/>
      <c r="J24" s="40"/>
      <c r="K24" s="40"/>
      <c r="L24" s="40"/>
      <c r="M24" s="45"/>
      <c r="N24" s="40"/>
    </row>
    <row r="25" spans="1:14" ht="15.75">
      <c r="A25" s="562" t="s">
        <v>55</v>
      </c>
      <c r="B25" s="560"/>
      <c r="C25" s="560"/>
      <c r="D25" s="560"/>
      <c r="E25" s="560"/>
      <c r="F25" s="560"/>
      <c r="G25" s="560"/>
      <c r="H25" s="40"/>
      <c r="I25" s="40"/>
      <c r="J25" s="40"/>
      <c r="K25" s="40"/>
      <c r="L25" s="47"/>
      <c r="M25" s="45"/>
      <c r="N25" s="40"/>
    </row>
    <row r="26" spans="1:14" ht="15.75">
      <c r="A26" s="562" t="s">
        <v>56</v>
      </c>
      <c r="B26" s="560"/>
      <c r="C26" s="560"/>
      <c r="D26" s="560"/>
      <c r="E26" s="560"/>
      <c r="F26" s="40"/>
      <c r="G26" s="40"/>
      <c r="H26" s="40"/>
      <c r="I26" s="40"/>
      <c r="J26" s="40"/>
      <c r="K26" s="40"/>
      <c r="L26" s="47"/>
      <c r="M26" s="45"/>
      <c r="N26" s="40"/>
    </row>
    <row r="27" spans="1:14" ht="15.75">
      <c r="A27" s="562" t="s">
        <v>57</v>
      </c>
      <c r="B27" s="560"/>
      <c r="C27" s="560"/>
      <c r="D27" s="560"/>
      <c r="E27" s="560"/>
      <c r="F27" s="560"/>
      <c r="G27" s="560"/>
      <c r="H27" s="40"/>
      <c r="I27" s="40"/>
      <c r="J27" s="40"/>
      <c r="K27" s="40"/>
      <c r="L27" s="48"/>
      <c r="M27" s="45"/>
      <c r="N27" s="40"/>
    </row>
    <row r="28" spans="1:14" ht="15.75">
      <c r="A28" s="562" t="s">
        <v>58</v>
      </c>
      <c r="B28" s="560"/>
      <c r="C28" s="40"/>
      <c r="D28" s="40"/>
      <c r="E28" s="40"/>
      <c r="F28" s="40"/>
      <c r="G28" s="40"/>
      <c r="H28" s="40"/>
      <c r="I28" s="40"/>
      <c r="J28" s="40"/>
      <c r="K28" s="40"/>
      <c r="L28" s="40"/>
      <c r="M28" s="45"/>
      <c r="N28" s="40"/>
    </row>
    <row r="29" spans="1:14" ht="15.75">
      <c r="A29" s="562" t="s">
        <v>59</v>
      </c>
      <c r="B29" s="560"/>
      <c r="C29" s="40"/>
      <c r="D29" s="40"/>
      <c r="E29" s="40"/>
      <c r="F29" s="40"/>
      <c r="G29" s="40"/>
      <c r="H29" s="40"/>
      <c r="I29" s="40"/>
      <c r="J29" s="40"/>
      <c r="K29" s="40"/>
      <c r="L29" s="45"/>
      <c r="M29" s="45"/>
      <c r="N29" s="40"/>
    </row>
    <row r="30" spans="1:14" ht="15.75">
      <c r="A30" s="47"/>
      <c r="B30" s="40"/>
      <c r="C30" s="40"/>
      <c r="D30" s="40"/>
      <c r="E30" s="40"/>
      <c r="F30" s="40"/>
      <c r="G30" s="40"/>
      <c r="H30" s="40"/>
      <c r="I30" s="40"/>
      <c r="J30" s="40"/>
      <c r="K30" s="40"/>
      <c r="L30" s="45"/>
      <c r="M30" s="45"/>
      <c r="N30" s="40"/>
    </row>
    <row r="31" spans="1:14" ht="15.75">
      <c r="A31" s="563" t="s">
        <v>60</v>
      </c>
      <c r="B31" s="560"/>
      <c r="C31" s="40"/>
      <c r="D31" s="40"/>
      <c r="E31" s="40"/>
      <c r="F31" s="40"/>
      <c r="G31" s="40"/>
      <c r="H31" s="49"/>
      <c r="I31" s="564"/>
      <c r="J31" s="560"/>
      <c r="K31" s="560"/>
      <c r="L31" s="50"/>
      <c r="M31" s="50"/>
      <c r="N31" s="50"/>
    </row>
    <row r="32" spans="1:14" ht="15.75">
      <c r="A32" s="562" t="s">
        <v>62</v>
      </c>
      <c r="B32" s="560"/>
      <c r="C32" s="560"/>
      <c r="D32" s="560"/>
      <c r="E32" s="560"/>
      <c r="F32" s="560"/>
      <c r="G32" s="40"/>
      <c r="H32" s="51"/>
      <c r="I32" s="565"/>
      <c r="J32" s="560"/>
      <c r="K32" s="560"/>
      <c r="L32" s="560"/>
      <c r="M32" s="560"/>
      <c r="N32" s="560"/>
    </row>
    <row r="33" spans="1:14" ht="15.75">
      <c r="A33" s="562" t="s">
        <v>63</v>
      </c>
      <c r="B33" s="560"/>
      <c r="C33" s="560"/>
      <c r="D33" s="560"/>
      <c r="E33" s="560"/>
      <c r="F33" s="560"/>
      <c r="G33" s="560"/>
      <c r="H33" s="51"/>
      <c r="I33" s="560"/>
      <c r="J33" s="560"/>
      <c r="K33" s="560"/>
      <c r="L33" s="560"/>
      <c r="M33" s="560"/>
      <c r="N33" s="560"/>
    </row>
    <row r="34" spans="1:14" ht="15.75">
      <c r="A34" s="562" t="s">
        <v>64</v>
      </c>
      <c r="B34" s="560"/>
      <c r="C34" s="560"/>
      <c r="D34" s="560"/>
      <c r="E34" s="560"/>
      <c r="F34" s="560"/>
      <c r="G34" s="560"/>
      <c r="H34" s="51"/>
      <c r="I34" s="560"/>
      <c r="J34" s="560"/>
      <c r="K34" s="560"/>
      <c r="L34" s="560"/>
      <c r="M34" s="560"/>
      <c r="N34" s="560"/>
    </row>
    <row r="35" spans="1:14" ht="15.75">
      <c r="A35" s="562" t="s">
        <v>65</v>
      </c>
      <c r="B35" s="560"/>
      <c r="C35" s="560"/>
      <c r="D35" s="560"/>
      <c r="E35" s="560"/>
      <c r="F35" s="560"/>
      <c r="G35" s="560"/>
      <c r="H35" s="51"/>
      <c r="I35" s="560"/>
      <c r="J35" s="560"/>
      <c r="K35" s="560"/>
      <c r="L35" s="560"/>
      <c r="M35" s="560"/>
      <c r="N35" s="560"/>
    </row>
    <row r="36" spans="1:14" ht="15.75">
      <c r="A36" s="52"/>
      <c r="B36" s="45"/>
      <c r="C36" s="45"/>
      <c r="D36" s="45"/>
      <c r="E36" s="45"/>
      <c r="F36" s="45"/>
      <c r="G36" s="45"/>
      <c r="H36" s="51"/>
      <c r="I36" s="560"/>
      <c r="J36" s="560"/>
      <c r="K36" s="560"/>
      <c r="L36" s="560"/>
      <c r="M36" s="560"/>
      <c r="N36" s="560"/>
    </row>
    <row r="37" spans="1:14" ht="15.75">
      <c r="A37" s="52"/>
      <c r="B37" s="45"/>
      <c r="C37" s="45"/>
      <c r="D37" s="45"/>
      <c r="E37" s="45"/>
      <c r="F37" s="45"/>
      <c r="G37" s="45"/>
      <c r="H37" s="51"/>
      <c r="I37" s="560"/>
      <c r="J37" s="560"/>
      <c r="K37" s="560"/>
      <c r="L37" s="560"/>
      <c r="M37" s="560"/>
      <c r="N37" s="560"/>
    </row>
    <row r="38" spans="1:14">
      <c r="A38" s="34"/>
      <c r="B38" s="34"/>
      <c r="C38" s="34"/>
      <c r="D38" s="34"/>
      <c r="E38" s="34"/>
      <c r="F38" s="34"/>
      <c r="G38" s="34"/>
      <c r="H38" s="34"/>
      <c r="I38" s="34"/>
      <c r="J38" s="34"/>
      <c r="K38" s="34"/>
      <c r="L38" s="53"/>
      <c r="M38" s="34"/>
      <c r="N38" s="34"/>
    </row>
    <row r="39" spans="1:14" ht="15.75">
      <c r="A39" s="425" t="s">
        <v>20</v>
      </c>
      <c r="B39" s="426"/>
      <c r="C39" s="426"/>
      <c r="D39" s="426"/>
      <c r="E39" s="426"/>
      <c r="F39" s="426"/>
      <c r="G39" s="426"/>
      <c r="H39" s="426"/>
      <c r="I39" s="426"/>
    </row>
    <row r="40" spans="1:14" ht="31.5">
      <c r="A40" s="427" t="s">
        <v>21</v>
      </c>
      <c r="B40" s="428" t="s">
        <v>22</v>
      </c>
      <c r="C40" s="428" t="s">
        <v>23</v>
      </c>
      <c r="D40" s="428" t="s">
        <v>24</v>
      </c>
      <c r="E40" s="428" t="s">
        <v>66</v>
      </c>
      <c r="F40" s="428" t="s">
        <v>26</v>
      </c>
      <c r="G40" s="428" t="s">
        <v>27</v>
      </c>
      <c r="H40" s="429" t="s">
        <v>28</v>
      </c>
    </row>
    <row r="41" spans="1:14" ht="31.5">
      <c r="A41" s="431" t="s">
        <v>68</v>
      </c>
      <c r="B41" s="432" t="s">
        <v>69</v>
      </c>
      <c r="C41" s="432" t="s">
        <v>70</v>
      </c>
      <c r="D41" s="432" t="s">
        <v>71</v>
      </c>
      <c r="E41" s="432" t="s">
        <v>69</v>
      </c>
      <c r="F41" s="432" t="s">
        <v>33</v>
      </c>
      <c r="G41" s="432" t="s">
        <v>72</v>
      </c>
      <c r="H41" s="433">
        <v>399</v>
      </c>
    </row>
    <row r="42" spans="1:14">
      <c r="A42" s="34"/>
      <c r="B42" s="34"/>
      <c r="C42" s="34"/>
      <c r="D42" s="34"/>
      <c r="E42" s="34"/>
      <c r="F42" s="34"/>
      <c r="G42" s="34"/>
      <c r="H42" s="34"/>
      <c r="I42" s="34"/>
      <c r="J42" s="34"/>
      <c r="K42" s="34"/>
      <c r="L42" s="34"/>
      <c r="M42" s="34"/>
      <c r="N42" s="34"/>
    </row>
    <row r="43" spans="1:14">
      <c r="A43" s="34"/>
      <c r="B43" s="34"/>
      <c r="C43" s="34"/>
      <c r="D43" s="34"/>
      <c r="E43" s="34"/>
      <c r="F43" s="34"/>
      <c r="G43" s="34"/>
      <c r="H43" s="34"/>
      <c r="I43" s="34"/>
      <c r="J43" s="34"/>
      <c r="K43" s="34"/>
      <c r="L43" s="34"/>
      <c r="M43" s="34"/>
      <c r="N43" s="34"/>
    </row>
    <row r="44" spans="1:14">
      <c r="A44" s="34"/>
      <c r="B44" s="34"/>
      <c r="C44" s="34"/>
      <c r="D44" s="34"/>
      <c r="E44" s="34"/>
      <c r="F44" s="34"/>
      <c r="G44" s="34"/>
      <c r="H44" s="34"/>
      <c r="I44" s="34"/>
      <c r="J44" s="34"/>
      <c r="K44" s="34"/>
      <c r="L44" s="34"/>
      <c r="M44" s="34"/>
      <c r="N44" s="34"/>
    </row>
    <row r="45" spans="1:14">
      <c r="A45" s="561" t="s">
        <v>73</v>
      </c>
      <c r="B45" s="560"/>
      <c r="C45" s="560"/>
      <c r="D45" s="560"/>
      <c r="E45" s="560"/>
      <c r="F45" s="560"/>
      <c r="G45" s="34"/>
      <c r="H45" s="34"/>
      <c r="I45" s="34"/>
      <c r="J45" s="34"/>
      <c r="K45" s="34"/>
      <c r="L45" s="34"/>
      <c r="M45" s="34"/>
      <c r="N45" s="34"/>
    </row>
    <row r="46" spans="1:14">
      <c r="A46" s="561" t="s">
        <v>74</v>
      </c>
      <c r="B46" s="560"/>
      <c r="C46" s="560"/>
      <c r="D46" s="34"/>
      <c r="E46" s="34"/>
      <c r="F46" s="34"/>
      <c r="G46" s="34"/>
      <c r="H46" s="34"/>
      <c r="I46" s="34"/>
      <c r="J46" s="34"/>
      <c r="K46" s="34"/>
      <c r="L46" s="34"/>
      <c r="M46" s="34"/>
      <c r="N46" s="34"/>
    </row>
    <row r="47" spans="1:14">
      <c r="A47" s="561" t="s">
        <v>75</v>
      </c>
      <c r="B47" s="560"/>
      <c r="C47" s="560"/>
      <c r="D47" s="34"/>
      <c r="E47" s="34"/>
      <c r="F47" s="34"/>
      <c r="G47" s="34"/>
      <c r="H47" s="34"/>
      <c r="I47" s="34"/>
      <c r="J47" s="34"/>
      <c r="K47" s="34"/>
      <c r="L47" s="34"/>
      <c r="M47" s="34"/>
      <c r="N47" s="34"/>
    </row>
  </sheetData>
  <sheetProtection algorithmName="SHA-512" hashValue="PiV8xkPOZ/T6JEMVXJEKbRaP2HGR1DZHg9YXPcWjDThRABakPPLZWzx8oDt6UNq9HGmBUV00YQoBep++MTOBIQ==" saltValue="7jk1v2/8Ed2+NXdLbcl22Q==" spinCount="100000" sheet="1" objects="1" scenarios="1"/>
  <mergeCells count="33">
    <mergeCell ref="A3:K3"/>
    <mergeCell ref="A5:B5"/>
    <mergeCell ref="A7:D7"/>
    <mergeCell ref="A8:C8"/>
    <mergeCell ref="A9:K9"/>
    <mergeCell ref="A10:B10"/>
    <mergeCell ref="A11:B11"/>
    <mergeCell ref="A14:B14"/>
    <mergeCell ref="A15:E15"/>
    <mergeCell ref="A16:F16"/>
    <mergeCell ref="A17:B17"/>
    <mergeCell ref="A18:C18"/>
    <mergeCell ref="A19:E19"/>
    <mergeCell ref="A20:I20"/>
    <mergeCell ref="A21:E21"/>
    <mergeCell ref="A22:D22"/>
    <mergeCell ref="A23:G23"/>
    <mergeCell ref="A24:E24"/>
    <mergeCell ref="A25:G25"/>
    <mergeCell ref="A26:E26"/>
    <mergeCell ref="A27:G27"/>
    <mergeCell ref="A34:G34"/>
    <mergeCell ref="A35:G35"/>
    <mergeCell ref="A45:F45"/>
    <mergeCell ref="A46:C46"/>
    <mergeCell ref="A47:C47"/>
    <mergeCell ref="A28:B28"/>
    <mergeCell ref="A29:B29"/>
    <mergeCell ref="A31:B31"/>
    <mergeCell ref="I31:K31"/>
    <mergeCell ref="A32:F32"/>
    <mergeCell ref="I32:N37"/>
    <mergeCell ref="A33:G33"/>
  </mergeCells>
  <printOptions horizontalCentered="1" gridLines="1"/>
  <pageMargins left="0.7" right="0.7" top="0.75" bottom="0.75" header="0" footer="0"/>
  <pageSetup fitToHeight="0" pageOrder="overThenDown" orientation="portrait" cellComments="atEnd"/>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FF"/>
    <outlinePr summaryBelow="0" summaryRight="0"/>
  </sheetPr>
  <dimension ref="A1:AD65"/>
  <sheetViews>
    <sheetView showGridLines="0" workbookViewId="0">
      <selection activeCell="A3" sqref="A3"/>
    </sheetView>
  </sheetViews>
  <sheetFormatPr defaultColWidth="17.28515625" defaultRowHeight="15" customHeight="1"/>
  <cols>
    <col min="1" max="1" width="16.85546875" customWidth="1"/>
    <col min="2" max="2" width="17.7109375" customWidth="1"/>
    <col min="3" max="3" width="14.28515625" customWidth="1"/>
    <col min="4" max="10" width="8.7109375" customWidth="1"/>
    <col min="11" max="11" width="11" customWidth="1"/>
    <col min="12" max="12" width="18.28515625" hidden="1" customWidth="1"/>
    <col min="13" max="13" width="13.85546875" hidden="1" customWidth="1"/>
    <col min="14" max="14" width="17.28515625" hidden="1" customWidth="1"/>
    <col min="15" max="30" width="8.7109375" hidden="1" customWidth="1"/>
  </cols>
  <sheetData>
    <row r="1" spans="1:30" ht="17.25" customHeight="1">
      <c r="A1" s="430" t="s">
        <v>0</v>
      </c>
      <c r="B1" s="2"/>
      <c r="C1" s="3"/>
      <c r="D1" s="4"/>
      <c r="E1" s="4"/>
      <c r="F1" s="5"/>
      <c r="G1" s="6"/>
      <c r="H1" s="6"/>
      <c r="I1" s="7"/>
      <c r="J1" s="7"/>
      <c r="K1" s="54"/>
      <c r="L1" s="1" t="s">
        <v>76</v>
      </c>
      <c r="M1" s="2"/>
      <c r="N1" s="3"/>
      <c r="O1" s="4"/>
      <c r="P1" s="4"/>
      <c r="Q1" s="5"/>
      <c r="R1" s="6"/>
      <c r="S1" s="6"/>
      <c r="T1" s="7"/>
      <c r="U1" s="7"/>
      <c r="V1" s="8"/>
      <c r="W1" s="8"/>
      <c r="X1" s="8"/>
      <c r="Y1" s="55"/>
      <c r="Z1" s="55"/>
      <c r="AA1" s="55">
        <v>1.25</v>
      </c>
      <c r="AB1" s="8"/>
      <c r="AC1" s="8"/>
      <c r="AD1" s="55"/>
    </row>
    <row r="2" spans="1:30" ht="21.75" customHeight="1">
      <c r="A2" s="559" t="s">
        <v>77</v>
      </c>
      <c r="B2" s="560"/>
      <c r="C2" s="560"/>
      <c r="D2" s="560"/>
      <c r="E2" s="560"/>
      <c r="F2" s="560"/>
      <c r="G2" s="560"/>
      <c r="H2" s="560"/>
      <c r="I2" s="560"/>
      <c r="J2" s="560"/>
      <c r="K2" s="5"/>
      <c r="L2" s="559" t="s">
        <v>77</v>
      </c>
      <c r="M2" s="560"/>
      <c r="N2" s="560"/>
      <c r="O2" s="560"/>
      <c r="P2" s="560"/>
      <c r="Q2" s="560"/>
      <c r="R2" s="560"/>
      <c r="S2" s="560"/>
      <c r="T2" s="560"/>
      <c r="U2" s="560"/>
      <c r="V2" s="56"/>
      <c r="W2" s="56"/>
      <c r="X2" s="56"/>
      <c r="Y2" s="56"/>
      <c r="Z2" s="56"/>
      <c r="AA2" s="56"/>
      <c r="AB2" s="56"/>
      <c r="AC2" s="56"/>
      <c r="AD2" s="56"/>
    </row>
    <row r="3" spans="1:30" ht="17.25" customHeight="1">
      <c r="A3" s="544" t="s">
        <v>869</v>
      </c>
      <c r="B3" s="58"/>
      <c r="C3" s="58"/>
      <c r="D3" s="10"/>
      <c r="E3" s="10"/>
      <c r="F3" s="59"/>
      <c r="G3" s="60"/>
      <c r="H3" s="60"/>
      <c r="I3" s="60"/>
      <c r="J3" s="60"/>
      <c r="K3" s="57"/>
      <c r="L3" s="57"/>
      <c r="M3" s="58"/>
      <c r="N3" s="58"/>
      <c r="O3" s="10"/>
      <c r="P3" s="10"/>
      <c r="Q3" s="59"/>
      <c r="R3" s="60"/>
      <c r="S3" s="60"/>
      <c r="T3" s="60"/>
      <c r="U3" s="60"/>
      <c r="V3" s="61"/>
      <c r="W3" s="61"/>
      <c r="X3" s="61"/>
      <c r="Y3" s="61"/>
      <c r="Z3" s="61"/>
      <c r="AA3" s="8"/>
      <c r="AB3" s="8"/>
      <c r="AC3" s="8"/>
      <c r="AD3" s="8"/>
    </row>
    <row r="4" spans="1:30" ht="14.25" customHeight="1">
      <c r="A4" s="14"/>
      <c r="B4" s="14"/>
      <c r="C4" s="15"/>
      <c r="D4" s="15"/>
      <c r="E4" s="15"/>
      <c r="F4" s="15"/>
      <c r="G4" s="15"/>
      <c r="H4" s="15"/>
      <c r="I4" s="15"/>
      <c r="J4" s="15"/>
      <c r="K4" s="14"/>
      <c r="L4" s="14"/>
      <c r="M4" s="14"/>
      <c r="N4" s="15"/>
      <c r="O4" s="15"/>
      <c r="P4" s="15"/>
      <c r="Q4" s="15"/>
      <c r="R4" s="15"/>
      <c r="S4" s="15"/>
      <c r="T4" s="15"/>
      <c r="U4" s="15"/>
      <c r="V4" s="15"/>
      <c r="W4" s="15"/>
      <c r="X4" s="15"/>
      <c r="Y4" s="15"/>
      <c r="Z4" s="15"/>
      <c r="AA4" s="15"/>
      <c r="AB4" s="15"/>
      <c r="AC4" s="15"/>
      <c r="AD4" s="15"/>
    </row>
    <row r="5" spans="1:30" ht="15.75">
      <c r="A5" s="62" t="s">
        <v>2</v>
      </c>
      <c r="B5" s="17"/>
      <c r="C5" s="17"/>
      <c r="D5" s="17"/>
      <c r="E5" s="17"/>
      <c r="F5" s="17"/>
      <c r="G5" s="18"/>
      <c r="H5" s="18"/>
      <c r="I5" s="18"/>
      <c r="J5" s="18"/>
      <c r="K5" s="62"/>
      <c r="L5" s="62" t="s">
        <v>2</v>
      </c>
      <c r="M5" s="17"/>
      <c r="N5" s="17"/>
      <c r="O5" s="17"/>
      <c r="P5" s="17"/>
      <c r="Q5" s="17"/>
      <c r="R5" s="18"/>
      <c r="S5" s="18"/>
      <c r="T5" s="18"/>
      <c r="U5" s="18"/>
      <c r="V5" s="18"/>
      <c r="W5" s="18"/>
      <c r="X5" s="18"/>
      <c r="Y5" s="18"/>
      <c r="Z5" s="18"/>
      <c r="AA5" s="18"/>
      <c r="AB5" s="18"/>
      <c r="AC5" s="18"/>
      <c r="AD5" s="18"/>
    </row>
    <row r="6" spans="1:30" ht="15.75">
      <c r="A6" s="19" t="s">
        <v>78</v>
      </c>
      <c r="B6" s="17"/>
      <c r="C6" s="17"/>
      <c r="D6" s="17"/>
      <c r="E6" s="17"/>
      <c r="F6" s="17"/>
      <c r="G6" s="18"/>
      <c r="H6" s="18"/>
      <c r="I6" s="18"/>
      <c r="J6" s="18"/>
      <c r="K6" s="19"/>
      <c r="L6" s="19" t="s">
        <v>78</v>
      </c>
      <c r="M6" s="17"/>
      <c r="N6" s="17"/>
      <c r="O6" s="17"/>
      <c r="P6" s="17"/>
      <c r="Q6" s="17"/>
      <c r="R6" s="18"/>
      <c r="S6" s="18"/>
      <c r="T6" s="18"/>
      <c r="U6" s="18"/>
      <c r="V6" s="18"/>
      <c r="W6" s="18"/>
      <c r="X6" s="18"/>
      <c r="Y6" s="18"/>
      <c r="Z6" s="18"/>
      <c r="AA6" s="18"/>
      <c r="AB6" s="18"/>
      <c r="AC6" s="18"/>
      <c r="AD6" s="18"/>
    </row>
    <row r="7" spans="1:30" ht="15.75">
      <c r="A7" s="19" t="s">
        <v>79</v>
      </c>
      <c r="B7" s="17"/>
      <c r="C7" s="17"/>
      <c r="D7" s="17"/>
      <c r="E7" s="17"/>
      <c r="F7" s="17"/>
      <c r="G7" s="18"/>
      <c r="H7" s="18"/>
      <c r="I7" s="18"/>
      <c r="J7" s="18"/>
      <c r="K7" s="19"/>
      <c r="L7" s="19" t="s">
        <v>79</v>
      </c>
      <c r="M7" s="17"/>
      <c r="N7" s="17"/>
      <c r="O7" s="17"/>
      <c r="P7" s="17"/>
      <c r="Q7" s="17"/>
      <c r="R7" s="18"/>
      <c r="S7" s="18"/>
      <c r="T7" s="18"/>
      <c r="U7" s="18"/>
      <c r="V7" s="18"/>
      <c r="W7" s="18"/>
      <c r="X7" s="18"/>
      <c r="Y7" s="18"/>
      <c r="Z7" s="18"/>
      <c r="AA7" s="18"/>
      <c r="AB7" s="18"/>
      <c r="AC7" s="18"/>
      <c r="AD7" s="18"/>
    </row>
    <row r="8" spans="1:30" ht="15.75">
      <c r="A8" s="570" t="s">
        <v>80</v>
      </c>
      <c r="B8" s="560"/>
      <c r="C8" s="560"/>
      <c r="D8" s="560"/>
      <c r="E8" s="560"/>
      <c r="F8" s="560"/>
      <c r="G8" s="560"/>
      <c r="H8" s="560"/>
      <c r="I8" s="18"/>
      <c r="J8" s="18"/>
      <c r="K8" s="19"/>
      <c r="L8" s="570" t="str">
        <f>A8</f>
        <v>-   Mag One Tri - Chemistry Rapid Charger Kit (includes PMLN5041_R Base/
EPNN9288 - Power Supply with AC Cord - PMLN5048_R)</v>
      </c>
      <c r="M8" s="560"/>
      <c r="N8" s="560"/>
      <c r="O8" s="560"/>
      <c r="P8" s="560"/>
      <c r="Q8" s="560"/>
      <c r="R8" s="560"/>
      <c r="S8" s="560"/>
      <c r="T8" s="18"/>
      <c r="U8" s="18"/>
      <c r="V8" s="18"/>
      <c r="W8" s="18"/>
      <c r="X8" s="18"/>
      <c r="Y8" s="18"/>
      <c r="Z8" s="18"/>
      <c r="AA8" s="18"/>
      <c r="AB8" s="18"/>
      <c r="AC8" s="18"/>
      <c r="AD8" s="18"/>
    </row>
    <row r="9" spans="1:30" ht="15.75">
      <c r="A9" s="19" t="s">
        <v>81</v>
      </c>
      <c r="B9" s="17"/>
      <c r="C9" s="17"/>
      <c r="D9" s="17"/>
      <c r="E9" s="17"/>
      <c r="F9" s="17"/>
      <c r="G9" s="18"/>
      <c r="H9" s="18"/>
      <c r="I9" s="18"/>
      <c r="J9" s="18"/>
      <c r="K9" s="19"/>
      <c r="L9" s="19" t="s">
        <v>81</v>
      </c>
      <c r="M9" s="17"/>
      <c r="N9" s="17"/>
      <c r="O9" s="17"/>
      <c r="P9" s="17"/>
      <c r="Q9" s="17"/>
      <c r="R9" s="18"/>
      <c r="S9" s="18"/>
      <c r="T9" s="18"/>
      <c r="U9" s="18"/>
      <c r="V9" s="18"/>
      <c r="W9" s="18"/>
      <c r="X9" s="18"/>
      <c r="Y9" s="18"/>
      <c r="Z9" s="18"/>
      <c r="AA9" s="18"/>
      <c r="AB9" s="18"/>
      <c r="AC9" s="18"/>
      <c r="AD9" s="18"/>
    </row>
    <row r="10" spans="1:30" ht="15.75">
      <c r="A10" s="19" t="s">
        <v>82</v>
      </c>
      <c r="B10" s="17"/>
      <c r="C10" s="17"/>
      <c r="D10" s="17"/>
      <c r="E10" s="17"/>
      <c r="F10" s="17"/>
      <c r="G10" s="18"/>
      <c r="H10" s="18"/>
      <c r="I10" s="18"/>
      <c r="J10" s="18"/>
      <c r="K10" s="19"/>
      <c r="L10" s="19" t="s">
        <v>82</v>
      </c>
      <c r="M10" s="17"/>
      <c r="N10" s="17"/>
      <c r="O10" s="17"/>
      <c r="P10" s="17"/>
      <c r="Q10" s="17"/>
      <c r="R10" s="18"/>
      <c r="S10" s="18"/>
      <c r="T10" s="18"/>
      <c r="U10" s="18"/>
      <c r="V10" s="18"/>
      <c r="W10" s="18"/>
      <c r="X10" s="18"/>
      <c r="Y10" s="18"/>
      <c r="Z10" s="18"/>
      <c r="AA10" s="18"/>
      <c r="AB10" s="18"/>
      <c r="AC10" s="18"/>
      <c r="AD10" s="18"/>
    </row>
    <row r="11" spans="1:30" ht="15.75">
      <c r="A11" s="19" t="s">
        <v>83</v>
      </c>
      <c r="B11" s="17"/>
      <c r="C11" s="17"/>
      <c r="D11" s="17"/>
      <c r="E11" s="17"/>
      <c r="F11" s="17"/>
      <c r="G11" s="18"/>
      <c r="H11" s="18"/>
      <c r="I11" s="18"/>
      <c r="J11" s="18"/>
      <c r="K11" s="19"/>
      <c r="L11" s="19" t="s">
        <v>83</v>
      </c>
      <c r="M11" s="17"/>
      <c r="N11" s="17"/>
      <c r="O11" s="17"/>
      <c r="P11" s="17"/>
      <c r="Q11" s="17"/>
      <c r="R11" s="18"/>
      <c r="S11" s="18"/>
      <c r="T11" s="18"/>
      <c r="U11" s="18"/>
      <c r="V11" s="18"/>
      <c r="W11" s="18"/>
      <c r="X11" s="18"/>
      <c r="Y11" s="18"/>
      <c r="Z11" s="18"/>
      <c r="AA11" s="18"/>
      <c r="AB11" s="18"/>
      <c r="AC11" s="18"/>
      <c r="AD11" s="18"/>
    </row>
    <row r="12" spans="1:30" ht="15.75">
      <c r="A12" s="20" t="s">
        <v>84</v>
      </c>
      <c r="C12" s="17"/>
      <c r="D12" s="17"/>
      <c r="E12" s="17"/>
      <c r="F12" s="17"/>
      <c r="G12" s="18"/>
      <c r="H12" s="18"/>
      <c r="I12" s="18"/>
      <c r="J12" s="18"/>
      <c r="K12" s="63"/>
      <c r="L12" s="19" t="s">
        <v>85</v>
      </c>
      <c r="N12" s="17"/>
      <c r="O12" s="17"/>
      <c r="P12" s="17"/>
      <c r="Q12" s="17"/>
      <c r="R12" s="18"/>
      <c r="S12" s="18"/>
      <c r="T12" s="18"/>
      <c r="U12" s="18"/>
      <c r="V12" s="18"/>
      <c r="W12" s="18"/>
      <c r="X12" s="18"/>
      <c r="Y12" s="18"/>
      <c r="Z12" s="18"/>
      <c r="AA12" s="18"/>
      <c r="AB12" s="18"/>
      <c r="AC12" s="18"/>
      <c r="AD12" s="18"/>
    </row>
    <row r="13" spans="1:30" ht="15.75">
      <c r="A13" s="19" t="s">
        <v>86</v>
      </c>
      <c r="C13" s="17"/>
      <c r="D13" s="17"/>
      <c r="E13" s="17"/>
      <c r="F13" s="17"/>
      <c r="G13" s="18"/>
      <c r="H13" s="18"/>
      <c r="I13" s="18"/>
      <c r="J13" s="18"/>
      <c r="K13" s="63"/>
      <c r="L13" s="19" t="s">
        <v>86</v>
      </c>
      <c r="N13" s="17"/>
      <c r="O13" s="17"/>
      <c r="P13" s="17"/>
      <c r="Q13" s="17"/>
      <c r="R13" s="18"/>
      <c r="S13" s="18"/>
      <c r="T13" s="18"/>
      <c r="U13" s="18"/>
      <c r="V13" s="18"/>
      <c r="W13" s="18"/>
      <c r="X13" s="18"/>
      <c r="Y13" s="18"/>
      <c r="Z13" s="18"/>
      <c r="AA13" s="18"/>
      <c r="AB13" s="18"/>
      <c r="AC13" s="18"/>
      <c r="AD13" s="18"/>
    </row>
    <row r="14" spans="1:30" ht="15.75">
      <c r="A14" s="19" t="s">
        <v>87</v>
      </c>
      <c r="C14" s="17"/>
      <c r="D14" s="17"/>
      <c r="E14" s="17"/>
      <c r="F14" s="17"/>
      <c r="G14" s="18"/>
      <c r="H14" s="18"/>
      <c r="I14" s="18"/>
      <c r="J14" s="18"/>
      <c r="K14" s="63"/>
      <c r="L14" s="19" t="s">
        <v>87</v>
      </c>
      <c r="N14" s="17"/>
      <c r="O14" s="17"/>
      <c r="P14" s="17"/>
      <c r="Q14" s="17"/>
      <c r="R14" s="18"/>
      <c r="S14" s="18"/>
      <c r="T14" s="18"/>
      <c r="U14" s="18"/>
      <c r="V14" s="18"/>
      <c r="W14" s="18"/>
      <c r="X14" s="18"/>
      <c r="Y14" s="18"/>
      <c r="Z14" s="18"/>
      <c r="AA14" s="18"/>
      <c r="AB14" s="18"/>
      <c r="AC14" s="18"/>
      <c r="AD14" s="18"/>
    </row>
    <row r="15" spans="1:30" ht="15.75">
      <c r="A15" s="19"/>
      <c r="B15" s="17"/>
      <c r="C15" s="17"/>
      <c r="D15" s="17"/>
      <c r="E15" s="17"/>
      <c r="F15" s="17"/>
      <c r="G15" s="21"/>
      <c r="H15" s="21"/>
      <c r="I15" s="21"/>
      <c r="J15" s="21"/>
      <c r="K15" s="19"/>
      <c r="L15" s="19"/>
      <c r="M15" s="17"/>
      <c r="N15" s="17"/>
      <c r="O15" s="17"/>
      <c r="P15" s="17"/>
      <c r="Q15" s="17"/>
      <c r="R15" s="21"/>
      <c r="S15" s="21"/>
      <c r="T15" s="21"/>
      <c r="U15" s="21"/>
      <c r="V15" s="21"/>
      <c r="W15" s="21"/>
      <c r="X15" s="21"/>
      <c r="Y15" s="21"/>
      <c r="Z15" s="21"/>
      <c r="AA15" s="21"/>
      <c r="AB15" s="21"/>
      <c r="AC15" s="21"/>
      <c r="AD15" s="21"/>
    </row>
    <row r="16" spans="1:30" ht="15.75">
      <c r="A16" s="62" t="s">
        <v>8</v>
      </c>
      <c r="B16" s="17"/>
      <c r="C16" s="17"/>
      <c r="D16" s="17"/>
      <c r="E16" s="17"/>
      <c r="F16" s="17"/>
      <c r="G16" s="18"/>
      <c r="H16" s="18"/>
      <c r="I16" s="18"/>
      <c r="J16" s="18"/>
      <c r="K16" s="62"/>
      <c r="L16" s="62" t="s">
        <v>8</v>
      </c>
      <c r="M16" s="17"/>
      <c r="N16" s="17"/>
      <c r="O16" s="17"/>
      <c r="P16" s="17"/>
      <c r="Q16" s="17"/>
      <c r="R16" s="18"/>
      <c r="S16" s="18"/>
      <c r="T16" s="18"/>
      <c r="U16" s="18"/>
      <c r="V16" s="18"/>
      <c r="W16" s="18"/>
      <c r="X16" s="18"/>
      <c r="Y16" s="18"/>
      <c r="Z16" s="18"/>
      <c r="AA16" s="18"/>
      <c r="AB16" s="18"/>
      <c r="AC16" s="18"/>
      <c r="AD16" s="18"/>
    </row>
    <row r="17" spans="1:30" ht="15.75">
      <c r="A17" s="19" t="s">
        <v>88</v>
      </c>
      <c r="B17" s="17"/>
      <c r="C17" s="17"/>
      <c r="D17" s="17"/>
      <c r="E17" s="17"/>
      <c r="F17" s="17"/>
      <c r="G17" s="18"/>
      <c r="H17" s="18"/>
      <c r="I17" s="18"/>
      <c r="J17" s="18"/>
      <c r="K17" s="19"/>
      <c r="L17" s="19" t="s">
        <v>88</v>
      </c>
      <c r="M17" s="17"/>
      <c r="N17" s="17"/>
      <c r="O17" s="17"/>
      <c r="P17" s="17"/>
      <c r="Q17" s="17"/>
      <c r="R17" s="18"/>
      <c r="S17" s="18"/>
      <c r="T17" s="18"/>
      <c r="U17" s="18"/>
      <c r="V17" s="18"/>
      <c r="W17" s="18"/>
      <c r="X17" s="18"/>
      <c r="Y17" s="18"/>
      <c r="Z17" s="18"/>
      <c r="AA17" s="18"/>
      <c r="AB17" s="18"/>
      <c r="AC17" s="18"/>
      <c r="AD17" s="18"/>
    </row>
    <row r="18" spans="1:30" ht="15.75">
      <c r="A18" s="19" t="s">
        <v>89</v>
      </c>
      <c r="B18" s="17"/>
      <c r="C18" s="17"/>
      <c r="D18" s="17"/>
      <c r="E18" s="17"/>
      <c r="F18" s="17"/>
      <c r="G18" s="18"/>
      <c r="H18" s="18"/>
      <c r="I18" s="18"/>
      <c r="J18" s="18"/>
      <c r="K18" s="19"/>
      <c r="L18" s="19" t="s">
        <v>89</v>
      </c>
      <c r="M18" s="17"/>
      <c r="N18" s="17"/>
      <c r="O18" s="17"/>
      <c r="P18" s="17"/>
      <c r="Q18" s="17"/>
      <c r="R18" s="18"/>
      <c r="S18" s="18"/>
      <c r="T18" s="18"/>
      <c r="U18" s="18"/>
      <c r="V18" s="18"/>
      <c r="W18" s="18"/>
      <c r="X18" s="18"/>
      <c r="Y18" s="18"/>
      <c r="Z18" s="18"/>
      <c r="AA18" s="18"/>
      <c r="AB18" s="18"/>
      <c r="AC18" s="18"/>
      <c r="AD18" s="18"/>
    </row>
    <row r="19" spans="1:30" ht="15.75">
      <c r="A19" s="19" t="s">
        <v>90</v>
      </c>
      <c r="B19" s="17"/>
      <c r="C19" s="17"/>
      <c r="D19" s="17"/>
      <c r="E19" s="17"/>
      <c r="F19" s="17"/>
      <c r="G19" s="18"/>
      <c r="H19" s="18"/>
      <c r="I19" s="18"/>
      <c r="J19" s="18"/>
      <c r="K19" s="19"/>
      <c r="L19" s="19" t="s">
        <v>90</v>
      </c>
      <c r="M19" s="17"/>
      <c r="N19" s="17"/>
      <c r="O19" s="17"/>
      <c r="P19" s="17"/>
      <c r="Q19" s="17"/>
      <c r="R19" s="18"/>
      <c r="S19" s="18"/>
      <c r="T19" s="18"/>
      <c r="U19" s="18"/>
      <c r="V19" s="18"/>
      <c r="W19" s="18"/>
      <c r="X19" s="18"/>
      <c r="Y19" s="18"/>
      <c r="Z19" s="18"/>
      <c r="AA19" s="18"/>
      <c r="AB19" s="18"/>
      <c r="AC19" s="18"/>
      <c r="AD19" s="18"/>
    </row>
    <row r="20" spans="1:30" ht="15.75">
      <c r="A20" s="19" t="s">
        <v>91</v>
      </c>
      <c r="B20" s="17"/>
      <c r="C20" s="17"/>
      <c r="D20" s="17"/>
      <c r="E20" s="17"/>
      <c r="F20" s="17"/>
      <c r="G20" s="18"/>
      <c r="H20" s="18"/>
      <c r="I20" s="18"/>
      <c r="J20" s="18"/>
      <c r="K20" s="19"/>
      <c r="L20" s="19" t="s">
        <v>91</v>
      </c>
      <c r="M20" s="17"/>
      <c r="N20" s="17"/>
      <c r="O20" s="17"/>
      <c r="P20" s="17"/>
      <c r="Q20" s="17"/>
      <c r="R20" s="18"/>
      <c r="S20" s="18"/>
      <c r="T20" s="18"/>
      <c r="U20" s="18"/>
      <c r="V20" s="18"/>
      <c r="W20" s="18"/>
      <c r="X20" s="18"/>
      <c r="Y20" s="18"/>
      <c r="Z20" s="18"/>
      <c r="AA20" s="18"/>
      <c r="AB20" s="18"/>
      <c r="AC20" s="18"/>
      <c r="AD20" s="18"/>
    </row>
    <row r="21" spans="1:30" ht="15.75">
      <c r="A21" s="19" t="s">
        <v>92</v>
      </c>
      <c r="B21" s="17"/>
      <c r="C21" s="17"/>
      <c r="D21" s="17"/>
      <c r="E21" s="17"/>
      <c r="F21" s="17"/>
      <c r="G21" s="18"/>
      <c r="H21" s="18"/>
      <c r="I21" s="18"/>
      <c r="J21" s="18"/>
      <c r="K21" s="19"/>
      <c r="L21" s="19" t="s">
        <v>92</v>
      </c>
      <c r="M21" s="17"/>
      <c r="N21" s="17"/>
      <c r="O21" s="17"/>
      <c r="P21" s="17"/>
      <c r="Q21" s="17"/>
      <c r="R21" s="18"/>
      <c r="S21" s="18"/>
      <c r="T21" s="18"/>
      <c r="U21" s="18"/>
      <c r="V21" s="18"/>
      <c r="W21" s="18"/>
      <c r="X21" s="18"/>
      <c r="Y21" s="18"/>
      <c r="Z21" s="18"/>
      <c r="AA21" s="18"/>
      <c r="AB21" s="18"/>
      <c r="AC21" s="18"/>
      <c r="AD21" s="18"/>
    </row>
    <row r="22" spans="1:30" ht="15.75">
      <c r="A22" s="19" t="s">
        <v>93</v>
      </c>
      <c r="B22" s="17"/>
      <c r="C22" s="17"/>
      <c r="D22" s="17"/>
      <c r="E22" s="17"/>
      <c r="F22" s="17"/>
      <c r="G22" s="18"/>
      <c r="H22" s="18"/>
      <c r="I22" s="18"/>
      <c r="J22" s="18"/>
      <c r="K22" s="19"/>
      <c r="L22" s="19" t="s">
        <v>93</v>
      </c>
      <c r="M22" s="17"/>
      <c r="N22" s="17"/>
      <c r="O22" s="17"/>
      <c r="P22" s="17"/>
      <c r="Q22" s="17"/>
      <c r="R22" s="18"/>
      <c r="S22" s="18"/>
      <c r="T22" s="18"/>
      <c r="U22" s="18"/>
      <c r="V22" s="18"/>
      <c r="W22" s="18"/>
      <c r="X22" s="18"/>
      <c r="Y22" s="18"/>
      <c r="Z22" s="18"/>
      <c r="AA22" s="18"/>
      <c r="AB22" s="18"/>
      <c r="AC22" s="18"/>
      <c r="AD22" s="18"/>
    </row>
    <row r="23" spans="1:30" ht="15.75">
      <c r="A23" s="19"/>
      <c r="B23" s="17"/>
      <c r="C23" s="17"/>
      <c r="D23" s="17"/>
      <c r="E23" s="17"/>
      <c r="F23" s="17"/>
      <c r="G23" s="21"/>
      <c r="H23" s="21"/>
      <c r="I23" s="21"/>
      <c r="J23" s="21"/>
      <c r="K23" s="19"/>
      <c r="L23" s="19"/>
      <c r="M23" s="17"/>
      <c r="N23" s="17"/>
      <c r="O23" s="17"/>
      <c r="P23" s="17"/>
      <c r="Q23" s="17"/>
      <c r="R23" s="21"/>
      <c r="S23" s="21"/>
      <c r="T23" s="21"/>
      <c r="U23" s="21"/>
      <c r="V23" s="21"/>
      <c r="W23" s="21"/>
      <c r="X23" s="21"/>
      <c r="Y23" s="21"/>
      <c r="Z23" s="21"/>
      <c r="AA23" s="21"/>
      <c r="AB23" s="21"/>
      <c r="AC23" s="21"/>
      <c r="AD23" s="21"/>
    </row>
    <row r="24" spans="1:30" ht="15.75">
      <c r="A24" s="62" t="s">
        <v>94</v>
      </c>
      <c r="B24" s="17"/>
      <c r="C24" s="17"/>
      <c r="D24" s="18"/>
      <c r="E24" s="18"/>
      <c r="F24" s="18"/>
      <c r="G24" s="18"/>
      <c r="H24" s="18"/>
      <c r="I24" s="18"/>
      <c r="J24" s="18"/>
      <c r="K24" s="62"/>
      <c r="L24" s="62" t="s">
        <v>94</v>
      </c>
      <c r="M24" s="17"/>
      <c r="N24" s="17"/>
      <c r="O24" s="18"/>
      <c r="P24" s="18"/>
      <c r="Q24" s="18"/>
      <c r="R24" s="18"/>
      <c r="S24" s="18"/>
      <c r="T24" s="18"/>
      <c r="U24" s="18"/>
      <c r="V24" s="18"/>
      <c r="W24" s="18"/>
      <c r="X24" s="18"/>
      <c r="Y24" s="18"/>
      <c r="Z24" s="18"/>
      <c r="AA24" s="18"/>
      <c r="AB24" s="18"/>
      <c r="AC24" s="18"/>
      <c r="AD24" s="18"/>
    </row>
    <row r="25" spans="1:30" ht="15.75">
      <c r="A25" s="19" t="s">
        <v>95</v>
      </c>
      <c r="B25" s="64"/>
      <c r="C25" s="18"/>
      <c r="D25" s="18"/>
      <c r="E25" s="18"/>
      <c r="F25" s="18"/>
      <c r="G25" s="18"/>
      <c r="H25" s="17"/>
      <c r="I25" s="18"/>
      <c r="J25" s="18"/>
      <c r="K25" s="19"/>
      <c r="L25" s="19" t="s">
        <v>95</v>
      </c>
      <c r="M25" s="64"/>
      <c r="N25" s="18"/>
      <c r="O25" s="18"/>
      <c r="P25" s="18"/>
      <c r="Q25" s="18"/>
      <c r="R25" s="18"/>
      <c r="S25" s="17"/>
      <c r="T25" s="18"/>
      <c r="U25" s="18"/>
      <c r="V25" s="18"/>
      <c r="W25" s="18"/>
      <c r="X25" s="18"/>
      <c r="Y25" s="18"/>
      <c r="Z25" s="18"/>
      <c r="AA25" s="18"/>
      <c r="AB25" s="18"/>
      <c r="AC25" s="18"/>
      <c r="AD25" s="18"/>
    </row>
    <row r="26" spans="1:30" ht="15.75">
      <c r="A26" s="19" t="s">
        <v>96</v>
      </c>
      <c r="B26" s="64"/>
      <c r="C26" s="18"/>
      <c r="D26" s="18"/>
      <c r="E26" s="18"/>
      <c r="F26" s="18"/>
      <c r="G26" s="18"/>
      <c r="H26" s="17"/>
      <c r="I26" s="18"/>
      <c r="J26" s="18"/>
      <c r="K26" s="19"/>
      <c r="L26" s="19" t="s">
        <v>96</v>
      </c>
      <c r="M26" s="64"/>
      <c r="N26" s="18"/>
      <c r="O26" s="18"/>
      <c r="P26" s="18"/>
      <c r="Q26" s="18"/>
      <c r="R26" s="18"/>
      <c r="S26" s="17"/>
      <c r="T26" s="18"/>
      <c r="U26" s="18"/>
      <c r="V26" s="18"/>
      <c r="W26" s="18"/>
      <c r="X26" s="18"/>
      <c r="Y26" s="18"/>
      <c r="Z26" s="18"/>
      <c r="AA26" s="18"/>
      <c r="AB26" s="18"/>
      <c r="AC26" s="18"/>
      <c r="AD26" s="18"/>
    </row>
    <row r="27" spans="1:30" ht="15.75">
      <c r="A27" s="19" t="s">
        <v>97</v>
      </c>
      <c r="B27" s="64"/>
      <c r="C27" s="18"/>
      <c r="D27" s="18"/>
      <c r="E27" s="18"/>
      <c r="F27" s="18"/>
      <c r="G27" s="18"/>
      <c r="H27" s="21"/>
      <c r="I27" s="21"/>
      <c r="J27" s="21"/>
      <c r="K27" s="19"/>
      <c r="L27" s="19" t="s">
        <v>97</v>
      </c>
      <c r="M27" s="64"/>
      <c r="N27" s="18"/>
      <c r="O27" s="18"/>
      <c r="P27" s="18"/>
      <c r="Q27" s="18"/>
      <c r="R27" s="18"/>
      <c r="S27" s="21"/>
      <c r="T27" s="21"/>
      <c r="U27" s="21"/>
      <c r="V27" s="18"/>
      <c r="W27" s="18"/>
      <c r="X27" s="18"/>
      <c r="Y27" s="18"/>
      <c r="Z27" s="18"/>
      <c r="AA27" s="18"/>
      <c r="AB27" s="18"/>
      <c r="AC27" s="18"/>
      <c r="AD27" s="18"/>
    </row>
    <row r="28" spans="1:30" ht="15.75">
      <c r="A28" s="19" t="s">
        <v>98</v>
      </c>
      <c r="B28" s="64"/>
      <c r="C28" s="18"/>
      <c r="D28" s="18"/>
      <c r="E28" s="18"/>
      <c r="F28" s="18"/>
      <c r="G28" s="18"/>
      <c r="H28" s="21"/>
      <c r="I28" s="21"/>
      <c r="J28" s="21"/>
      <c r="K28" s="19"/>
      <c r="L28" s="19" t="s">
        <v>98</v>
      </c>
      <c r="M28" s="64"/>
      <c r="N28" s="18"/>
      <c r="O28" s="18"/>
      <c r="P28" s="18"/>
      <c r="Q28" s="18"/>
      <c r="R28" s="18"/>
      <c r="S28" s="21"/>
      <c r="T28" s="21"/>
      <c r="U28" s="21"/>
      <c r="V28" s="18"/>
      <c r="W28" s="18"/>
      <c r="X28" s="18"/>
      <c r="Y28" s="18"/>
      <c r="Z28" s="18"/>
      <c r="AA28" s="18"/>
      <c r="AB28" s="18"/>
      <c r="AC28" s="18"/>
      <c r="AD28" s="18"/>
    </row>
    <row r="29" spans="1:30" ht="15.75">
      <c r="A29" s="22" t="s">
        <v>99</v>
      </c>
      <c r="B29" s="64"/>
      <c r="C29" s="18"/>
      <c r="D29" s="18"/>
      <c r="E29" s="18"/>
      <c r="F29" s="18"/>
      <c r="G29" s="18"/>
      <c r="H29" s="21"/>
      <c r="I29" s="21"/>
      <c r="J29" s="21"/>
      <c r="K29" s="22"/>
      <c r="L29" s="22" t="s">
        <v>99</v>
      </c>
      <c r="M29" s="64"/>
      <c r="N29" s="18"/>
      <c r="O29" s="18"/>
      <c r="P29" s="18"/>
      <c r="Q29" s="18"/>
      <c r="R29" s="18"/>
      <c r="S29" s="21"/>
      <c r="T29" s="21"/>
      <c r="U29" s="21"/>
      <c r="V29" s="18"/>
      <c r="W29" s="18"/>
      <c r="X29" s="18"/>
      <c r="Y29" s="18"/>
      <c r="Z29" s="18"/>
      <c r="AA29" s="18"/>
      <c r="AB29" s="18"/>
      <c r="AC29" s="18"/>
      <c r="AD29" s="18"/>
    </row>
    <row r="30" spans="1:30" ht="15.75">
      <c r="A30" s="22" t="s">
        <v>100</v>
      </c>
      <c r="B30" s="64"/>
      <c r="C30" s="17"/>
      <c r="D30" s="18"/>
      <c r="E30" s="18"/>
      <c r="F30" s="18"/>
      <c r="G30" s="18"/>
      <c r="H30" s="21"/>
      <c r="I30" s="21"/>
      <c r="J30" s="21"/>
      <c r="K30" s="22"/>
      <c r="L30" s="22" t="s">
        <v>100</v>
      </c>
      <c r="M30" s="64"/>
      <c r="N30" s="17"/>
      <c r="O30" s="18"/>
      <c r="P30" s="18"/>
      <c r="Q30" s="18"/>
      <c r="R30" s="18"/>
      <c r="S30" s="21"/>
      <c r="T30" s="21"/>
      <c r="U30" s="21"/>
      <c r="V30" s="18"/>
      <c r="W30" s="18"/>
      <c r="X30" s="18"/>
      <c r="Y30" s="18"/>
      <c r="Z30" s="18"/>
      <c r="AA30" s="18"/>
      <c r="AB30" s="18"/>
      <c r="AC30" s="18"/>
      <c r="AD30" s="18"/>
    </row>
    <row r="31" spans="1:30" ht="15.75">
      <c r="A31" s="64"/>
      <c r="B31" s="17"/>
      <c r="C31" s="17"/>
      <c r="E31" s="65"/>
      <c r="F31" s="65"/>
      <c r="G31" s="65"/>
      <c r="H31" s="66"/>
      <c r="I31" s="66"/>
      <c r="J31" s="66"/>
      <c r="K31" s="64"/>
      <c r="L31" s="64"/>
      <c r="M31" s="17"/>
      <c r="N31" s="17"/>
      <c r="P31" s="65"/>
      <c r="Q31" s="65"/>
      <c r="R31" s="65"/>
      <c r="S31" s="66"/>
      <c r="T31" s="66"/>
      <c r="U31" s="66"/>
      <c r="V31" s="65"/>
      <c r="W31" s="65"/>
      <c r="X31" s="65"/>
      <c r="Y31" s="65"/>
      <c r="Z31" s="65"/>
      <c r="AA31" s="65"/>
      <c r="AB31" s="65"/>
      <c r="AC31" s="65"/>
      <c r="AD31" s="65"/>
    </row>
    <row r="32" spans="1:30" ht="15.75">
      <c r="A32" s="62" t="s">
        <v>101</v>
      </c>
      <c r="B32" s="17"/>
      <c r="C32" s="62" t="s">
        <v>18</v>
      </c>
      <c r="D32" s="23"/>
      <c r="E32" s="23"/>
      <c r="F32" s="22"/>
      <c r="G32" s="22"/>
      <c r="H32" s="22"/>
      <c r="I32" s="22"/>
      <c r="J32" s="62"/>
      <c r="L32" s="62" t="s">
        <v>101</v>
      </c>
      <c r="M32" s="17"/>
      <c r="N32" s="66"/>
      <c r="O32" s="62" t="s">
        <v>18</v>
      </c>
      <c r="P32" s="23"/>
      <c r="Q32" s="23"/>
      <c r="R32" s="22"/>
      <c r="S32" s="22"/>
      <c r="T32" s="22"/>
      <c r="U32" s="22"/>
      <c r="V32" s="65"/>
      <c r="W32" s="65"/>
      <c r="X32" s="65"/>
      <c r="Y32" s="65"/>
      <c r="Z32" s="65"/>
      <c r="AA32" s="65"/>
      <c r="AB32" s="65"/>
      <c r="AC32" s="65"/>
      <c r="AD32" s="65"/>
    </row>
    <row r="33" spans="1:30" ht="15.75">
      <c r="A33" s="22" t="s">
        <v>102</v>
      </c>
      <c r="B33" s="22" t="s">
        <v>19</v>
      </c>
      <c r="C33" s="19" t="s">
        <v>103</v>
      </c>
      <c r="D33" s="23"/>
      <c r="E33" s="23"/>
      <c r="F33" s="22"/>
      <c r="G33" s="22"/>
      <c r="H33" s="22"/>
      <c r="I33" s="22"/>
      <c r="J33" s="22"/>
      <c r="L33" s="22" t="s">
        <v>102</v>
      </c>
      <c r="M33" s="66" t="s">
        <v>19</v>
      </c>
      <c r="N33" s="67"/>
      <c r="O33" s="19" t="s">
        <v>103</v>
      </c>
      <c r="P33" s="23"/>
      <c r="Q33" s="23"/>
      <c r="R33" s="22"/>
      <c r="S33" s="22"/>
      <c r="T33" s="22"/>
      <c r="U33" s="22"/>
      <c r="V33" s="65"/>
      <c r="W33" s="65"/>
      <c r="X33" s="65"/>
      <c r="Y33" s="65"/>
      <c r="Z33" s="65"/>
      <c r="AA33" s="65"/>
      <c r="AB33" s="65"/>
      <c r="AC33" s="65"/>
      <c r="AD33" s="65"/>
    </row>
    <row r="34" spans="1:30" ht="15.75">
      <c r="A34" s="68">
        <v>158.91</v>
      </c>
      <c r="B34" s="68">
        <v>453.46499999999997</v>
      </c>
      <c r="C34" s="19" t="s">
        <v>104</v>
      </c>
      <c r="D34" s="23"/>
      <c r="E34" s="23"/>
      <c r="F34" s="22"/>
      <c r="G34" s="22"/>
      <c r="H34" s="22"/>
      <c r="I34" s="22"/>
      <c r="J34" s="68"/>
      <c r="L34" s="68">
        <v>158.91</v>
      </c>
      <c r="M34" s="68">
        <v>453.46499999999997</v>
      </c>
      <c r="N34" s="67"/>
      <c r="O34" s="19" t="s">
        <v>104</v>
      </c>
      <c r="P34" s="23"/>
      <c r="Q34" s="23"/>
      <c r="R34" s="22"/>
      <c r="S34" s="22"/>
      <c r="T34" s="22"/>
      <c r="U34" s="22"/>
      <c r="V34" s="65"/>
      <c r="W34" s="65"/>
      <c r="X34" s="65"/>
      <c r="Y34" s="65"/>
      <c r="Z34" s="65"/>
      <c r="AA34" s="65"/>
      <c r="AB34" s="65"/>
      <c r="AC34" s="65"/>
      <c r="AD34" s="65"/>
    </row>
    <row r="35" spans="1:30" ht="15.75">
      <c r="A35" s="68">
        <v>173.27500000000001</v>
      </c>
      <c r="B35" s="68">
        <v>457.15</v>
      </c>
      <c r="C35" s="20" t="s">
        <v>105</v>
      </c>
      <c r="D35" s="23"/>
      <c r="E35" s="23"/>
      <c r="F35" s="22"/>
      <c r="G35" s="22"/>
      <c r="H35" s="22"/>
      <c r="I35" s="22"/>
      <c r="J35" s="68"/>
      <c r="L35" s="68">
        <v>173.27500000000001</v>
      </c>
      <c r="M35" s="68">
        <v>457.15</v>
      </c>
      <c r="N35" s="67"/>
      <c r="O35" s="20" t="s">
        <v>105</v>
      </c>
      <c r="P35" s="23"/>
      <c r="Q35" s="23"/>
      <c r="R35" s="22"/>
      <c r="S35" s="22"/>
      <c r="T35" s="22"/>
      <c r="U35" s="22"/>
      <c r="V35" s="65"/>
      <c r="W35" s="65"/>
      <c r="X35" s="65"/>
      <c r="Y35" s="65"/>
      <c r="Z35" s="65"/>
      <c r="AA35" s="65"/>
      <c r="AB35" s="65"/>
      <c r="AC35" s="65"/>
      <c r="AD35" s="65"/>
    </row>
    <row r="36" spans="1:30" ht="15.75">
      <c r="A36" s="68">
        <v>173.26875000000001</v>
      </c>
      <c r="B36" s="68">
        <v>460.84375</v>
      </c>
      <c r="C36" s="19" t="s">
        <v>106</v>
      </c>
      <c r="D36" s="17"/>
      <c r="E36" s="17"/>
      <c r="F36" s="18"/>
      <c r="G36" s="18"/>
      <c r="H36" s="18"/>
      <c r="I36" s="18"/>
      <c r="J36" s="68"/>
      <c r="L36" s="68">
        <v>173.26875000000001</v>
      </c>
      <c r="M36" s="68">
        <v>460.84375</v>
      </c>
      <c r="N36" s="67"/>
      <c r="O36" s="19" t="s">
        <v>106</v>
      </c>
      <c r="P36" s="17"/>
      <c r="Q36" s="17"/>
      <c r="R36" s="18"/>
      <c r="S36" s="18"/>
      <c r="T36" s="18"/>
      <c r="U36" s="18"/>
      <c r="V36" s="18"/>
      <c r="W36" s="18"/>
      <c r="X36" s="18"/>
      <c r="Y36" s="18"/>
      <c r="Z36" s="18"/>
      <c r="AA36" s="18"/>
      <c r="AB36" s="18"/>
      <c r="AC36" s="18"/>
      <c r="AD36" s="18"/>
    </row>
    <row r="37" spans="1:30" ht="31.5">
      <c r="A37" s="23"/>
      <c r="B37" s="68" t="s">
        <v>107</v>
      </c>
      <c r="C37" s="570" t="s">
        <v>108</v>
      </c>
      <c r="D37" s="560"/>
      <c r="E37" s="560"/>
      <c r="F37" s="560"/>
      <c r="G37" s="560"/>
      <c r="H37" s="560"/>
      <c r="I37" s="560"/>
      <c r="J37" s="560"/>
      <c r="L37" s="23"/>
      <c r="M37" s="68" t="s">
        <v>107</v>
      </c>
      <c r="N37" s="17"/>
      <c r="O37" s="570" t="s">
        <v>108</v>
      </c>
      <c r="P37" s="560"/>
      <c r="Q37" s="560"/>
      <c r="R37" s="560"/>
      <c r="S37" s="560"/>
      <c r="T37" s="560"/>
      <c r="U37" s="560"/>
      <c r="V37" s="560"/>
      <c r="W37" s="560"/>
      <c r="X37" s="18"/>
      <c r="Y37" s="18"/>
      <c r="Z37" s="18"/>
      <c r="AA37" s="18"/>
      <c r="AB37" s="18"/>
      <c r="AC37" s="18"/>
      <c r="AD37" s="18"/>
    </row>
    <row r="38" spans="1:30" ht="9.75" customHeight="1">
      <c r="A38" s="69"/>
      <c r="B38" s="70"/>
      <c r="C38" s="71"/>
      <c r="D38" s="15"/>
      <c r="E38" s="69"/>
      <c r="F38" s="69"/>
      <c r="G38" s="15"/>
      <c r="H38" s="15"/>
      <c r="I38" s="15"/>
      <c r="J38" s="15"/>
      <c r="K38" s="69"/>
      <c r="L38" s="69"/>
      <c r="M38" s="70"/>
      <c r="N38" s="71"/>
      <c r="O38" s="15"/>
      <c r="P38" s="69"/>
      <c r="Q38" s="69"/>
      <c r="R38" s="15"/>
      <c r="S38" s="15"/>
      <c r="T38" s="15"/>
      <c r="U38" s="15"/>
      <c r="V38" s="15"/>
      <c r="W38" s="15"/>
      <c r="X38" s="15"/>
      <c r="Y38" s="15"/>
      <c r="Z38" s="15"/>
      <c r="AA38" s="15"/>
      <c r="AB38" s="15"/>
      <c r="AC38" s="15"/>
      <c r="AD38" s="15"/>
    </row>
    <row r="39" spans="1:30" ht="9.75" customHeight="1">
      <c r="A39" s="72"/>
      <c r="B39" s="69"/>
      <c r="C39" s="69"/>
      <c r="D39" s="69"/>
      <c r="E39" s="69"/>
      <c r="F39" s="69"/>
      <c r="G39" s="15"/>
      <c r="H39" s="15"/>
      <c r="I39" s="15"/>
      <c r="J39" s="15"/>
      <c r="K39" s="14"/>
      <c r="L39" s="14"/>
      <c r="M39" s="69"/>
      <c r="N39" s="69"/>
      <c r="O39" s="69"/>
      <c r="P39" s="69"/>
      <c r="Q39" s="69"/>
      <c r="R39" s="15"/>
      <c r="S39" s="15"/>
      <c r="T39" s="15"/>
      <c r="U39" s="15"/>
      <c r="V39" s="15"/>
      <c r="W39" s="15"/>
      <c r="X39" s="15"/>
      <c r="Y39" s="15"/>
      <c r="Z39" s="15"/>
      <c r="AA39" s="15"/>
      <c r="AB39" s="15"/>
      <c r="AC39" s="15"/>
      <c r="AD39" s="15"/>
    </row>
    <row r="40" spans="1:30" ht="9.75" customHeight="1">
      <c r="A40" s="14"/>
      <c r="B40" s="69"/>
      <c r="C40" s="69"/>
      <c r="D40" s="69"/>
      <c r="E40" s="69"/>
      <c r="F40" s="69"/>
      <c r="G40" s="15"/>
      <c r="H40" s="15"/>
      <c r="I40" s="15"/>
      <c r="J40" s="15"/>
      <c r="K40" s="14"/>
      <c r="L40" s="14"/>
      <c r="M40" s="69"/>
      <c r="N40" s="69"/>
      <c r="O40" s="69"/>
      <c r="P40" s="69"/>
      <c r="Q40" s="69"/>
      <c r="R40" s="15"/>
      <c r="S40" s="15"/>
      <c r="T40" s="15"/>
      <c r="U40" s="15"/>
      <c r="V40" s="15"/>
      <c r="W40" s="15"/>
      <c r="X40" s="15"/>
      <c r="Y40" s="15"/>
      <c r="Z40" s="15"/>
      <c r="AA40" s="15"/>
      <c r="AB40" s="15"/>
      <c r="AC40" s="15"/>
      <c r="AD40" s="15"/>
    </row>
    <row r="41" spans="1:30" ht="15.75">
      <c r="A41" s="25" t="s">
        <v>20</v>
      </c>
      <c r="B41" s="69"/>
      <c r="C41" s="69"/>
      <c r="D41" s="69"/>
      <c r="E41" s="69"/>
      <c r="F41" s="69"/>
      <c r="G41" s="15"/>
      <c r="H41" s="15"/>
      <c r="I41" s="15"/>
      <c r="J41" s="15"/>
      <c r="K41" s="25"/>
      <c r="L41" s="25" t="s">
        <v>20</v>
      </c>
      <c r="M41" s="69"/>
      <c r="N41" s="69"/>
      <c r="O41" s="69"/>
      <c r="P41" s="69"/>
      <c r="Q41" s="69"/>
      <c r="R41" s="15"/>
      <c r="S41" s="15"/>
      <c r="T41" s="15"/>
      <c r="U41" s="15"/>
      <c r="V41" s="15"/>
      <c r="W41" s="15"/>
      <c r="X41" s="15"/>
      <c r="Y41" s="15"/>
      <c r="Z41" s="15"/>
      <c r="AA41" s="15"/>
      <c r="AB41" s="15"/>
      <c r="AC41" s="15"/>
      <c r="AD41" s="15"/>
    </row>
    <row r="42" spans="1:30" ht="14.25" customHeight="1">
      <c r="A42" s="73" t="s">
        <v>21</v>
      </c>
      <c r="B42" s="74"/>
      <c r="C42" s="26" t="s">
        <v>22</v>
      </c>
      <c r="D42" s="26" t="s">
        <v>23</v>
      </c>
      <c r="E42" s="26" t="s">
        <v>24</v>
      </c>
      <c r="F42" s="26" t="s">
        <v>25</v>
      </c>
      <c r="G42" s="26" t="s">
        <v>26</v>
      </c>
      <c r="H42" s="26" t="s">
        <v>27</v>
      </c>
      <c r="I42" s="26" t="s">
        <v>28</v>
      </c>
      <c r="K42" s="75"/>
      <c r="L42" s="73" t="s">
        <v>21</v>
      </c>
      <c r="M42" s="74"/>
      <c r="N42" s="26" t="s">
        <v>22</v>
      </c>
      <c r="O42" s="26" t="s">
        <v>23</v>
      </c>
      <c r="P42" s="26" t="s">
        <v>24</v>
      </c>
      <c r="Q42" s="26" t="s">
        <v>25</v>
      </c>
      <c r="R42" s="26" t="s">
        <v>26</v>
      </c>
      <c r="S42" s="26" t="s">
        <v>27</v>
      </c>
      <c r="T42" s="26" t="s">
        <v>28</v>
      </c>
      <c r="U42" s="27" t="s">
        <v>29</v>
      </c>
      <c r="V42" s="76"/>
      <c r="W42" s="76"/>
      <c r="X42" s="76"/>
      <c r="Y42" s="76"/>
      <c r="Z42" s="76"/>
      <c r="AA42" s="76"/>
      <c r="AB42" s="76"/>
      <c r="AC42" s="76"/>
      <c r="AD42" s="76"/>
    </row>
    <row r="43" spans="1:30" ht="16.5" customHeight="1">
      <c r="A43" s="572" t="s">
        <v>109</v>
      </c>
      <c r="B43" s="573"/>
      <c r="C43" s="77" t="s">
        <v>110</v>
      </c>
      <c r="D43" s="77" t="s">
        <v>102</v>
      </c>
      <c r="E43" s="77" t="s">
        <v>111</v>
      </c>
      <c r="F43" s="77">
        <v>8</v>
      </c>
      <c r="G43" s="77" t="s">
        <v>34</v>
      </c>
      <c r="H43" s="77" t="s">
        <v>34</v>
      </c>
      <c r="I43" s="78">
        <v>233</v>
      </c>
      <c r="K43" s="79"/>
      <c r="L43" s="572" t="str">
        <f t="shared" ref="L43:L46" si="0">A43</f>
        <v>AAH84KDS8AA1_N</v>
      </c>
      <c r="M43" s="573"/>
      <c r="N43" s="80" t="str">
        <f t="shared" ref="N43:Q43" si="1">C43</f>
        <v>150-174 MHz</v>
      </c>
      <c r="O43" s="77" t="str">
        <f t="shared" si="1"/>
        <v>VHF</v>
      </c>
      <c r="P43" s="80" t="str">
        <f t="shared" si="1"/>
        <v>5W</v>
      </c>
      <c r="Q43" s="80">
        <f t="shared" si="1"/>
        <v>8</v>
      </c>
      <c r="R43" s="77" t="s">
        <v>34</v>
      </c>
      <c r="S43" s="77" t="s">
        <v>34</v>
      </c>
      <c r="T43" s="81">
        <f>I43*AA1</f>
        <v>291.25</v>
      </c>
      <c r="U43" s="81">
        <f>J43*AA1</f>
        <v>0</v>
      </c>
      <c r="V43" s="76"/>
      <c r="W43" s="76"/>
      <c r="X43" s="76"/>
      <c r="Y43" s="76"/>
      <c r="Z43" s="76"/>
      <c r="AA43" s="76"/>
      <c r="AB43" s="76"/>
      <c r="AC43" s="76"/>
      <c r="AD43" s="76"/>
    </row>
    <row r="44" spans="1:30" ht="16.5" customHeight="1">
      <c r="A44" s="574" t="s">
        <v>112</v>
      </c>
      <c r="B44" s="573"/>
      <c r="C44" s="82" t="s">
        <v>110</v>
      </c>
      <c r="D44" s="82" t="s">
        <v>102</v>
      </c>
      <c r="E44" s="82" t="s">
        <v>111</v>
      </c>
      <c r="F44" s="82">
        <v>16</v>
      </c>
      <c r="G44" s="82" t="s">
        <v>34</v>
      </c>
      <c r="H44" s="82" t="s">
        <v>34</v>
      </c>
      <c r="I44" s="83">
        <v>258</v>
      </c>
      <c r="K44" s="79"/>
      <c r="L44" s="574" t="str">
        <f t="shared" si="0"/>
        <v>AAH84KDJ8AA1_N</v>
      </c>
      <c r="M44" s="573"/>
      <c r="N44" s="84" t="str">
        <f t="shared" ref="N44:Q44" si="2">C44</f>
        <v>150-174 MHz</v>
      </c>
      <c r="O44" s="82" t="str">
        <f t="shared" si="2"/>
        <v>VHF</v>
      </c>
      <c r="P44" s="84" t="str">
        <f t="shared" si="2"/>
        <v>5W</v>
      </c>
      <c r="Q44" s="84">
        <f t="shared" si="2"/>
        <v>16</v>
      </c>
      <c r="R44" s="82" t="s">
        <v>34</v>
      </c>
      <c r="S44" s="82" t="s">
        <v>34</v>
      </c>
      <c r="T44" s="85">
        <f>I44*AA1</f>
        <v>322.5</v>
      </c>
      <c r="U44" s="85">
        <f>J44*AA1</f>
        <v>0</v>
      </c>
      <c r="V44" s="76"/>
      <c r="W44" s="76"/>
      <c r="X44" s="76"/>
      <c r="Y44" s="76"/>
      <c r="Z44" s="76"/>
      <c r="AA44" s="76"/>
      <c r="AB44" s="76"/>
      <c r="AC44" s="76"/>
      <c r="AD44" s="76"/>
    </row>
    <row r="45" spans="1:30" ht="16.5" customHeight="1">
      <c r="A45" s="572" t="s">
        <v>113</v>
      </c>
      <c r="B45" s="573"/>
      <c r="C45" s="77" t="s">
        <v>114</v>
      </c>
      <c r="D45" s="77" t="s">
        <v>19</v>
      </c>
      <c r="E45" s="77" t="s">
        <v>115</v>
      </c>
      <c r="F45" s="77">
        <v>8</v>
      </c>
      <c r="G45" s="77" t="s">
        <v>34</v>
      </c>
      <c r="H45" s="77" t="s">
        <v>34</v>
      </c>
      <c r="I45" s="78">
        <v>250</v>
      </c>
      <c r="K45" s="79"/>
      <c r="L45" s="572" t="str">
        <f t="shared" si="0"/>
        <v>AAH84RCS8AA1_N</v>
      </c>
      <c r="M45" s="573"/>
      <c r="N45" s="80" t="str">
        <f t="shared" ref="N45:Q45" si="3">C45</f>
        <v>450-470 MHz</v>
      </c>
      <c r="O45" s="77" t="str">
        <f t="shared" si="3"/>
        <v>UHF</v>
      </c>
      <c r="P45" s="80" t="str">
        <f t="shared" si="3"/>
        <v>4W</v>
      </c>
      <c r="Q45" s="80">
        <f t="shared" si="3"/>
        <v>8</v>
      </c>
      <c r="R45" s="77" t="s">
        <v>34</v>
      </c>
      <c r="S45" s="77" t="s">
        <v>34</v>
      </c>
      <c r="T45" s="81">
        <f>I45*AA1</f>
        <v>312.5</v>
      </c>
      <c r="U45" s="81">
        <f>J45*AA1</f>
        <v>0</v>
      </c>
      <c r="V45" s="76"/>
      <c r="W45" s="76"/>
      <c r="X45" s="76"/>
      <c r="Y45" s="76"/>
      <c r="Z45" s="76"/>
      <c r="AA45" s="76"/>
      <c r="AB45" s="76"/>
      <c r="AC45" s="76"/>
      <c r="AD45" s="76"/>
    </row>
    <row r="46" spans="1:30" ht="16.5" customHeight="1">
      <c r="A46" s="575" t="s">
        <v>116</v>
      </c>
      <c r="B46" s="576"/>
      <c r="C46" s="86" t="s">
        <v>114</v>
      </c>
      <c r="D46" s="86" t="s">
        <v>19</v>
      </c>
      <c r="E46" s="86" t="s">
        <v>115</v>
      </c>
      <c r="F46" s="86">
        <v>16</v>
      </c>
      <c r="G46" s="86" t="s">
        <v>34</v>
      </c>
      <c r="H46" s="86" t="s">
        <v>34</v>
      </c>
      <c r="I46" s="87">
        <v>275</v>
      </c>
      <c r="K46" s="79"/>
      <c r="L46" s="575" t="str">
        <f t="shared" si="0"/>
        <v>AAH84RCJ8AA1_N</v>
      </c>
      <c r="M46" s="576"/>
      <c r="N46" s="88" t="str">
        <f t="shared" ref="N46:Q46" si="4">C46</f>
        <v>450-470 MHz</v>
      </c>
      <c r="O46" s="88" t="str">
        <f t="shared" si="4"/>
        <v>UHF</v>
      </c>
      <c r="P46" s="88" t="str">
        <f t="shared" si="4"/>
        <v>4W</v>
      </c>
      <c r="Q46" s="88">
        <f t="shared" si="4"/>
        <v>16</v>
      </c>
      <c r="R46" s="86" t="s">
        <v>34</v>
      </c>
      <c r="S46" s="86" t="s">
        <v>34</v>
      </c>
      <c r="T46" s="89">
        <f>I46*AA1</f>
        <v>343.75</v>
      </c>
      <c r="U46" s="89">
        <f>J46*AA1</f>
        <v>0</v>
      </c>
      <c r="V46" s="76"/>
      <c r="W46" s="76"/>
      <c r="X46" s="76"/>
      <c r="Y46" s="76"/>
      <c r="Z46" s="76"/>
      <c r="AA46" s="76"/>
      <c r="AB46" s="76"/>
      <c r="AC46" s="76"/>
      <c r="AD46" s="76"/>
    </row>
    <row r="47" spans="1:30" ht="14.25" customHeight="1">
      <c r="A47" s="90"/>
      <c r="B47" s="91"/>
      <c r="C47" s="91"/>
      <c r="D47" s="91"/>
      <c r="E47" s="91"/>
      <c r="F47" s="91"/>
      <c r="G47" s="91"/>
      <c r="H47" s="92"/>
      <c r="I47" s="92"/>
      <c r="K47" s="14"/>
      <c r="L47" s="14"/>
      <c r="M47" s="14"/>
      <c r="N47" s="15"/>
      <c r="O47" s="15"/>
      <c r="P47" s="15"/>
      <c r="Q47" s="15"/>
      <c r="R47" s="15"/>
      <c r="S47" s="15"/>
      <c r="T47" s="15"/>
      <c r="U47" s="15"/>
      <c r="V47" s="15"/>
      <c r="W47" s="15"/>
      <c r="X47" s="15"/>
      <c r="Y47" s="15"/>
      <c r="Z47" s="15"/>
      <c r="AA47" s="15"/>
      <c r="AB47" s="15"/>
      <c r="AC47" s="15"/>
      <c r="AD47" s="15"/>
    </row>
    <row r="48" spans="1:30" ht="14.25" customHeight="1">
      <c r="A48" s="93" t="s">
        <v>117</v>
      </c>
      <c r="B48" s="94"/>
      <c r="C48" s="94"/>
      <c r="D48" s="94"/>
      <c r="E48" s="94"/>
      <c r="F48" s="94"/>
      <c r="G48" s="94"/>
      <c r="H48" s="95"/>
      <c r="I48" s="95"/>
      <c r="K48" s="14"/>
      <c r="L48" s="14"/>
      <c r="M48" s="14"/>
      <c r="N48" s="15"/>
      <c r="O48" s="15"/>
      <c r="P48" s="15"/>
      <c r="Q48" s="15"/>
      <c r="R48" s="15"/>
      <c r="S48" s="15"/>
      <c r="T48" s="15"/>
      <c r="U48" s="15"/>
      <c r="V48" s="15"/>
      <c r="W48" s="15"/>
      <c r="X48" s="15"/>
      <c r="Y48" s="15"/>
      <c r="Z48" s="15"/>
      <c r="AA48" s="15"/>
      <c r="AB48" s="15"/>
      <c r="AC48" s="15"/>
      <c r="AD48" s="15"/>
    </row>
    <row r="49" spans="1:30" ht="14.25" customHeight="1">
      <c r="A49" s="96" t="s">
        <v>21</v>
      </c>
      <c r="B49" s="97" t="s">
        <v>118</v>
      </c>
      <c r="C49" s="98"/>
      <c r="D49" s="98"/>
      <c r="E49" s="98"/>
      <c r="F49" s="98"/>
      <c r="G49" s="98"/>
      <c r="H49" s="98"/>
      <c r="I49" s="99" t="s">
        <v>28</v>
      </c>
      <c r="K49" s="14"/>
      <c r="L49" s="14"/>
      <c r="M49" s="14"/>
      <c r="N49" s="15"/>
      <c r="O49" s="15"/>
      <c r="P49" s="15"/>
      <c r="Q49" s="15"/>
      <c r="R49" s="15"/>
      <c r="S49" s="15"/>
      <c r="T49" s="15"/>
      <c r="U49" s="15"/>
      <c r="V49" s="15"/>
      <c r="W49" s="15"/>
      <c r="X49" s="15"/>
      <c r="Y49" s="15"/>
      <c r="Z49" s="15"/>
      <c r="AA49" s="15"/>
      <c r="AB49" s="15"/>
      <c r="AC49" s="15"/>
      <c r="AD49" s="15"/>
    </row>
    <row r="50" spans="1:30" ht="14.25" customHeight="1">
      <c r="A50" s="100" t="s">
        <v>119</v>
      </c>
      <c r="B50" s="577" t="s">
        <v>120</v>
      </c>
      <c r="C50" s="569"/>
      <c r="D50" s="569"/>
      <c r="E50" s="569"/>
      <c r="F50" s="569"/>
      <c r="G50" s="569"/>
      <c r="H50" s="101"/>
      <c r="I50" s="101">
        <v>0</v>
      </c>
      <c r="K50" s="14"/>
      <c r="L50" s="14"/>
      <c r="M50" s="14"/>
      <c r="N50" s="15"/>
      <c r="O50" s="15"/>
      <c r="P50" s="15"/>
      <c r="Q50" s="15"/>
      <c r="R50" s="15"/>
      <c r="S50" s="15"/>
      <c r="T50" s="15"/>
      <c r="U50" s="15"/>
      <c r="V50" s="15"/>
      <c r="W50" s="15"/>
      <c r="X50" s="15"/>
      <c r="Y50" s="15"/>
      <c r="Z50" s="15"/>
      <c r="AA50" s="15"/>
      <c r="AB50" s="15"/>
      <c r="AC50" s="15"/>
      <c r="AD50" s="15"/>
    </row>
    <row r="51" spans="1:30" ht="14.25" customHeight="1">
      <c r="A51" s="102" t="s">
        <v>121</v>
      </c>
      <c r="B51" s="103"/>
      <c r="C51" s="103"/>
      <c r="D51" s="103"/>
      <c r="E51" s="103"/>
      <c r="F51" s="92"/>
      <c r="G51" s="103"/>
      <c r="H51" s="103"/>
      <c r="I51" s="103"/>
      <c r="K51" s="8"/>
      <c r="L51" s="104"/>
      <c r="M51" s="105"/>
      <c r="N51" s="105"/>
      <c r="O51" s="105"/>
      <c r="P51" s="105"/>
      <c r="Q51" s="104"/>
      <c r="R51" s="76"/>
      <c r="S51" s="76"/>
      <c r="T51" s="76"/>
      <c r="U51" s="76"/>
      <c r="V51" s="76"/>
      <c r="W51" s="8"/>
      <c r="X51" s="8"/>
      <c r="Y51" s="8"/>
      <c r="Z51" s="8"/>
      <c r="AA51" s="8"/>
      <c r="AB51" s="8"/>
      <c r="AC51" s="8"/>
      <c r="AD51" s="8"/>
    </row>
    <row r="52" spans="1:30" ht="14.25" customHeight="1">
      <c r="B52" s="106"/>
      <c r="C52" s="103"/>
      <c r="D52" s="103"/>
      <c r="E52" s="103"/>
      <c r="F52" s="92"/>
      <c r="G52" s="103"/>
      <c r="H52" s="103"/>
      <c r="I52" s="103"/>
      <c r="K52" s="8"/>
      <c r="L52" s="104" t="s">
        <v>122</v>
      </c>
      <c r="M52" s="105"/>
      <c r="N52" s="105"/>
      <c r="O52" s="105"/>
      <c r="P52" s="105"/>
      <c r="Q52" s="104" t="s">
        <v>123</v>
      </c>
      <c r="R52" s="76"/>
      <c r="S52" s="76"/>
      <c r="T52" s="76"/>
      <c r="U52" s="76"/>
      <c r="V52" s="76"/>
      <c r="W52" s="8"/>
      <c r="X52" s="8"/>
      <c r="Y52" s="8"/>
      <c r="Z52" s="8"/>
      <c r="AA52" s="8"/>
      <c r="AB52" s="8"/>
      <c r="AC52" s="8"/>
      <c r="AD52" s="8"/>
    </row>
    <row r="53" spans="1:30" ht="17.25" customHeight="1">
      <c r="A53" s="434" t="s">
        <v>124</v>
      </c>
      <c r="B53" s="435" t="s">
        <v>118</v>
      </c>
      <c r="C53" s="435"/>
      <c r="D53" s="435"/>
      <c r="E53" s="435"/>
      <c r="F53" s="435"/>
      <c r="G53" s="435"/>
      <c r="H53" s="435"/>
      <c r="I53" s="421" t="s">
        <v>28</v>
      </c>
      <c r="K53" s="2"/>
      <c r="L53" s="31" t="s">
        <v>125</v>
      </c>
      <c r="M53" s="105"/>
      <c r="N53" s="105"/>
      <c r="O53" s="105"/>
      <c r="P53" s="105"/>
      <c r="Q53" s="19" t="s">
        <v>126</v>
      </c>
      <c r="R53" s="76"/>
      <c r="S53" s="76"/>
      <c r="T53" s="76"/>
      <c r="U53" s="76"/>
      <c r="V53" s="76"/>
      <c r="W53" s="8"/>
      <c r="X53" s="8"/>
      <c r="Y53" s="8"/>
      <c r="Z53" s="8"/>
      <c r="AA53" s="8"/>
      <c r="AB53" s="8"/>
      <c r="AC53" s="8"/>
      <c r="AD53" s="8"/>
    </row>
    <row r="54" spans="1:30" ht="21.75" customHeight="1">
      <c r="A54" s="436" t="s">
        <v>127</v>
      </c>
      <c r="B54" s="578" t="s">
        <v>128</v>
      </c>
      <c r="C54" s="579"/>
      <c r="D54" s="579"/>
      <c r="E54" s="579"/>
      <c r="F54" s="579"/>
      <c r="G54" s="579"/>
      <c r="H54" s="579"/>
      <c r="I54" s="437">
        <v>34</v>
      </c>
      <c r="K54" s="5"/>
      <c r="L54" s="31" t="s">
        <v>129</v>
      </c>
      <c r="M54" s="105"/>
      <c r="N54" s="105"/>
      <c r="O54" s="105"/>
      <c r="P54" s="105"/>
      <c r="Q54" s="31" t="s">
        <v>130</v>
      </c>
      <c r="R54" s="76"/>
      <c r="S54" s="76"/>
      <c r="T54" s="76"/>
      <c r="U54" s="76"/>
      <c r="V54" s="76"/>
      <c r="W54" s="8"/>
      <c r="X54" s="8"/>
      <c r="Y54" s="8"/>
      <c r="Z54" s="8"/>
      <c r="AA54" s="8"/>
      <c r="AB54" s="8"/>
      <c r="AC54" s="8"/>
      <c r="AD54" s="8"/>
    </row>
    <row r="55" spans="1:30" ht="17.25" customHeight="1">
      <c r="A55" s="438" t="s">
        <v>131</v>
      </c>
      <c r="B55" s="580" t="s">
        <v>132</v>
      </c>
      <c r="C55" s="579"/>
      <c r="D55" s="579"/>
      <c r="E55" s="579"/>
      <c r="F55" s="579"/>
      <c r="G55" s="579"/>
      <c r="H55" s="579"/>
      <c r="I55" s="439">
        <v>65</v>
      </c>
      <c r="K55" s="2"/>
      <c r="L55" s="107"/>
      <c r="M55" s="108"/>
      <c r="N55" s="108"/>
      <c r="O55" s="108"/>
      <c r="P55" s="108"/>
      <c r="Q55" s="107"/>
      <c r="R55" s="107"/>
      <c r="S55" s="107"/>
      <c r="T55" s="107"/>
      <c r="U55" s="107"/>
      <c r="V55" s="107"/>
      <c r="W55" s="61"/>
      <c r="X55" s="61"/>
      <c r="Y55" s="61"/>
      <c r="Z55" s="61"/>
      <c r="AA55" s="61"/>
      <c r="AB55" s="61"/>
      <c r="AC55" s="61"/>
      <c r="AD55" s="8"/>
    </row>
    <row r="56" spans="1:30" ht="14.25" customHeight="1">
      <c r="A56" s="422" t="s">
        <v>133</v>
      </c>
      <c r="B56" s="581" t="s">
        <v>134</v>
      </c>
      <c r="C56" s="582"/>
      <c r="D56" s="582"/>
      <c r="E56" s="582"/>
      <c r="F56" s="582"/>
      <c r="G56" s="582"/>
      <c r="H56" s="582"/>
      <c r="I56" s="440">
        <v>97</v>
      </c>
      <c r="K56" s="14"/>
      <c r="L56" s="14"/>
      <c r="M56" s="14"/>
      <c r="N56" s="15"/>
      <c r="O56" s="15"/>
      <c r="P56" s="15"/>
      <c r="Q56" s="15"/>
      <c r="R56" s="15"/>
      <c r="S56" s="15"/>
      <c r="T56" s="15"/>
      <c r="U56" s="15"/>
      <c r="V56" s="15"/>
      <c r="W56" s="15"/>
      <c r="X56" s="15"/>
      <c r="Y56" s="15"/>
      <c r="Z56" s="15"/>
      <c r="AA56" s="15"/>
      <c r="AB56" s="15"/>
      <c r="AC56" s="15"/>
      <c r="AD56" s="15"/>
    </row>
    <row r="57" spans="1:30" ht="14.25" customHeight="1">
      <c r="A57" s="109"/>
      <c r="B57" s="109"/>
      <c r="C57" s="109"/>
      <c r="D57" s="109"/>
      <c r="E57" s="109"/>
      <c r="F57" s="109"/>
      <c r="G57" s="109"/>
      <c r="H57" s="109"/>
      <c r="I57" s="110"/>
      <c r="J57" s="110"/>
      <c r="K57" s="14"/>
      <c r="L57" s="14"/>
      <c r="M57" s="14"/>
      <c r="N57" s="15"/>
      <c r="O57" s="15"/>
      <c r="P57" s="15"/>
      <c r="Q57" s="15"/>
      <c r="R57" s="15"/>
      <c r="S57" s="15"/>
      <c r="T57" s="15"/>
      <c r="U57" s="15"/>
      <c r="V57" s="15"/>
      <c r="W57" s="15"/>
      <c r="X57" s="15"/>
      <c r="Y57" s="15"/>
      <c r="Z57" s="15"/>
      <c r="AA57" s="15"/>
      <c r="AB57" s="15"/>
      <c r="AC57" s="15"/>
      <c r="AD57" s="15"/>
    </row>
    <row r="58" spans="1:30" ht="15.75">
      <c r="A58" s="111"/>
      <c r="B58" s="105"/>
      <c r="C58" s="105"/>
      <c r="D58" s="105"/>
      <c r="E58" s="105"/>
      <c r="F58" s="76"/>
      <c r="G58" s="76"/>
      <c r="H58" s="76"/>
      <c r="I58" s="76"/>
      <c r="J58" s="76"/>
      <c r="K58" s="25"/>
      <c r="L58" s="112"/>
      <c r="M58" s="113"/>
      <c r="N58" s="113"/>
      <c r="O58" s="113"/>
      <c r="P58" s="113"/>
      <c r="Q58" s="114"/>
      <c r="R58" s="114"/>
      <c r="S58" s="114"/>
      <c r="T58" s="114"/>
      <c r="U58" s="114"/>
      <c r="V58" s="15"/>
      <c r="W58" s="15"/>
      <c r="X58" s="15"/>
      <c r="Y58" s="15"/>
      <c r="Z58" s="15"/>
      <c r="AA58" s="15"/>
      <c r="AB58" s="15"/>
      <c r="AC58" s="15"/>
      <c r="AD58" s="15"/>
    </row>
    <row r="59" spans="1:30" ht="15.75">
      <c r="A59" s="111" t="s">
        <v>135</v>
      </c>
      <c r="B59" s="105"/>
      <c r="C59" s="105"/>
      <c r="D59" s="105"/>
      <c r="E59" s="105"/>
      <c r="F59" s="76"/>
      <c r="G59" s="76"/>
      <c r="H59" s="76"/>
      <c r="I59" s="76"/>
      <c r="J59" s="76"/>
      <c r="K59" s="25"/>
      <c r="L59" s="112"/>
      <c r="M59" s="113"/>
      <c r="N59" s="113"/>
      <c r="O59" s="113"/>
      <c r="P59" s="113"/>
      <c r="Q59" s="114"/>
      <c r="R59" s="114"/>
      <c r="S59" s="114"/>
      <c r="T59" s="114"/>
      <c r="U59" s="114"/>
      <c r="V59" s="15"/>
      <c r="W59" s="15"/>
      <c r="X59" s="15"/>
      <c r="Y59" s="15"/>
      <c r="Z59" s="15"/>
      <c r="AA59" s="15"/>
      <c r="AB59" s="15"/>
      <c r="AC59" s="15"/>
      <c r="AD59" s="15"/>
    </row>
    <row r="60" spans="1:30" ht="69.95" customHeight="1">
      <c r="A60" s="570" t="s">
        <v>868</v>
      </c>
      <c r="B60" s="560"/>
      <c r="C60" s="560"/>
      <c r="D60" s="560"/>
      <c r="E60" s="560"/>
      <c r="F60" s="560"/>
      <c r="G60" s="560"/>
      <c r="H60" s="560"/>
      <c r="I60" s="560"/>
      <c r="J60" s="66"/>
      <c r="K60" s="75"/>
      <c r="L60" s="75"/>
      <c r="M60" s="75"/>
      <c r="N60" s="75"/>
      <c r="O60" s="75"/>
      <c r="P60" s="75"/>
      <c r="Q60" s="75"/>
      <c r="R60" s="75"/>
      <c r="S60" s="75"/>
      <c r="T60" s="115"/>
      <c r="U60" s="115"/>
      <c r="V60" s="76"/>
      <c r="W60" s="76"/>
      <c r="X60" s="76"/>
      <c r="Y60" s="76"/>
      <c r="Z60" s="76"/>
      <c r="AA60" s="76"/>
      <c r="AB60" s="76"/>
      <c r="AC60" s="76"/>
      <c r="AD60" s="76"/>
    </row>
    <row r="61" spans="1:30" ht="14.25" customHeight="1">
      <c r="A61" s="116"/>
      <c r="B61" s="69"/>
      <c r="C61" s="69"/>
      <c r="D61" s="69"/>
      <c r="E61" s="69"/>
      <c r="F61" s="15"/>
      <c r="G61" s="15"/>
      <c r="H61" s="15"/>
      <c r="I61" s="15"/>
      <c r="J61" s="15"/>
      <c r="K61" s="79"/>
      <c r="L61" s="79"/>
      <c r="M61" s="571"/>
      <c r="N61" s="560"/>
      <c r="O61" s="560"/>
      <c r="P61" s="560"/>
      <c r="Q61" s="560"/>
      <c r="R61" s="560"/>
      <c r="S61" s="560"/>
      <c r="T61" s="117"/>
      <c r="U61" s="117"/>
      <c r="V61" s="76"/>
      <c r="W61" s="76"/>
      <c r="X61" s="76"/>
      <c r="Y61" s="76"/>
      <c r="Z61" s="76"/>
      <c r="AA61" s="76"/>
      <c r="AB61" s="76"/>
      <c r="AC61" s="76"/>
      <c r="AD61" s="76"/>
    </row>
    <row r="62" spans="1:30" ht="14.25" customHeight="1">
      <c r="A62" s="104" t="s">
        <v>122</v>
      </c>
      <c r="B62" s="105"/>
      <c r="C62" s="105"/>
      <c r="D62" s="105"/>
      <c r="E62" s="104" t="s">
        <v>123</v>
      </c>
      <c r="G62" s="76"/>
      <c r="H62" s="76"/>
      <c r="I62" s="76"/>
      <c r="J62" s="76"/>
      <c r="K62" s="79"/>
      <c r="L62" s="79"/>
      <c r="M62" s="571"/>
      <c r="N62" s="560"/>
      <c r="O62" s="560"/>
      <c r="P62" s="560"/>
      <c r="Q62" s="560"/>
      <c r="R62" s="560"/>
      <c r="S62" s="560"/>
      <c r="T62" s="117"/>
      <c r="U62" s="117"/>
      <c r="V62" s="76"/>
      <c r="W62" s="76"/>
      <c r="X62" s="76"/>
      <c r="Y62" s="76"/>
      <c r="Z62" s="76"/>
      <c r="AA62" s="76"/>
      <c r="AB62" s="76"/>
      <c r="AC62" s="76"/>
      <c r="AD62" s="76"/>
    </row>
    <row r="63" spans="1:30" ht="14.25" customHeight="1">
      <c r="A63" s="31" t="s">
        <v>125</v>
      </c>
      <c r="B63" s="105"/>
      <c r="C63" s="105"/>
      <c r="D63" s="105"/>
      <c r="E63" s="19" t="s">
        <v>126</v>
      </c>
      <c r="G63" s="76"/>
      <c r="H63" s="76"/>
      <c r="I63" s="76"/>
      <c r="J63" s="76"/>
      <c r="K63" s="79"/>
      <c r="L63" s="79"/>
      <c r="M63" s="571"/>
      <c r="N63" s="560"/>
      <c r="O63" s="560"/>
      <c r="P63" s="560"/>
      <c r="Q63" s="560"/>
      <c r="R63" s="560"/>
      <c r="S63" s="560"/>
      <c r="T63" s="117"/>
      <c r="U63" s="117"/>
      <c r="V63" s="76"/>
      <c r="W63" s="76"/>
      <c r="X63" s="76"/>
      <c r="Y63" s="76"/>
      <c r="Z63" s="76"/>
      <c r="AA63" s="76"/>
      <c r="AB63" s="76"/>
      <c r="AC63" s="76"/>
      <c r="AD63" s="76"/>
    </row>
    <row r="64" spans="1:30" ht="14.25" customHeight="1">
      <c r="A64" s="31" t="s">
        <v>129</v>
      </c>
      <c r="B64" s="105"/>
      <c r="C64" s="105"/>
      <c r="D64" s="105"/>
      <c r="E64" s="31" t="s">
        <v>130</v>
      </c>
      <c r="G64" s="76"/>
      <c r="H64" s="76"/>
      <c r="I64" s="76"/>
      <c r="J64" s="76"/>
      <c r="K64" s="109"/>
      <c r="L64" s="118"/>
      <c r="M64" s="118"/>
      <c r="N64" s="118"/>
      <c r="O64" s="118"/>
      <c r="P64" s="118"/>
      <c r="Q64" s="118"/>
      <c r="R64" s="118"/>
      <c r="S64" s="118"/>
      <c r="T64" s="119"/>
      <c r="U64" s="119"/>
      <c r="V64" s="107"/>
      <c r="W64" s="107"/>
      <c r="X64" s="107"/>
      <c r="Y64" s="107"/>
      <c r="Z64" s="107"/>
      <c r="AA64" s="107"/>
      <c r="AB64" s="107"/>
      <c r="AC64" s="107"/>
      <c r="AD64" s="107"/>
    </row>
    <row r="65" spans="11:30" ht="14.25" customHeight="1">
      <c r="K65" s="104"/>
      <c r="L65" s="120"/>
      <c r="M65" s="121"/>
      <c r="N65" s="121"/>
      <c r="O65" s="121"/>
      <c r="P65" s="121"/>
      <c r="Q65" s="122"/>
      <c r="R65" s="122"/>
      <c r="S65" s="122"/>
      <c r="T65" s="122"/>
      <c r="U65" s="122"/>
      <c r="V65" s="76"/>
      <c r="W65" s="76"/>
      <c r="X65" s="76"/>
      <c r="Y65" s="76"/>
      <c r="Z65" s="76"/>
      <c r="AA65" s="76"/>
      <c r="AB65" s="76"/>
      <c r="AC65" s="76"/>
      <c r="AD65" s="76"/>
    </row>
  </sheetData>
  <sheetProtection algorithmName="SHA-512" hashValue="eDjp/fhhs0HMPMxHb+uGInSNYZLdbXk+L909zrXkPGwuNBfzs/mB+rgqVbFpaLB04PUAUeKxfQKbi4dtrDc1aw==" saltValue="lCn9mIWKFhvFahK0ZjdaVQ==" spinCount="100000" sheet="1" objects="1" scenarios="1"/>
  <mergeCells count="22">
    <mergeCell ref="A2:J2"/>
    <mergeCell ref="L2:U2"/>
    <mergeCell ref="A8:H8"/>
    <mergeCell ref="L8:S8"/>
    <mergeCell ref="C37:J37"/>
    <mergeCell ref="O37:W37"/>
    <mergeCell ref="A60:I60"/>
    <mergeCell ref="M61:S61"/>
    <mergeCell ref="M62:S62"/>
    <mergeCell ref="M63:S63"/>
    <mergeCell ref="A43:B43"/>
    <mergeCell ref="A44:B44"/>
    <mergeCell ref="L44:M44"/>
    <mergeCell ref="A45:B45"/>
    <mergeCell ref="L45:M45"/>
    <mergeCell ref="A46:B46"/>
    <mergeCell ref="L46:M46"/>
    <mergeCell ref="L43:M43"/>
    <mergeCell ref="B50:G50"/>
    <mergeCell ref="B54:H54"/>
    <mergeCell ref="B55:H55"/>
    <mergeCell ref="B56:H56"/>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FF"/>
    <outlinePr summaryBelow="0" summaryRight="0"/>
  </sheetPr>
  <dimension ref="A1:AC99"/>
  <sheetViews>
    <sheetView showGridLines="0" workbookViewId="0">
      <selection activeCell="G40" sqref="G40:N46"/>
    </sheetView>
  </sheetViews>
  <sheetFormatPr defaultColWidth="17.28515625" defaultRowHeight="15" customHeight="1"/>
  <cols>
    <col min="1" max="1" width="22" customWidth="1"/>
    <col min="2" max="2" width="15.140625" customWidth="1"/>
    <col min="3" max="3" width="8.42578125" customWidth="1"/>
    <col min="4" max="4" width="12.42578125" customWidth="1"/>
    <col min="5" max="5" width="11.28515625" customWidth="1"/>
    <col min="6" max="6" width="8.85546875" customWidth="1"/>
    <col min="7" max="7" width="9.7109375" customWidth="1"/>
    <col min="8" max="14" width="11.28515625" customWidth="1"/>
    <col min="15" max="15" width="20.42578125" hidden="1" customWidth="1"/>
    <col min="16" max="16" width="13.85546875" hidden="1" customWidth="1"/>
    <col min="17" max="18" width="10" hidden="1" customWidth="1"/>
    <col min="19" max="19" width="10.42578125" hidden="1" customWidth="1"/>
    <col min="20" max="20" width="5.7109375" hidden="1" customWidth="1"/>
    <col min="21" max="21" width="9.28515625" hidden="1" customWidth="1"/>
    <col min="22" max="28" width="11.28515625" hidden="1" customWidth="1"/>
    <col min="29" max="29" width="6.7109375" hidden="1" customWidth="1"/>
  </cols>
  <sheetData>
    <row r="1" spans="1:29" ht="17.25" customHeight="1">
      <c r="A1" s="430" t="s">
        <v>0</v>
      </c>
      <c r="B1" s="2"/>
      <c r="C1" s="3"/>
      <c r="D1" s="4"/>
      <c r="E1" s="4"/>
      <c r="F1" s="5"/>
      <c r="G1" s="6"/>
      <c r="H1" s="6"/>
      <c r="I1" s="7"/>
      <c r="J1" s="7"/>
      <c r="K1" s="7"/>
      <c r="L1" s="8"/>
      <c r="M1" s="8"/>
      <c r="N1" s="8"/>
      <c r="O1" s="1" t="s">
        <v>76</v>
      </c>
      <c r="P1" s="2"/>
      <c r="Q1" s="3"/>
      <c r="R1" s="4"/>
      <c r="S1" s="4"/>
      <c r="T1" s="5"/>
      <c r="U1" s="6"/>
      <c r="V1" s="6"/>
      <c r="W1" s="7"/>
      <c r="X1" s="7"/>
      <c r="Y1" s="7"/>
      <c r="Z1" s="8"/>
      <c r="AA1" s="8"/>
      <c r="AB1" s="8"/>
      <c r="AC1" s="123">
        <v>1.25</v>
      </c>
    </row>
    <row r="2" spans="1:29" ht="21.75" customHeight="1">
      <c r="A2" s="559" t="s">
        <v>136</v>
      </c>
      <c r="B2" s="560"/>
      <c r="C2" s="560"/>
      <c r="D2" s="560"/>
      <c r="E2" s="560"/>
      <c r="F2" s="560"/>
      <c r="G2" s="560"/>
      <c r="H2" s="560"/>
      <c r="I2" s="560"/>
      <c r="J2" s="560"/>
      <c r="K2" s="560"/>
      <c r="L2" s="560"/>
      <c r="M2" s="560"/>
      <c r="N2" s="560"/>
      <c r="O2" s="559" t="s">
        <v>136</v>
      </c>
      <c r="P2" s="560"/>
      <c r="Q2" s="560"/>
      <c r="R2" s="560"/>
      <c r="S2" s="560"/>
      <c r="T2" s="560"/>
      <c r="U2" s="560"/>
      <c r="V2" s="560"/>
      <c r="W2" s="560"/>
      <c r="X2" s="560"/>
      <c r="Y2" s="560"/>
      <c r="Z2" s="560"/>
      <c r="AA2" s="560"/>
      <c r="AB2" s="560"/>
      <c r="AC2" s="124"/>
    </row>
    <row r="3" spans="1:29" ht="17.25" customHeight="1">
      <c r="A3" s="544" t="s">
        <v>869</v>
      </c>
      <c r="B3" s="58"/>
      <c r="C3" s="58"/>
      <c r="D3" s="10"/>
      <c r="E3" s="10"/>
      <c r="F3" s="59"/>
      <c r="G3" s="60"/>
      <c r="H3" s="60"/>
      <c r="I3" s="60"/>
      <c r="J3" s="60"/>
      <c r="K3" s="60"/>
      <c r="L3" s="61"/>
      <c r="M3" s="61"/>
      <c r="N3" s="61"/>
      <c r="O3" s="57"/>
      <c r="P3" s="58"/>
      <c r="Q3" s="58"/>
      <c r="R3" s="10"/>
      <c r="S3" s="10"/>
      <c r="T3" s="59"/>
      <c r="U3" s="60"/>
      <c r="V3" s="60"/>
      <c r="W3" s="60"/>
      <c r="X3" s="60"/>
      <c r="Y3" s="60"/>
      <c r="Z3" s="61"/>
      <c r="AA3" s="61"/>
      <c r="AB3" s="61"/>
      <c r="AC3" s="125"/>
    </row>
    <row r="4" spans="1:29" ht="14.25" customHeight="1">
      <c r="A4" s="126"/>
      <c r="B4" s="69"/>
      <c r="C4" s="69"/>
      <c r="D4" s="69"/>
      <c r="E4" s="69"/>
      <c r="F4" s="69"/>
      <c r="G4" s="69"/>
      <c r="H4" s="69"/>
      <c r="I4" s="69"/>
      <c r="J4" s="69"/>
      <c r="K4" s="69"/>
      <c r="L4" s="69"/>
      <c r="M4" s="69"/>
      <c r="N4" s="69"/>
      <c r="O4" s="126"/>
      <c r="P4" s="69"/>
      <c r="Q4" s="69"/>
      <c r="R4" s="69"/>
      <c r="S4" s="69"/>
      <c r="T4" s="69"/>
      <c r="U4" s="69"/>
      <c r="V4" s="69"/>
      <c r="W4" s="69"/>
      <c r="X4" s="69"/>
      <c r="Y4" s="69"/>
      <c r="Z4" s="69"/>
      <c r="AA4" s="69"/>
      <c r="AB4" s="69"/>
      <c r="AC4" s="113"/>
    </row>
    <row r="5" spans="1:29" ht="15.75">
      <c r="A5" s="62" t="s">
        <v>2</v>
      </c>
      <c r="B5" s="17"/>
      <c r="C5" s="17"/>
      <c r="D5" s="17"/>
      <c r="E5" s="17"/>
      <c r="F5" s="17"/>
      <c r="G5" s="21"/>
      <c r="H5" s="21"/>
      <c r="I5" s="21"/>
      <c r="J5" s="21"/>
      <c r="K5" s="21"/>
      <c r="L5" s="21"/>
      <c r="M5" s="21"/>
      <c r="N5" s="21"/>
      <c r="O5" s="62" t="s">
        <v>2</v>
      </c>
      <c r="P5" s="17"/>
      <c r="Q5" s="17"/>
      <c r="R5" s="17"/>
      <c r="S5" s="17"/>
      <c r="T5" s="17"/>
      <c r="U5" s="21"/>
      <c r="V5" s="21"/>
      <c r="W5" s="21"/>
      <c r="X5" s="21"/>
      <c r="Y5" s="21"/>
      <c r="Z5" s="21"/>
      <c r="AA5" s="21"/>
      <c r="AB5" s="21"/>
      <c r="AC5" s="127"/>
    </row>
    <row r="6" spans="1:29" ht="15.75">
      <c r="A6" s="19" t="s">
        <v>137</v>
      </c>
      <c r="B6" s="17"/>
      <c r="C6" s="17"/>
      <c r="D6" s="17"/>
      <c r="E6" s="17"/>
      <c r="F6" s="17"/>
      <c r="G6" s="21"/>
      <c r="H6" s="21"/>
      <c r="I6" s="21"/>
      <c r="J6" s="21"/>
      <c r="K6" s="21"/>
      <c r="L6" s="21"/>
      <c r="M6" s="21"/>
      <c r="N6" s="21"/>
      <c r="O6" s="19" t="s">
        <v>137</v>
      </c>
      <c r="P6" s="17"/>
      <c r="Q6" s="17"/>
      <c r="R6" s="17"/>
      <c r="S6" s="17"/>
      <c r="T6" s="17"/>
      <c r="U6" s="21"/>
      <c r="V6" s="21"/>
      <c r="W6" s="21"/>
      <c r="X6" s="21"/>
      <c r="Y6" s="21"/>
      <c r="Z6" s="21"/>
      <c r="AA6" s="21"/>
      <c r="AB6" s="21"/>
      <c r="AC6" s="127"/>
    </row>
    <row r="7" spans="1:29" ht="15.75">
      <c r="A7" s="20" t="s">
        <v>138</v>
      </c>
      <c r="B7" s="17"/>
      <c r="C7" s="17"/>
      <c r="D7" s="17"/>
      <c r="E7" s="17"/>
      <c r="F7" s="17"/>
      <c r="G7" s="21"/>
      <c r="H7" s="21"/>
      <c r="I7" s="21"/>
      <c r="J7" s="21"/>
      <c r="K7" s="21"/>
      <c r="L7" s="21"/>
      <c r="M7" s="21"/>
      <c r="N7" s="21"/>
      <c r="O7" s="20" t="s">
        <v>138</v>
      </c>
      <c r="P7" s="17"/>
      <c r="Q7" s="17"/>
      <c r="R7" s="17"/>
      <c r="S7" s="17"/>
      <c r="T7" s="17"/>
      <c r="U7" s="21"/>
      <c r="V7" s="21"/>
      <c r="W7" s="21"/>
      <c r="X7" s="21"/>
      <c r="Y7" s="21"/>
      <c r="Z7" s="21"/>
      <c r="AA7" s="21"/>
      <c r="AB7" s="21"/>
      <c r="AC7" s="127"/>
    </row>
    <row r="8" spans="1:29" ht="15.75">
      <c r="A8" s="19" t="s">
        <v>139</v>
      </c>
      <c r="B8" s="17"/>
      <c r="C8" s="17"/>
      <c r="D8" s="17"/>
      <c r="E8" s="17"/>
      <c r="F8" s="17"/>
      <c r="G8" s="21"/>
      <c r="H8" s="21"/>
      <c r="I8" s="21"/>
      <c r="J8" s="21"/>
      <c r="K8" s="21"/>
      <c r="L8" s="21"/>
      <c r="M8" s="21"/>
      <c r="N8" s="21"/>
      <c r="O8" s="19" t="s">
        <v>140</v>
      </c>
      <c r="P8" s="17"/>
      <c r="Q8" s="17"/>
      <c r="R8" s="17"/>
      <c r="S8" s="17"/>
      <c r="T8" s="17"/>
      <c r="U8" s="21"/>
      <c r="V8" s="21"/>
      <c r="W8" s="21"/>
      <c r="X8" s="21"/>
      <c r="Y8" s="21"/>
      <c r="Z8" s="21"/>
      <c r="AA8" s="21"/>
      <c r="AB8" s="21"/>
      <c r="AC8" s="127"/>
    </row>
    <row r="9" spans="1:29" ht="15.75">
      <c r="A9" s="19" t="s">
        <v>141</v>
      </c>
      <c r="B9" s="17"/>
      <c r="C9" s="17"/>
      <c r="D9" s="17"/>
      <c r="E9" s="17"/>
      <c r="F9" s="17"/>
      <c r="G9" s="21"/>
      <c r="H9" s="21"/>
      <c r="I9" s="21"/>
      <c r="J9" s="21"/>
      <c r="K9" s="21"/>
      <c r="L9" s="21"/>
      <c r="M9" s="21"/>
      <c r="N9" s="21"/>
      <c r="O9" s="19" t="s">
        <v>141</v>
      </c>
      <c r="P9" s="17"/>
      <c r="Q9" s="17"/>
      <c r="R9" s="17"/>
      <c r="S9" s="17"/>
      <c r="T9" s="17"/>
      <c r="U9" s="21"/>
      <c r="V9" s="21"/>
      <c r="W9" s="21"/>
      <c r="X9" s="21"/>
      <c r="Y9" s="21"/>
      <c r="Z9" s="21"/>
      <c r="AA9" s="21"/>
      <c r="AB9" s="21"/>
      <c r="AC9" s="127"/>
    </row>
    <row r="10" spans="1:29" ht="15.75">
      <c r="A10" s="19" t="s">
        <v>142</v>
      </c>
      <c r="B10" s="17"/>
      <c r="C10" s="17"/>
      <c r="D10" s="17"/>
      <c r="E10" s="17"/>
      <c r="F10" s="17"/>
      <c r="G10" s="21"/>
      <c r="H10" s="21"/>
      <c r="I10" s="21"/>
      <c r="J10" s="21"/>
      <c r="K10" s="21"/>
      <c r="L10" s="21"/>
      <c r="M10" s="21"/>
      <c r="N10" s="21"/>
      <c r="O10" s="19" t="s">
        <v>142</v>
      </c>
      <c r="P10" s="17"/>
      <c r="Q10" s="17"/>
      <c r="R10" s="17"/>
      <c r="S10" s="17"/>
      <c r="T10" s="17"/>
      <c r="U10" s="21"/>
      <c r="V10" s="21"/>
      <c r="W10" s="21"/>
      <c r="X10" s="21"/>
      <c r="Y10" s="21"/>
      <c r="Z10" s="21"/>
      <c r="AA10" s="21"/>
      <c r="AB10" s="21"/>
      <c r="AC10" s="127"/>
    </row>
    <row r="11" spans="1:29" ht="15.75">
      <c r="A11" s="19" t="s">
        <v>143</v>
      </c>
      <c r="B11" s="17"/>
      <c r="C11" s="17"/>
      <c r="D11" s="17"/>
      <c r="E11" s="17"/>
      <c r="F11" s="17"/>
      <c r="G11" s="21"/>
      <c r="H11" s="21"/>
      <c r="I11" s="21"/>
      <c r="J11" s="21"/>
      <c r="K11" s="21"/>
      <c r="L11" s="21"/>
      <c r="M11" s="21"/>
      <c r="N11" s="21"/>
      <c r="O11" s="19" t="s">
        <v>143</v>
      </c>
      <c r="P11" s="17"/>
      <c r="Q11" s="17"/>
      <c r="R11" s="17"/>
      <c r="S11" s="17"/>
      <c r="T11" s="17"/>
      <c r="U11" s="21"/>
      <c r="V11" s="21"/>
      <c r="W11" s="21"/>
      <c r="X11" s="21"/>
      <c r="Y11" s="21"/>
      <c r="Z11" s="21"/>
      <c r="AA11" s="21"/>
      <c r="AB11" s="21"/>
      <c r="AC11" s="127"/>
    </row>
    <row r="12" spans="1:29" ht="15.75">
      <c r="A12" s="19"/>
      <c r="B12" s="17"/>
      <c r="C12" s="17"/>
      <c r="D12" s="17"/>
      <c r="E12" s="17"/>
      <c r="F12" s="17"/>
      <c r="G12" s="21"/>
      <c r="H12" s="21"/>
      <c r="I12" s="21"/>
      <c r="J12" s="21"/>
      <c r="K12" s="21"/>
      <c r="L12" s="21"/>
      <c r="M12" s="21"/>
      <c r="N12" s="21"/>
      <c r="O12" s="19"/>
      <c r="P12" s="17"/>
      <c r="Q12" s="17"/>
      <c r="R12" s="17"/>
      <c r="S12" s="17"/>
      <c r="T12" s="17"/>
      <c r="U12" s="21"/>
      <c r="V12" s="21"/>
      <c r="W12" s="21"/>
      <c r="X12" s="21"/>
      <c r="Y12" s="21"/>
      <c r="Z12" s="21"/>
      <c r="AA12" s="21"/>
      <c r="AB12" s="21"/>
      <c r="AC12" s="127"/>
    </row>
    <row r="13" spans="1:29" ht="15.75">
      <c r="A13" s="62" t="s">
        <v>8</v>
      </c>
      <c r="B13" s="17"/>
      <c r="C13" s="17"/>
      <c r="D13" s="17"/>
      <c r="E13" s="17"/>
      <c r="F13" s="17"/>
      <c r="G13" s="21"/>
      <c r="H13" s="21"/>
      <c r="I13" s="21"/>
      <c r="J13" s="21"/>
      <c r="K13" s="21"/>
      <c r="L13" s="21"/>
      <c r="M13" s="21"/>
      <c r="N13" s="21"/>
      <c r="O13" s="62" t="s">
        <v>8</v>
      </c>
      <c r="P13" s="17"/>
      <c r="Q13" s="17"/>
      <c r="R13" s="17"/>
      <c r="S13" s="17"/>
      <c r="T13" s="17"/>
      <c r="U13" s="21"/>
      <c r="V13" s="21"/>
      <c r="W13" s="21"/>
      <c r="X13" s="21"/>
      <c r="Y13" s="21"/>
      <c r="Z13" s="21"/>
      <c r="AA13" s="21"/>
      <c r="AB13" s="21"/>
      <c r="AC13" s="127"/>
    </row>
    <row r="14" spans="1:29" ht="15.75">
      <c r="A14" s="19" t="s">
        <v>144</v>
      </c>
      <c r="B14" s="17"/>
      <c r="C14" s="17"/>
      <c r="D14" s="17"/>
      <c r="E14" s="17"/>
      <c r="F14" s="17"/>
      <c r="G14" s="21"/>
      <c r="H14" s="21"/>
      <c r="I14" s="21"/>
      <c r="J14" s="21"/>
      <c r="K14" s="21"/>
      <c r="L14" s="21"/>
      <c r="M14" s="21"/>
      <c r="N14" s="21"/>
      <c r="O14" s="19" t="s">
        <v>144</v>
      </c>
      <c r="P14" s="17"/>
      <c r="Q14" s="17"/>
      <c r="R14" s="17"/>
      <c r="S14" s="17"/>
      <c r="T14" s="17"/>
      <c r="U14" s="21"/>
      <c r="V14" s="21"/>
      <c r="W14" s="21"/>
      <c r="X14" s="21"/>
      <c r="Y14" s="21"/>
      <c r="Z14" s="21"/>
      <c r="AA14" s="21"/>
      <c r="AB14" s="21"/>
      <c r="AC14" s="127"/>
    </row>
    <row r="15" spans="1:29" ht="15.75">
      <c r="A15" s="19" t="s">
        <v>145</v>
      </c>
      <c r="B15" s="17"/>
      <c r="C15" s="17"/>
      <c r="D15" s="17"/>
      <c r="E15" s="17"/>
      <c r="F15" s="17"/>
      <c r="G15" s="21"/>
      <c r="H15" s="21"/>
      <c r="I15" s="21"/>
      <c r="J15" s="21"/>
      <c r="K15" s="21"/>
      <c r="L15" s="21"/>
      <c r="M15" s="21"/>
      <c r="N15" s="21"/>
      <c r="O15" s="19" t="s">
        <v>145</v>
      </c>
      <c r="P15" s="17"/>
      <c r="Q15" s="17"/>
      <c r="R15" s="17"/>
      <c r="S15" s="17"/>
      <c r="T15" s="17"/>
      <c r="U15" s="21"/>
      <c r="V15" s="21"/>
      <c r="W15" s="21"/>
      <c r="X15" s="21"/>
      <c r="Y15" s="21"/>
      <c r="Z15" s="21"/>
      <c r="AA15" s="21"/>
      <c r="AB15" s="21"/>
      <c r="AC15" s="127"/>
    </row>
    <row r="16" spans="1:29" ht="15.75">
      <c r="A16" s="19" t="s">
        <v>89</v>
      </c>
      <c r="B16" s="17"/>
      <c r="C16" s="17"/>
      <c r="D16" s="17"/>
      <c r="E16" s="17"/>
      <c r="F16" s="17"/>
      <c r="G16" s="21"/>
      <c r="H16" s="21"/>
      <c r="I16" s="21"/>
      <c r="J16" s="21"/>
      <c r="K16" s="21"/>
      <c r="L16" s="21"/>
      <c r="M16" s="21"/>
      <c r="N16" s="21"/>
      <c r="O16" s="19" t="s">
        <v>89</v>
      </c>
      <c r="P16" s="17"/>
      <c r="Q16" s="17"/>
      <c r="R16" s="17"/>
      <c r="S16" s="17"/>
      <c r="T16" s="17"/>
      <c r="U16" s="21"/>
      <c r="V16" s="21"/>
      <c r="W16" s="21"/>
      <c r="X16" s="21"/>
      <c r="Y16" s="21"/>
      <c r="Z16" s="21"/>
      <c r="AA16" s="21"/>
      <c r="AB16" s="21"/>
      <c r="AC16" s="127"/>
    </row>
    <row r="17" spans="1:29" ht="15.75">
      <c r="A17" s="19" t="s">
        <v>146</v>
      </c>
      <c r="B17" s="17"/>
      <c r="C17" s="17"/>
      <c r="D17" s="17"/>
      <c r="E17" s="17"/>
      <c r="F17" s="17"/>
      <c r="G17" s="21"/>
      <c r="H17" s="21"/>
      <c r="I17" s="21"/>
      <c r="J17" s="21"/>
      <c r="K17" s="21"/>
      <c r="L17" s="21"/>
      <c r="M17" s="21"/>
      <c r="N17" s="21"/>
      <c r="O17" s="19" t="s">
        <v>146</v>
      </c>
      <c r="P17" s="17"/>
      <c r="Q17" s="17"/>
      <c r="R17" s="17"/>
      <c r="S17" s="17"/>
      <c r="T17" s="17"/>
      <c r="U17" s="21"/>
      <c r="V17" s="21"/>
      <c r="W17" s="21"/>
      <c r="X17" s="21"/>
      <c r="Y17" s="21"/>
      <c r="Z17" s="21"/>
      <c r="AA17" s="21"/>
      <c r="AB17" s="21"/>
      <c r="AC17" s="127"/>
    </row>
    <row r="18" spans="1:29" ht="15.75">
      <c r="A18" s="19" t="s">
        <v>147</v>
      </c>
      <c r="B18" s="17"/>
      <c r="C18" s="17"/>
      <c r="D18" s="17"/>
      <c r="E18" s="17"/>
      <c r="F18" s="17"/>
      <c r="G18" s="21"/>
      <c r="H18" s="21"/>
      <c r="I18" s="21"/>
      <c r="J18" s="21"/>
      <c r="K18" s="21"/>
      <c r="L18" s="21"/>
      <c r="M18" s="21"/>
      <c r="N18" s="21"/>
      <c r="O18" s="19" t="s">
        <v>147</v>
      </c>
      <c r="P18" s="17"/>
      <c r="Q18" s="17"/>
      <c r="R18" s="17"/>
      <c r="S18" s="17"/>
      <c r="T18" s="17"/>
      <c r="U18" s="21"/>
      <c r="V18" s="21"/>
      <c r="W18" s="21"/>
      <c r="X18" s="21"/>
      <c r="Y18" s="21"/>
      <c r="Z18" s="21"/>
      <c r="AA18" s="21"/>
      <c r="AB18" s="21"/>
      <c r="AC18" s="127"/>
    </row>
    <row r="19" spans="1:29" ht="15.75">
      <c r="A19" s="19" t="s">
        <v>148</v>
      </c>
      <c r="B19" s="17"/>
      <c r="C19" s="17"/>
      <c r="D19" s="17"/>
      <c r="E19" s="17"/>
      <c r="F19" s="17"/>
      <c r="G19" s="21"/>
      <c r="H19" s="21"/>
      <c r="I19" s="21"/>
      <c r="J19" s="21"/>
      <c r="K19" s="21"/>
      <c r="L19" s="21"/>
      <c r="M19" s="21"/>
      <c r="N19" s="21"/>
      <c r="O19" s="19" t="s">
        <v>148</v>
      </c>
      <c r="P19" s="17"/>
      <c r="Q19" s="17"/>
      <c r="R19" s="17"/>
      <c r="S19" s="17"/>
      <c r="T19" s="17"/>
      <c r="U19" s="21"/>
      <c r="V19" s="21"/>
      <c r="W19" s="21"/>
      <c r="X19" s="21"/>
      <c r="Y19" s="21"/>
      <c r="Z19" s="21"/>
      <c r="AA19" s="21"/>
      <c r="AB19" s="21"/>
      <c r="AC19" s="127"/>
    </row>
    <row r="20" spans="1:29" ht="15.75">
      <c r="A20" s="19" t="s">
        <v>149</v>
      </c>
      <c r="B20" s="17"/>
      <c r="C20" s="17"/>
      <c r="D20" s="17"/>
      <c r="E20" s="17"/>
      <c r="F20" s="17"/>
      <c r="G20" s="21"/>
      <c r="H20" s="21"/>
      <c r="I20" s="21"/>
      <c r="J20" s="21"/>
      <c r="K20" s="21"/>
      <c r="L20" s="21"/>
      <c r="M20" s="21"/>
      <c r="N20" s="21"/>
      <c r="O20" s="19" t="s">
        <v>149</v>
      </c>
      <c r="P20" s="17"/>
      <c r="Q20" s="17"/>
      <c r="R20" s="17"/>
      <c r="S20" s="17"/>
      <c r="T20" s="17"/>
      <c r="U20" s="21"/>
      <c r="V20" s="21"/>
      <c r="W20" s="21"/>
      <c r="X20" s="21"/>
      <c r="Y20" s="21"/>
      <c r="Z20" s="21"/>
      <c r="AA20" s="21"/>
      <c r="AB20" s="21"/>
      <c r="AC20" s="127"/>
    </row>
    <row r="21" spans="1:29" ht="15.75">
      <c r="A21" s="19" t="s">
        <v>150</v>
      </c>
      <c r="B21" s="17"/>
      <c r="C21" s="17"/>
      <c r="D21" s="17"/>
      <c r="E21" s="17"/>
      <c r="F21" s="17"/>
      <c r="G21" s="21"/>
      <c r="H21" s="21"/>
      <c r="I21" s="21"/>
      <c r="J21" s="21"/>
      <c r="K21" s="21"/>
      <c r="L21" s="21"/>
      <c r="M21" s="21"/>
      <c r="N21" s="21"/>
      <c r="O21" s="19" t="s">
        <v>150</v>
      </c>
      <c r="P21" s="17"/>
      <c r="Q21" s="17"/>
      <c r="R21" s="17"/>
      <c r="S21" s="17"/>
      <c r="T21" s="17"/>
      <c r="U21" s="21"/>
      <c r="V21" s="21"/>
      <c r="W21" s="21"/>
      <c r="X21" s="21"/>
      <c r="Y21" s="21"/>
      <c r="Z21" s="21"/>
      <c r="AA21" s="21"/>
      <c r="AB21" s="21"/>
      <c r="AC21" s="127"/>
    </row>
    <row r="22" spans="1:29" ht="15.75">
      <c r="A22" s="19" t="s">
        <v>151</v>
      </c>
      <c r="B22" s="17"/>
      <c r="C22" s="17"/>
      <c r="D22" s="17"/>
      <c r="E22" s="17"/>
      <c r="F22" s="17"/>
      <c r="G22" s="21"/>
      <c r="H22" s="21"/>
      <c r="I22" s="21"/>
      <c r="J22" s="21"/>
      <c r="K22" s="21"/>
      <c r="L22" s="21"/>
      <c r="M22" s="21"/>
      <c r="N22" s="21"/>
      <c r="O22" s="19" t="s">
        <v>151</v>
      </c>
      <c r="P22" s="17"/>
      <c r="Q22" s="17"/>
      <c r="R22" s="17"/>
      <c r="S22" s="17"/>
      <c r="T22" s="17"/>
      <c r="U22" s="21"/>
      <c r="V22" s="21"/>
      <c r="W22" s="21"/>
      <c r="X22" s="21"/>
      <c r="Y22" s="21"/>
      <c r="Z22" s="21"/>
      <c r="AA22" s="21"/>
      <c r="AB22" s="21"/>
      <c r="AC22" s="127"/>
    </row>
    <row r="23" spans="1:29" ht="15.75">
      <c r="A23" s="19" t="s">
        <v>152</v>
      </c>
      <c r="B23" s="17"/>
      <c r="C23" s="17"/>
      <c r="D23" s="17"/>
      <c r="E23" s="17"/>
      <c r="F23" s="17"/>
      <c r="G23" s="21"/>
      <c r="H23" s="21"/>
      <c r="I23" s="21"/>
      <c r="J23" s="21"/>
      <c r="K23" s="21"/>
      <c r="L23" s="21"/>
      <c r="M23" s="21"/>
      <c r="N23" s="21"/>
      <c r="O23" s="19" t="s">
        <v>152</v>
      </c>
      <c r="P23" s="17"/>
      <c r="Q23" s="17"/>
      <c r="R23" s="17"/>
      <c r="S23" s="17"/>
      <c r="T23" s="17"/>
      <c r="U23" s="21"/>
      <c r="V23" s="21"/>
      <c r="W23" s="21"/>
      <c r="X23" s="21"/>
      <c r="Y23" s="21"/>
      <c r="Z23" s="21"/>
      <c r="AA23" s="21"/>
      <c r="AB23" s="21"/>
      <c r="AC23" s="127"/>
    </row>
    <row r="24" spans="1:29" ht="15.75">
      <c r="A24" s="19" t="s">
        <v>153</v>
      </c>
      <c r="B24" s="17"/>
      <c r="C24" s="17"/>
      <c r="D24" s="17"/>
      <c r="E24" s="17"/>
      <c r="F24" s="17"/>
      <c r="G24" s="21"/>
      <c r="H24" s="21"/>
      <c r="I24" s="21"/>
      <c r="J24" s="21"/>
      <c r="K24" s="21"/>
      <c r="L24" s="21"/>
      <c r="M24" s="21"/>
      <c r="N24" s="21"/>
      <c r="O24" s="19" t="s">
        <v>153</v>
      </c>
      <c r="P24" s="17"/>
      <c r="Q24" s="17"/>
      <c r="R24" s="17"/>
      <c r="S24" s="17"/>
      <c r="T24" s="17"/>
      <c r="U24" s="21"/>
      <c r="V24" s="21"/>
      <c r="W24" s="21"/>
      <c r="X24" s="21"/>
      <c r="Y24" s="21"/>
      <c r="Z24" s="21"/>
      <c r="AA24" s="21"/>
      <c r="AB24" s="21"/>
      <c r="AC24" s="127"/>
    </row>
    <row r="25" spans="1:29" ht="15.75">
      <c r="A25" s="19" t="s">
        <v>154</v>
      </c>
      <c r="B25" s="17"/>
      <c r="C25" s="17"/>
      <c r="D25" s="17"/>
      <c r="E25" s="17"/>
      <c r="F25" s="17"/>
      <c r="G25" s="21"/>
      <c r="H25" s="21"/>
      <c r="I25" s="21"/>
      <c r="J25" s="21"/>
      <c r="K25" s="21"/>
      <c r="L25" s="21"/>
      <c r="M25" s="21"/>
      <c r="N25" s="21"/>
      <c r="O25" s="19" t="s">
        <v>154</v>
      </c>
      <c r="P25" s="17"/>
      <c r="Q25" s="17"/>
      <c r="R25" s="17"/>
      <c r="S25" s="17"/>
      <c r="T25" s="17"/>
      <c r="U25" s="21"/>
      <c r="V25" s="21"/>
      <c r="W25" s="21"/>
      <c r="X25" s="21"/>
      <c r="Y25" s="21"/>
      <c r="Z25" s="21"/>
      <c r="AA25" s="21"/>
      <c r="AB25" s="21"/>
      <c r="AC25" s="127"/>
    </row>
    <row r="26" spans="1:29" ht="15.75">
      <c r="A26" s="19" t="s">
        <v>155</v>
      </c>
      <c r="B26" s="17"/>
      <c r="C26" s="17"/>
      <c r="D26" s="17"/>
      <c r="E26" s="17"/>
      <c r="F26" s="17"/>
      <c r="G26" s="21"/>
      <c r="H26" s="21"/>
      <c r="I26" s="21"/>
      <c r="J26" s="21"/>
      <c r="K26" s="21"/>
      <c r="L26" s="21"/>
      <c r="M26" s="21"/>
      <c r="N26" s="21"/>
      <c r="O26" s="19" t="s">
        <v>155</v>
      </c>
      <c r="P26" s="17"/>
      <c r="Q26" s="17"/>
      <c r="R26" s="17"/>
      <c r="S26" s="17"/>
      <c r="T26" s="17"/>
      <c r="U26" s="21"/>
      <c r="V26" s="21"/>
      <c r="W26" s="21"/>
      <c r="X26" s="21"/>
      <c r="Y26" s="21"/>
      <c r="Z26" s="21"/>
      <c r="AA26" s="21"/>
      <c r="AB26" s="21"/>
      <c r="AC26" s="127"/>
    </row>
    <row r="27" spans="1:29" ht="15.75">
      <c r="A27" s="19" t="s">
        <v>156</v>
      </c>
      <c r="B27" s="17"/>
      <c r="C27" s="17"/>
      <c r="D27" s="17"/>
      <c r="E27" s="17"/>
      <c r="F27" s="17"/>
      <c r="G27" s="21"/>
      <c r="H27" s="21"/>
      <c r="I27" s="21"/>
      <c r="J27" s="21"/>
      <c r="K27" s="21"/>
      <c r="L27" s="21"/>
      <c r="M27" s="21"/>
      <c r="N27" s="21"/>
      <c r="O27" s="19" t="s">
        <v>156</v>
      </c>
      <c r="P27" s="17"/>
      <c r="Q27" s="17"/>
      <c r="R27" s="17"/>
      <c r="S27" s="17"/>
      <c r="T27" s="17"/>
      <c r="U27" s="21"/>
      <c r="V27" s="21"/>
      <c r="W27" s="21"/>
      <c r="X27" s="21"/>
      <c r="Y27" s="21"/>
      <c r="Z27" s="21"/>
      <c r="AA27" s="21"/>
      <c r="AB27" s="21"/>
      <c r="AC27" s="127"/>
    </row>
    <row r="28" spans="1:29" ht="15.75">
      <c r="A28" s="19" t="s">
        <v>157</v>
      </c>
      <c r="B28" s="17"/>
      <c r="C28" s="17"/>
      <c r="D28" s="17"/>
      <c r="E28" s="17"/>
      <c r="F28" s="17"/>
      <c r="G28" s="21"/>
      <c r="H28" s="21"/>
      <c r="I28" s="21"/>
      <c r="J28" s="21"/>
      <c r="K28" s="21"/>
      <c r="L28" s="21"/>
      <c r="M28" s="21"/>
      <c r="N28" s="21"/>
      <c r="O28" s="19" t="s">
        <v>157</v>
      </c>
      <c r="P28" s="17"/>
      <c r="Q28" s="17"/>
      <c r="R28" s="17"/>
      <c r="S28" s="17"/>
      <c r="T28" s="17"/>
      <c r="U28" s="21"/>
      <c r="V28" s="21"/>
      <c r="W28" s="21"/>
      <c r="X28" s="21"/>
      <c r="Y28" s="21"/>
      <c r="Z28" s="21"/>
      <c r="AA28" s="21"/>
      <c r="AB28" s="21"/>
      <c r="AC28" s="127"/>
    </row>
    <row r="29" spans="1:29" ht="15.75">
      <c r="A29" s="19" t="s">
        <v>158</v>
      </c>
      <c r="B29" s="17"/>
      <c r="C29" s="17"/>
      <c r="D29" s="17"/>
      <c r="E29" s="17"/>
      <c r="F29" s="17"/>
      <c r="G29" s="21"/>
      <c r="H29" s="21"/>
      <c r="I29" s="21"/>
      <c r="J29" s="21"/>
      <c r="K29" s="21"/>
      <c r="L29" s="21"/>
      <c r="M29" s="21"/>
      <c r="N29" s="21"/>
      <c r="O29" s="19" t="s">
        <v>158</v>
      </c>
      <c r="P29" s="17"/>
      <c r="Q29" s="17"/>
      <c r="R29" s="17"/>
      <c r="S29" s="17"/>
      <c r="T29" s="17"/>
      <c r="U29" s="21"/>
      <c r="V29" s="21"/>
      <c r="W29" s="21"/>
      <c r="X29" s="21"/>
      <c r="Y29" s="21"/>
      <c r="Z29" s="21"/>
      <c r="AA29" s="21"/>
      <c r="AB29" s="21"/>
      <c r="AC29" s="127"/>
    </row>
    <row r="30" spans="1:29" ht="15.75">
      <c r="A30" s="19" t="s">
        <v>159</v>
      </c>
      <c r="B30" s="17"/>
      <c r="C30" s="17"/>
      <c r="D30" s="17"/>
      <c r="E30" s="17"/>
      <c r="F30" s="17"/>
      <c r="G30" s="21"/>
      <c r="H30" s="21"/>
      <c r="I30" s="21"/>
      <c r="J30" s="21"/>
      <c r="K30" s="21"/>
      <c r="L30" s="21"/>
      <c r="M30" s="21"/>
      <c r="N30" s="21"/>
      <c r="O30" s="19" t="s">
        <v>159</v>
      </c>
      <c r="P30" s="17"/>
      <c r="Q30" s="17"/>
      <c r="R30" s="17"/>
      <c r="S30" s="17"/>
      <c r="T30" s="17"/>
      <c r="U30" s="21"/>
      <c r="V30" s="21"/>
      <c r="W30" s="21"/>
      <c r="X30" s="21"/>
      <c r="Y30" s="21"/>
      <c r="Z30" s="21"/>
      <c r="AA30" s="21"/>
      <c r="AB30" s="21"/>
      <c r="AC30" s="127"/>
    </row>
    <row r="31" spans="1:29" ht="15.75">
      <c r="A31" s="19" t="s">
        <v>160</v>
      </c>
      <c r="B31" s="17"/>
      <c r="C31" s="17"/>
      <c r="D31" s="17"/>
      <c r="E31" s="17"/>
      <c r="F31" s="17"/>
      <c r="G31" s="21"/>
      <c r="H31" s="21"/>
      <c r="I31" s="21"/>
      <c r="J31" s="21"/>
      <c r="K31" s="21"/>
      <c r="L31" s="21"/>
      <c r="M31" s="21"/>
      <c r="N31" s="21"/>
      <c r="O31" s="19" t="s">
        <v>160</v>
      </c>
      <c r="P31" s="17"/>
      <c r="Q31" s="17"/>
      <c r="R31" s="17"/>
      <c r="S31" s="17"/>
      <c r="T31" s="17"/>
      <c r="U31" s="21"/>
      <c r="V31" s="21"/>
      <c r="W31" s="21"/>
      <c r="X31" s="21"/>
      <c r="Y31" s="21"/>
      <c r="Z31" s="21"/>
      <c r="AA31" s="21"/>
      <c r="AB31" s="21"/>
      <c r="AC31" s="127"/>
    </row>
    <row r="32" spans="1:29" ht="15.75">
      <c r="A32" s="19"/>
      <c r="B32" s="17"/>
      <c r="C32" s="17"/>
      <c r="D32" s="17"/>
      <c r="E32" s="17"/>
      <c r="F32" s="17"/>
      <c r="G32" s="21"/>
      <c r="H32" s="21"/>
      <c r="I32" s="21"/>
      <c r="J32" s="21"/>
      <c r="K32" s="21"/>
      <c r="L32" s="21"/>
      <c r="M32" s="21"/>
      <c r="N32" s="21"/>
      <c r="O32" s="19"/>
      <c r="P32" s="17"/>
      <c r="Q32" s="17"/>
      <c r="R32" s="17"/>
      <c r="S32" s="17"/>
      <c r="T32" s="17"/>
      <c r="U32" s="21"/>
      <c r="V32" s="21"/>
      <c r="W32" s="21"/>
      <c r="X32" s="21"/>
      <c r="Y32" s="21"/>
      <c r="Z32" s="21"/>
      <c r="AA32" s="21"/>
      <c r="AB32" s="21"/>
      <c r="AC32" s="127"/>
    </row>
    <row r="33" spans="1:29" ht="15.75">
      <c r="A33" s="62" t="s">
        <v>161</v>
      </c>
      <c r="B33" s="17"/>
      <c r="C33" s="17"/>
      <c r="D33" s="17"/>
      <c r="E33" s="17"/>
      <c r="F33" s="17"/>
      <c r="G33" s="21"/>
      <c r="H33" s="21"/>
      <c r="I33" s="21"/>
      <c r="J33" s="21"/>
      <c r="K33" s="21"/>
      <c r="L33" s="21"/>
      <c r="M33" s="21"/>
      <c r="N33" s="21"/>
      <c r="O33" s="62" t="s">
        <v>161</v>
      </c>
      <c r="P33" s="17"/>
      <c r="Q33" s="17"/>
      <c r="R33" s="17"/>
      <c r="S33" s="17"/>
      <c r="T33" s="17"/>
      <c r="U33" s="21"/>
      <c r="V33" s="21"/>
      <c r="W33" s="21"/>
      <c r="X33" s="21"/>
      <c r="Y33" s="21"/>
      <c r="Z33" s="21"/>
      <c r="AA33" s="21"/>
      <c r="AB33" s="21"/>
      <c r="AC33" s="127"/>
    </row>
    <row r="34" spans="1:29" ht="15.75">
      <c r="A34" s="19" t="s">
        <v>162</v>
      </c>
      <c r="B34" s="17"/>
      <c r="C34" s="19" t="s">
        <v>163</v>
      </c>
      <c r="D34" s="21"/>
      <c r="E34" s="17"/>
      <c r="F34" s="17"/>
      <c r="G34" s="62" t="s">
        <v>18</v>
      </c>
      <c r="H34" s="21"/>
      <c r="I34" s="21"/>
      <c r="J34" s="21"/>
      <c r="K34" s="21"/>
      <c r="L34" s="21"/>
      <c r="M34" s="21"/>
      <c r="N34" s="21"/>
      <c r="O34" s="19" t="s">
        <v>162</v>
      </c>
      <c r="P34" s="17"/>
      <c r="Q34" s="19" t="s">
        <v>163</v>
      </c>
      <c r="R34" s="21"/>
      <c r="S34" s="17"/>
      <c r="T34" s="17"/>
      <c r="U34" s="62" t="s">
        <v>18</v>
      </c>
      <c r="V34" s="21"/>
      <c r="W34" s="21"/>
      <c r="X34" s="21"/>
      <c r="Y34" s="21"/>
      <c r="Z34" s="21"/>
      <c r="AA34" s="21"/>
      <c r="AB34" s="21"/>
      <c r="AC34" s="127"/>
    </row>
    <row r="35" spans="1:29" ht="15.75">
      <c r="A35" s="19" t="s">
        <v>164</v>
      </c>
      <c r="B35" s="17"/>
      <c r="C35" s="19" t="s">
        <v>165</v>
      </c>
      <c r="D35" s="21"/>
      <c r="E35" s="17"/>
      <c r="F35" s="17"/>
      <c r="G35" s="128" t="s">
        <v>166</v>
      </c>
      <c r="H35" s="129" t="s">
        <v>167</v>
      </c>
      <c r="I35" s="21"/>
      <c r="J35" s="21"/>
      <c r="K35" s="21"/>
      <c r="L35" s="21"/>
      <c r="M35" s="21"/>
      <c r="N35" s="21"/>
      <c r="O35" s="19" t="s">
        <v>164</v>
      </c>
      <c r="P35" s="17"/>
      <c r="Q35" s="19" t="s">
        <v>165</v>
      </c>
      <c r="R35" s="21"/>
      <c r="S35" s="17"/>
      <c r="T35" s="17"/>
      <c r="U35" s="128" t="s">
        <v>166</v>
      </c>
      <c r="V35" s="129" t="s">
        <v>167</v>
      </c>
      <c r="W35" s="21"/>
      <c r="X35" s="21"/>
      <c r="Y35" s="21"/>
      <c r="Z35" s="21"/>
      <c r="AA35" s="21"/>
      <c r="AB35" s="21"/>
      <c r="AC35" s="127"/>
    </row>
    <row r="36" spans="1:29" ht="15.75">
      <c r="A36" s="19" t="s">
        <v>168</v>
      </c>
      <c r="B36" s="17"/>
      <c r="C36" s="19" t="s">
        <v>169</v>
      </c>
      <c r="D36" s="21"/>
      <c r="E36" s="17"/>
      <c r="F36" s="17"/>
      <c r="G36" s="21"/>
      <c r="H36" s="21"/>
      <c r="I36" s="21"/>
      <c r="J36" s="21"/>
      <c r="K36" s="21"/>
      <c r="L36" s="21"/>
      <c r="M36" s="21"/>
      <c r="N36" s="21"/>
      <c r="O36" s="19" t="s">
        <v>168</v>
      </c>
      <c r="P36" s="17"/>
      <c r="Q36" s="19" t="s">
        <v>169</v>
      </c>
      <c r="R36" s="21"/>
      <c r="S36" s="17"/>
      <c r="T36" s="17"/>
      <c r="U36" s="21"/>
      <c r="V36" s="21"/>
      <c r="W36" s="21"/>
      <c r="X36" s="21"/>
      <c r="Y36" s="21"/>
      <c r="Z36" s="21"/>
      <c r="AA36" s="21"/>
      <c r="AB36" s="21"/>
      <c r="AC36" s="127"/>
    </row>
    <row r="37" spans="1:29" ht="15.75">
      <c r="A37" s="19" t="s">
        <v>170</v>
      </c>
      <c r="B37" s="17"/>
      <c r="C37" s="19" t="s">
        <v>171</v>
      </c>
      <c r="D37" s="21"/>
      <c r="E37" s="17"/>
      <c r="F37" s="17"/>
      <c r="G37" s="615" t="s">
        <v>172</v>
      </c>
      <c r="H37" s="560"/>
      <c r="I37" s="560"/>
      <c r="J37" s="560"/>
      <c r="K37" s="560"/>
      <c r="L37" s="560"/>
      <c r="M37" s="560"/>
      <c r="N37" s="560"/>
      <c r="O37" s="19" t="s">
        <v>170</v>
      </c>
      <c r="P37" s="17"/>
      <c r="Q37" s="19" t="s">
        <v>171</v>
      </c>
      <c r="R37" s="21"/>
      <c r="S37" s="17"/>
      <c r="T37" s="17"/>
      <c r="U37" s="615" t="s">
        <v>172</v>
      </c>
      <c r="V37" s="560"/>
      <c r="W37" s="560"/>
      <c r="X37" s="560"/>
      <c r="Y37" s="560"/>
      <c r="Z37" s="560"/>
      <c r="AA37" s="560"/>
      <c r="AB37" s="560"/>
      <c r="AC37" s="79"/>
    </row>
    <row r="38" spans="1:29" ht="15.75">
      <c r="A38" s="19" t="s">
        <v>173</v>
      </c>
      <c r="B38" s="17"/>
      <c r="C38" s="19" t="s">
        <v>174</v>
      </c>
      <c r="D38" s="21"/>
      <c r="E38" s="17"/>
      <c r="F38" s="17"/>
      <c r="G38" s="560"/>
      <c r="H38" s="560"/>
      <c r="I38" s="560"/>
      <c r="J38" s="560"/>
      <c r="K38" s="560"/>
      <c r="L38" s="560"/>
      <c r="M38" s="560"/>
      <c r="N38" s="560"/>
      <c r="O38" s="19" t="s">
        <v>173</v>
      </c>
      <c r="P38" s="17"/>
      <c r="Q38" s="19" t="s">
        <v>174</v>
      </c>
      <c r="R38" s="21"/>
      <c r="S38" s="17"/>
      <c r="T38" s="17"/>
      <c r="U38" s="560"/>
      <c r="V38" s="560"/>
      <c r="W38" s="560"/>
      <c r="X38" s="560"/>
      <c r="Y38" s="560"/>
      <c r="Z38" s="560"/>
      <c r="AA38" s="560"/>
      <c r="AB38" s="560"/>
      <c r="AC38" s="79"/>
    </row>
    <row r="39" spans="1:29" ht="15.75">
      <c r="A39" s="19" t="s">
        <v>175</v>
      </c>
      <c r="B39" s="17"/>
      <c r="C39" s="19" t="s">
        <v>176</v>
      </c>
      <c r="D39" s="21"/>
      <c r="E39" s="17"/>
      <c r="F39" s="17"/>
      <c r="G39" s="21"/>
      <c r="H39" s="21"/>
      <c r="I39" s="21"/>
      <c r="J39" s="21"/>
      <c r="K39" s="21"/>
      <c r="L39" s="21"/>
      <c r="M39" s="21"/>
      <c r="N39" s="21"/>
      <c r="O39" s="19" t="s">
        <v>175</v>
      </c>
      <c r="P39" s="17"/>
      <c r="Q39" s="19" t="s">
        <v>176</v>
      </c>
      <c r="R39" s="21"/>
      <c r="S39" s="17"/>
      <c r="T39" s="17"/>
      <c r="U39" s="21"/>
      <c r="V39" s="21"/>
      <c r="W39" s="21"/>
      <c r="X39" s="21"/>
      <c r="Y39" s="21"/>
      <c r="Z39" s="21"/>
      <c r="AA39" s="21"/>
      <c r="AB39" s="21"/>
      <c r="AC39" s="127"/>
    </row>
    <row r="40" spans="1:29" ht="15.75">
      <c r="A40" s="19" t="s">
        <v>177</v>
      </c>
      <c r="B40" s="17"/>
      <c r="C40" s="19" t="s">
        <v>178</v>
      </c>
      <c r="D40" s="21"/>
      <c r="E40" s="17"/>
      <c r="F40" s="17"/>
      <c r="G40" s="570" t="s">
        <v>179</v>
      </c>
      <c r="H40" s="560"/>
      <c r="I40" s="560"/>
      <c r="J40" s="560"/>
      <c r="K40" s="560"/>
      <c r="L40" s="560"/>
      <c r="M40" s="560"/>
      <c r="N40" s="560"/>
      <c r="O40" s="19" t="s">
        <v>177</v>
      </c>
      <c r="P40" s="17"/>
      <c r="Q40" s="19" t="s">
        <v>178</v>
      </c>
      <c r="R40" s="21"/>
      <c r="S40" s="17"/>
      <c r="T40" s="17"/>
      <c r="U40" s="570" t="s">
        <v>180</v>
      </c>
      <c r="V40" s="560"/>
      <c r="W40" s="560"/>
      <c r="X40" s="560"/>
      <c r="Y40" s="560"/>
      <c r="Z40" s="560"/>
      <c r="AA40" s="560"/>
      <c r="AB40" s="560"/>
      <c r="AC40" s="130"/>
    </row>
    <row r="41" spans="1:29" ht="15.75">
      <c r="A41" s="19" t="s">
        <v>181</v>
      </c>
      <c r="B41" s="17"/>
      <c r="C41" s="19" t="s">
        <v>182</v>
      </c>
      <c r="D41" s="21"/>
      <c r="E41" s="17"/>
      <c r="F41" s="17"/>
      <c r="G41" s="560"/>
      <c r="H41" s="560"/>
      <c r="I41" s="560"/>
      <c r="J41" s="560"/>
      <c r="K41" s="560"/>
      <c r="L41" s="560"/>
      <c r="M41" s="560"/>
      <c r="N41" s="560"/>
      <c r="O41" s="19" t="s">
        <v>181</v>
      </c>
      <c r="P41" s="17"/>
      <c r="Q41" s="19" t="s">
        <v>182</v>
      </c>
      <c r="R41" s="21"/>
      <c r="S41" s="17"/>
      <c r="T41" s="17"/>
      <c r="U41" s="560"/>
      <c r="V41" s="560"/>
      <c r="W41" s="560"/>
      <c r="X41" s="560"/>
      <c r="Y41" s="560"/>
      <c r="Z41" s="560"/>
      <c r="AA41" s="560"/>
      <c r="AB41" s="560"/>
      <c r="AC41" s="130"/>
    </row>
    <row r="42" spans="1:29" ht="15.75">
      <c r="A42" s="19"/>
      <c r="B42" s="17"/>
      <c r="C42" s="17"/>
      <c r="D42" s="17"/>
      <c r="E42" s="17"/>
      <c r="F42" s="17"/>
      <c r="G42" s="560"/>
      <c r="H42" s="560"/>
      <c r="I42" s="560"/>
      <c r="J42" s="560"/>
      <c r="K42" s="560"/>
      <c r="L42" s="560"/>
      <c r="M42" s="560"/>
      <c r="N42" s="560"/>
      <c r="O42" s="19"/>
      <c r="P42" s="17"/>
      <c r="Q42" s="17"/>
      <c r="R42" s="17"/>
      <c r="S42" s="17"/>
      <c r="T42" s="17"/>
      <c r="U42" s="560"/>
      <c r="V42" s="560"/>
      <c r="W42" s="560"/>
      <c r="X42" s="560"/>
      <c r="Y42" s="560"/>
      <c r="Z42" s="560"/>
      <c r="AA42" s="560"/>
      <c r="AB42" s="560"/>
      <c r="AC42" s="130"/>
    </row>
    <row r="43" spans="1:29" ht="15.75">
      <c r="A43" s="62" t="s">
        <v>183</v>
      </c>
      <c r="B43" s="17"/>
      <c r="C43" s="17"/>
      <c r="D43" s="17"/>
      <c r="E43" s="17"/>
      <c r="F43" s="17"/>
      <c r="G43" s="560"/>
      <c r="H43" s="560"/>
      <c r="I43" s="560"/>
      <c r="J43" s="560"/>
      <c r="K43" s="560"/>
      <c r="L43" s="560"/>
      <c r="M43" s="560"/>
      <c r="N43" s="560"/>
      <c r="O43" s="62" t="s">
        <v>183</v>
      </c>
      <c r="P43" s="17"/>
      <c r="Q43" s="17"/>
      <c r="R43" s="17"/>
      <c r="S43" s="131"/>
      <c r="T43" s="17"/>
      <c r="U43" s="560"/>
      <c r="V43" s="560"/>
      <c r="W43" s="560"/>
      <c r="X43" s="560"/>
      <c r="Y43" s="560"/>
      <c r="Z43" s="560"/>
      <c r="AA43" s="560"/>
      <c r="AB43" s="560"/>
      <c r="AC43" s="130"/>
    </row>
    <row r="44" spans="1:29" ht="15.75">
      <c r="A44" s="132" t="s">
        <v>184</v>
      </c>
      <c r="B44" s="133" t="s">
        <v>185</v>
      </c>
      <c r="C44" s="133" t="s">
        <v>186</v>
      </c>
      <c r="D44" s="134" t="s">
        <v>187</v>
      </c>
      <c r="E44" s="134" t="s">
        <v>188</v>
      </c>
      <c r="F44" s="17"/>
      <c r="G44" s="560"/>
      <c r="H44" s="560"/>
      <c r="I44" s="560"/>
      <c r="J44" s="560"/>
      <c r="K44" s="560"/>
      <c r="L44" s="560"/>
      <c r="M44" s="560"/>
      <c r="N44" s="560"/>
      <c r="O44" s="128" t="str">
        <f t="shared" ref="O44:S44" si="0">A44</f>
        <v>140.000</v>
      </c>
      <c r="P44" s="135" t="str">
        <f t="shared" si="0"/>
        <v>155.175</v>
      </c>
      <c r="Q44" s="135" t="str">
        <f t="shared" si="0"/>
        <v>167.030</v>
      </c>
      <c r="R44" s="129" t="str">
        <f t="shared" si="0"/>
        <v>446.440</v>
      </c>
      <c r="S44" s="129" t="str">
        <f t="shared" si="0"/>
        <v>460.000</v>
      </c>
      <c r="T44" s="17"/>
      <c r="U44" s="560"/>
      <c r="V44" s="560"/>
      <c r="W44" s="560"/>
      <c r="X44" s="560"/>
      <c r="Y44" s="560"/>
      <c r="Z44" s="560"/>
      <c r="AA44" s="560"/>
      <c r="AB44" s="560"/>
      <c r="AC44" s="130"/>
    </row>
    <row r="45" spans="1:29" ht="15.75">
      <c r="A45" s="132" t="s">
        <v>189</v>
      </c>
      <c r="B45" s="133" t="s">
        <v>190</v>
      </c>
      <c r="C45" s="133" t="s">
        <v>191</v>
      </c>
      <c r="D45" s="134" t="s">
        <v>192</v>
      </c>
      <c r="E45" s="134" t="s">
        <v>193</v>
      </c>
      <c r="F45" s="69"/>
      <c r="G45" s="560"/>
      <c r="H45" s="560"/>
      <c r="I45" s="560"/>
      <c r="J45" s="560"/>
      <c r="K45" s="560"/>
      <c r="L45" s="560"/>
      <c r="M45" s="560"/>
      <c r="N45" s="560"/>
      <c r="O45" s="128" t="str">
        <f t="shared" ref="O45:S45" si="1">A45</f>
        <v>155.010</v>
      </c>
      <c r="P45" s="135" t="str">
        <f t="shared" si="1"/>
        <v>155.505</v>
      </c>
      <c r="Q45" s="135" t="str">
        <f t="shared" si="1"/>
        <v>169.995</v>
      </c>
      <c r="R45" s="129" t="str">
        <f t="shared" si="1"/>
        <v>446.445</v>
      </c>
      <c r="S45" s="129" t="str">
        <f t="shared" si="1"/>
        <v>467.785</v>
      </c>
      <c r="T45" s="69"/>
      <c r="U45" s="560"/>
      <c r="V45" s="560"/>
      <c r="W45" s="560"/>
      <c r="X45" s="560"/>
      <c r="Y45" s="560"/>
      <c r="Z45" s="560"/>
      <c r="AA45" s="560"/>
      <c r="AB45" s="560"/>
      <c r="AC45" s="130"/>
    </row>
    <row r="46" spans="1:29" ht="15.75">
      <c r="A46" s="132" t="s">
        <v>194</v>
      </c>
      <c r="B46" s="133" t="s">
        <v>195</v>
      </c>
      <c r="C46" s="133" t="s">
        <v>196</v>
      </c>
      <c r="D46" s="134" t="s">
        <v>197</v>
      </c>
      <c r="E46" s="134" t="s">
        <v>198</v>
      </c>
      <c r="F46" s="69"/>
      <c r="G46" s="560"/>
      <c r="H46" s="560"/>
      <c r="I46" s="560"/>
      <c r="J46" s="560"/>
      <c r="K46" s="560"/>
      <c r="L46" s="560"/>
      <c r="M46" s="560"/>
      <c r="N46" s="560"/>
      <c r="O46" s="128" t="str">
        <f t="shared" ref="O46:S46" si="2">A46</f>
        <v>155.050</v>
      </c>
      <c r="P46" s="135" t="str">
        <f t="shared" si="2"/>
        <v>159.995</v>
      </c>
      <c r="Q46" s="135" t="str">
        <f t="shared" si="2"/>
        <v>170.000</v>
      </c>
      <c r="R46" s="129" t="str">
        <f t="shared" si="2"/>
        <v>455.895</v>
      </c>
      <c r="S46" s="129" t="str">
        <f t="shared" si="2"/>
        <v>467.900</v>
      </c>
      <c r="T46" s="69"/>
      <c r="U46" s="560"/>
      <c r="V46" s="560"/>
      <c r="W46" s="560"/>
      <c r="X46" s="560"/>
      <c r="Y46" s="560"/>
      <c r="Z46" s="560"/>
      <c r="AA46" s="560"/>
      <c r="AB46" s="560"/>
      <c r="AC46" s="130"/>
    </row>
    <row r="47" spans="1:29" ht="15.75">
      <c r="A47" s="132" t="s">
        <v>199</v>
      </c>
      <c r="B47" s="133" t="s">
        <v>200</v>
      </c>
      <c r="C47" s="133" t="s">
        <v>201</v>
      </c>
      <c r="D47" s="134" t="s">
        <v>202</v>
      </c>
      <c r="E47" s="134" t="s">
        <v>203</v>
      </c>
      <c r="F47" s="69"/>
      <c r="G47" s="136"/>
      <c r="H47" s="136"/>
      <c r="I47" s="136"/>
      <c r="J47" s="136"/>
      <c r="K47" s="8"/>
      <c r="L47" s="8"/>
      <c r="M47" s="8"/>
      <c r="N47" s="8"/>
      <c r="O47" s="128" t="str">
        <f t="shared" ref="O47:S47" si="3">A47</f>
        <v>155.030</v>
      </c>
      <c r="P47" s="135" t="str">
        <f t="shared" si="3"/>
        <v>160.000</v>
      </c>
      <c r="Q47" s="135" t="str">
        <f t="shared" si="3"/>
        <v>170.005</v>
      </c>
      <c r="R47" s="129" t="str">
        <f t="shared" si="3"/>
        <v>456.010</v>
      </c>
      <c r="S47" s="129" t="str">
        <f t="shared" si="3"/>
        <v>468.010</v>
      </c>
      <c r="T47" s="69"/>
      <c r="U47" s="136"/>
      <c r="V47" s="136"/>
      <c r="W47" s="136"/>
      <c r="X47" s="136"/>
      <c r="Y47" s="8"/>
      <c r="Z47" s="8"/>
      <c r="AA47" s="8"/>
      <c r="AB47" s="8"/>
      <c r="AC47" s="125"/>
    </row>
    <row r="48" spans="1:29" ht="15.75">
      <c r="A48" s="132" t="s">
        <v>204</v>
      </c>
      <c r="B48" s="133" t="s">
        <v>205</v>
      </c>
      <c r="C48" s="133" t="s">
        <v>206</v>
      </c>
      <c r="D48" s="134" t="s">
        <v>207</v>
      </c>
      <c r="E48" s="134" t="s">
        <v>208</v>
      </c>
      <c r="F48" s="69"/>
      <c r="G48" s="136"/>
      <c r="H48" s="136"/>
      <c r="I48" s="136"/>
      <c r="J48" s="136"/>
      <c r="K48" s="8"/>
      <c r="L48" s="8"/>
      <c r="M48" s="8"/>
      <c r="N48" s="8"/>
      <c r="O48" s="128" t="str">
        <f t="shared" ref="O48:S48" si="4">A48</f>
        <v>155.015</v>
      </c>
      <c r="P48" s="135" t="str">
        <f t="shared" si="4"/>
        <v>160.005</v>
      </c>
      <c r="Q48" s="135" t="str">
        <f t="shared" si="4"/>
        <v>173.985</v>
      </c>
      <c r="R48" s="129" t="str">
        <f t="shared" si="4"/>
        <v>456.015</v>
      </c>
      <c r="S48" s="129" t="str">
        <f t="shared" si="4"/>
        <v>468.125</v>
      </c>
      <c r="T48" s="69"/>
      <c r="U48" s="136"/>
      <c r="V48" s="136"/>
      <c r="W48" s="136"/>
      <c r="X48" s="136"/>
      <c r="Y48" s="8"/>
      <c r="Z48" s="8"/>
      <c r="AA48" s="8"/>
      <c r="AB48" s="8"/>
      <c r="AC48" s="125"/>
    </row>
    <row r="49" spans="1:29" ht="15.75">
      <c r="A49" s="137">
        <v>155.16999999999999</v>
      </c>
      <c r="B49" s="138">
        <v>161.44999999999999</v>
      </c>
      <c r="C49" s="138">
        <v>173.99</v>
      </c>
      <c r="D49" s="139">
        <v>456.125</v>
      </c>
      <c r="E49" s="140">
        <v>468.24</v>
      </c>
      <c r="F49" s="69"/>
      <c r="G49" s="8"/>
      <c r="H49" s="8"/>
      <c r="I49" s="8"/>
      <c r="J49" s="8"/>
      <c r="K49" s="8"/>
      <c r="L49" s="8"/>
      <c r="M49" s="8"/>
      <c r="N49" s="8"/>
      <c r="O49" s="132" t="s">
        <v>209</v>
      </c>
      <c r="P49" s="133" t="s">
        <v>210</v>
      </c>
      <c r="Q49" s="133" t="s">
        <v>211</v>
      </c>
      <c r="R49" s="129">
        <f>D49</f>
        <v>456.125</v>
      </c>
      <c r="S49" s="134" t="s">
        <v>212</v>
      </c>
      <c r="T49" s="69"/>
      <c r="U49" s="8"/>
      <c r="V49" s="8"/>
      <c r="W49" s="8"/>
      <c r="X49" s="8"/>
      <c r="Y49" s="8"/>
      <c r="Z49" s="8"/>
      <c r="AA49" s="8"/>
      <c r="AB49" s="8"/>
      <c r="AC49" s="125"/>
    </row>
    <row r="50" spans="1:29" ht="15.75">
      <c r="A50" s="137">
        <v>155.18</v>
      </c>
      <c r="B50" s="141">
        <v>167.02500000000001</v>
      </c>
      <c r="C50" s="69"/>
      <c r="D50" s="139">
        <v>458.19499999999999</v>
      </c>
      <c r="E50" s="140">
        <v>470</v>
      </c>
      <c r="F50" s="69"/>
      <c r="G50" s="8"/>
      <c r="H50" s="8"/>
      <c r="I50" s="8"/>
      <c r="J50" s="8"/>
      <c r="K50" s="8"/>
      <c r="L50" s="8"/>
      <c r="M50" s="8"/>
      <c r="N50" s="8"/>
      <c r="O50" s="132" t="s">
        <v>213</v>
      </c>
      <c r="P50" s="135">
        <f t="shared" ref="P50:R50" si="5">B50</f>
        <v>167.02500000000001</v>
      </c>
      <c r="Q50" s="128">
        <f t="shared" si="5"/>
        <v>0</v>
      </c>
      <c r="R50" s="129">
        <f t="shared" si="5"/>
        <v>458.19499999999999</v>
      </c>
      <c r="S50" s="134" t="s">
        <v>214</v>
      </c>
      <c r="T50" s="69"/>
      <c r="U50" s="8"/>
      <c r="V50" s="8"/>
      <c r="W50" s="8"/>
      <c r="X50" s="8"/>
      <c r="Y50" s="8"/>
      <c r="Z50" s="8"/>
      <c r="AA50" s="8"/>
      <c r="AB50" s="8"/>
      <c r="AC50" s="125"/>
    </row>
    <row r="51" spans="1:29" ht="15.75">
      <c r="A51" s="142"/>
      <c r="B51" s="69"/>
      <c r="C51" s="69"/>
      <c r="D51" s="69"/>
      <c r="E51" s="140">
        <v>479.9</v>
      </c>
      <c r="F51" s="69"/>
      <c r="G51" s="8"/>
      <c r="H51" s="8"/>
      <c r="I51" s="8"/>
      <c r="J51" s="8"/>
      <c r="K51" s="8"/>
      <c r="L51" s="8"/>
      <c r="M51" s="8"/>
      <c r="N51" s="8"/>
      <c r="O51" s="142"/>
      <c r="P51" s="69"/>
      <c r="Q51" s="69"/>
      <c r="R51" s="129">
        <f>D51</f>
        <v>0</v>
      </c>
      <c r="S51" s="134" t="s">
        <v>215</v>
      </c>
      <c r="T51" s="69"/>
      <c r="U51" s="8"/>
      <c r="V51" s="8"/>
      <c r="W51" s="8"/>
      <c r="X51" s="8"/>
      <c r="Y51" s="8"/>
      <c r="Z51" s="8"/>
      <c r="AA51" s="8"/>
      <c r="AB51" s="8"/>
      <c r="AC51" s="125"/>
    </row>
    <row r="52" spans="1:29" ht="10.5" customHeight="1">
      <c r="A52" s="142"/>
      <c r="B52" s="69"/>
      <c r="C52" s="69"/>
      <c r="D52" s="143"/>
      <c r="E52" s="69"/>
      <c r="F52" s="69"/>
      <c r="G52" s="8"/>
      <c r="H52" s="8"/>
      <c r="I52" s="8"/>
      <c r="J52" s="8"/>
      <c r="K52" s="8"/>
      <c r="L52" s="8"/>
      <c r="M52" s="8"/>
      <c r="N52" s="8"/>
      <c r="O52" s="142"/>
      <c r="P52" s="69"/>
      <c r="Q52" s="69"/>
      <c r="R52" s="69"/>
      <c r="S52" s="69"/>
      <c r="T52" s="69"/>
      <c r="U52" s="8"/>
      <c r="V52" s="8"/>
      <c r="W52" s="8"/>
      <c r="X52" s="8"/>
      <c r="Y52" s="8"/>
      <c r="Z52" s="8"/>
      <c r="AA52" s="8"/>
      <c r="AB52" s="8"/>
      <c r="AC52" s="125"/>
    </row>
    <row r="53" spans="1:29" ht="15.75">
      <c r="A53" s="25"/>
      <c r="B53" s="69"/>
      <c r="C53" s="69"/>
      <c r="D53" s="69"/>
      <c r="E53" s="69"/>
      <c r="F53" s="69"/>
      <c r="G53" s="69"/>
      <c r="H53" s="69"/>
      <c r="I53" s="69"/>
      <c r="J53" s="69"/>
      <c r="K53" s="69"/>
      <c r="L53" s="69"/>
      <c r="M53" s="69"/>
      <c r="N53" s="69"/>
      <c r="O53" s="25"/>
      <c r="P53" s="69"/>
      <c r="Q53" s="69"/>
      <c r="R53" s="69"/>
      <c r="S53" s="69"/>
      <c r="T53" s="69"/>
      <c r="U53" s="69"/>
      <c r="V53" s="69"/>
      <c r="W53" s="69"/>
      <c r="X53" s="69"/>
      <c r="Y53" s="69"/>
      <c r="Z53" s="69"/>
      <c r="AA53" s="69"/>
      <c r="AB53" s="69"/>
      <c r="AC53" s="113"/>
    </row>
    <row r="54" spans="1:29" ht="15.75">
      <c r="A54" s="25" t="s">
        <v>216</v>
      </c>
      <c r="B54" s="69"/>
      <c r="C54" s="69"/>
      <c r="D54" s="69"/>
      <c r="E54" s="69"/>
      <c r="F54" s="69"/>
      <c r="G54" s="69"/>
      <c r="H54" s="69"/>
      <c r="I54" s="69"/>
      <c r="J54" s="69"/>
      <c r="K54" s="69"/>
      <c r="L54" s="69"/>
      <c r="M54" s="69"/>
      <c r="N54" s="69"/>
      <c r="O54" s="25" t="s">
        <v>216</v>
      </c>
      <c r="P54" s="69"/>
      <c r="Q54" s="69"/>
      <c r="R54" s="69"/>
      <c r="S54" s="69"/>
      <c r="T54" s="69"/>
      <c r="U54" s="69"/>
      <c r="V54" s="69"/>
      <c r="W54" s="69"/>
      <c r="X54" s="69"/>
      <c r="Y54" s="69"/>
      <c r="Z54" s="69"/>
      <c r="AA54" s="69"/>
      <c r="AB54" s="69"/>
      <c r="AC54" s="113"/>
    </row>
    <row r="55" spans="1:29" ht="24" customHeight="1">
      <c r="A55" s="144" t="s">
        <v>21</v>
      </c>
      <c r="B55" s="145" t="s">
        <v>22</v>
      </c>
      <c r="C55" s="146" t="s">
        <v>23</v>
      </c>
      <c r="D55" s="146" t="s">
        <v>24</v>
      </c>
      <c r="E55" s="146" t="s">
        <v>217</v>
      </c>
      <c r="F55" s="146" t="s">
        <v>26</v>
      </c>
      <c r="G55" s="146" t="s">
        <v>27</v>
      </c>
      <c r="H55" s="146" t="s">
        <v>28</v>
      </c>
      <c r="O55" s="144" t="s">
        <v>21</v>
      </c>
      <c r="P55" s="145" t="s">
        <v>22</v>
      </c>
      <c r="Q55" s="146" t="s">
        <v>23</v>
      </c>
      <c r="R55" s="146" t="s">
        <v>24</v>
      </c>
      <c r="S55" s="146" t="s">
        <v>217</v>
      </c>
      <c r="T55" s="146" t="s">
        <v>26</v>
      </c>
      <c r="U55" s="146" t="s">
        <v>27</v>
      </c>
      <c r="V55" s="146" t="s">
        <v>28</v>
      </c>
      <c r="W55" s="146" t="s">
        <v>219</v>
      </c>
      <c r="X55" s="146" t="s">
        <v>220</v>
      </c>
      <c r="Y55" s="146" t="s">
        <v>221</v>
      </c>
      <c r="Z55" s="146" t="s">
        <v>218</v>
      </c>
      <c r="AA55" s="146" t="s">
        <v>67</v>
      </c>
      <c r="AB55" s="147" t="s">
        <v>222</v>
      </c>
      <c r="AC55" s="115"/>
    </row>
    <row r="56" spans="1:29" ht="14.25" customHeight="1">
      <c r="A56" s="148" t="s">
        <v>223</v>
      </c>
      <c r="B56" s="148" t="s">
        <v>224</v>
      </c>
      <c r="C56" s="149" t="s">
        <v>102</v>
      </c>
      <c r="D56" s="149" t="s">
        <v>225</v>
      </c>
      <c r="E56" s="149">
        <v>16</v>
      </c>
      <c r="F56" s="149" t="s">
        <v>33</v>
      </c>
      <c r="G56" s="149" t="s">
        <v>72</v>
      </c>
      <c r="H56" s="150">
        <v>315</v>
      </c>
      <c r="O56" s="152" t="str">
        <f t="shared" ref="O56:P56" si="6">A56</f>
        <v>AAH03KEF8AA7AN</v>
      </c>
      <c r="P56" s="152" t="str">
        <f t="shared" si="6"/>
        <v>136-174 MHz</v>
      </c>
      <c r="Q56" s="149" t="s">
        <v>102</v>
      </c>
      <c r="R56" s="149" t="s">
        <v>225</v>
      </c>
      <c r="S56" s="149">
        <v>16</v>
      </c>
      <c r="T56" s="149" t="s">
        <v>33</v>
      </c>
      <c r="U56" s="149" t="s">
        <v>72</v>
      </c>
      <c r="V56" s="151">
        <f>H56*AC1</f>
        <v>393.75</v>
      </c>
      <c r="W56" s="151">
        <f>I56*AC1</f>
        <v>0</v>
      </c>
      <c r="X56" s="151">
        <f t="shared" ref="X56:X58" si="7">W56*0.97</f>
        <v>0</v>
      </c>
      <c r="Y56" s="151">
        <f t="shared" ref="Y56:Y58" si="8">W56*0.94</f>
        <v>0</v>
      </c>
      <c r="Z56" s="151">
        <f t="shared" ref="Z56:Z58" si="9">W56*0.91</f>
        <v>0</v>
      </c>
      <c r="AA56" s="151">
        <f t="shared" ref="AA56:AA58" si="10">W56*0.88</f>
        <v>0</v>
      </c>
      <c r="AB56" s="151">
        <f t="shared" ref="AB56:AB58" si="11">W56*0.85</f>
        <v>0</v>
      </c>
      <c r="AC56" s="153"/>
    </row>
    <row r="57" spans="1:29" ht="14.25" customHeight="1">
      <c r="A57" s="154" t="s">
        <v>226</v>
      </c>
      <c r="B57" s="155" t="s">
        <v>227</v>
      </c>
      <c r="C57" s="156" t="s">
        <v>19</v>
      </c>
      <c r="D57" s="156" t="s">
        <v>228</v>
      </c>
      <c r="E57" s="157">
        <v>16</v>
      </c>
      <c r="F57" s="156" t="s">
        <v>33</v>
      </c>
      <c r="G57" s="156" t="s">
        <v>72</v>
      </c>
      <c r="H57" s="158">
        <v>332</v>
      </c>
      <c r="O57" s="160" t="str">
        <f t="shared" ref="O57:P57" si="12">A57</f>
        <v>AAH03RDF8AA7AN</v>
      </c>
      <c r="P57" s="160" t="str">
        <f t="shared" si="12"/>
        <v>435-480 MHz</v>
      </c>
      <c r="Q57" s="156" t="s">
        <v>19</v>
      </c>
      <c r="R57" s="156" t="s">
        <v>228</v>
      </c>
      <c r="S57" s="157">
        <v>16</v>
      </c>
      <c r="T57" s="156" t="s">
        <v>33</v>
      </c>
      <c r="U57" s="156" t="s">
        <v>72</v>
      </c>
      <c r="V57" s="159">
        <f>H57*AC1</f>
        <v>415</v>
      </c>
      <c r="W57" s="159">
        <f>I57*AC1</f>
        <v>0</v>
      </c>
      <c r="X57" s="159">
        <f t="shared" si="7"/>
        <v>0</v>
      </c>
      <c r="Y57" s="159">
        <f t="shared" si="8"/>
        <v>0</v>
      </c>
      <c r="Z57" s="159">
        <f t="shared" si="9"/>
        <v>0</v>
      </c>
      <c r="AA57" s="159">
        <f t="shared" si="10"/>
        <v>0</v>
      </c>
      <c r="AB57" s="159">
        <f t="shared" si="11"/>
        <v>0</v>
      </c>
      <c r="AC57" s="153"/>
    </row>
    <row r="58" spans="1:29" ht="14.25" hidden="1" customHeight="1">
      <c r="A58" s="161" t="s">
        <v>229</v>
      </c>
      <c r="B58" s="162" t="s">
        <v>227</v>
      </c>
      <c r="C58" s="163" t="s">
        <v>19</v>
      </c>
      <c r="D58" s="163" t="s">
        <v>228</v>
      </c>
      <c r="E58" s="163">
        <v>16</v>
      </c>
      <c r="F58" s="163" t="s">
        <v>33</v>
      </c>
      <c r="G58" s="163" t="s">
        <v>72</v>
      </c>
      <c r="H58" s="164">
        <v>332</v>
      </c>
      <c r="I58" s="164">
        <v>199</v>
      </c>
      <c r="J58" s="8"/>
      <c r="K58" s="8"/>
      <c r="L58" s="8"/>
      <c r="M58" s="8"/>
      <c r="N58" s="8"/>
      <c r="O58" s="155" t="s">
        <v>230</v>
      </c>
      <c r="P58" s="165" t="s">
        <v>227</v>
      </c>
      <c r="Q58" s="166" t="s">
        <v>19</v>
      </c>
      <c r="R58" s="166" t="s">
        <v>228</v>
      </c>
      <c r="S58" s="166">
        <v>16</v>
      </c>
      <c r="T58" s="166" t="s">
        <v>33</v>
      </c>
      <c r="U58" s="166" t="s">
        <v>72</v>
      </c>
      <c r="V58" s="167">
        <f>H58*AC1</f>
        <v>415</v>
      </c>
      <c r="W58" s="167">
        <f>I58*AC1</f>
        <v>248.75</v>
      </c>
      <c r="X58" s="159">
        <f t="shared" si="7"/>
        <v>241.28749999999999</v>
      </c>
      <c r="Y58" s="159">
        <f t="shared" si="8"/>
        <v>233.82499999999999</v>
      </c>
      <c r="Z58" s="159">
        <f t="shared" si="9"/>
        <v>226.36250000000001</v>
      </c>
      <c r="AA58" s="159">
        <f t="shared" si="10"/>
        <v>218.9</v>
      </c>
      <c r="AB58" s="159">
        <f t="shared" si="11"/>
        <v>211.4375</v>
      </c>
      <c r="AC58" s="168"/>
    </row>
    <row r="59" spans="1:29" ht="17.25" customHeight="1">
      <c r="A59" s="5"/>
      <c r="B59" s="5"/>
      <c r="C59" s="5"/>
      <c r="D59" s="5"/>
      <c r="E59" s="5"/>
      <c r="F59" s="5"/>
      <c r="G59" s="5"/>
      <c r="H59" s="5"/>
      <c r="I59" s="5"/>
      <c r="J59" s="5"/>
      <c r="K59" s="5"/>
      <c r="L59" s="5"/>
      <c r="M59" s="5"/>
      <c r="N59" s="5"/>
      <c r="O59" s="169"/>
      <c r="P59" s="169"/>
      <c r="Q59" s="170"/>
      <c r="R59" s="171"/>
      <c r="S59" s="171"/>
      <c r="T59" s="172"/>
      <c r="U59" s="173"/>
      <c r="V59" s="173"/>
      <c r="W59" s="174"/>
      <c r="X59" s="174"/>
      <c r="Y59" s="174"/>
      <c r="Z59" s="175"/>
      <c r="AA59" s="175"/>
      <c r="AB59" s="175"/>
      <c r="AC59" s="176"/>
    </row>
    <row r="60" spans="1:29" ht="17.25" customHeight="1">
      <c r="A60" s="559" t="s">
        <v>136</v>
      </c>
      <c r="B60" s="560"/>
      <c r="C60" s="560"/>
      <c r="D60" s="560"/>
      <c r="E60" s="560"/>
      <c r="F60" s="560"/>
      <c r="G60" s="560"/>
      <c r="H60" s="560"/>
      <c r="I60" s="560"/>
      <c r="J60" s="560"/>
      <c r="K60" s="560"/>
      <c r="L60" s="560"/>
      <c r="M60" s="560"/>
      <c r="N60" s="560"/>
      <c r="O60" s="169"/>
      <c r="P60" s="169"/>
      <c r="Q60" s="170"/>
      <c r="R60" s="171"/>
      <c r="S60" s="171"/>
      <c r="T60" s="172"/>
      <c r="U60" s="173"/>
      <c r="V60" s="173"/>
      <c r="W60" s="174"/>
      <c r="X60" s="174"/>
      <c r="Y60" s="174"/>
      <c r="Z60" s="175"/>
      <c r="AA60" s="175"/>
      <c r="AB60" s="175"/>
      <c r="AC60" s="176"/>
    </row>
    <row r="61" spans="1:29" ht="21.75" customHeight="1">
      <c r="O61" s="559" t="s">
        <v>136</v>
      </c>
      <c r="P61" s="560"/>
      <c r="Q61" s="560"/>
      <c r="R61" s="560"/>
      <c r="S61" s="560"/>
      <c r="T61" s="560"/>
      <c r="U61" s="560"/>
      <c r="V61" s="560"/>
      <c r="W61" s="560"/>
      <c r="X61" s="560"/>
      <c r="Y61" s="560"/>
      <c r="Z61" s="560"/>
      <c r="AA61" s="560"/>
      <c r="AB61" s="560"/>
      <c r="AC61" s="124"/>
    </row>
    <row r="62" spans="1:29" ht="17.25" customHeight="1">
      <c r="A62" s="57"/>
      <c r="B62" s="58"/>
      <c r="C62" s="58"/>
      <c r="D62" s="10"/>
      <c r="E62" s="10"/>
      <c r="F62" s="59"/>
      <c r="G62" s="60"/>
      <c r="H62" s="60"/>
      <c r="I62" s="60"/>
      <c r="J62" s="60"/>
      <c r="K62" s="60"/>
      <c r="L62" s="61"/>
      <c r="M62" s="61"/>
      <c r="N62" s="61"/>
      <c r="O62" s="57"/>
      <c r="P62" s="58"/>
      <c r="Q62" s="58"/>
      <c r="R62" s="10"/>
      <c r="S62" s="10"/>
      <c r="T62" s="59"/>
      <c r="U62" s="60"/>
      <c r="V62" s="60"/>
      <c r="W62" s="60"/>
      <c r="X62" s="60"/>
      <c r="Y62" s="60"/>
      <c r="Z62" s="61"/>
      <c r="AA62" s="61"/>
      <c r="AB62" s="61"/>
      <c r="AC62" s="125"/>
    </row>
    <row r="63" spans="1:29" ht="14.25" customHeight="1">
      <c r="A63" s="8"/>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125"/>
    </row>
    <row r="64" spans="1:29" ht="14.25" customHeight="1">
      <c r="A64" s="607" t="s">
        <v>231</v>
      </c>
      <c r="B64" s="608"/>
      <c r="C64" s="608"/>
      <c r="D64" s="608"/>
      <c r="E64" s="608"/>
      <c r="F64" s="608"/>
      <c r="G64" s="608"/>
      <c r="H64" s="608"/>
      <c r="I64" s="608"/>
      <c r="J64" s="608"/>
      <c r="K64" s="608"/>
      <c r="L64" s="608"/>
      <c r="M64" s="608"/>
      <c r="N64" s="609"/>
      <c r="O64" s="610" t="s">
        <v>231</v>
      </c>
      <c r="P64" s="611"/>
      <c r="Q64" s="611"/>
      <c r="R64" s="611"/>
      <c r="S64" s="611"/>
      <c r="T64" s="611"/>
      <c r="U64" s="611"/>
      <c r="V64" s="611"/>
      <c r="W64" s="611"/>
      <c r="X64" s="611"/>
      <c r="Y64" s="611"/>
      <c r="Z64" s="611"/>
      <c r="AA64" s="611"/>
      <c r="AB64" s="611"/>
      <c r="AC64" s="177"/>
    </row>
    <row r="65" spans="1:29" ht="14.25" customHeight="1">
      <c r="A65" s="178"/>
      <c r="B65" s="178"/>
      <c r="C65" s="178"/>
      <c r="D65" s="178"/>
      <c r="E65" s="178"/>
      <c r="F65" s="178"/>
      <c r="G65" s="178"/>
      <c r="H65" s="178"/>
      <c r="I65" s="178"/>
      <c r="J65" s="178"/>
      <c r="K65" s="178"/>
      <c r="L65" s="178"/>
      <c r="M65" s="178"/>
      <c r="N65" s="178"/>
      <c r="O65" s="178"/>
      <c r="P65" s="178"/>
      <c r="Q65" s="178"/>
      <c r="R65" s="178"/>
      <c r="S65" s="178"/>
      <c r="T65" s="178"/>
      <c r="U65" s="178"/>
      <c r="V65" s="178"/>
      <c r="W65" s="178"/>
      <c r="X65" s="178"/>
      <c r="Y65" s="178"/>
      <c r="Z65" s="178"/>
      <c r="AA65" s="178"/>
      <c r="AB65" s="178"/>
      <c r="AC65" s="177"/>
    </row>
    <row r="66" spans="1:29" ht="15.75">
      <c r="A66" s="25" t="s">
        <v>232</v>
      </c>
      <c r="B66" s="17"/>
      <c r="C66" s="17"/>
      <c r="D66" s="17"/>
      <c r="E66" s="17"/>
      <c r="F66" s="17"/>
      <c r="G66" s="17"/>
      <c r="H66" s="17"/>
      <c r="I66" s="17"/>
      <c r="J66" s="17"/>
      <c r="K66" s="17"/>
      <c r="L66" s="17"/>
      <c r="M66" s="17"/>
      <c r="N66" s="21"/>
      <c r="O66" s="25" t="s">
        <v>232</v>
      </c>
      <c r="P66" s="17"/>
      <c r="Q66" s="17"/>
      <c r="R66" s="17"/>
      <c r="S66" s="17"/>
      <c r="T66" s="17"/>
      <c r="U66" s="17"/>
      <c r="V66" s="17"/>
      <c r="W66" s="17"/>
      <c r="X66" s="17"/>
      <c r="Y66" s="17"/>
      <c r="Z66" s="17"/>
      <c r="AA66" s="17"/>
      <c r="AB66" s="21"/>
      <c r="AC66" s="127"/>
    </row>
    <row r="67" spans="1:29" ht="18.75" customHeight="1">
      <c r="A67" s="459" t="s">
        <v>124</v>
      </c>
      <c r="B67" s="612" t="s">
        <v>118</v>
      </c>
      <c r="C67" s="613"/>
      <c r="D67" s="461"/>
      <c r="E67" s="461"/>
      <c r="F67" s="461"/>
      <c r="G67" s="461"/>
      <c r="H67" s="449" t="s">
        <v>28</v>
      </c>
      <c r="O67" s="144" t="s">
        <v>124</v>
      </c>
      <c r="P67" s="598" t="s">
        <v>118</v>
      </c>
      <c r="Q67" s="600"/>
      <c r="R67" s="145"/>
      <c r="S67" s="145"/>
      <c r="T67" s="145"/>
      <c r="U67" s="145"/>
      <c r="V67" s="146" t="s">
        <v>28</v>
      </c>
      <c r="W67" s="146" t="s">
        <v>233</v>
      </c>
      <c r="X67" s="146" t="s">
        <v>234</v>
      </c>
      <c r="Y67" s="146" t="s">
        <v>235</v>
      </c>
      <c r="Z67" s="146" t="s">
        <v>236</v>
      </c>
      <c r="AA67" s="146" t="s">
        <v>237</v>
      </c>
      <c r="AB67" s="147" t="s">
        <v>238</v>
      </c>
      <c r="AC67" s="115"/>
    </row>
    <row r="68" spans="1:29" ht="14.25" customHeight="1">
      <c r="A68" s="545" t="s">
        <v>239</v>
      </c>
      <c r="B68" s="614" t="s">
        <v>240</v>
      </c>
      <c r="C68" s="599"/>
      <c r="D68" s="599"/>
      <c r="E68" s="599"/>
      <c r="F68" s="599"/>
      <c r="G68" s="599"/>
      <c r="H68" s="546">
        <v>0</v>
      </c>
      <c r="O68" s="181" t="str">
        <f t="shared" ref="O68:P68" si="13">A68</f>
        <v>STDPKG0133</v>
      </c>
      <c r="P68" s="605" t="str">
        <f t="shared" si="13"/>
        <v>Li-Ion 1750T mAh Battery (PMNN4476) &amp; Charger</v>
      </c>
      <c r="Q68" s="596"/>
      <c r="R68" s="596"/>
      <c r="S68" s="596"/>
      <c r="T68" s="596"/>
      <c r="U68" s="573"/>
      <c r="V68" s="182">
        <v>0</v>
      </c>
      <c r="W68" s="183">
        <v>0</v>
      </c>
      <c r="X68" s="183">
        <v>0</v>
      </c>
      <c r="Y68" s="183">
        <v>0</v>
      </c>
      <c r="Z68" s="183">
        <v>0</v>
      </c>
      <c r="AA68" s="183">
        <v>0</v>
      </c>
      <c r="AB68" s="183">
        <v>0</v>
      </c>
      <c r="AC68" s="184"/>
    </row>
    <row r="69" spans="1:29" ht="14.25" customHeight="1">
      <c r="A69" s="547" t="s">
        <v>241</v>
      </c>
      <c r="B69" s="603" t="s">
        <v>242</v>
      </c>
      <c r="C69" s="592"/>
      <c r="D69" s="592"/>
      <c r="E69" s="592"/>
      <c r="F69" s="592"/>
      <c r="G69" s="592"/>
      <c r="H69" s="548">
        <v>17</v>
      </c>
      <c r="O69" s="185" t="str">
        <f t="shared" ref="O69:P69" si="14">A69</f>
        <v>QA01113</v>
      </c>
      <c r="P69" s="606" t="str">
        <f t="shared" si="14"/>
        <v>Li-Ion High Cap.2150 mAh Battery (PMNN4080) &amp; Charger</v>
      </c>
      <c r="Q69" s="596"/>
      <c r="R69" s="596"/>
      <c r="S69" s="596"/>
      <c r="T69" s="596"/>
      <c r="U69" s="573"/>
      <c r="V69" s="186">
        <f>H69*AC1</f>
        <v>21.25</v>
      </c>
      <c r="W69" s="187">
        <f>I69*AC1</f>
        <v>0</v>
      </c>
      <c r="X69" s="188">
        <f t="shared" ref="X69:X70" si="15">W69*0.97</f>
        <v>0</v>
      </c>
      <c r="Y69" s="188">
        <f t="shared" ref="Y69:Y70" si="16">W69*0.94</f>
        <v>0</v>
      </c>
      <c r="Z69" s="188">
        <f t="shared" ref="Z69:Z70" si="17">W69*0.91</f>
        <v>0</v>
      </c>
      <c r="AA69" s="188">
        <f t="shared" ref="AA69:AA70" si="18">W69*0.88</f>
        <v>0</v>
      </c>
      <c r="AB69" s="188">
        <f t="shared" ref="AB69:AB70" si="19">W69*0.85</f>
        <v>0</v>
      </c>
      <c r="AC69" s="184"/>
    </row>
    <row r="70" spans="1:29" ht="14.25" customHeight="1">
      <c r="A70" s="549" t="s">
        <v>243</v>
      </c>
      <c r="B70" s="601" t="s">
        <v>244</v>
      </c>
      <c r="C70" s="592"/>
      <c r="D70" s="592"/>
      <c r="E70" s="592"/>
      <c r="F70" s="592"/>
      <c r="G70" s="592"/>
      <c r="H70" s="523">
        <v>-5</v>
      </c>
      <c r="O70" s="189" t="str">
        <f t="shared" ref="O70:P70" si="20">A70</f>
        <v>QA01114</v>
      </c>
      <c r="P70" s="602" t="str">
        <f t="shared" si="20"/>
        <v>NiMH 1300 mAh Battery (PMNN4082) &amp; Charger</v>
      </c>
      <c r="Q70" s="594"/>
      <c r="R70" s="594"/>
      <c r="S70" s="594"/>
      <c r="T70" s="594"/>
      <c r="U70" s="576"/>
      <c r="V70" s="190">
        <f>H70*AC1</f>
        <v>-6.25</v>
      </c>
      <c r="W70" s="191">
        <f>I70*AC1</f>
        <v>0</v>
      </c>
      <c r="X70" s="192">
        <f t="shared" si="15"/>
        <v>0</v>
      </c>
      <c r="Y70" s="192">
        <f t="shared" si="16"/>
        <v>0</v>
      </c>
      <c r="Z70" s="192">
        <f t="shared" si="17"/>
        <v>0</v>
      </c>
      <c r="AA70" s="192">
        <f t="shared" si="18"/>
        <v>0</v>
      </c>
      <c r="AB70" s="192">
        <f t="shared" si="19"/>
        <v>0</v>
      </c>
      <c r="AC70" s="184"/>
    </row>
    <row r="71" spans="1:29" ht="14.25" customHeight="1">
      <c r="A71" s="547" t="s">
        <v>245</v>
      </c>
      <c r="B71" s="603" t="s">
        <v>246</v>
      </c>
      <c r="C71" s="592"/>
      <c r="D71" s="592"/>
      <c r="E71" s="592"/>
      <c r="F71" s="592"/>
      <c r="G71" s="592"/>
      <c r="H71" s="548">
        <v>-10</v>
      </c>
      <c r="O71" s="22"/>
      <c r="P71" s="22"/>
      <c r="Q71" s="22"/>
      <c r="R71" s="193"/>
      <c r="S71" s="193"/>
      <c r="T71" s="193"/>
      <c r="U71" s="193"/>
      <c r="V71" s="193"/>
      <c r="W71" s="193"/>
      <c r="X71" s="193"/>
      <c r="Y71" s="193"/>
      <c r="Z71" s="193"/>
      <c r="AA71" s="17"/>
      <c r="AB71" s="21"/>
      <c r="AC71" s="127"/>
    </row>
    <row r="72" spans="1:29" ht="14.25" customHeight="1">
      <c r="A72" s="549" t="s">
        <v>247</v>
      </c>
      <c r="B72" s="601" t="s">
        <v>248</v>
      </c>
      <c r="C72" s="592"/>
      <c r="D72" s="592"/>
      <c r="E72" s="592"/>
      <c r="F72" s="592"/>
      <c r="G72" s="592"/>
      <c r="H72" s="523">
        <v>0</v>
      </c>
      <c r="O72" s="22"/>
      <c r="P72" s="22"/>
      <c r="Q72" s="22"/>
      <c r="R72" s="193"/>
      <c r="S72" s="193"/>
      <c r="T72" s="193"/>
      <c r="U72" s="193"/>
      <c r="V72" s="193"/>
      <c r="W72" s="193"/>
      <c r="X72" s="193"/>
      <c r="Y72" s="193"/>
      <c r="Z72" s="193"/>
      <c r="AA72" s="17"/>
      <c r="AB72" s="21"/>
      <c r="AC72" s="127"/>
    </row>
    <row r="73" spans="1:29" ht="14.25" customHeight="1">
      <c r="A73" s="550" t="s">
        <v>249</v>
      </c>
      <c r="B73" s="604" t="s">
        <v>250</v>
      </c>
      <c r="C73" s="582"/>
      <c r="D73" s="582"/>
      <c r="E73" s="582"/>
      <c r="F73" s="582"/>
      <c r="G73" s="582"/>
      <c r="H73" s="525">
        <v>-15</v>
      </c>
      <c r="O73" s="22"/>
      <c r="P73" s="22"/>
      <c r="Q73" s="22"/>
      <c r="R73" s="193"/>
      <c r="S73" s="193"/>
      <c r="T73" s="193"/>
      <c r="U73" s="193"/>
      <c r="V73" s="193"/>
      <c r="W73" s="193"/>
      <c r="X73" s="193"/>
      <c r="Y73" s="193"/>
      <c r="Z73" s="193"/>
      <c r="AA73" s="17"/>
      <c r="AB73" s="21"/>
      <c r="AC73" s="127"/>
    </row>
    <row r="74" spans="1:29" ht="14.25" customHeight="1">
      <c r="A74" s="22"/>
      <c r="B74" s="22"/>
      <c r="C74" s="22"/>
      <c r="D74" s="193"/>
      <c r="E74" s="193"/>
      <c r="F74" s="193"/>
      <c r="G74" s="193"/>
      <c r="H74" s="193"/>
      <c r="I74" s="193"/>
      <c r="J74" s="193"/>
      <c r="K74" s="193"/>
      <c r="L74" s="193"/>
      <c r="M74" s="17"/>
      <c r="N74" s="21"/>
      <c r="O74" s="22"/>
      <c r="P74" s="22"/>
      <c r="Q74" s="22"/>
      <c r="R74" s="193"/>
      <c r="S74" s="193"/>
      <c r="T74" s="193"/>
      <c r="U74" s="193"/>
      <c r="V74" s="193"/>
      <c r="W74" s="193"/>
      <c r="X74" s="193"/>
      <c r="Y74" s="193"/>
      <c r="Z74" s="193"/>
      <c r="AA74" s="17"/>
      <c r="AB74" s="21"/>
      <c r="AC74" s="127"/>
    </row>
    <row r="75" spans="1:29" ht="15.75">
      <c r="A75" s="25" t="s">
        <v>251</v>
      </c>
      <c r="B75" s="17"/>
      <c r="C75" s="17"/>
      <c r="D75" s="17"/>
      <c r="E75" s="17"/>
      <c r="F75" s="17"/>
      <c r="G75" s="17"/>
      <c r="H75" s="17"/>
      <c r="I75" s="17"/>
      <c r="J75" s="17"/>
      <c r="K75" s="17"/>
      <c r="L75" s="17"/>
      <c r="M75" s="21"/>
      <c r="N75" s="21"/>
      <c r="O75" s="25" t="s">
        <v>251</v>
      </c>
      <c r="P75" s="17"/>
      <c r="Q75" s="17"/>
      <c r="R75" s="17"/>
      <c r="S75" s="17"/>
      <c r="T75" s="17"/>
      <c r="U75" s="17"/>
      <c r="V75" s="17"/>
      <c r="W75" s="17"/>
      <c r="X75" s="17"/>
      <c r="Y75" s="17"/>
      <c r="Z75" s="17"/>
      <c r="AA75" s="21"/>
      <c r="AB75" s="21"/>
      <c r="AC75" s="127"/>
    </row>
    <row r="76" spans="1:29" ht="14.25" customHeight="1">
      <c r="A76" s="194" t="s">
        <v>124</v>
      </c>
      <c r="B76" s="598" t="s">
        <v>118</v>
      </c>
      <c r="C76" s="599"/>
      <c r="D76" s="599"/>
      <c r="E76" s="599"/>
      <c r="F76" s="600"/>
      <c r="G76" s="145"/>
      <c r="H76" s="145"/>
      <c r="I76" s="145"/>
      <c r="J76" s="145"/>
      <c r="K76" s="145"/>
      <c r="L76" s="441"/>
      <c r="M76" s="442" t="s">
        <v>28</v>
      </c>
      <c r="O76" s="194" t="s">
        <v>124</v>
      </c>
      <c r="P76" s="598" t="s">
        <v>118</v>
      </c>
      <c r="Q76" s="599"/>
      <c r="R76" s="599"/>
      <c r="S76" s="599"/>
      <c r="T76" s="600"/>
      <c r="U76" s="145"/>
      <c r="V76" s="145"/>
      <c r="W76" s="145"/>
      <c r="X76" s="145"/>
      <c r="Y76" s="145"/>
      <c r="Z76" s="145"/>
      <c r="AA76" s="146" t="s">
        <v>28</v>
      </c>
      <c r="AB76" s="147" t="s">
        <v>29</v>
      </c>
      <c r="AC76" s="115"/>
    </row>
    <row r="77" spans="1:29" ht="14.25" customHeight="1">
      <c r="A77" s="195" t="s">
        <v>252</v>
      </c>
      <c r="B77" s="597" t="s">
        <v>253</v>
      </c>
      <c r="C77" s="596"/>
      <c r="D77" s="596"/>
      <c r="E77" s="596"/>
      <c r="F77" s="596"/>
      <c r="G77" s="596"/>
      <c r="H77" s="596"/>
      <c r="I77" s="596"/>
      <c r="J77" s="596"/>
      <c r="K77" s="596"/>
      <c r="L77" s="579"/>
      <c r="M77" s="443">
        <v>79</v>
      </c>
      <c r="O77" s="196" t="str">
        <f t="shared" ref="O77:P77" si="21">A77</f>
        <v>HA00041</v>
      </c>
      <c r="P77" s="595" t="str">
        <f t="shared" si="21"/>
        <v>Retail Temple Transducer (PMLN5003)</v>
      </c>
      <c r="Q77" s="596"/>
      <c r="R77" s="596"/>
      <c r="S77" s="596"/>
      <c r="T77" s="596"/>
      <c r="U77" s="596"/>
      <c r="V77" s="596"/>
      <c r="W77" s="596"/>
      <c r="X77" s="596"/>
      <c r="Y77" s="596"/>
      <c r="Z77" s="573"/>
      <c r="AA77" s="197">
        <f>M77*AC1</f>
        <v>98.75</v>
      </c>
      <c r="AB77" s="198">
        <f>N77*AC1</f>
        <v>0</v>
      </c>
      <c r="AC77" s="199"/>
    </row>
    <row r="78" spans="1:29" ht="14.25" customHeight="1">
      <c r="A78" s="200" t="s">
        <v>254</v>
      </c>
      <c r="B78" s="595" t="s">
        <v>255</v>
      </c>
      <c r="C78" s="596"/>
      <c r="D78" s="596"/>
      <c r="E78" s="596"/>
      <c r="F78" s="596"/>
      <c r="G78" s="596"/>
      <c r="H78" s="596"/>
      <c r="I78" s="596"/>
      <c r="J78" s="596"/>
      <c r="K78" s="596"/>
      <c r="L78" s="579"/>
      <c r="M78" s="444">
        <v>73.5</v>
      </c>
      <c r="O78" s="201" t="str">
        <f t="shared" ref="O78:P78" si="22">A78</f>
        <v>QA00531</v>
      </c>
      <c r="P78" s="597" t="str">
        <f t="shared" si="22"/>
        <v>Remote Speaker Microphone with Ear Jack, Coiled Cord and Swivel Clothing Clip (PMMN4013)</v>
      </c>
      <c r="Q78" s="596"/>
      <c r="R78" s="596"/>
      <c r="S78" s="596"/>
      <c r="T78" s="596"/>
      <c r="U78" s="596"/>
      <c r="V78" s="596"/>
      <c r="W78" s="596"/>
      <c r="X78" s="596"/>
      <c r="Y78" s="596"/>
      <c r="Z78" s="573"/>
      <c r="AA78" s="202">
        <f>M78*AC1</f>
        <v>91.875</v>
      </c>
      <c r="AB78" s="203">
        <f>N78*AC1</f>
        <v>0</v>
      </c>
      <c r="AC78" s="199"/>
    </row>
    <row r="79" spans="1:29" ht="14.25" customHeight="1">
      <c r="A79" s="195" t="s">
        <v>256</v>
      </c>
      <c r="B79" s="597" t="s">
        <v>257</v>
      </c>
      <c r="C79" s="596"/>
      <c r="D79" s="596"/>
      <c r="E79" s="596"/>
      <c r="F79" s="596"/>
      <c r="G79" s="596"/>
      <c r="H79" s="596"/>
      <c r="I79" s="596"/>
      <c r="J79" s="596"/>
      <c r="K79" s="596"/>
      <c r="L79" s="579"/>
      <c r="M79" s="443">
        <v>75</v>
      </c>
      <c r="O79" s="196" t="str">
        <f t="shared" ref="O79:P79" si="23">A79</f>
        <v>QA00532</v>
      </c>
      <c r="P79" s="595" t="str">
        <f t="shared" si="23"/>
        <v>Remote Speaker Microphone with IP57 Rating, Coiled Cord and Swivel Clothing Clip (PMMN4029)</v>
      </c>
      <c r="Q79" s="596"/>
      <c r="R79" s="596"/>
      <c r="S79" s="596"/>
      <c r="T79" s="596"/>
      <c r="U79" s="596"/>
      <c r="V79" s="596"/>
      <c r="W79" s="596"/>
      <c r="X79" s="596"/>
      <c r="Y79" s="596"/>
      <c r="Z79" s="573"/>
      <c r="AA79" s="197">
        <f>M79*AC1</f>
        <v>93.75</v>
      </c>
      <c r="AB79" s="198">
        <f>N79*AC1</f>
        <v>0</v>
      </c>
      <c r="AC79" s="199"/>
    </row>
    <row r="80" spans="1:29" ht="14.25" customHeight="1">
      <c r="A80" s="200" t="s">
        <v>258</v>
      </c>
      <c r="B80" s="595" t="s">
        <v>259</v>
      </c>
      <c r="C80" s="596"/>
      <c r="D80" s="596"/>
      <c r="E80" s="596"/>
      <c r="F80" s="596"/>
      <c r="G80" s="596"/>
      <c r="H80" s="596"/>
      <c r="I80" s="596"/>
      <c r="J80" s="596"/>
      <c r="K80" s="596"/>
      <c r="L80" s="579"/>
      <c r="M80" s="444">
        <v>57</v>
      </c>
      <c r="O80" s="196" t="str">
        <f t="shared" ref="O80:P80" si="24">A80</f>
        <v>QA01116</v>
      </c>
      <c r="P80" s="595" t="str">
        <f t="shared" si="24"/>
        <v>Lightweight Single Muff Adjustable Headset w/Swivel Boom Microphone (HMN9013)</v>
      </c>
      <c r="Q80" s="596"/>
      <c r="R80" s="596"/>
      <c r="S80" s="596"/>
      <c r="T80" s="596"/>
      <c r="U80" s="596"/>
      <c r="V80" s="596"/>
      <c r="W80" s="596"/>
      <c r="X80" s="596"/>
      <c r="Y80" s="596"/>
      <c r="Z80" s="573"/>
      <c r="AA80" s="197">
        <f>M80*AC1</f>
        <v>71.25</v>
      </c>
      <c r="AB80" s="198">
        <f>N80*AC1</f>
        <v>0</v>
      </c>
      <c r="AC80" s="199"/>
    </row>
    <row r="81" spans="1:29" ht="14.25" customHeight="1">
      <c r="A81" s="195" t="s">
        <v>260</v>
      </c>
      <c r="B81" s="597" t="s">
        <v>261</v>
      </c>
      <c r="C81" s="596"/>
      <c r="D81" s="596"/>
      <c r="E81" s="596"/>
      <c r="F81" s="596"/>
      <c r="G81" s="596"/>
      <c r="H81" s="596"/>
      <c r="I81" s="596"/>
      <c r="J81" s="596"/>
      <c r="K81" s="596"/>
      <c r="L81" s="579"/>
      <c r="M81" s="443">
        <v>11.75</v>
      </c>
      <c r="O81" s="201" t="str">
        <f t="shared" ref="O81:P81" si="25">A81</f>
        <v>QA01117</v>
      </c>
      <c r="P81" s="597" t="str">
        <f t="shared" si="25"/>
        <v>UHF Whip (16.5 cm) 430-520Mz (PMAE4016)</v>
      </c>
      <c r="Q81" s="596"/>
      <c r="R81" s="596"/>
      <c r="S81" s="596"/>
      <c r="T81" s="596"/>
      <c r="U81" s="596"/>
      <c r="V81" s="596"/>
      <c r="W81" s="596"/>
      <c r="X81" s="596"/>
      <c r="Y81" s="596"/>
      <c r="Z81" s="573"/>
      <c r="AA81" s="202">
        <f>M81*AC1</f>
        <v>14.6875</v>
      </c>
      <c r="AB81" s="203">
        <f>N81*AC1</f>
        <v>0</v>
      </c>
      <c r="AC81" s="199"/>
    </row>
    <row r="82" spans="1:29" ht="14.25" customHeight="1">
      <c r="A82" s="200" t="s">
        <v>262</v>
      </c>
      <c r="B82" s="595" t="s">
        <v>263</v>
      </c>
      <c r="C82" s="596"/>
      <c r="D82" s="596"/>
      <c r="E82" s="596"/>
      <c r="F82" s="596"/>
      <c r="G82" s="596"/>
      <c r="H82" s="596"/>
      <c r="I82" s="596"/>
      <c r="J82" s="596"/>
      <c r="K82" s="596"/>
      <c r="L82" s="579"/>
      <c r="M82" s="444">
        <v>13.25</v>
      </c>
      <c r="O82" s="196" t="str">
        <f t="shared" ref="O82:P82" si="26">A82</f>
        <v>QA01315</v>
      </c>
      <c r="P82" s="595" t="str">
        <f t="shared" si="26"/>
        <v>VHF Stubby (9 cm) 136-155 MHz (PMAD4012)</v>
      </c>
      <c r="Q82" s="596"/>
      <c r="R82" s="596"/>
      <c r="S82" s="596"/>
      <c r="T82" s="596"/>
      <c r="U82" s="596"/>
      <c r="V82" s="596"/>
      <c r="W82" s="596"/>
      <c r="X82" s="596"/>
      <c r="Y82" s="596"/>
      <c r="Z82" s="573"/>
      <c r="AA82" s="197">
        <f>M82*AC1</f>
        <v>16.5625</v>
      </c>
      <c r="AB82" s="198">
        <f>N82*AC1</f>
        <v>0</v>
      </c>
      <c r="AC82" s="199"/>
    </row>
    <row r="83" spans="1:29" ht="14.25" customHeight="1">
      <c r="A83" s="195" t="s">
        <v>264</v>
      </c>
      <c r="B83" s="597" t="s">
        <v>265</v>
      </c>
      <c r="C83" s="596"/>
      <c r="D83" s="596"/>
      <c r="E83" s="596"/>
      <c r="F83" s="596"/>
      <c r="G83" s="596"/>
      <c r="H83" s="596"/>
      <c r="I83" s="596"/>
      <c r="J83" s="596"/>
      <c r="K83" s="596"/>
      <c r="L83" s="579"/>
      <c r="M83" s="443">
        <v>13.25</v>
      </c>
      <c r="O83" s="201" t="str">
        <f t="shared" ref="O83:P83" si="27">A83</f>
        <v>QA01316</v>
      </c>
      <c r="P83" s="597" t="str">
        <f t="shared" si="27"/>
        <v>VHF Stubby (9 cm) 155-174 MHz (PMAD4013)</v>
      </c>
      <c r="Q83" s="596"/>
      <c r="R83" s="596"/>
      <c r="S83" s="596"/>
      <c r="T83" s="596"/>
      <c r="U83" s="596"/>
      <c r="V83" s="596"/>
      <c r="W83" s="596"/>
      <c r="X83" s="596"/>
      <c r="Y83" s="596"/>
      <c r="Z83" s="573"/>
      <c r="AA83" s="202">
        <f>M83*AC1</f>
        <v>16.5625</v>
      </c>
      <c r="AB83" s="203">
        <f>N83*AC1</f>
        <v>0</v>
      </c>
      <c r="AC83" s="199"/>
    </row>
    <row r="84" spans="1:29" ht="14.25" customHeight="1">
      <c r="A84" s="204" t="s">
        <v>266</v>
      </c>
      <c r="B84" s="586" t="s">
        <v>267</v>
      </c>
      <c r="C84" s="587"/>
      <c r="D84" s="587"/>
      <c r="E84" s="587"/>
      <c r="F84" s="587"/>
      <c r="G84" s="587"/>
      <c r="H84" s="587"/>
      <c r="I84" s="587"/>
      <c r="J84" s="587"/>
      <c r="K84" s="587"/>
      <c r="L84" s="579"/>
      <c r="M84" s="444">
        <v>11.75</v>
      </c>
      <c r="O84" s="205" t="str">
        <f t="shared" ref="O84:P84" si="28">A84</f>
        <v>QA01318</v>
      </c>
      <c r="P84" s="586" t="str">
        <f t="shared" si="28"/>
        <v>VHF Heliflex 136-162 MHz (HAD9338)</v>
      </c>
      <c r="Q84" s="587"/>
      <c r="R84" s="587"/>
      <c r="S84" s="587"/>
      <c r="T84" s="587"/>
      <c r="U84" s="587"/>
      <c r="V84" s="587"/>
      <c r="W84" s="587"/>
      <c r="X84" s="587"/>
      <c r="Y84" s="587"/>
      <c r="Z84" s="588"/>
      <c r="AA84" s="206">
        <f>M84*AC1</f>
        <v>14.6875</v>
      </c>
      <c r="AB84" s="207">
        <f>N84*AC1</f>
        <v>0</v>
      </c>
      <c r="AC84" s="199"/>
    </row>
    <row r="85" spans="1:29" ht="14.25" customHeight="1">
      <c r="A85" s="208" t="s">
        <v>127</v>
      </c>
      <c r="B85" s="590" t="s">
        <v>128</v>
      </c>
      <c r="C85" s="560"/>
      <c r="D85" s="560"/>
      <c r="E85" s="560"/>
      <c r="F85" s="560"/>
      <c r="G85" s="560"/>
      <c r="H85" s="560"/>
      <c r="I85" s="560"/>
      <c r="J85" s="560"/>
      <c r="K85" s="560"/>
      <c r="L85" s="579"/>
      <c r="M85" s="444">
        <v>34</v>
      </c>
      <c r="O85" s="209"/>
      <c r="P85" s="589"/>
      <c r="Q85" s="560"/>
      <c r="R85" s="560"/>
      <c r="S85" s="560"/>
      <c r="T85" s="560"/>
      <c r="U85" s="560"/>
      <c r="V85" s="560"/>
      <c r="W85" s="560"/>
      <c r="X85" s="560"/>
      <c r="Y85" s="560"/>
      <c r="Z85" s="560"/>
      <c r="AA85" s="199"/>
      <c r="AB85" s="199"/>
      <c r="AC85" s="199"/>
    </row>
    <row r="86" spans="1:29" ht="14.25" customHeight="1">
      <c r="A86" s="210" t="s">
        <v>131</v>
      </c>
      <c r="B86" s="591" t="s">
        <v>132</v>
      </c>
      <c r="C86" s="560"/>
      <c r="D86" s="560"/>
      <c r="E86" s="560"/>
      <c r="F86" s="560"/>
      <c r="G86" s="560"/>
      <c r="H86" s="560"/>
      <c r="I86" s="560"/>
      <c r="J86" s="560"/>
      <c r="K86" s="560"/>
      <c r="L86" s="592"/>
      <c r="M86" s="443">
        <v>65</v>
      </c>
      <c r="O86" s="209"/>
      <c r="P86" s="589"/>
      <c r="Q86" s="560"/>
      <c r="R86" s="560"/>
      <c r="S86" s="560"/>
      <c r="T86" s="560"/>
      <c r="U86" s="560"/>
      <c r="V86" s="560"/>
      <c r="W86" s="560"/>
      <c r="X86" s="560"/>
      <c r="Y86" s="560"/>
      <c r="Z86" s="560"/>
      <c r="AA86" s="199"/>
      <c r="AB86" s="199"/>
      <c r="AC86" s="199"/>
    </row>
    <row r="87" spans="1:29" ht="14.25" customHeight="1">
      <c r="A87" s="211" t="s">
        <v>133</v>
      </c>
      <c r="B87" s="593" t="s">
        <v>134</v>
      </c>
      <c r="C87" s="569"/>
      <c r="D87" s="569"/>
      <c r="E87" s="569"/>
      <c r="F87" s="569"/>
      <c r="G87" s="569"/>
      <c r="H87" s="569"/>
      <c r="I87" s="569"/>
      <c r="J87" s="569"/>
      <c r="K87" s="569"/>
      <c r="L87" s="594"/>
      <c r="M87" s="445">
        <v>97</v>
      </c>
      <c r="O87" s="209"/>
      <c r="P87" s="589"/>
      <c r="Q87" s="560"/>
      <c r="R87" s="560"/>
      <c r="S87" s="560"/>
      <c r="T87" s="560"/>
      <c r="U87" s="560"/>
      <c r="V87" s="560"/>
      <c r="W87" s="560"/>
      <c r="X87" s="560"/>
      <c r="Y87" s="560"/>
      <c r="Z87" s="560"/>
      <c r="AA87" s="199"/>
      <c r="AB87" s="199"/>
      <c r="AC87" s="199"/>
    </row>
    <row r="88" spans="1:29" ht="14.25" customHeight="1">
      <c r="A88" s="8"/>
      <c r="B88" s="8"/>
      <c r="C88" s="8"/>
      <c r="D88" s="69"/>
      <c r="E88" s="69"/>
      <c r="F88" s="69"/>
      <c r="G88" s="69"/>
      <c r="H88" s="69"/>
      <c r="I88" s="69"/>
      <c r="J88" s="69"/>
      <c r="K88" s="69"/>
      <c r="L88" s="69"/>
      <c r="M88" s="69"/>
      <c r="N88" s="8"/>
      <c r="O88" s="8"/>
      <c r="P88" s="8"/>
      <c r="Q88" s="8"/>
      <c r="R88" s="69"/>
      <c r="S88" s="69"/>
      <c r="T88" s="69"/>
      <c r="U88" s="69"/>
      <c r="V88" s="69"/>
      <c r="W88" s="69"/>
      <c r="X88" s="69"/>
      <c r="Y88" s="69"/>
      <c r="Z88" s="69"/>
      <c r="AA88" s="69"/>
      <c r="AB88" s="8"/>
      <c r="AC88" s="125"/>
    </row>
    <row r="89" spans="1:29" ht="14.25" customHeight="1">
      <c r="A89" s="216"/>
      <c r="B89" s="108"/>
      <c r="C89" s="108"/>
      <c r="D89" s="108"/>
      <c r="E89" s="108"/>
      <c r="F89" s="107"/>
      <c r="G89" s="107"/>
      <c r="H89" s="107"/>
      <c r="I89" s="107"/>
      <c r="J89" s="107"/>
      <c r="K89" s="107"/>
      <c r="L89" s="107"/>
      <c r="M89" s="107"/>
      <c r="N89" s="107"/>
      <c r="AC89" s="217"/>
    </row>
    <row r="90" spans="1:29" ht="14.25" customHeight="1">
      <c r="A90" s="111" t="s">
        <v>135</v>
      </c>
      <c r="B90" s="212"/>
      <c r="C90" s="212"/>
      <c r="D90" s="212"/>
      <c r="E90" s="212"/>
      <c r="F90" s="213"/>
      <c r="G90" s="213"/>
      <c r="H90" s="213"/>
      <c r="I90" s="213"/>
      <c r="J90" s="213"/>
      <c r="K90" s="213"/>
      <c r="L90" s="213"/>
      <c r="M90" s="213"/>
      <c r="N90" s="213"/>
      <c r="O90" s="104" t="s">
        <v>268</v>
      </c>
      <c r="P90" s="17"/>
      <c r="Q90" s="17"/>
      <c r="R90" s="17"/>
      <c r="S90" s="17"/>
      <c r="T90" s="17"/>
      <c r="U90" s="17"/>
      <c r="V90" s="17"/>
      <c r="W90" s="17"/>
      <c r="X90" s="17"/>
      <c r="Y90" s="17"/>
      <c r="Z90" s="17"/>
      <c r="AA90" s="17"/>
      <c r="AB90" s="21"/>
      <c r="AC90" s="214"/>
    </row>
    <row r="91" spans="1:29" ht="80.099999999999994" customHeight="1">
      <c r="A91" s="583" t="s">
        <v>864</v>
      </c>
      <c r="B91" s="584"/>
      <c r="C91" s="584"/>
      <c r="D91" s="584"/>
      <c r="E91" s="584"/>
      <c r="F91" s="584"/>
      <c r="G91" s="584"/>
      <c r="H91" s="584"/>
      <c r="I91" s="584"/>
      <c r="J91" s="584"/>
      <c r="K91" s="584"/>
      <c r="L91" s="584"/>
      <c r="M91" s="584"/>
      <c r="N91" s="585"/>
      <c r="O91" s="570" t="s">
        <v>269</v>
      </c>
      <c r="P91" s="560"/>
      <c r="Q91" s="560"/>
      <c r="R91" s="560"/>
      <c r="S91" s="560"/>
      <c r="T91" s="560"/>
      <c r="U91" s="560"/>
      <c r="V91" s="560"/>
      <c r="W91" s="560"/>
      <c r="X91" s="560"/>
      <c r="Y91" s="560"/>
      <c r="Z91" s="560"/>
      <c r="AA91" s="560"/>
      <c r="AB91" s="560"/>
      <c r="AC91" s="215"/>
    </row>
    <row r="92" spans="1:29" ht="14.25" customHeight="1">
      <c r="A92" s="216"/>
      <c r="B92" s="69"/>
      <c r="C92" s="69"/>
      <c r="D92" s="69"/>
      <c r="E92" s="69"/>
      <c r="F92" s="69"/>
      <c r="G92" s="69"/>
      <c r="H92" s="69"/>
      <c r="I92" s="69"/>
      <c r="J92" s="69"/>
      <c r="K92" s="69"/>
      <c r="L92" s="69"/>
      <c r="M92" s="69"/>
      <c r="N92" s="8"/>
      <c r="O92" s="111" t="s">
        <v>270</v>
      </c>
      <c r="P92" s="17"/>
      <c r="Q92" s="17"/>
      <c r="R92" s="17"/>
      <c r="S92" s="104" t="s">
        <v>123</v>
      </c>
      <c r="T92" s="17"/>
      <c r="U92" s="17"/>
      <c r="V92" s="17"/>
      <c r="W92" s="17"/>
      <c r="X92" s="17"/>
      <c r="Y92" s="17"/>
      <c r="Z92" s="17"/>
      <c r="AA92" s="17"/>
      <c r="AB92" s="21"/>
      <c r="AC92" s="125"/>
    </row>
    <row r="93" spans="1:29" ht="14.25" customHeight="1">
      <c r="A93" s="104" t="s">
        <v>268</v>
      </c>
      <c r="B93" s="17"/>
      <c r="C93" s="17"/>
      <c r="D93" s="17"/>
      <c r="E93" s="17"/>
      <c r="F93" s="17"/>
      <c r="G93" s="17"/>
      <c r="H93" s="17"/>
      <c r="I93" s="17"/>
      <c r="J93" s="17"/>
      <c r="K93" s="17"/>
      <c r="L93" s="17"/>
      <c r="M93" s="17"/>
      <c r="N93" s="21"/>
      <c r="O93" s="20" t="s">
        <v>271</v>
      </c>
      <c r="P93" s="17"/>
      <c r="Q93" s="17"/>
      <c r="R93" s="17"/>
      <c r="S93" s="19" t="s">
        <v>272</v>
      </c>
      <c r="T93" s="17"/>
      <c r="U93" s="17"/>
      <c r="V93" s="17"/>
      <c r="W93" s="17"/>
      <c r="X93" s="17"/>
      <c r="Y93" s="17"/>
      <c r="Z93" s="17"/>
      <c r="AA93" s="17"/>
      <c r="AB93" s="21"/>
      <c r="AC93" s="127"/>
    </row>
    <row r="94" spans="1:29" ht="30.75" customHeight="1">
      <c r="A94" s="570" t="s">
        <v>269</v>
      </c>
      <c r="B94" s="560"/>
      <c r="C94" s="560"/>
      <c r="D94" s="560"/>
      <c r="E94" s="560"/>
      <c r="F94" s="560"/>
      <c r="G94" s="560"/>
      <c r="H94" s="560"/>
      <c r="I94" s="560"/>
      <c r="J94" s="560"/>
      <c r="K94" s="560"/>
      <c r="L94" s="560"/>
      <c r="M94" s="560"/>
      <c r="N94" s="560"/>
      <c r="O94" s="20" t="s">
        <v>273</v>
      </c>
      <c r="P94" s="17"/>
      <c r="Q94" s="17"/>
      <c r="R94" s="17"/>
      <c r="S94" s="20" t="s">
        <v>274</v>
      </c>
      <c r="T94" s="17"/>
      <c r="U94" s="17"/>
      <c r="V94" s="17"/>
      <c r="W94" s="17"/>
      <c r="X94" s="17"/>
      <c r="Y94" s="17"/>
      <c r="Z94" s="17"/>
      <c r="AA94" s="17"/>
      <c r="AB94" s="21"/>
      <c r="AC94" s="130"/>
    </row>
    <row r="95" spans="1:29" ht="14.25" customHeight="1">
      <c r="A95" s="218"/>
      <c r="B95" s="108"/>
      <c r="C95" s="108"/>
      <c r="D95" s="108"/>
      <c r="E95" s="108"/>
      <c r="F95" s="107"/>
      <c r="G95" s="107"/>
      <c r="H95" s="107"/>
      <c r="I95" s="107"/>
      <c r="J95" s="107"/>
      <c r="K95" s="107"/>
      <c r="L95" s="107"/>
      <c r="M95" s="107"/>
      <c r="N95" s="107"/>
      <c r="AC95" s="217"/>
    </row>
    <row r="96" spans="1:29" ht="15.75">
      <c r="A96" s="104" t="s">
        <v>35</v>
      </c>
      <c r="B96" s="17"/>
      <c r="C96" s="17"/>
      <c r="D96" s="17"/>
      <c r="E96" s="104" t="s">
        <v>123</v>
      </c>
      <c r="F96" s="17"/>
      <c r="G96" s="17"/>
      <c r="H96" s="17"/>
      <c r="I96" s="17"/>
      <c r="J96" s="17"/>
      <c r="K96" s="17"/>
      <c r="L96" s="17"/>
      <c r="M96" s="17"/>
      <c r="N96" s="21"/>
      <c r="AC96" s="127"/>
    </row>
    <row r="97" spans="1:29" ht="15.75">
      <c r="A97" s="19" t="s">
        <v>275</v>
      </c>
      <c r="B97" s="17"/>
      <c r="C97" s="17"/>
      <c r="D97" s="17"/>
      <c r="E97" s="19" t="s">
        <v>272</v>
      </c>
      <c r="F97" s="17"/>
      <c r="G97" s="17"/>
      <c r="H97" s="17"/>
      <c r="I97" s="17"/>
      <c r="J97" s="17"/>
      <c r="K97" s="17"/>
      <c r="L97" s="17"/>
      <c r="M97" s="17"/>
      <c r="N97" s="21"/>
      <c r="AC97" s="127"/>
    </row>
    <row r="98" spans="1:29" ht="15.75">
      <c r="A98" s="20" t="s">
        <v>276</v>
      </c>
      <c r="B98" s="17"/>
      <c r="C98" s="17"/>
      <c r="D98" s="17"/>
      <c r="E98" s="20" t="s">
        <v>274</v>
      </c>
      <c r="F98" s="17"/>
      <c r="G98" s="17"/>
      <c r="H98" s="17"/>
      <c r="I98" s="17"/>
      <c r="J98" s="17"/>
      <c r="K98" s="17"/>
      <c r="L98" s="17"/>
      <c r="M98" s="17"/>
      <c r="N98" s="21"/>
      <c r="AC98" s="127"/>
    </row>
    <row r="99" spans="1:29" ht="14.25" customHeight="1">
      <c r="A99" s="8"/>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125"/>
    </row>
  </sheetData>
  <sheetProtection algorithmName="SHA-512" hashValue="m67UApUvzh6I9Bas/j4GcBw0LnPteIh93xCmzt5AFKAE66tsfg9UkUE7iDjagWNHSGe4xe2uCucDuKw9ANd6qw==" saltValue="K55ll9zpblLLJ072H/TL0Q==" spinCount="100000" sheet="1" objects="1" scenarios="1"/>
  <mergeCells count="48">
    <mergeCell ref="A2:N2"/>
    <mergeCell ref="O2:AB2"/>
    <mergeCell ref="G37:N38"/>
    <mergeCell ref="U37:AB38"/>
    <mergeCell ref="G40:N46"/>
    <mergeCell ref="U40:AB46"/>
    <mergeCell ref="O61:AB61"/>
    <mergeCell ref="P68:U68"/>
    <mergeCell ref="P69:U69"/>
    <mergeCell ref="A60:N60"/>
    <mergeCell ref="A64:N64"/>
    <mergeCell ref="O64:AB64"/>
    <mergeCell ref="B67:C67"/>
    <mergeCell ref="P67:Q67"/>
    <mergeCell ref="B68:G68"/>
    <mergeCell ref="B69:G69"/>
    <mergeCell ref="B70:G70"/>
    <mergeCell ref="P70:U70"/>
    <mergeCell ref="B71:G71"/>
    <mergeCell ref="B72:G72"/>
    <mergeCell ref="B73:G73"/>
    <mergeCell ref="P76:T76"/>
    <mergeCell ref="P81:Z81"/>
    <mergeCell ref="P82:Z82"/>
    <mergeCell ref="P83:Z83"/>
    <mergeCell ref="P80:Z80"/>
    <mergeCell ref="P77:Z77"/>
    <mergeCell ref="P78:Z78"/>
    <mergeCell ref="P79:Z79"/>
    <mergeCell ref="B80:L80"/>
    <mergeCell ref="B81:L81"/>
    <mergeCell ref="B82:L82"/>
    <mergeCell ref="B83:L83"/>
    <mergeCell ref="B76:F76"/>
    <mergeCell ref="B77:L77"/>
    <mergeCell ref="B78:L78"/>
    <mergeCell ref="B79:L79"/>
    <mergeCell ref="A91:N91"/>
    <mergeCell ref="O91:AB91"/>
    <mergeCell ref="A94:N94"/>
    <mergeCell ref="P84:Z84"/>
    <mergeCell ref="P85:Z85"/>
    <mergeCell ref="P86:Z86"/>
    <mergeCell ref="P87:Z87"/>
    <mergeCell ref="B84:L84"/>
    <mergeCell ref="B85:L85"/>
    <mergeCell ref="B86:L86"/>
    <mergeCell ref="B87:L87"/>
  </mergeCells>
  <pageMargins left="0.7" right="0.7" top="0.75" bottom="0.75" header="0.3" footer="0.3"/>
  <ignoredErrors>
    <ignoredError sqref="A44:E51 G35:H35" numberStoredAsText="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FF"/>
    <outlinePr summaryBelow="0" summaryRight="0"/>
  </sheetPr>
  <dimension ref="A1:N119"/>
  <sheetViews>
    <sheetView showGridLines="0" workbookViewId="0">
      <selection activeCell="N101" sqref="N101"/>
    </sheetView>
  </sheetViews>
  <sheetFormatPr defaultColWidth="17.28515625" defaultRowHeight="15" customHeight="1"/>
  <cols>
    <col min="1" max="1" width="20.7109375" customWidth="1"/>
    <col min="2" max="2" width="13.140625" customWidth="1"/>
    <col min="3" max="7" width="10.28515625" customWidth="1"/>
    <col min="8" max="14" width="11.85546875" customWidth="1"/>
  </cols>
  <sheetData>
    <row r="1" spans="1:14" ht="15.75">
      <c r="A1" s="446" t="s">
        <v>0</v>
      </c>
      <c r="B1" s="17"/>
      <c r="C1" s="17"/>
      <c r="D1" s="17"/>
      <c r="E1" s="17"/>
      <c r="F1" s="17"/>
      <c r="G1" s="17"/>
      <c r="H1" s="17"/>
      <c r="I1" s="17"/>
      <c r="J1" s="17"/>
      <c r="K1" s="17"/>
      <c r="L1" s="17"/>
      <c r="M1" s="220"/>
      <c r="N1" s="17"/>
    </row>
    <row r="2" spans="1:14" ht="21.75" customHeight="1">
      <c r="A2" s="559" t="s">
        <v>277</v>
      </c>
      <c r="B2" s="560"/>
      <c r="C2" s="560"/>
      <c r="D2" s="560"/>
      <c r="E2" s="560"/>
      <c r="F2" s="560"/>
      <c r="G2" s="560"/>
      <c r="H2" s="560"/>
      <c r="I2" s="560"/>
      <c r="J2" s="560"/>
      <c r="K2" s="560"/>
      <c r="L2" s="560"/>
      <c r="M2" s="560"/>
      <c r="N2" s="560"/>
    </row>
    <row r="3" spans="1:14" ht="17.25" customHeight="1">
      <c r="A3" s="544" t="s">
        <v>869</v>
      </c>
      <c r="B3" s="58"/>
      <c r="C3" s="58"/>
      <c r="D3" s="10"/>
      <c r="E3" s="10"/>
      <c r="F3" s="59"/>
      <c r="G3" s="60"/>
      <c r="H3" s="60"/>
      <c r="I3" s="60"/>
      <c r="J3" s="60"/>
      <c r="K3" s="60"/>
      <c r="L3" s="61"/>
      <c r="M3" s="61"/>
      <c r="N3" s="61"/>
    </row>
    <row r="4" spans="1:14" ht="13.5" customHeight="1">
      <c r="A4" s="221"/>
      <c r="B4" s="69"/>
      <c r="C4" s="69"/>
      <c r="D4" s="69"/>
      <c r="E4" s="69"/>
      <c r="F4" s="69"/>
      <c r="G4" s="69"/>
      <c r="H4" s="69"/>
      <c r="I4" s="69"/>
      <c r="J4" s="69"/>
      <c r="K4" s="69"/>
      <c r="L4" s="69"/>
      <c r="M4" s="69"/>
      <c r="N4" s="69"/>
    </row>
    <row r="5" spans="1:14" ht="15.75">
      <c r="A5" s="62" t="s">
        <v>2</v>
      </c>
      <c r="B5" s="17"/>
      <c r="C5" s="17"/>
      <c r="D5" s="17"/>
      <c r="E5" s="17"/>
      <c r="F5" s="17"/>
      <c r="G5" s="17"/>
      <c r="H5" s="17"/>
      <c r="I5" s="17"/>
      <c r="J5" s="17"/>
      <c r="K5" s="17"/>
      <c r="L5" s="17"/>
      <c r="M5" s="17"/>
      <c r="N5" s="17"/>
    </row>
    <row r="6" spans="1:14" ht="15.75">
      <c r="A6" s="20" t="s">
        <v>278</v>
      </c>
      <c r="B6" s="17"/>
      <c r="C6" s="17"/>
      <c r="D6" s="17"/>
      <c r="E6" s="17"/>
      <c r="F6" s="17"/>
      <c r="G6" s="17"/>
      <c r="H6" s="17"/>
      <c r="I6" s="17"/>
      <c r="J6" s="17"/>
      <c r="K6" s="17"/>
      <c r="L6" s="17"/>
      <c r="M6" s="17"/>
      <c r="N6" s="17"/>
    </row>
    <row r="7" spans="1:14" ht="15.75">
      <c r="A7" s="570" t="s">
        <v>279</v>
      </c>
      <c r="B7" s="560"/>
      <c r="C7" s="560"/>
      <c r="D7" s="560"/>
      <c r="E7" s="560"/>
      <c r="F7" s="560"/>
      <c r="G7" s="560"/>
      <c r="H7" s="560"/>
      <c r="I7" s="17"/>
      <c r="J7" s="17"/>
      <c r="K7" s="17"/>
      <c r="L7" s="17"/>
      <c r="M7" s="17"/>
      <c r="N7" s="17"/>
    </row>
    <row r="8" spans="1:14" ht="15.75">
      <c r="A8" s="19" t="s">
        <v>280</v>
      </c>
      <c r="B8" s="17"/>
      <c r="C8" s="17"/>
      <c r="D8" s="17"/>
      <c r="E8" s="17"/>
      <c r="F8" s="17"/>
      <c r="G8" s="17"/>
      <c r="H8" s="17"/>
      <c r="I8" s="17"/>
      <c r="J8" s="17"/>
      <c r="K8" s="17"/>
      <c r="L8" s="17"/>
      <c r="M8" s="17"/>
      <c r="N8" s="17"/>
    </row>
    <row r="9" spans="1:14" ht="15.75">
      <c r="A9" s="20" t="s">
        <v>281</v>
      </c>
      <c r="B9" s="17"/>
      <c r="C9" s="17"/>
      <c r="D9" s="17"/>
      <c r="E9" s="17"/>
      <c r="F9" s="17"/>
      <c r="G9" s="17"/>
      <c r="H9" s="17"/>
      <c r="I9" s="17"/>
      <c r="J9" s="17"/>
      <c r="K9" s="17"/>
      <c r="L9" s="17"/>
      <c r="M9" s="17"/>
      <c r="N9" s="17"/>
    </row>
    <row r="10" spans="1:14" ht="15.75">
      <c r="A10" s="20" t="s">
        <v>282</v>
      </c>
      <c r="B10" s="66"/>
      <c r="C10" s="66"/>
      <c r="D10" s="66"/>
      <c r="E10" s="66"/>
      <c r="F10" s="66"/>
      <c r="G10" s="66"/>
      <c r="I10" s="66"/>
      <c r="J10" s="66"/>
      <c r="K10" s="66"/>
      <c r="L10" s="66"/>
      <c r="M10" s="66"/>
      <c r="N10" s="66"/>
    </row>
    <row r="11" spans="1:14" ht="15.75">
      <c r="A11" s="222"/>
      <c r="B11" s="17"/>
      <c r="C11" s="17"/>
      <c r="D11" s="17"/>
      <c r="E11" s="17"/>
      <c r="F11" s="17"/>
      <c r="G11" s="17"/>
      <c r="I11" s="17"/>
      <c r="J11" s="17"/>
      <c r="K11" s="17"/>
      <c r="L11" s="17"/>
      <c r="M11" s="17"/>
      <c r="N11" s="17"/>
    </row>
    <row r="12" spans="1:14" ht="15.75">
      <c r="A12" s="19"/>
      <c r="B12" s="17"/>
      <c r="C12" s="17"/>
      <c r="D12" s="17"/>
      <c r="E12" s="17"/>
      <c r="F12" s="17"/>
      <c r="G12" s="17"/>
      <c r="H12" s="17"/>
      <c r="I12" s="17"/>
      <c r="J12" s="17"/>
      <c r="K12" s="17"/>
      <c r="L12" s="17"/>
      <c r="M12" s="17"/>
      <c r="N12" s="17"/>
    </row>
    <row r="13" spans="1:14" ht="15.75">
      <c r="A13" s="62" t="s">
        <v>8</v>
      </c>
      <c r="B13" s="17"/>
      <c r="C13" s="17"/>
      <c r="D13" s="17"/>
      <c r="E13" s="17"/>
      <c r="F13" s="17"/>
      <c r="G13" s="17"/>
      <c r="H13" s="17"/>
      <c r="I13" s="17"/>
      <c r="J13" s="17"/>
      <c r="K13" s="17"/>
      <c r="L13" s="17"/>
      <c r="N13" s="17"/>
    </row>
    <row r="14" spans="1:14" ht="15.75">
      <c r="A14" s="20" t="s">
        <v>283</v>
      </c>
      <c r="B14" s="17"/>
      <c r="C14" s="17"/>
      <c r="D14" s="17"/>
      <c r="E14" s="17"/>
      <c r="F14" s="17"/>
      <c r="G14" s="17"/>
      <c r="H14" s="17"/>
      <c r="J14" s="17"/>
      <c r="K14" s="17"/>
      <c r="L14" s="17"/>
      <c r="M14" s="17"/>
      <c r="N14" s="17"/>
    </row>
    <row r="15" spans="1:14" ht="15.75">
      <c r="A15" s="20" t="s">
        <v>284</v>
      </c>
      <c r="B15" s="17"/>
      <c r="C15" s="17"/>
      <c r="D15" s="17"/>
      <c r="E15" s="17"/>
      <c r="F15" s="17"/>
      <c r="G15" s="17"/>
      <c r="H15" s="17"/>
      <c r="J15" s="17"/>
      <c r="K15" s="17"/>
      <c r="L15" s="17"/>
      <c r="M15" s="17"/>
      <c r="N15" s="17"/>
    </row>
    <row r="16" spans="1:14" ht="15.75">
      <c r="A16" s="20" t="s">
        <v>285</v>
      </c>
      <c r="B16" s="17"/>
      <c r="C16" s="17"/>
      <c r="D16" s="17"/>
      <c r="E16" s="17"/>
      <c r="F16" s="17"/>
      <c r="G16" s="17"/>
      <c r="H16" s="17"/>
      <c r="J16" s="17"/>
      <c r="K16" s="17"/>
      <c r="L16" s="17"/>
      <c r="M16" s="17"/>
      <c r="N16" s="17"/>
    </row>
    <row r="17" spans="1:14" ht="15.75">
      <c r="A17" s="19" t="s">
        <v>149</v>
      </c>
      <c r="B17" s="17"/>
      <c r="C17" s="17"/>
      <c r="D17" s="17"/>
      <c r="E17" s="17"/>
      <c r="F17" s="17"/>
      <c r="G17" s="17"/>
      <c r="H17" s="17"/>
      <c r="I17" s="17"/>
      <c r="J17" s="17"/>
      <c r="K17" s="17"/>
      <c r="L17" s="17"/>
      <c r="M17" s="17"/>
      <c r="N17" s="17"/>
    </row>
    <row r="18" spans="1:14" ht="15.75">
      <c r="A18" s="20" t="s">
        <v>286</v>
      </c>
      <c r="B18" s="17"/>
      <c r="C18" s="17"/>
      <c r="D18" s="17"/>
      <c r="E18" s="17"/>
      <c r="F18" s="17"/>
      <c r="G18" s="17"/>
      <c r="H18" s="17"/>
      <c r="I18" s="17"/>
      <c r="J18" s="17"/>
      <c r="K18" s="17"/>
      <c r="L18" s="17"/>
      <c r="M18" s="17"/>
      <c r="N18" s="17"/>
    </row>
    <row r="19" spans="1:14" ht="15.75">
      <c r="A19" s="20" t="s">
        <v>287</v>
      </c>
      <c r="B19" s="17"/>
      <c r="C19" s="17"/>
      <c r="D19" s="17"/>
      <c r="E19" s="17"/>
      <c r="F19" s="17"/>
      <c r="G19" s="17"/>
      <c r="H19" s="17"/>
      <c r="I19" s="17"/>
      <c r="J19" s="17"/>
      <c r="K19" s="17"/>
      <c r="L19" s="17"/>
      <c r="M19" s="17"/>
      <c r="N19" s="17"/>
    </row>
    <row r="20" spans="1:14" ht="15.75">
      <c r="A20" s="19" t="s">
        <v>288</v>
      </c>
      <c r="B20" s="17"/>
      <c r="C20" s="17"/>
      <c r="D20" s="17"/>
      <c r="E20" s="17"/>
      <c r="F20" s="17"/>
      <c r="G20" s="17"/>
      <c r="H20" s="17"/>
      <c r="I20" s="17"/>
      <c r="J20" s="17"/>
      <c r="K20" s="17"/>
      <c r="L20" s="17"/>
      <c r="M20" s="17"/>
      <c r="N20" s="17"/>
    </row>
    <row r="21" spans="1:14" ht="15.75">
      <c r="A21" s="19"/>
      <c r="B21" s="17"/>
      <c r="C21" s="17"/>
      <c r="D21" s="17"/>
      <c r="E21" s="17"/>
      <c r="F21" s="17"/>
      <c r="G21" s="17"/>
      <c r="H21" s="17"/>
      <c r="I21" s="17"/>
      <c r="J21" s="17"/>
      <c r="K21" s="17"/>
      <c r="L21" s="17"/>
      <c r="M21" s="17"/>
      <c r="N21" s="17"/>
    </row>
    <row r="22" spans="1:14" ht="15.75">
      <c r="A22" s="62" t="s">
        <v>289</v>
      </c>
      <c r="B22" s="17"/>
      <c r="C22" s="17"/>
      <c r="D22" s="17"/>
      <c r="E22" s="17"/>
      <c r="F22" s="17"/>
      <c r="G22" s="17"/>
      <c r="H22" s="17"/>
      <c r="I22" s="17"/>
      <c r="J22" s="17"/>
      <c r="K22" s="17"/>
      <c r="L22" s="17"/>
      <c r="M22" s="17"/>
      <c r="N22" s="17"/>
    </row>
    <row r="23" spans="1:14" ht="15.75">
      <c r="A23" s="20" t="s">
        <v>290</v>
      </c>
      <c r="B23" s="17"/>
      <c r="C23" s="17"/>
      <c r="D23" s="17"/>
      <c r="E23" s="17"/>
      <c r="F23" s="17"/>
      <c r="G23" s="17"/>
      <c r="H23" s="17"/>
      <c r="I23" s="17"/>
      <c r="J23" s="17"/>
      <c r="K23" s="17"/>
      <c r="L23" s="17"/>
      <c r="M23" s="17"/>
      <c r="N23" s="17"/>
    </row>
    <row r="24" spans="1:14" ht="15.75">
      <c r="A24" s="19" t="s">
        <v>291</v>
      </c>
      <c r="B24" s="17"/>
      <c r="C24" s="17"/>
      <c r="D24" s="17"/>
      <c r="E24" s="17"/>
      <c r="F24" s="17"/>
      <c r="G24" s="17"/>
      <c r="H24" s="17"/>
      <c r="I24" s="17"/>
      <c r="J24" s="17"/>
      <c r="K24" s="17"/>
      <c r="L24" s="17"/>
      <c r="M24" s="17"/>
      <c r="N24" s="17"/>
    </row>
    <row r="25" spans="1:14" ht="15.75">
      <c r="A25" s="19" t="s">
        <v>158</v>
      </c>
      <c r="B25" s="17"/>
      <c r="C25" s="17"/>
      <c r="D25" s="17"/>
      <c r="E25" s="17"/>
      <c r="F25" s="17"/>
      <c r="G25" s="17"/>
      <c r="H25" s="17"/>
      <c r="I25" s="17"/>
      <c r="J25" s="17"/>
      <c r="K25" s="17"/>
      <c r="L25" s="17"/>
      <c r="M25" s="17"/>
      <c r="N25" s="17"/>
    </row>
    <row r="26" spans="1:14" ht="15.75">
      <c r="A26" s="19" t="s">
        <v>145</v>
      </c>
      <c r="B26" s="17"/>
      <c r="C26" s="17"/>
      <c r="D26" s="17"/>
      <c r="E26" s="17"/>
      <c r="F26" s="17"/>
      <c r="G26" s="17"/>
      <c r="H26" s="17"/>
      <c r="I26" s="17"/>
      <c r="J26" s="17"/>
      <c r="K26" s="17"/>
      <c r="L26" s="17"/>
      <c r="M26" s="17"/>
      <c r="N26" s="17"/>
    </row>
    <row r="27" spans="1:14" ht="15.75">
      <c r="A27" s="20" t="s">
        <v>292</v>
      </c>
      <c r="B27" s="17"/>
      <c r="C27" s="17"/>
      <c r="D27" s="17"/>
      <c r="E27" s="17"/>
      <c r="F27" s="17"/>
      <c r="G27" s="17"/>
      <c r="H27" s="17"/>
      <c r="I27" s="17"/>
      <c r="J27" s="17"/>
      <c r="K27" s="17"/>
      <c r="L27" s="17"/>
      <c r="M27" s="17"/>
      <c r="N27" s="17"/>
    </row>
    <row r="28" spans="1:14" ht="15.75">
      <c r="A28" s="20" t="s">
        <v>293</v>
      </c>
      <c r="B28" s="17"/>
      <c r="C28" s="17"/>
      <c r="D28" s="17"/>
      <c r="E28" s="17"/>
      <c r="F28" s="17"/>
      <c r="G28" s="17"/>
      <c r="H28" s="17"/>
      <c r="I28" s="17"/>
      <c r="J28" s="17"/>
      <c r="K28" s="17"/>
      <c r="L28" s="17"/>
      <c r="M28" s="17"/>
      <c r="N28" s="17"/>
    </row>
    <row r="29" spans="1:14" ht="15.75">
      <c r="A29" s="20" t="s">
        <v>294</v>
      </c>
      <c r="B29" s="17"/>
      <c r="C29" s="17"/>
      <c r="D29" s="17"/>
      <c r="E29" s="17"/>
      <c r="F29" s="17"/>
      <c r="G29" s="17"/>
      <c r="H29" s="17"/>
      <c r="I29" s="17"/>
      <c r="J29" s="17"/>
      <c r="K29" s="17"/>
      <c r="L29" s="17"/>
      <c r="M29" s="17"/>
      <c r="N29" s="17"/>
    </row>
    <row r="30" spans="1:14" ht="15.75">
      <c r="A30" s="19"/>
      <c r="B30" s="17"/>
      <c r="C30" s="17"/>
      <c r="D30" s="17"/>
      <c r="E30" s="17"/>
      <c r="F30" s="17"/>
      <c r="G30" s="17"/>
      <c r="H30" s="17"/>
      <c r="I30" s="17"/>
      <c r="J30" s="17"/>
      <c r="K30" s="17"/>
      <c r="L30" s="17"/>
      <c r="M30" s="17"/>
      <c r="N30" s="17"/>
    </row>
    <row r="31" spans="1:14" ht="15.75">
      <c r="A31" s="62" t="s">
        <v>295</v>
      </c>
      <c r="B31" s="17"/>
      <c r="C31" s="17"/>
      <c r="D31" s="17"/>
      <c r="E31" s="17"/>
      <c r="F31" s="17"/>
      <c r="G31" s="17"/>
      <c r="H31" s="17"/>
      <c r="I31" s="17"/>
      <c r="J31" s="17"/>
      <c r="K31" s="17"/>
      <c r="L31" s="17"/>
      <c r="M31" s="17"/>
      <c r="N31" s="17"/>
    </row>
    <row r="32" spans="1:14" ht="15.75">
      <c r="A32" s="20" t="s">
        <v>296</v>
      </c>
      <c r="B32" s="17"/>
      <c r="C32" s="17"/>
      <c r="D32" s="17"/>
      <c r="E32" s="17"/>
      <c r="F32" s="17"/>
      <c r="G32" s="17"/>
      <c r="H32" s="17"/>
      <c r="I32" s="17"/>
      <c r="J32" s="17"/>
      <c r="K32" s="17"/>
      <c r="L32" s="17"/>
      <c r="M32" s="17"/>
      <c r="N32" s="17"/>
    </row>
    <row r="33" spans="1:14" ht="15.75">
      <c r="A33" s="19" t="s">
        <v>297</v>
      </c>
      <c r="B33" s="17"/>
      <c r="C33" s="17"/>
      <c r="D33" s="17"/>
      <c r="E33" s="17"/>
      <c r="F33" s="17"/>
      <c r="G33" s="17"/>
      <c r="H33" s="17"/>
      <c r="I33" s="17"/>
      <c r="J33" s="17"/>
      <c r="K33" s="17"/>
      <c r="L33" s="17"/>
      <c r="M33" s="17"/>
      <c r="N33" s="17"/>
    </row>
    <row r="34" spans="1:14" ht="15.75">
      <c r="A34" s="19" t="s">
        <v>298</v>
      </c>
      <c r="B34" s="17"/>
      <c r="C34" s="17"/>
      <c r="D34" s="17"/>
      <c r="E34" s="17"/>
      <c r="F34" s="17"/>
      <c r="G34" s="17"/>
      <c r="H34" s="17"/>
      <c r="I34" s="17"/>
      <c r="J34" s="17"/>
      <c r="K34" s="17"/>
      <c r="L34" s="17"/>
      <c r="M34" s="17"/>
      <c r="N34" s="17"/>
    </row>
    <row r="35" spans="1:14" ht="15.75">
      <c r="A35" s="19" t="s">
        <v>299</v>
      </c>
      <c r="B35" s="17"/>
      <c r="C35" s="17"/>
      <c r="D35" s="17"/>
      <c r="E35" s="17"/>
      <c r="F35" s="17"/>
      <c r="G35" s="17"/>
      <c r="H35" s="17"/>
      <c r="I35" s="17"/>
      <c r="J35" s="17"/>
      <c r="K35" s="17"/>
      <c r="L35" s="17"/>
      <c r="M35" s="17"/>
      <c r="N35" s="17"/>
    </row>
    <row r="36" spans="1:14" ht="15.75">
      <c r="A36" s="19" t="s">
        <v>300</v>
      </c>
      <c r="B36" s="17"/>
      <c r="C36" s="17"/>
      <c r="D36" s="17"/>
      <c r="E36" s="17"/>
      <c r="F36" s="17"/>
      <c r="G36" s="17"/>
      <c r="H36" s="17"/>
      <c r="I36" s="17"/>
      <c r="J36" s="17"/>
      <c r="K36" s="17"/>
      <c r="L36" s="17"/>
      <c r="M36" s="17"/>
      <c r="N36" s="17"/>
    </row>
    <row r="37" spans="1:14" ht="15.75">
      <c r="A37" s="19"/>
      <c r="B37" s="17"/>
      <c r="C37" s="17"/>
      <c r="D37" s="223" t="s">
        <v>301</v>
      </c>
      <c r="E37" s="17"/>
      <c r="F37" s="17"/>
      <c r="G37" s="17"/>
      <c r="H37" s="17"/>
      <c r="I37" s="17"/>
      <c r="J37" s="17"/>
      <c r="K37" s="17"/>
      <c r="L37" s="17"/>
      <c r="M37" s="17"/>
      <c r="N37" s="17"/>
    </row>
    <row r="38" spans="1:14" ht="15.75">
      <c r="A38" s="62" t="s">
        <v>161</v>
      </c>
      <c r="B38" s="17"/>
      <c r="C38" s="17"/>
      <c r="D38" s="17"/>
      <c r="E38" s="17"/>
      <c r="F38" s="17"/>
      <c r="G38" s="17"/>
      <c r="H38" s="17"/>
      <c r="K38" s="17"/>
      <c r="L38" s="17"/>
      <c r="M38" s="17"/>
      <c r="N38" s="17"/>
    </row>
    <row r="39" spans="1:14" ht="15.75">
      <c r="A39" s="20" t="s">
        <v>302</v>
      </c>
      <c r="B39" s="17"/>
      <c r="C39" s="17"/>
      <c r="D39" s="17"/>
      <c r="E39" s="17"/>
      <c r="F39" s="17"/>
      <c r="G39" s="17"/>
      <c r="H39" s="17"/>
      <c r="K39" s="17"/>
      <c r="L39" s="17"/>
      <c r="M39" s="17"/>
      <c r="N39" s="17"/>
    </row>
    <row r="40" spans="1:14" ht="15.75">
      <c r="A40" s="20" t="s">
        <v>303</v>
      </c>
      <c r="B40" s="17"/>
      <c r="C40" s="17"/>
      <c r="D40" s="17"/>
      <c r="E40" s="17"/>
      <c r="F40" s="17"/>
      <c r="G40" s="17"/>
      <c r="H40" s="17"/>
      <c r="K40" s="224"/>
      <c r="L40" s="17"/>
      <c r="M40" s="17"/>
      <c r="N40" s="17"/>
    </row>
    <row r="41" spans="1:14" ht="15.75">
      <c r="A41" s="20" t="s">
        <v>304</v>
      </c>
      <c r="B41" s="17"/>
      <c r="C41" s="17"/>
      <c r="D41" s="17"/>
      <c r="E41" s="17"/>
      <c r="F41" s="17"/>
      <c r="G41" s="17"/>
      <c r="H41" s="17"/>
      <c r="K41" s="225"/>
      <c r="L41" s="17"/>
      <c r="M41" s="17"/>
      <c r="N41" s="17"/>
    </row>
    <row r="42" spans="1:14" ht="15.75">
      <c r="A42" s="20" t="s">
        <v>305</v>
      </c>
      <c r="B42" s="17"/>
      <c r="C42" s="17"/>
      <c r="D42" s="17"/>
      <c r="E42" s="17"/>
      <c r="F42" s="17"/>
      <c r="G42" s="17"/>
      <c r="H42" s="17"/>
      <c r="I42" s="62" t="s">
        <v>183</v>
      </c>
      <c r="J42" s="17"/>
      <c r="K42" s="225"/>
      <c r="L42" s="17"/>
      <c r="M42" s="17"/>
      <c r="N42" s="17"/>
    </row>
    <row r="43" spans="1:14" ht="15.75">
      <c r="A43" s="20" t="s">
        <v>95</v>
      </c>
      <c r="B43" s="17"/>
      <c r="C43" s="17"/>
      <c r="D43" s="17"/>
      <c r="E43" s="17"/>
      <c r="F43" s="17"/>
      <c r="G43" s="17"/>
      <c r="H43" s="17"/>
      <c r="I43" s="226" t="s">
        <v>306</v>
      </c>
      <c r="J43" s="227"/>
      <c r="K43" s="228"/>
      <c r="L43" s="227"/>
      <c r="M43" s="17"/>
      <c r="N43" s="17"/>
    </row>
    <row r="44" spans="1:14" ht="15.75">
      <c r="A44" s="20" t="s">
        <v>307</v>
      </c>
      <c r="B44" s="17"/>
      <c r="C44" s="17"/>
      <c r="D44" s="17"/>
      <c r="E44" s="17"/>
      <c r="F44" s="17"/>
      <c r="G44" s="17"/>
      <c r="H44" s="17"/>
      <c r="I44" s="229" t="s">
        <v>102</v>
      </c>
      <c r="J44" s="229" t="s">
        <v>19</v>
      </c>
      <c r="K44" s="230"/>
      <c r="L44" s="227"/>
      <c r="M44" s="17"/>
      <c r="N44" s="17"/>
    </row>
    <row r="45" spans="1:14" ht="15.75">
      <c r="A45" s="20" t="s">
        <v>308</v>
      </c>
      <c r="B45" s="17"/>
      <c r="C45" s="17"/>
      <c r="D45" s="17"/>
      <c r="E45" s="17"/>
      <c r="F45" s="17"/>
      <c r="G45" s="17"/>
      <c r="H45" s="17"/>
      <c r="I45" s="231">
        <v>144</v>
      </c>
      <c r="J45" s="232">
        <v>441.6</v>
      </c>
      <c r="K45" s="233"/>
      <c r="L45" s="227"/>
      <c r="M45" s="17"/>
      <c r="N45" s="17"/>
    </row>
    <row r="46" spans="1:14" ht="15.75">
      <c r="A46" s="20" t="s">
        <v>309</v>
      </c>
      <c r="B46" s="17"/>
      <c r="C46" s="17"/>
      <c r="D46" s="17"/>
      <c r="E46" s="17"/>
      <c r="F46" s="17"/>
      <c r="G46" s="17"/>
      <c r="H46" s="17"/>
      <c r="I46" s="231">
        <v>153.6</v>
      </c>
      <c r="J46" s="232">
        <v>444</v>
      </c>
      <c r="K46" s="234"/>
      <c r="L46" s="227"/>
      <c r="M46" s="17"/>
      <c r="N46" s="17"/>
    </row>
    <row r="47" spans="1:14" ht="15.75">
      <c r="A47" s="20" t="s">
        <v>310</v>
      </c>
      <c r="B47" s="17"/>
      <c r="C47" s="17"/>
      <c r="D47" s="17"/>
      <c r="E47" s="17"/>
      <c r="F47" s="17"/>
      <c r="G47" s="17"/>
      <c r="H47" s="17"/>
      <c r="I47" s="232">
        <v>160</v>
      </c>
      <c r="J47" s="232">
        <v>460.8</v>
      </c>
      <c r="K47" s="227"/>
      <c r="L47" s="227"/>
      <c r="M47" s="17"/>
      <c r="N47" s="17"/>
    </row>
    <row r="48" spans="1:14" ht="15.75">
      <c r="A48" s="20" t="s">
        <v>311</v>
      </c>
      <c r="B48" s="17"/>
      <c r="C48" s="17"/>
      <c r="D48" s="17"/>
      <c r="E48" s="17"/>
      <c r="F48" s="17"/>
      <c r="G48" s="17"/>
      <c r="H48" s="17"/>
      <c r="I48" s="66"/>
      <c r="J48" s="232">
        <v>480</v>
      </c>
      <c r="K48" s="17"/>
      <c r="L48" s="17"/>
      <c r="M48" s="17"/>
      <c r="N48" s="17"/>
    </row>
    <row r="49" spans="1:14" ht="15.75">
      <c r="A49" s="20" t="s">
        <v>312</v>
      </c>
      <c r="B49" s="17"/>
      <c r="C49" s="17"/>
      <c r="D49" s="17"/>
      <c r="E49" s="17"/>
      <c r="F49" s="17"/>
      <c r="G49" s="17"/>
      <c r="H49" s="17"/>
      <c r="I49" s="17"/>
      <c r="J49" s="17"/>
      <c r="K49" s="17"/>
      <c r="L49" s="17"/>
      <c r="M49" s="17"/>
      <c r="N49" s="17"/>
    </row>
    <row r="50" spans="1:14" ht="15.75">
      <c r="A50" s="20" t="s">
        <v>313</v>
      </c>
      <c r="C50" s="17"/>
      <c r="D50" s="72"/>
      <c r="E50" s="17"/>
      <c r="F50" s="17"/>
      <c r="G50" s="17"/>
      <c r="H50" s="17"/>
      <c r="I50" s="17"/>
      <c r="J50" s="17"/>
      <c r="K50" s="17"/>
      <c r="L50" s="17"/>
      <c r="M50" s="220"/>
      <c r="N50" s="17"/>
    </row>
    <row r="51" spans="1:14" ht="15.75">
      <c r="A51" s="20" t="s">
        <v>314</v>
      </c>
      <c r="C51" s="17"/>
      <c r="D51" s="72"/>
      <c r="E51" s="17"/>
      <c r="F51" s="17"/>
      <c r="G51" s="17"/>
      <c r="H51" s="17"/>
      <c r="I51" s="17"/>
      <c r="J51" s="17"/>
      <c r="K51" s="17"/>
      <c r="L51" s="17"/>
      <c r="M51" s="220"/>
      <c r="N51" s="17"/>
    </row>
    <row r="52" spans="1:14" ht="15.75">
      <c r="A52" s="19"/>
      <c r="C52" s="17"/>
      <c r="D52" s="72"/>
      <c r="E52" s="17"/>
      <c r="F52" s="17"/>
      <c r="G52" s="17"/>
      <c r="H52" s="17"/>
      <c r="I52" s="17"/>
      <c r="J52" s="17"/>
      <c r="K52" s="17"/>
      <c r="L52" s="17"/>
      <c r="M52" s="220"/>
      <c r="N52" s="17"/>
    </row>
    <row r="53" spans="1:14" ht="15.75">
      <c r="A53" s="235" t="s">
        <v>315</v>
      </c>
      <c r="C53" s="69"/>
      <c r="D53" s="69"/>
      <c r="E53" s="69"/>
      <c r="F53" s="69"/>
      <c r="G53" s="69"/>
      <c r="H53" s="69"/>
      <c r="I53" s="69"/>
      <c r="J53" s="69"/>
      <c r="K53" s="69"/>
      <c r="L53" s="69"/>
      <c r="M53" s="69"/>
      <c r="N53" s="69"/>
    </row>
    <row r="54" spans="1:14" ht="18.75" customHeight="1">
      <c r="A54" s="447" t="s">
        <v>21</v>
      </c>
      <c r="B54" s="448" t="s">
        <v>22</v>
      </c>
      <c r="C54" s="448" t="s">
        <v>23</v>
      </c>
      <c r="D54" s="448" t="s">
        <v>24</v>
      </c>
      <c r="E54" s="448" t="s">
        <v>25</v>
      </c>
      <c r="F54" s="448" t="s">
        <v>26</v>
      </c>
      <c r="G54" s="448" t="s">
        <v>27</v>
      </c>
      <c r="H54" s="449" t="s">
        <v>28</v>
      </c>
    </row>
    <row r="55" spans="1:14" ht="14.25" customHeight="1">
      <c r="A55" s="450" t="s">
        <v>317</v>
      </c>
      <c r="B55" s="451" t="s">
        <v>224</v>
      </c>
      <c r="C55" s="451" t="s">
        <v>102</v>
      </c>
      <c r="D55" s="451" t="s">
        <v>111</v>
      </c>
      <c r="E55" s="452">
        <v>16</v>
      </c>
      <c r="F55" s="451" t="s">
        <v>34</v>
      </c>
      <c r="G55" s="453" t="s">
        <v>34</v>
      </c>
      <c r="H55" s="454">
        <v>399</v>
      </c>
    </row>
    <row r="56" spans="1:14" ht="14.25" customHeight="1">
      <c r="A56" s="455" t="s">
        <v>318</v>
      </c>
      <c r="B56" s="456" t="s">
        <v>319</v>
      </c>
      <c r="C56" s="456" t="s">
        <v>19</v>
      </c>
      <c r="D56" s="456" t="s">
        <v>115</v>
      </c>
      <c r="E56" s="457">
        <v>16</v>
      </c>
      <c r="F56" s="456" t="s">
        <v>34</v>
      </c>
      <c r="G56" s="456" t="s">
        <v>34</v>
      </c>
      <c r="H56" s="458">
        <v>399</v>
      </c>
    </row>
    <row r="57" spans="1:14" ht="14.25" customHeight="1">
      <c r="A57" s="109"/>
      <c r="B57" s="241"/>
      <c r="C57" s="241"/>
      <c r="D57" s="241"/>
      <c r="E57" s="242"/>
      <c r="F57" s="241"/>
      <c r="G57" s="241"/>
      <c r="H57" s="243"/>
    </row>
    <row r="58" spans="1:14" ht="15.75">
      <c r="A58" s="244" t="s">
        <v>320</v>
      </c>
      <c r="B58" s="245"/>
      <c r="C58" s="245"/>
      <c r="D58" s="245"/>
      <c r="E58" s="245"/>
      <c r="F58" s="245"/>
      <c r="G58" s="245"/>
      <c r="H58" s="245"/>
    </row>
    <row r="59" spans="1:14" ht="18.75" customHeight="1">
      <c r="A59" s="447" t="s">
        <v>21</v>
      </c>
      <c r="B59" s="448" t="s">
        <v>22</v>
      </c>
      <c r="C59" s="448" t="s">
        <v>23</v>
      </c>
      <c r="D59" s="448" t="s">
        <v>24</v>
      </c>
      <c r="E59" s="448" t="s">
        <v>25</v>
      </c>
      <c r="F59" s="448" t="s">
        <v>26</v>
      </c>
      <c r="G59" s="448" t="s">
        <v>27</v>
      </c>
      <c r="H59" s="449" t="s">
        <v>28</v>
      </c>
    </row>
    <row r="60" spans="1:14" ht="14.25" customHeight="1">
      <c r="A60" s="450" t="s">
        <v>321</v>
      </c>
      <c r="B60" s="451" t="s">
        <v>224</v>
      </c>
      <c r="C60" s="451" t="s">
        <v>102</v>
      </c>
      <c r="D60" s="451" t="s">
        <v>111</v>
      </c>
      <c r="E60" s="452">
        <v>160</v>
      </c>
      <c r="F60" s="451" t="s">
        <v>33</v>
      </c>
      <c r="G60" s="453" t="s">
        <v>72</v>
      </c>
      <c r="H60" s="454">
        <v>499</v>
      </c>
    </row>
    <row r="61" spans="1:14" ht="14.25" customHeight="1">
      <c r="A61" s="455" t="s">
        <v>322</v>
      </c>
      <c r="B61" s="456" t="s">
        <v>319</v>
      </c>
      <c r="C61" s="456" t="s">
        <v>19</v>
      </c>
      <c r="D61" s="456" t="s">
        <v>115</v>
      </c>
      <c r="E61" s="457">
        <v>160</v>
      </c>
      <c r="F61" s="456" t="s">
        <v>33</v>
      </c>
      <c r="G61" s="456" t="s">
        <v>72</v>
      </c>
      <c r="H61" s="458">
        <v>499</v>
      </c>
    </row>
    <row r="62" spans="1:14" ht="15.75">
      <c r="A62" s="19"/>
      <c r="B62" s="17"/>
      <c r="C62" s="17"/>
      <c r="D62" s="17"/>
      <c r="E62" s="17"/>
      <c r="F62" s="17"/>
      <c r="G62" s="17"/>
      <c r="H62" s="17"/>
      <c r="I62" s="17"/>
      <c r="J62" s="17"/>
      <c r="K62" s="17"/>
      <c r="L62" s="17"/>
      <c r="M62" s="220"/>
      <c r="N62" s="17"/>
    </row>
    <row r="63" spans="1:14">
      <c r="B63" s="247"/>
      <c r="C63" s="247"/>
      <c r="D63" s="247"/>
      <c r="E63" s="247"/>
      <c r="F63" s="247"/>
      <c r="G63" s="247"/>
      <c r="H63" s="247"/>
      <c r="I63" s="248"/>
      <c r="J63" s="248"/>
      <c r="K63" s="92"/>
      <c r="L63" s="92"/>
      <c r="M63" s="92"/>
      <c r="N63" s="92"/>
    </row>
    <row r="64" spans="1:14" ht="15.75">
      <c r="A64" s="19"/>
      <c r="B64" s="17"/>
      <c r="C64" s="17"/>
      <c r="D64" s="17"/>
      <c r="E64" s="17"/>
      <c r="F64" s="17"/>
      <c r="G64" s="17"/>
      <c r="H64" s="17"/>
      <c r="I64" s="17"/>
      <c r="J64" s="17"/>
      <c r="K64" s="17"/>
      <c r="L64" s="17"/>
      <c r="M64" s="220"/>
      <c r="N64" s="17"/>
    </row>
    <row r="65" spans="1:14" ht="21.75" customHeight="1">
      <c r="A65" s="559" t="s">
        <v>277</v>
      </c>
      <c r="B65" s="560"/>
      <c r="C65" s="560"/>
      <c r="D65" s="560"/>
      <c r="E65" s="560"/>
      <c r="F65" s="560"/>
      <c r="G65" s="560"/>
      <c r="H65" s="560"/>
      <c r="I65" s="560"/>
      <c r="J65" s="560"/>
      <c r="K65" s="560"/>
      <c r="L65" s="560"/>
      <c r="M65" s="560"/>
      <c r="N65" s="560"/>
    </row>
    <row r="66" spans="1:14" ht="17.25" customHeight="1">
      <c r="A66" s="57"/>
      <c r="B66" s="58"/>
      <c r="C66" s="58"/>
      <c r="D66" s="10"/>
      <c r="E66" s="10"/>
      <c r="F66" s="59"/>
      <c r="G66" s="60"/>
      <c r="H66" s="60"/>
      <c r="I66" s="60"/>
      <c r="J66" s="60"/>
      <c r="K66" s="60"/>
      <c r="L66" s="61"/>
      <c r="M66" s="61"/>
      <c r="N66" s="61"/>
    </row>
    <row r="67" spans="1:14" ht="17.25" customHeight="1">
      <c r="A67" s="2"/>
      <c r="B67" s="3"/>
      <c r="C67" s="3"/>
      <c r="D67" s="249"/>
      <c r="E67" s="249"/>
      <c r="F67" s="250"/>
      <c r="G67" s="6"/>
      <c r="H67" s="6"/>
      <c r="I67" s="6"/>
      <c r="J67" s="6"/>
      <c r="K67" s="6"/>
      <c r="L67" s="21"/>
      <c r="M67" s="21"/>
      <c r="N67" s="21"/>
    </row>
    <row r="68" spans="1:14" ht="14.25" customHeight="1">
      <c r="A68" s="610" t="s">
        <v>323</v>
      </c>
      <c r="B68" s="611"/>
      <c r="C68" s="611"/>
      <c r="D68" s="611"/>
      <c r="E68" s="611"/>
      <c r="F68" s="611"/>
      <c r="G68" s="611"/>
      <c r="H68" s="611"/>
      <c r="I68" s="611"/>
      <c r="J68" s="611"/>
      <c r="K68" s="611"/>
      <c r="L68" s="611"/>
      <c r="M68" s="611"/>
      <c r="N68" s="611"/>
    </row>
    <row r="69" spans="1:14" ht="15.75">
      <c r="A69" s="251"/>
      <c r="B69" s="251"/>
      <c r="C69" s="251"/>
      <c r="D69" s="252"/>
      <c r="E69" s="252"/>
      <c r="F69" s="253"/>
      <c r="G69" s="254"/>
      <c r="H69" s="254"/>
      <c r="I69" s="254"/>
      <c r="J69" s="254"/>
      <c r="K69" s="255"/>
      <c r="L69" s="14"/>
      <c r="M69" s="14"/>
      <c r="N69" s="14"/>
    </row>
    <row r="70" spans="1:14" ht="15.75">
      <c r="A70" s="25" t="s">
        <v>324</v>
      </c>
      <c r="B70" s="69"/>
      <c r="C70" s="69"/>
      <c r="D70" s="69"/>
      <c r="E70" s="69"/>
      <c r="F70" s="69"/>
      <c r="G70" s="69"/>
      <c r="H70" s="69"/>
      <c r="I70" s="69"/>
      <c r="J70" s="69"/>
      <c r="K70" s="14"/>
      <c r="L70" s="14"/>
      <c r="M70" s="14"/>
      <c r="N70" s="14"/>
    </row>
    <row r="71" spans="1:14" ht="22.5" customHeight="1">
      <c r="A71" s="459" t="s">
        <v>124</v>
      </c>
      <c r="B71" s="460" t="s">
        <v>118</v>
      </c>
      <c r="C71" s="461"/>
      <c r="D71" s="461"/>
      <c r="E71" s="461"/>
      <c r="F71" s="461"/>
      <c r="G71" s="461"/>
      <c r="H71" s="449" t="s">
        <v>28</v>
      </c>
    </row>
    <row r="72" spans="1:14" ht="17.25" customHeight="1">
      <c r="A72" s="450" t="s">
        <v>325</v>
      </c>
      <c r="B72" s="620" t="s">
        <v>326</v>
      </c>
      <c r="C72" s="579"/>
      <c r="D72" s="579"/>
      <c r="E72" s="579"/>
      <c r="F72" s="579"/>
      <c r="G72" s="621"/>
      <c r="H72" s="454">
        <v>0</v>
      </c>
    </row>
    <row r="73" spans="1:14" ht="14.25" customHeight="1">
      <c r="A73" s="462" t="s">
        <v>327</v>
      </c>
      <c r="B73" s="624" t="s">
        <v>328</v>
      </c>
      <c r="C73" s="579"/>
      <c r="D73" s="579"/>
      <c r="E73" s="579"/>
      <c r="F73" s="579"/>
      <c r="G73" s="621"/>
      <c r="H73" s="463">
        <v>17</v>
      </c>
    </row>
    <row r="74" spans="1:14" ht="14.25" customHeight="1">
      <c r="A74" s="464" t="s">
        <v>329</v>
      </c>
      <c r="B74" s="627" t="s">
        <v>330</v>
      </c>
      <c r="C74" s="582"/>
      <c r="D74" s="582"/>
      <c r="E74" s="582"/>
      <c r="F74" s="582"/>
      <c r="G74" s="623"/>
      <c r="H74" s="465">
        <v>0</v>
      </c>
    </row>
    <row r="75" spans="1:14" ht="14.25" customHeight="1">
      <c r="A75" s="259"/>
      <c r="B75" s="259"/>
      <c r="C75" s="259"/>
      <c r="D75" s="259"/>
      <c r="E75" s="259"/>
      <c r="F75" s="259"/>
      <c r="G75" s="259"/>
      <c r="H75" s="260"/>
    </row>
    <row r="76" spans="1:14" ht="15.75">
      <c r="A76" s="25" t="s">
        <v>331</v>
      </c>
      <c r="B76" s="69"/>
      <c r="C76" s="69"/>
      <c r="D76" s="69"/>
      <c r="E76" s="69"/>
      <c r="F76" s="69"/>
      <c r="G76" s="69"/>
      <c r="H76" s="261"/>
    </row>
    <row r="77" spans="1:14" ht="18.75" customHeight="1">
      <c r="A77" s="144" t="s">
        <v>124</v>
      </c>
      <c r="B77" s="256" t="s">
        <v>118</v>
      </c>
      <c r="C77" s="145"/>
      <c r="D77" s="145"/>
      <c r="E77" s="145"/>
      <c r="F77" s="145"/>
      <c r="G77" s="145"/>
      <c r="H77" s="146" t="s">
        <v>28</v>
      </c>
    </row>
    <row r="78" spans="1:14" ht="18" customHeight="1">
      <c r="A78" s="237" t="s">
        <v>332</v>
      </c>
      <c r="B78" s="626" t="s">
        <v>333</v>
      </c>
      <c r="C78" s="596"/>
      <c r="D78" s="596"/>
      <c r="E78" s="596"/>
      <c r="F78" s="596"/>
      <c r="G78" s="573"/>
      <c r="H78" s="246">
        <v>0</v>
      </c>
    </row>
    <row r="79" spans="1:14" ht="14.25" customHeight="1">
      <c r="A79" s="257" t="s">
        <v>334</v>
      </c>
      <c r="B79" s="625" t="s">
        <v>335</v>
      </c>
      <c r="C79" s="596"/>
      <c r="D79" s="596"/>
      <c r="E79" s="596"/>
      <c r="F79" s="596"/>
      <c r="G79" s="573"/>
      <c r="H79" s="258">
        <v>0</v>
      </c>
    </row>
    <row r="80" spans="1:14" ht="14.25" customHeight="1">
      <c r="A80" s="237" t="s">
        <v>336</v>
      </c>
      <c r="B80" s="626" t="s">
        <v>337</v>
      </c>
      <c r="C80" s="596"/>
      <c r="D80" s="596"/>
      <c r="E80" s="596"/>
      <c r="F80" s="596"/>
      <c r="G80" s="573"/>
      <c r="H80" s="246">
        <v>0</v>
      </c>
    </row>
    <row r="81" spans="1:14" ht="14.25" customHeight="1">
      <c r="A81" s="257" t="s">
        <v>338</v>
      </c>
      <c r="B81" s="625" t="s">
        <v>339</v>
      </c>
      <c r="C81" s="596"/>
      <c r="D81" s="596"/>
      <c r="E81" s="596"/>
      <c r="F81" s="596"/>
      <c r="G81" s="573"/>
      <c r="H81" s="258">
        <v>0</v>
      </c>
    </row>
    <row r="82" spans="1:14" ht="14.25" customHeight="1">
      <c r="A82" s="237" t="s">
        <v>340</v>
      </c>
      <c r="B82" s="626" t="s">
        <v>341</v>
      </c>
      <c r="C82" s="596"/>
      <c r="D82" s="596"/>
      <c r="E82" s="596"/>
      <c r="F82" s="596"/>
      <c r="G82" s="573"/>
      <c r="H82" s="246">
        <v>0</v>
      </c>
    </row>
    <row r="83" spans="1:14" ht="14.25" customHeight="1">
      <c r="A83" s="257" t="s">
        <v>342</v>
      </c>
      <c r="B83" s="625" t="s">
        <v>343</v>
      </c>
      <c r="C83" s="596"/>
      <c r="D83" s="596"/>
      <c r="E83" s="596"/>
      <c r="F83" s="596"/>
      <c r="G83" s="573"/>
      <c r="H83" s="258">
        <v>0</v>
      </c>
    </row>
    <row r="84" spans="1:14" ht="14.25" customHeight="1">
      <c r="A84" s="237" t="s">
        <v>344</v>
      </c>
      <c r="B84" s="626" t="s">
        <v>345</v>
      </c>
      <c r="C84" s="596"/>
      <c r="D84" s="596"/>
      <c r="E84" s="596"/>
      <c r="F84" s="596"/>
      <c r="G84" s="573"/>
      <c r="H84" s="246">
        <v>0</v>
      </c>
    </row>
    <row r="85" spans="1:14" ht="14.25" customHeight="1">
      <c r="A85" s="239" t="s">
        <v>346</v>
      </c>
      <c r="B85" s="619" t="s">
        <v>347</v>
      </c>
      <c r="C85" s="594"/>
      <c r="D85" s="594"/>
      <c r="E85" s="594"/>
      <c r="F85" s="594"/>
      <c r="G85" s="576"/>
      <c r="H85" s="262">
        <v>-3.5</v>
      </c>
    </row>
    <row r="86" spans="1:14" ht="14.25" customHeight="1">
      <c r="A86" s="259"/>
      <c r="B86" s="259"/>
      <c r="C86" s="259"/>
      <c r="D86" s="259"/>
      <c r="E86" s="259"/>
      <c r="F86" s="259"/>
      <c r="G86" s="259"/>
      <c r="H86" s="263"/>
      <c r="I86" s="263"/>
      <c r="J86" s="263"/>
      <c r="K86" s="263"/>
      <c r="L86" s="263"/>
      <c r="M86" s="263"/>
      <c r="N86" s="263"/>
    </row>
    <row r="87" spans="1:14" ht="15.75">
      <c r="A87" s="25" t="s">
        <v>348</v>
      </c>
      <c r="B87" s="69"/>
      <c r="C87" s="69"/>
      <c r="D87" s="69"/>
      <c r="E87" s="69"/>
      <c r="F87" s="69"/>
      <c r="G87" s="69"/>
      <c r="H87" s="261"/>
      <c r="I87" s="261"/>
      <c r="J87" s="261"/>
      <c r="K87" s="261"/>
      <c r="L87" s="261"/>
      <c r="M87" s="261"/>
      <c r="N87" s="261"/>
    </row>
    <row r="88" spans="1:14" ht="18.75" customHeight="1">
      <c r="A88" s="459" t="s">
        <v>124</v>
      </c>
      <c r="B88" s="460" t="s">
        <v>118</v>
      </c>
      <c r="C88" s="461"/>
      <c r="D88" s="461"/>
      <c r="E88" s="461"/>
      <c r="F88" s="461"/>
      <c r="G88" s="461"/>
      <c r="H88" s="449" t="s">
        <v>28</v>
      </c>
    </row>
    <row r="89" spans="1:14" ht="19.5" customHeight="1">
      <c r="A89" s="466" t="s">
        <v>349</v>
      </c>
      <c r="B89" s="620" t="s">
        <v>350</v>
      </c>
      <c r="C89" s="579"/>
      <c r="D89" s="579"/>
      <c r="E89" s="579"/>
      <c r="F89" s="579"/>
      <c r="G89" s="621"/>
      <c r="H89" s="467">
        <v>0</v>
      </c>
    </row>
    <row r="90" spans="1:14" ht="14.25" customHeight="1">
      <c r="A90" s="455" t="s">
        <v>351</v>
      </c>
      <c r="B90" s="622" t="s">
        <v>352</v>
      </c>
      <c r="C90" s="582"/>
      <c r="D90" s="582"/>
      <c r="E90" s="582"/>
      <c r="F90" s="582"/>
      <c r="G90" s="623"/>
      <c r="H90" s="468">
        <v>-10</v>
      </c>
    </row>
    <row r="91" spans="1:14" ht="14.25" customHeight="1">
      <c r="A91" s="259"/>
      <c r="B91" s="259"/>
      <c r="C91" s="259"/>
      <c r="D91" s="259"/>
      <c r="E91" s="259"/>
      <c r="F91" s="259"/>
      <c r="G91" s="259"/>
      <c r="H91" s="260"/>
    </row>
    <row r="92" spans="1:14" ht="15.75">
      <c r="A92" s="25" t="s">
        <v>353</v>
      </c>
      <c r="B92" s="69"/>
      <c r="C92" s="69"/>
      <c r="D92" s="69"/>
      <c r="E92" s="69"/>
      <c r="F92" s="69"/>
      <c r="G92" s="69"/>
      <c r="H92" s="261"/>
    </row>
    <row r="93" spans="1:14" ht="18.75" customHeight="1">
      <c r="A93" s="459" t="s">
        <v>124</v>
      </c>
      <c r="B93" s="460" t="s">
        <v>118</v>
      </c>
      <c r="C93" s="461"/>
      <c r="D93" s="461"/>
      <c r="E93" s="461"/>
      <c r="F93" s="461"/>
      <c r="G93" s="461"/>
      <c r="H93" s="449" t="s">
        <v>28</v>
      </c>
    </row>
    <row r="94" spans="1:14" ht="14.25" customHeight="1">
      <c r="A94" s="450" t="s">
        <v>354</v>
      </c>
      <c r="B94" s="620" t="s">
        <v>355</v>
      </c>
      <c r="C94" s="579"/>
      <c r="D94" s="579"/>
      <c r="E94" s="579"/>
      <c r="F94" s="579"/>
      <c r="G94" s="621"/>
      <c r="H94" s="454">
        <v>0</v>
      </c>
    </row>
    <row r="95" spans="1:14" ht="14.25" customHeight="1">
      <c r="A95" s="455" t="s">
        <v>356</v>
      </c>
      <c r="B95" s="622" t="s">
        <v>357</v>
      </c>
      <c r="C95" s="582"/>
      <c r="D95" s="582"/>
      <c r="E95" s="582"/>
      <c r="F95" s="582"/>
      <c r="G95" s="623"/>
      <c r="H95" s="458">
        <v>0</v>
      </c>
    </row>
    <row r="96" spans="1:14" ht="14.25" customHeight="1">
      <c r="A96" s="259"/>
      <c r="B96" s="259"/>
      <c r="C96" s="259"/>
      <c r="D96" s="259"/>
      <c r="E96" s="259"/>
      <c r="F96" s="259"/>
      <c r="G96" s="259"/>
      <c r="H96" s="260"/>
      <c r="I96" s="260"/>
      <c r="J96" s="260"/>
      <c r="K96" s="260"/>
      <c r="L96" s="260"/>
      <c r="M96" s="260"/>
      <c r="N96" s="260"/>
    </row>
    <row r="97" spans="1:14" ht="15.75">
      <c r="A97" s="235" t="s">
        <v>358</v>
      </c>
      <c r="B97" s="69"/>
      <c r="C97" s="69"/>
      <c r="D97" s="69"/>
      <c r="E97" s="69"/>
      <c r="F97" s="69"/>
      <c r="G97" s="69"/>
      <c r="H97" s="261"/>
      <c r="I97" s="261"/>
      <c r="J97" s="261"/>
      <c r="K97" s="261"/>
      <c r="L97" s="261"/>
      <c r="M97" s="261"/>
      <c r="N97" s="261"/>
    </row>
    <row r="98" spans="1:14" ht="18.75" customHeight="1">
      <c r="A98" s="459" t="s">
        <v>124</v>
      </c>
      <c r="B98" s="460" t="s">
        <v>118</v>
      </c>
      <c r="C98" s="461"/>
      <c r="D98" s="461"/>
      <c r="E98" s="461"/>
      <c r="F98" s="461"/>
      <c r="G98" s="461"/>
      <c r="H98" s="469"/>
      <c r="I98" s="469"/>
      <c r="J98" s="469"/>
      <c r="K98" s="469"/>
      <c r="L98" s="469"/>
      <c r="M98" s="449" t="s">
        <v>28</v>
      </c>
    </row>
    <row r="99" spans="1:14" ht="21.75" customHeight="1">
      <c r="A99" s="470" t="s">
        <v>359</v>
      </c>
      <c r="B99" s="620" t="s">
        <v>360</v>
      </c>
      <c r="C99" s="592"/>
      <c r="D99" s="592"/>
      <c r="E99" s="592"/>
      <c r="F99" s="592"/>
      <c r="G99" s="592"/>
      <c r="H99" s="592"/>
      <c r="I99" s="592"/>
      <c r="J99" s="592"/>
      <c r="K99" s="592"/>
      <c r="L99" s="592"/>
      <c r="M99" s="454">
        <v>0</v>
      </c>
    </row>
    <row r="100" spans="1:14" ht="14.25" customHeight="1">
      <c r="A100" s="471" t="s">
        <v>361</v>
      </c>
      <c r="B100" s="624" t="s">
        <v>362</v>
      </c>
      <c r="C100" s="592"/>
      <c r="D100" s="592"/>
      <c r="E100" s="592"/>
      <c r="F100" s="592"/>
      <c r="G100" s="592"/>
      <c r="H100" s="592"/>
      <c r="I100" s="592"/>
      <c r="J100" s="592"/>
      <c r="K100" s="592"/>
      <c r="L100" s="592"/>
      <c r="M100" s="472" t="s">
        <v>363</v>
      </c>
    </row>
    <row r="101" spans="1:14" ht="21.75" customHeight="1">
      <c r="A101" s="473" t="s">
        <v>133</v>
      </c>
      <c r="B101" s="627" t="s">
        <v>364</v>
      </c>
      <c r="C101" s="582"/>
      <c r="D101" s="582"/>
      <c r="E101" s="582"/>
      <c r="F101" s="582"/>
      <c r="G101" s="582"/>
      <c r="H101" s="582"/>
      <c r="I101" s="582"/>
      <c r="J101" s="582"/>
      <c r="K101" s="582"/>
      <c r="L101" s="582"/>
      <c r="M101" s="465">
        <v>65</v>
      </c>
    </row>
    <row r="102" spans="1:14" ht="15.75">
      <c r="A102" s="19"/>
      <c r="B102" s="17"/>
      <c r="C102" s="17"/>
      <c r="D102" s="17"/>
      <c r="E102" s="17"/>
      <c r="F102" s="17"/>
      <c r="G102" s="17"/>
      <c r="H102" s="17"/>
      <c r="I102" s="17"/>
      <c r="J102" s="17"/>
      <c r="K102" s="17"/>
      <c r="L102" s="17"/>
      <c r="M102" s="220"/>
    </row>
    <row r="103" spans="1:14" ht="15.75">
      <c r="A103" s="25" t="s">
        <v>251</v>
      </c>
      <c r="B103" s="69"/>
      <c r="C103" s="69"/>
      <c r="D103" s="69"/>
      <c r="E103" s="69"/>
      <c r="F103" s="14"/>
      <c r="G103" s="14"/>
      <c r="H103" s="14"/>
      <c r="I103" s="14"/>
      <c r="J103" s="14"/>
      <c r="K103" s="14"/>
      <c r="L103" s="14"/>
      <c r="M103" s="14"/>
    </row>
    <row r="104" spans="1:14" ht="14.25" customHeight="1">
      <c r="A104" s="459" t="s">
        <v>124</v>
      </c>
      <c r="B104" s="460" t="s">
        <v>118</v>
      </c>
      <c r="C104" s="469"/>
      <c r="D104" s="469"/>
      <c r="E104" s="469"/>
      <c r="F104" s="469"/>
      <c r="G104" s="469"/>
      <c r="H104" s="469"/>
      <c r="I104" s="469"/>
      <c r="J104" s="469"/>
      <c r="K104" s="469"/>
      <c r="L104" s="469"/>
      <c r="M104" s="449" t="s">
        <v>28</v>
      </c>
    </row>
    <row r="105" spans="1:14" ht="14.25" customHeight="1">
      <c r="A105" s="462" t="s">
        <v>365</v>
      </c>
      <c r="B105" s="624" t="s">
        <v>255</v>
      </c>
      <c r="C105" s="579"/>
      <c r="D105" s="579"/>
      <c r="E105" s="579"/>
      <c r="F105" s="579"/>
      <c r="G105" s="579"/>
      <c r="H105" s="579"/>
      <c r="I105" s="579"/>
      <c r="J105" s="579"/>
      <c r="K105" s="579"/>
      <c r="L105" s="621"/>
      <c r="M105" s="463">
        <v>73.5</v>
      </c>
    </row>
    <row r="106" spans="1:14" ht="14.25" hidden="1" customHeight="1">
      <c r="A106" s="462" t="s">
        <v>366</v>
      </c>
      <c r="B106" s="624" t="s">
        <v>367</v>
      </c>
      <c r="C106" s="579"/>
      <c r="D106" s="579"/>
      <c r="E106" s="579"/>
      <c r="F106" s="579"/>
      <c r="G106" s="579"/>
      <c r="H106" s="579"/>
      <c r="I106" s="579"/>
      <c r="J106" s="579"/>
      <c r="K106" s="579"/>
      <c r="L106" s="621"/>
      <c r="M106" s="463">
        <v>22.05</v>
      </c>
    </row>
    <row r="107" spans="1:14" ht="14.25" customHeight="1">
      <c r="A107" s="450" t="s">
        <v>368</v>
      </c>
      <c r="B107" s="620" t="s">
        <v>369</v>
      </c>
      <c r="C107" s="579"/>
      <c r="D107" s="579"/>
      <c r="E107" s="579"/>
      <c r="F107" s="579"/>
      <c r="G107" s="579"/>
      <c r="H107" s="579"/>
      <c r="I107" s="579"/>
      <c r="J107" s="579"/>
      <c r="K107" s="579"/>
      <c r="L107" s="621"/>
      <c r="M107" s="454">
        <v>26.1</v>
      </c>
    </row>
    <row r="108" spans="1:14" ht="14.25" customHeight="1">
      <c r="A108" s="455" t="s">
        <v>370</v>
      </c>
      <c r="B108" s="622" t="s">
        <v>371</v>
      </c>
      <c r="C108" s="582"/>
      <c r="D108" s="582"/>
      <c r="E108" s="582"/>
      <c r="F108" s="582"/>
      <c r="G108" s="582"/>
      <c r="H108" s="582"/>
      <c r="I108" s="582"/>
      <c r="J108" s="582"/>
      <c r="K108" s="582"/>
      <c r="L108" s="623"/>
      <c r="M108" s="458">
        <v>40.049999999999997</v>
      </c>
    </row>
    <row r="109" spans="1:14" ht="14.25" customHeight="1">
      <c r="A109" s="71"/>
      <c r="B109" s="71"/>
      <c r="C109" s="71"/>
      <c r="D109" s="71"/>
      <c r="E109" s="71"/>
      <c r="F109" s="71"/>
      <c r="G109" s="71"/>
      <c r="H109" s="71"/>
      <c r="I109" s="71"/>
      <c r="J109" s="69"/>
      <c r="K109" s="8"/>
      <c r="L109" s="8"/>
      <c r="M109" s="8"/>
      <c r="N109" s="8"/>
    </row>
    <row r="110" spans="1:14" ht="14.25" customHeight="1">
      <c r="A110" s="71"/>
      <c r="B110" s="71"/>
      <c r="C110" s="71"/>
      <c r="D110" s="71"/>
      <c r="E110" s="71"/>
      <c r="F110" s="71"/>
      <c r="G110" s="71"/>
      <c r="H110" s="71"/>
      <c r="I110" s="71"/>
      <c r="J110" s="69"/>
      <c r="K110" s="8"/>
      <c r="L110" s="8"/>
      <c r="M110" s="8"/>
      <c r="N110" s="8"/>
    </row>
    <row r="111" spans="1:14" ht="12.75" customHeight="1">
      <c r="A111" s="265"/>
      <c r="B111" s="265"/>
      <c r="C111" s="265"/>
      <c r="D111" s="265"/>
      <c r="E111" s="265"/>
      <c r="F111" s="265"/>
      <c r="G111" s="265"/>
      <c r="H111" s="265"/>
      <c r="I111" s="265"/>
      <c r="J111" s="265"/>
      <c r="K111" s="265"/>
      <c r="L111" s="265"/>
      <c r="M111" s="265"/>
      <c r="N111" s="107"/>
    </row>
    <row r="112" spans="1:14" ht="12.75" customHeight="1">
      <c r="A112" s="111" t="s">
        <v>372</v>
      </c>
      <c r="B112" s="212"/>
      <c r="C112" s="212"/>
      <c r="D112" s="212"/>
      <c r="E112" s="212"/>
      <c r="F112" s="213"/>
      <c r="G112" s="213"/>
      <c r="H112" s="213"/>
      <c r="I112" s="213"/>
      <c r="J112" s="213"/>
      <c r="K112" s="213"/>
      <c r="L112" s="213"/>
      <c r="M112" s="213"/>
      <c r="N112" s="213"/>
    </row>
    <row r="113" spans="1:14" ht="110.1" customHeight="1">
      <c r="A113" s="616" t="s">
        <v>865</v>
      </c>
      <c r="B113" s="617"/>
      <c r="C113" s="617"/>
      <c r="D113" s="617"/>
      <c r="E113" s="617"/>
      <c r="F113" s="617"/>
      <c r="G113" s="617"/>
      <c r="H113" s="617"/>
      <c r="I113" s="617"/>
      <c r="J113" s="617"/>
      <c r="K113" s="617"/>
      <c r="L113" s="617"/>
      <c r="M113" s="617"/>
      <c r="N113" s="618"/>
    </row>
    <row r="114" spans="1:14" ht="50.1" customHeight="1">
      <c r="A114" s="266" t="s">
        <v>122</v>
      </c>
      <c r="B114" s="105"/>
      <c r="C114" s="105"/>
      <c r="D114" s="105"/>
      <c r="E114" s="105"/>
      <c r="F114" s="266" t="s">
        <v>373</v>
      </c>
      <c r="G114" s="76"/>
      <c r="I114" s="76"/>
      <c r="K114" s="76"/>
      <c r="L114" s="76"/>
      <c r="M114" s="76"/>
      <c r="N114" s="76"/>
    </row>
    <row r="115" spans="1:14" ht="14.25" customHeight="1">
      <c r="A115" s="267" t="s">
        <v>374</v>
      </c>
      <c r="B115" s="105"/>
      <c r="C115" s="105"/>
      <c r="D115" s="105"/>
      <c r="E115" s="105"/>
      <c r="F115" s="31" t="s">
        <v>272</v>
      </c>
      <c r="G115" s="76"/>
      <c r="I115" s="76"/>
      <c r="K115" s="76"/>
      <c r="L115" s="76"/>
      <c r="M115" s="76"/>
      <c r="N115" s="76"/>
    </row>
    <row r="116" spans="1:14" ht="9.75" customHeight="1">
      <c r="A116" s="267" t="s">
        <v>375</v>
      </c>
      <c r="B116" s="105"/>
      <c r="C116" s="105"/>
      <c r="D116" s="105"/>
      <c r="E116" s="105"/>
      <c r="F116" s="31" t="s">
        <v>274</v>
      </c>
      <c r="G116" s="76"/>
      <c r="I116" s="76"/>
      <c r="K116" s="76"/>
      <c r="L116" s="76"/>
      <c r="M116" s="76"/>
      <c r="N116" s="76"/>
    </row>
    <row r="117" spans="1:14" ht="9.75" customHeight="1">
      <c r="A117" s="31"/>
      <c r="B117" s="105"/>
      <c r="C117" s="105"/>
      <c r="D117" s="105"/>
      <c r="E117" s="105"/>
      <c r="F117" s="76"/>
      <c r="G117" s="76"/>
      <c r="H117" s="76"/>
      <c r="I117" s="76"/>
      <c r="J117" s="76"/>
      <c r="K117" s="76"/>
      <c r="L117" s="76"/>
      <c r="M117" s="76"/>
      <c r="N117" s="76"/>
    </row>
    <row r="118" spans="1:14" ht="9.75" customHeight="1"/>
    <row r="119" spans="1:14" ht="14.25" customHeight="1"/>
  </sheetData>
  <sheetProtection algorithmName="SHA-512" hashValue="ENokiTwl3BmtPW8Zn0n8014wSp+6Od1vZEa9ijRWTONxGkX0WyNSPwxb6o7fDINU1PeV3FS3dnOFdRxkAw6Low==" saltValue="wFgjzzTjQMN1f/c6k0rPgA==" spinCount="100000" sheet="1" objects="1" scenarios="1"/>
  <mergeCells count="27">
    <mergeCell ref="A2:N2"/>
    <mergeCell ref="A7:H7"/>
    <mergeCell ref="A65:N65"/>
    <mergeCell ref="A68:N68"/>
    <mergeCell ref="B72:G72"/>
    <mergeCell ref="B73:G73"/>
    <mergeCell ref="B74:G74"/>
    <mergeCell ref="B78:G78"/>
    <mergeCell ref="B79:G79"/>
    <mergeCell ref="B80:G80"/>
    <mergeCell ref="B81:G81"/>
    <mergeCell ref="B82:G82"/>
    <mergeCell ref="B83:G83"/>
    <mergeCell ref="B84:G84"/>
    <mergeCell ref="B101:L101"/>
    <mergeCell ref="A113:N113"/>
    <mergeCell ref="B85:G85"/>
    <mergeCell ref="B89:G89"/>
    <mergeCell ref="B90:G90"/>
    <mergeCell ref="B94:G94"/>
    <mergeCell ref="B95:G95"/>
    <mergeCell ref="B99:L99"/>
    <mergeCell ref="B100:L100"/>
    <mergeCell ref="B105:L105"/>
    <mergeCell ref="B106:L106"/>
    <mergeCell ref="B107:L107"/>
    <mergeCell ref="B108:L108"/>
  </mergeCells>
  <printOptions horizontalCentered="1" gridLines="1"/>
  <pageMargins left="0.7" right="0.7" top="0.75" bottom="0.75" header="0" footer="0"/>
  <pageSetup pageOrder="overThenDown" orientation="portrait" cellComments="atEnd"/>
  <rowBreaks count="1" manualBreakCount="1">
    <brk id="64" man="1"/>
  </rowBreaks>
  <colBreaks count="1" manualBreakCount="1">
    <brk id="14" man="1"/>
  </colBreaks>
  <ignoredErrors>
    <ignoredError sqref="M100" numberStoredAsText="1"/>
  </ignoredError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FF"/>
    <outlinePr summaryBelow="0" summaryRight="0"/>
  </sheetPr>
  <dimension ref="A1:AD116"/>
  <sheetViews>
    <sheetView showGridLines="0" workbookViewId="0">
      <selection activeCell="M96" sqref="M96"/>
    </sheetView>
  </sheetViews>
  <sheetFormatPr defaultColWidth="17.28515625" defaultRowHeight="15" customHeight="1"/>
  <cols>
    <col min="1" max="1" width="20.7109375" customWidth="1"/>
    <col min="2" max="2" width="13.140625" customWidth="1"/>
    <col min="3" max="7" width="10.28515625" customWidth="1"/>
    <col min="8" max="14" width="11.85546875" customWidth="1"/>
    <col min="15" max="15" width="22" hidden="1" customWidth="1"/>
    <col min="16" max="16" width="16.7109375" hidden="1" customWidth="1"/>
    <col min="17" max="18" width="10.42578125" hidden="1" customWidth="1"/>
    <col min="19" max="21" width="11.7109375" hidden="1" customWidth="1"/>
    <col min="22" max="28" width="13.85546875" hidden="1" customWidth="1"/>
    <col min="29" max="29" width="6.7109375" hidden="1" customWidth="1"/>
    <col min="30" max="30" width="6.7109375" customWidth="1"/>
  </cols>
  <sheetData>
    <row r="1" spans="1:30" ht="15.75">
      <c r="A1" s="446" t="s">
        <v>0</v>
      </c>
      <c r="B1" s="17"/>
      <c r="C1" s="17"/>
      <c r="D1" s="17"/>
      <c r="E1" s="17"/>
      <c r="F1" s="17"/>
      <c r="G1" s="17"/>
      <c r="H1" s="17"/>
      <c r="I1" s="17"/>
      <c r="J1" s="17"/>
      <c r="K1" s="17"/>
      <c r="L1" s="17"/>
      <c r="M1" s="220"/>
      <c r="N1" s="17"/>
      <c r="O1" s="219" t="s">
        <v>76</v>
      </c>
      <c r="P1" s="17"/>
      <c r="Q1" s="17"/>
      <c r="R1" s="17"/>
      <c r="S1" s="17"/>
      <c r="T1" s="17"/>
      <c r="U1" s="17"/>
      <c r="V1" s="17"/>
      <c r="W1" s="17"/>
      <c r="X1" s="17"/>
      <c r="Y1" s="17"/>
      <c r="Z1" s="17"/>
      <c r="AA1" s="220"/>
      <c r="AB1" s="17"/>
      <c r="AC1" s="268">
        <v>1.25</v>
      </c>
      <c r="AD1" s="268"/>
    </row>
    <row r="2" spans="1:30" ht="21.75" customHeight="1">
      <c r="A2" s="559" t="s">
        <v>376</v>
      </c>
      <c r="B2" s="560"/>
      <c r="C2" s="560"/>
      <c r="D2" s="560"/>
      <c r="E2" s="560"/>
      <c r="F2" s="560"/>
      <c r="G2" s="560"/>
      <c r="H2" s="560"/>
      <c r="I2" s="560"/>
      <c r="J2" s="560"/>
      <c r="K2" s="560"/>
      <c r="L2" s="560"/>
      <c r="M2" s="560"/>
      <c r="N2" s="560"/>
      <c r="O2" s="559" t="s">
        <v>376</v>
      </c>
      <c r="P2" s="560"/>
      <c r="Q2" s="560"/>
      <c r="R2" s="560"/>
      <c r="S2" s="560"/>
      <c r="T2" s="560"/>
      <c r="U2" s="560"/>
      <c r="V2" s="560"/>
      <c r="W2" s="560"/>
      <c r="X2" s="560"/>
      <c r="Y2" s="560"/>
      <c r="Z2" s="560"/>
      <c r="AA2" s="560"/>
      <c r="AB2" s="560"/>
      <c r="AC2" s="124"/>
      <c r="AD2" s="124"/>
    </row>
    <row r="3" spans="1:30" ht="17.25" customHeight="1">
      <c r="A3" s="57" t="s">
        <v>869</v>
      </c>
      <c r="B3" s="58"/>
      <c r="C3" s="58"/>
      <c r="D3" s="10"/>
      <c r="E3" s="10"/>
      <c r="F3" s="59"/>
      <c r="G3" s="60"/>
      <c r="H3" s="60"/>
      <c r="I3" s="60"/>
      <c r="J3" s="60"/>
      <c r="K3" s="60"/>
      <c r="L3" s="61"/>
      <c r="M3" s="61"/>
      <c r="N3" s="61"/>
      <c r="O3" s="57"/>
      <c r="P3" s="58"/>
      <c r="Q3" s="58"/>
      <c r="R3" s="10"/>
      <c r="S3" s="10"/>
      <c r="T3" s="59"/>
      <c r="U3" s="60"/>
      <c r="V3" s="60"/>
      <c r="W3" s="60"/>
      <c r="X3" s="60"/>
      <c r="Y3" s="60"/>
      <c r="Z3" s="61"/>
      <c r="AA3" s="61"/>
      <c r="AB3" s="61"/>
      <c r="AC3" s="125"/>
      <c r="AD3" s="125"/>
    </row>
    <row r="4" spans="1:30" ht="13.5" customHeight="1">
      <c r="A4" s="221"/>
      <c r="B4" s="69"/>
      <c r="C4" s="69"/>
      <c r="D4" s="69"/>
      <c r="E4" s="69"/>
      <c r="F4" s="69"/>
      <c r="G4" s="69"/>
      <c r="H4" s="69"/>
      <c r="I4" s="69"/>
      <c r="J4" s="69"/>
      <c r="K4" s="69"/>
      <c r="L4" s="69"/>
      <c r="M4" s="69"/>
      <c r="N4" s="69"/>
      <c r="O4" s="221"/>
      <c r="P4" s="69"/>
      <c r="Q4" s="69"/>
      <c r="R4" s="69"/>
      <c r="S4" s="69"/>
      <c r="T4" s="69"/>
      <c r="U4" s="69"/>
      <c r="V4" s="69"/>
      <c r="W4" s="69"/>
      <c r="X4" s="69"/>
      <c r="Y4" s="69"/>
      <c r="Z4" s="69"/>
      <c r="AA4" s="69"/>
      <c r="AB4" s="69"/>
      <c r="AC4" s="113"/>
      <c r="AD4" s="113"/>
    </row>
    <row r="5" spans="1:30" ht="15.75">
      <c r="A5" s="62" t="s">
        <v>2</v>
      </c>
      <c r="B5" s="17"/>
      <c r="C5" s="17"/>
      <c r="D5" s="17"/>
      <c r="E5" s="17"/>
      <c r="F5" s="17"/>
      <c r="G5" s="17"/>
      <c r="H5" s="17"/>
      <c r="I5" s="17"/>
      <c r="J5" s="17"/>
      <c r="K5" s="17"/>
      <c r="L5" s="17"/>
      <c r="M5" s="17"/>
      <c r="N5" s="17"/>
      <c r="O5" s="62" t="s">
        <v>2</v>
      </c>
      <c r="P5" s="17"/>
      <c r="Q5" s="17"/>
      <c r="R5" s="17"/>
      <c r="S5" s="17"/>
      <c r="T5" s="17"/>
      <c r="U5" s="17"/>
      <c r="V5" s="17"/>
      <c r="W5" s="17"/>
      <c r="X5" s="17"/>
      <c r="Y5" s="17"/>
      <c r="Z5" s="17"/>
      <c r="AA5" s="17"/>
      <c r="AB5" s="69"/>
      <c r="AC5" s="113"/>
      <c r="AD5" s="113"/>
    </row>
    <row r="6" spans="1:30" ht="15.75">
      <c r="A6" s="19" t="s">
        <v>377</v>
      </c>
      <c r="B6" s="17"/>
      <c r="C6" s="17"/>
      <c r="D6" s="17"/>
      <c r="E6" s="17"/>
      <c r="F6" s="17"/>
      <c r="G6" s="17"/>
      <c r="H6" s="17"/>
      <c r="I6" s="17"/>
      <c r="J6" s="17"/>
      <c r="K6" s="17"/>
      <c r="L6" s="17"/>
      <c r="M6" s="17"/>
      <c r="N6" s="17"/>
      <c r="O6" s="19" t="s">
        <v>377</v>
      </c>
      <c r="P6" s="17"/>
      <c r="Q6" s="17"/>
      <c r="R6" s="17"/>
      <c r="S6" s="17"/>
      <c r="T6" s="17"/>
      <c r="U6" s="17"/>
      <c r="V6" s="17"/>
      <c r="W6" s="17"/>
      <c r="X6" s="17"/>
      <c r="Y6" s="17"/>
      <c r="Z6" s="17"/>
      <c r="AA6" s="17"/>
      <c r="AB6" s="69"/>
      <c r="AC6" s="113"/>
      <c r="AD6" s="113"/>
    </row>
    <row r="7" spans="1:30" ht="15.75">
      <c r="A7" s="570" t="s">
        <v>378</v>
      </c>
      <c r="B7" s="560"/>
      <c r="C7" s="560"/>
      <c r="D7" s="560"/>
      <c r="E7" s="560"/>
      <c r="F7" s="560"/>
      <c r="G7" s="560"/>
      <c r="H7" s="560"/>
      <c r="I7" s="17"/>
      <c r="J7" s="17"/>
      <c r="K7" s="17"/>
      <c r="L7" s="17"/>
      <c r="M7" s="17"/>
      <c r="N7" s="17"/>
      <c r="O7" s="570" t="s">
        <v>378</v>
      </c>
      <c r="P7" s="560"/>
      <c r="Q7" s="560"/>
      <c r="R7" s="560"/>
      <c r="S7" s="560"/>
      <c r="T7" s="560"/>
      <c r="U7" s="560"/>
      <c r="V7" s="560"/>
      <c r="W7" s="17"/>
      <c r="X7" s="17"/>
      <c r="Y7" s="17"/>
      <c r="Z7" s="17"/>
      <c r="AA7" s="17"/>
      <c r="AB7" s="69"/>
      <c r="AC7" s="113"/>
      <c r="AD7" s="113"/>
    </row>
    <row r="8" spans="1:30" ht="15.75">
      <c r="A8" s="19" t="s">
        <v>280</v>
      </c>
      <c r="B8" s="17"/>
      <c r="C8" s="17"/>
      <c r="D8" s="17"/>
      <c r="E8" s="17"/>
      <c r="F8" s="17"/>
      <c r="G8" s="17"/>
      <c r="H8" s="17"/>
      <c r="I8" s="17"/>
      <c r="J8" s="17"/>
      <c r="K8" s="17"/>
      <c r="L8" s="17"/>
      <c r="M8" s="17"/>
      <c r="N8" s="17"/>
      <c r="O8" s="19" t="s">
        <v>280</v>
      </c>
      <c r="P8" s="17"/>
      <c r="Q8" s="17"/>
      <c r="R8" s="17"/>
      <c r="S8" s="17"/>
      <c r="T8" s="17"/>
      <c r="U8" s="17"/>
      <c r="V8" s="17"/>
      <c r="W8" s="17"/>
      <c r="X8" s="17"/>
      <c r="Y8" s="17"/>
      <c r="Z8" s="17"/>
      <c r="AA8" s="17"/>
      <c r="AB8" s="69"/>
      <c r="AC8" s="113"/>
      <c r="AD8" s="113"/>
    </row>
    <row r="9" spans="1:30" ht="15.75">
      <c r="A9" s="19" t="s">
        <v>379</v>
      </c>
      <c r="B9" s="17"/>
      <c r="C9" s="17"/>
      <c r="D9" s="17"/>
      <c r="E9" s="17"/>
      <c r="F9" s="17"/>
      <c r="G9" s="17"/>
      <c r="H9" s="17"/>
      <c r="I9" s="17"/>
      <c r="J9" s="17"/>
      <c r="K9" s="17"/>
      <c r="L9" s="17"/>
      <c r="M9" s="17"/>
      <c r="N9" s="17"/>
      <c r="O9" s="19" t="s">
        <v>379</v>
      </c>
      <c r="P9" s="17"/>
      <c r="Q9" s="17"/>
      <c r="R9" s="17"/>
      <c r="S9" s="17"/>
      <c r="T9" s="17"/>
      <c r="U9" s="17"/>
      <c r="V9" s="17"/>
      <c r="W9" s="17"/>
      <c r="X9" s="17"/>
      <c r="Y9" s="17"/>
      <c r="Z9" s="17"/>
      <c r="AA9" s="17"/>
      <c r="AB9" s="69"/>
      <c r="AC9" s="113"/>
      <c r="AD9" s="113"/>
    </row>
    <row r="10" spans="1:30" ht="15.75">
      <c r="A10" s="20" t="s">
        <v>282</v>
      </c>
      <c r="B10" s="66"/>
      <c r="C10" s="66"/>
      <c r="D10" s="66"/>
      <c r="E10" s="66"/>
      <c r="F10" s="66"/>
      <c r="G10" s="66"/>
      <c r="H10" s="66"/>
      <c r="I10" s="66"/>
      <c r="J10" s="66"/>
      <c r="K10" s="66"/>
      <c r="L10" s="66"/>
      <c r="M10" s="66"/>
      <c r="N10" s="66"/>
      <c r="O10" s="20" t="s">
        <v>380</v>
      </c>
      <c r="P10" s="17"/>
      <c r="Q10" s="17"/>
      <c r="R10" s="17"/>
      <c r="S10" s="17"/>
      <c r="T10" s="17"/>
      <c r="U10" s="17"/>
      <c r="V10" s="17"/>
      <c r="W10" s="17"/>
      <c r="X10" s="17"/>
      <c r="Y10" s="17"/>
      <c r="Z10" s="17"/>
      <c r="AA10" s="17"/>
      <c r="AB10" s="69"/>
      <c r="AC10" s="113"/>
      <c r="AD10" s="113"/>
    </row>
    <row r="11" spans="1:30" ht="15.75">
      <c r="A11" s="222"/>
      <c r="B11" s="17"/>
      <c r="C11" s="17"/>
      <c r="D11" s="17"/>
      <c r="E11" s="17"/>
      <c r="F11" s="17"/>
      <c r="G11" s="17"/>
      <c r="H11" s="17"/>
      <c r="I11" s="17"/>
      <c r="J11" s="17"/>
      <c r="K11" s="17"/>
      <c r="L11" s="17"/>
      <c r="M11" s="17"/>
      <c r="N11" s="17"/>
      <c r="O11" s="222"/>
      <c r="P11" s="17"/>
      <c r="Q11" s="17"/>
      <c r="R11" s="17"/>
      <c r="S11" s="17"/>
      <c r="T11" s="17"/>
      <c r="U11" s="17"/>
      <c r="V11" s="17"/>
      <c r="W11" s="17"/>
      <c r="X11" s="17"/>
      <c r="Y11" s="17"/>
      <c r="Z11" s="17"/>
      <c r="AA11" s="17"/>
      <c r="AB11" s="69"/>
      <c r="AC11" s="113"/>
      <c r="AD11" s="113"/>
    </row>
    <row r="12" spans="1:30" ht="15.75">
      <c r="A12" s="19"/>
      <c r="B12" s="17"/>
      <c r="C12" s="17"/>
      <c r="D12" s="17"/>
      <c r="E12" s="17"/>
      <c r="F12" s="17"/>
      <c r="G12" s="17"/>
      <c r="H12" s="17"/>
      <c r="I12" s="17"/>
      <c r="J12" s="17"/>
      <c r="K12" s="17"/>
      <c r="L12" s="17"/>
      <c r="M12" s="17"/>
      <c r="N12" s="17"/>
      <c r="O12" s="19"/>
      <c r="P12" s="17"/>
      <c r="Q12" s="17"/>
      <c r="R12" s="17"/>
      <c r="S12" s="17"/>
      <c r="T12" s="17"/>
      <c r="U12" s="17"/>
      <c r="V12" s="17"/>
      <c r="W12" s="17"/>
      <c r="X12" s="17"/>
      <c r="Y12" s="17"/>
      <c r="Z12" s="17"/>
      <c r="AA12" s="17"/>
      <c r="AB12" s="69"/>
      <c r="AC12" s="113"/>
      <c r="AD12" s="113"/>
    </row>
    <row r="13" spans="1:30" ht="15.75">
      <c r="A13" s="62" t="s">
        <v>8</v>
      </c>
      <c r="B13" s="17"/>
      <c r="C13" s="17"/>
      <c r="D13" s="17"/>
      <c r="E13" s="17"/>
      <c r="F13" s="17"/>
      <c r="G13" s="17"/>
      <c r="H13" s="17"/>
      <c r="I13" s="17"/>
      <c r="J13" s="17"/>
      <c r="K13" s="17"/>
      <c r="L13" s="17"/>
      <c r="M13" s="17"/>
      <c r="N13" s="17"/>
      <c r="O13" s="62" t="s">
        <v>8</v>
      </c>
      <c r="P13" s="17"/>
      <c r="Q13" s="17"/>
      <c r="R13" s="17"/>
      <c r="S13" s="17"/>
      <c r="T13" s="17"/>
      <c r="U13" s="17"/>
      <c r="V13" s="17"/>
      <c r="W13" s="17"/>
      <c r="X13" s="17"/>
      <c r="Y13" s="17"/>
      <c r="Z13" s="17"/>
      <c r="AA13" s="17"/>
      <c r="AB13" s="69"/>
      <c r="AC13" s="113"/>
      <c r="AD13" s="113"/>
    </row>
    <row r="14" spans="1:30" ht="15.75">
      <c r="A14" s="19" t="s">
        <v>381</v>
      </c>
      <c r="B14" s="17"/>
      <c r="C14" s="17"/>
      <c r="D14" s="17"/>
      <c r="E14" s="17"/>
      <c r="F14" s="17"/>
      <c r="G14" s="17"/>
      <c r="H14" s="17"/>
      <c r="I14" s="17"/>
      <c r="J14" s="17"/>
      <c r="K14" s="17"/>
      <c r="L14" s="17"/>
      <c r="M14" s="17"/>
      <c r="N14" s="17"/>
      <c r="O14" s="19" t="s">
        <v>381</v>
      </c>
      <c r="P14" s="17"/>
      <c r="Q14" s="17"/>
      <c r="R14" s="17"/>
      <c r="S14" s="17"/>
      <c r="T14" s="17"/>
      <c r="U14" s="17"/>
      <c r="V14" s="17"/>
      <c r="W14" s="17"/>
      <c r="X14" s="17"/>
      <c r="Y14" s="17"/>
      <c r="Z14" s="17"/>
      <c r="AA14" s="17"/>
      <c r="AB14" s="69"/>
      <c r="AC14" s="113"/>
      <c r="AD14" s="113"/>
    </row>
    <row r="15" spans="1:30" ht="15.75">
      <c r="A15" s="19" t="s">
        <v>149</v>
      </c>
      <c r="B15" s="17"/>
      <c r="C15" s="17"/>
      <c r="D15" s="17"/>
      <c r="E15" s="17"/>
      <c r="F15" s="17"/>
      <c r="G15" s="17"/>
      <c r="H15" s="17"/>
      <c r="I15" s="17"/>
      <c r="J15" s="17"/>
      <c r="K15" s="17"/>
      <c r="L15" s="17"/>
      <c r="M15" s="17"/>
      <c r="N15" s="17"/>
      <c r="O15" s="19" t="s">
        <v>149</v>
      </c>
      <c r="P15" s="17"/>
      <c r="Q15" s="17"/>
      <c r="R15" s="17"/>
      <c r="S15" s="17"/>
      <c r="T15" s="17"/>
      <c r="U15" s="17"/>
      <c r="V15" s="17"/>
      <c r="W15" s="17"/>
      <c r="X15" s="17"/>
      <c r="Y15" s="17"/>
      <c r="Z15" s="17"/>
      <c r="AA15" s="17"/>
      <c r="AB15" s="69"/>
      <c r="AC15" s="113"/>
      <c r="AD15" s="113"/>
    </row>
    <row r="16" spans="1:30" ht="15.75">
      <c r="A16" s="19" t="s">
        <v>288</v>
      </c>
      <c r="B16" s="17"/>
      <c r="C16" s="17"/>
      <c r="D16" s="17"/>
      <c r="E16" s="17"/>
      <c r="F16" s="17"/>
      <c r="G16" s="17"/>
      <c r="H16" s="17"/>
      <c r="I16" s="17"/>
      <c r="J16" s="17"/>
      <c r="K16" s="17"/>
      <c r="L16" s="17"/>
      <c r="M16" s="17"/>
      <c r="N16" s="17"/>
      <c r="O16" s="19" t="s">
        <v>288</v>
      </c>
      <c r="P16" s="17"/>
      <c r="Q16" s="17"/>
      <c r="R16" s="17"/>
      <c r="S16" s="17"/>
      <c r="T16" s="17"/>
      <c r="U16" s="17"/>
      <c r="V16" s="17"/>
      <c r="W16" s="17"/>
      <c r="X16" s="17"/>
      <c r="Y16" s="17"/>
      <c r="Z16" s="17"/>
      <c r="AA16" s="17"/>
      <c r="AB16" s="69"/>
      <c r="AC16" s="113"/>
      <c r="AD16" s="113"/>
    </row>
    <row r="17" spans="1:30" ht="15.75">
      <c r="A17" s="19"/>
      <c r="B17" s="17"/>
      <c r="C17" s="17"/>
      <c r="D17" s="17"/>
      <c r="E17" s="17"/>
      <c r="F17" s="17"/>
      <c r="G17" s="17"/>
      <c r="H17" s="17"/>
      <c r="I17" s="17"/>
      <c r="J17" s="17"/>
      <c r="K17" s="17"/>
      <c r="L17" s="17"/>
      <c r="M17" s="17"/>
      <c r="N17" s="17"/>
      <c r="O17" s="19"/>
      <c r="P17" s="17"/>
      <c r="Q17" s="17"/>
      <c r="R17" s="17"/>
      <c r="S17" s="17"/>
      <c r="T17" s="17"/>
      <c r="U17" s="17"/>
      <c r="V17" s="17"/>
      <c r="W17" s="17"/>
      <c r="X17" s="17"/>
      <c r="Y17" s="17"/>
      <c r="Z17" s="17"/>
      <c r="AA17" s="17"/>
      <c r="AB17" s="69"/>
      <c r="AC17" s="113"/>
      <c r="AD17" s="113"/>
    </row>
    <row r="18" spans="1:30" ht="15.75">
      <c r="A18" s="62" t="s">
        <v>289</v>
      </c>
      <c r="B18" s="17"/>
      <c r="C18" s="17"/>
      <c r="D18" s="17"/>
      <c r="E18" s="17"/>
      <c r="F18" s="17"/>
      <c r="G18" s="17"/>
      <c r="H18" s="17"/>
      <c r="I18" s="17"/>
      <c r="J18" s="17"/>
      <c r="K18" s="17"/>
      <c r="L18" s="17"/>
      <c r="M18" s="17"/>
      <c r="N18" s="17"/>
      <c r="O18" s="62" t="s">
        <v>289</v>
      </c>
      <c r="P18" s="17"/>
      <c r="Q18" s="17"/>
      <c r="R18" s="17"/>
      <c r="S18" s="17"/>
      <c r="T18" s="17"/>
      <c r="U18" s="17"/>
      <c r="V18" s="17"/>
      <c r="W18" s="17"/>
      <c r="X18" s="17"/>
      <c r="Y18" s="17"/>
      <c r="Z18" s="17"/>
      <c r="AA18" s="17"/>
      <c r="AB18" s="69"/>
      <c r="AC18" s="113"/>
      <c r="AD18" s="113"/>
    </row>
    <row r="19" spans="1:30" ht="15.75">
      <c r="A19" s="19" t="s">
        <v>382</v>
      </c>
      <c r="B19" s="17"/>
      <c r="C19" s="17"/>
      <c r="D19" s="17"/>
      <c r="E19" s="17"/>
      <c r="F19" s="17"/>
      <c r="G19" s="17"/>
      <c r="H19" s="17"/>
      <c r="I19" s="17"/>
      <c r="J19" s="17"/>
      <c r="K19" s="17"/>
      <c r="L19" s="17"/>
      <c r="M19" s="17"/>
      <c r="N19" s="17"/>
      <c r="O19" s="19" t="s">
        <v>382</v>
      </c>
      <c r="P19" s="17"/>
      <c r="Q19" s="17"/>
      <c r="R19" s="17"/>
      <c r="S19" s="17"/>
      <c r="T19" s="17"/>
      <c r="U19" s="17"/>
      <c r="V19" s="17"/>
      <c r="W19" s="17"/>
      <c r="X19" s="17"/>
      <c r="Y19" s="17"/>
      <c r="Z19" s="17"/>
      <c r="AA19" s="17"/>
      <c r="AB19" s="69"/>
      <c r="AC19" s="113"/>
      <c r="AD19" s="113"/>
    </row>
    <row r="20" spans="1:30" ht="15.75">
      <c r="A20" s="19" t="s">
        <v>291</v>
      </c>
      <c r="B20" s="17"/>
      <c r="C20" s="17"/>
      <c r="D20" s="17"/>
      <c r="E20" s="17"/>
      <c r="F20" s="17"/>
      <c r="G20" s="17"/>
      <c r="H20" s="17"/>
      <c r="I20" s="17"/>
      <c r="J20" s="17"/>
      <c r="K20" s="17"/>
      <c r="L20" s="17"/>
      <c r="M20" s="17"/>
      <c r="N20" s="17"/>
      <c r="O20" s="19" t="s">
        <v>291</v>
      </c>
      <c r="P20" s="17"/>
      <c r="Q20" s="17"/>
      <c r="R20" s="17"/>
      <c r="S20" s="17"/>
      <c r="T20" s="17"/>
      <c r="U20" s="17"/>
      <c r="V20" s="17"/>
      <c r="W20" s="17"/>
      <c r="X20" s="17"/>
      <c r="Y20" s="17"/>
      <c r="Z20" s="17"/>
      <c r="AA20" s="17"/>
      <c r="AB20" s="69"/>
      <c r="AC20" s="113"/>
      <c r="AD20" s="113"/>
    </row>
    <row r="21" spans="1:30" ht="15.75">
      <c r="A21" s="19" t="s">
        <v>158</v>
      </c>
      <c r="B21" s="17"/>
      <c r="C21" s="17"/>
      <c r="D21" s="17"/>
      <c r="E21" s="17"/>
      <c r="F21" s="17"/>
      <c r="G21" s="17"/>
      <c r="H21" s="17"/>
      <c r="I21" s="17"/>
      <c r="J21" s="17"/>
      <c r="K21" s="17"/>
      <c r="L21" s="17"/>
      <c r="M21" s="17"/>
      <c r="N21" s="17"/>
      <c r="O21" s="19" t="s">
        <v>158</v>
      </c>
      <c r="P21" s="17"/>
      <c r="Q21" s="17"/>
      <c r="R21" s="17"/>
      <c r="S21" s="17"/>
      <c r="T21" s="17"/>
      <c r="U21" s="17"/>
      <c r="V21" s="17"/>
      <c r="W21" s="17"/>
      <c r="X21" s="17"/>
      <c r="Y21" s="17"/>
      <c r="Z21" s="17"/>
      <c r="AA21" s="17"/>
      <c r="AB21" s="69"/>
      <c r="AC21" s="113"/>
      <c r="AD21" s="113"/>
    </row>
    <row r="22" spans="1:30" ht="15.75">
      <c r="A22" s="19" t="s">
        <v>145</v>
      </c>
      <c r="B22" s="17"/>
      <c r="C22" s="17"/>
      <c r="D22" s="17"/>
      <c r="E22" s="17"/>
      <c r="F22" s="17"/>
      <c r="G22" s="17"/>
      <c r="H22" s="17"/>
      <c r="I22" s="17"/>
      <c r="J22" s="17"/>
      <c r="K22" s="17"/>
      <c r="L22" s="17"/>
      <c r="M22" s="17"/>
      <c r="N22" s="17"/>
      <c r="O22" s="19" t="s">
        <v>145</v>
      </c>
      <c r="P22" s="17"/>
      <c r="Q22" s="17"/>
      <c r="R22" s="17"/>
      <c r="S22" s="17"/>
      <c r="T22" s="17"/>
      <c r="U22" s="17"/>
      <c r="V22" s="17"/>
      <c r="W22" s="17"/>
      <c r="X22" s="17"/>
      <c r="Y22" s="17"/>
      <c r="Z22" s="17"/>
      <c r="AA22" s="17"/>
      <c r="AB22" s="69"/>
      <c r="AC22" s="113"/>
      <c r="AD22" s="113"/>
    </row>
    <row r="23" spans="1:30" ht="15.75">
      <c r="A23" s="19" t="s">
        <v>383</v>
      </c>
      <c r="B23" s="17"/>
      <c r="C23" s="17"/>
      <c r="D23" s="17"/>
      <c r="E23" s="17"/>
      <c r="F23" s="17"/>
      <c r="G23" s="17"/>
      <c r="H23" s="17"/>
      <c r="I23" s="17"/>
      <c r="J23" s="17"/>
      <c r="K23" s="17"/>
      <c r="L23" s="17"/>
      <c r="M23" s="17"/>
      <c r="N23" s="17"/>
      <c r="O23" s="19" t="s">
        <v>383</v>
      </c>
      <c r="P23" s="17"/>
      <c r="Q23" s="17"/>
      <c r="R23" s="17"/>
      <c r="S23" s="17"/>
      <c r="T23" s="17"/>
      <c r="U23" s="17"/>
      <c r="V23" s="17"/>
      <c r="W23" s="17"/>
      <c r="X23" s="17"/>
      <c r="Y23" s="17"/>
      <c r="Z23" s="17"/>
      <c r="AA23" s="17"/>
      <c r="AB23" s="69"/>
      <c r="AC23" s="113"/>
      <c r="AD23" s="113"/>
    </row>
    <row r="24" spans="1:30" ht="15.75">
      <c r="A24" s="19" t="s">
        <v>384</v>
      </c>
      <c r="B24" s="17"/>
      <c r="C24" s="17"/>
      <c r="D24" s="17"/>
      <c r="E24" s="17"/>
      <c r="F24" s="17"/>
      <c r="G24" s="17"/>
      <c r="H24" s="17"/>
      <c r="I24" s="17"/>
      <c r="J24" s="17"/>
      <c r="K24" s="17"/>
      <c r="L24" s="17"/>
      <c r="M24" s="17"/>
      <c r="N24" s="17"/>
      <c r="O24" s="19" t="s">
        <v>384</v>
      </c>
      <c r="P24" s="17"/>
      <c r="Q24" s="17"/>
      <c r="R24" s="17"/>
      <c r="S24" s="17"/>
      <c r="T24" s="17"/>
      <c r="U24" s="17"/>
      <c r="V24" s="17"/>
      <c r="W24" s="17"/>
      <c r="X24" s="17"/>
      <c r="Y24" s="17"/>
      <c r="Z24" s="17"/>
      <c r="AA24" s="17"/>
      <c r="AB24" s="69"/>
      <c r="AC24" s="113"/>
      <c r="AD24" s="113"/>
    </row>
    <row r="25" spans="1:30" ht="15.75">
      <c r="A25" s="19" t="s">
        <v>385</v>
      </c>
      <c r="B25" s="17"/>
      <c r="C25" s="17"/>
      <c r="D25" s="17"/>
      <c r="E25" s="17"/>
      <c r="F25" s="17"/>
      <c r="G25" s="17"/>
      <c r="H25" s="17"/>
      <c r="I25" s="17"/>
      <c r="J25" s="17"/>
      <c r="K25" s="17"/>
      <c r="L25" s="17"/>
      <c r="M25" s="17"/>
      <c r="N25" s="17"/>
      <c r="O25" s="19" t="s">
        <v>385</v>
      </c>
      <c r="P25" s="17"/>
      <c r="Q25" s="17"/>
      <c r="R25" s="17"/>
      <c r="S25" s="17"/>
      <c r="T25" s="17"/>
      <c r="U25" s="17"/>
      <c r="V25" s="17"/>
      <c r="W25" s="17"/>
      <c r="X25" s="17"/>
      <c r="Y25" s="17"/>
      <c r="Z25" s="17"/>
      <c r="AA25" s="17"/>
      <c r="AB25" s="69"/>
      <c r="AC25" s="113"/>
      <c r="AD25" s="113"/>
    </row>
    <row r="26" spans="1:30" ht="15.75">
      <c r="A26" s="19" t="s">
        <v>386</v>
      </c>
      <c r="B26" s="17"/>
      <c r="C26" s="17"/>
      <c r="D26" s="17"/>
      <c r="E26" s="17"/>
      <c r="F26" s="17"/>
      <c r="G26" s="17"/>
      <c r="H26" s="17"/>
      <c r="I26" s="17"/>
      <c r="J26" s="17"/>
      <c r="K26" s="17"/>
      <c r="L26" s="17"/>
      <c r="M26" s="17"/>
      <c r="N26" s="17"/>
      <c r="O26" s="19" t="s">
        <v>386</v>
      </c>
      <c r="P26" s="17"/>
      <c r="Q26" s="17"/>
      <c r="R26" s="17"/>
      <c r="S26" s="17"/>
      <c r="T26" s="17"/>
      <c r="U26" s="17"/>
      <c r="V26" s="17"/>
      <c r="W26" s="17"/>
      <c r="X26" s="17"/>
      <c r="Y26" s="17"/>
      <c r="Z26" s="17"/>
      <c r="AA26" s="17"/>
      <c r="AB26" s="69"/>
      <c r="AC26" s="113"/>
      <c r="AD26" s="113"/>
    </row>
    <row r="27" spans="1:30" ht="15.75">
      <c r="A27" s="19" t="s">
        <v>387</v>
      </c>
      <c r="B27" s="17"/>
      <c r="C27" s="17"/>
      <c r="D27" s="17"/>
      <c r="E27" s="17"/>
      <c r="F27" s="17"/>
      <c r="G27" s="17"/>
      <c r="H27" s="17"/>
      <c r="I27" s="17"/>
      <c r="J27" s="17"/>
      <c r="K27" s="17"/>
      <c r="L27" s="17"/>
      <c r="M27" s="17"/>
      <c r="N27" s="17"/>
      <c r="O27" s="19" t="s">
        <v>387</v>
      </c>
      <c r="P27" s="17"/>
      <c r="Q27" s="17"/>
      <c r="R27" s="17"/>
      <c r="S27" s="17"/>
      <c r="T27" s="17"/>
      <c r="U27" s="17"/>
      <c r="V27" s="17"/>
      <c r="W27" s="17"/>
      <c r="X27" s="17"/>
      <c r="Y27" s="17"/>
      <c r="Z27" s="17"/>
      <c r="AA27" s="17"/>
      <c r="AB27" s="69"/>
      <c r="AC27" s="113"/>
      <c r="AD27" s="113"/>
    </row>
    <row r="28" spans="1:30" ht="15.75">
      <c r="A28" s="19"/>
      <c r="B28" s="17"/>
      <c r="C28" s="17"/>
      <c r="D28" s="17"/>
      <c r="E28" s="17"/>
      <c r="F28" s="17"/>
      <c r="G28" s="17"/>
      <c r="H28" s="17"/>
      <c r="I28" s="17"/>
      <c r="J28" s="17"/>
      <c r="K28" s="17"/>
      <c r="L28" s="17"/>
      <c r="M28" s="17"/>
      <c r="N28" s="17"/>
      <c r="O28" s="19"/>
      <c r="P28" s="17"/>
      <c r="Q28" s="17"/>
      <c r="R28" s="17"/>
      <c r="S28" s="17"/>
      <c r="T28" s="17"/>
      <c r="U28" s="17"/>
      <c r="V28" s="17"/>
      <c r="W28" s="17"/>
      <c r="X28" s="17"/>
      <c r="Y28" s="17"/>
      <c r="Z28" s="17"/>
      <c r="AA28" s="17"/>
      <c r="AB28" s="69"/>
      <c r="AC28" s="113"/>
      <c r="AD28" s="113"/>
    </row>
    <row r="29" spans="1:30" ht="15.75">
      <c r="A29" s="62" t="s">
        <v>295</v>
      </c>
      <c r="B29" s="17"/>
      <c r="C29" s="17"/>
      <c r="D29" s="17"/>
      <c r="E29" s="17"/>
      <c r="F29" s="17"/>
      <c r="G29" s="17"/>
      <c r="H29" s="17"/>
      <c r="I29" s="17"/>
      <c r="J29" s="17"/>
      <c r="K29" s="17"/>
      <c r="L29" s="17"/>
      <c r="M29" s="17"/>
      <c r="N29" s="17"/>
      <c r="O29" s="62" t="s">
        <v>295</v>
      </c>
      <c r="P29" s="17"/>
      <c r="Q29" s="17"/>
      <c r="R29" s="17"/>
      <c r="S29" s="17"/>
      <c r="T29" s="17"/>
      <c r="U29" s="17"/>
      <c r="V29" s="17"/>
      <c r="W29" s="17"/>
      <c r="X29" s="17"/>
      <c r="Y29" s="17"/>
      <c r="Z29" s="17"/>
      <c r="AA29" s="17"/>
      <c r="AB29" s="69"/>
      <c r="AC29" s="113"/>
      <c r="AD29" s="113"/>
    </row>
    <row r="30" spans="1:30" ht="15.75">
      <c r="A30" s="19" t="s">
        <v>388</v>
      </c>
      <c r="B30" s="17"/>
      <c r="C30" s="17"/>
      <c r="D30" s="17"/>
      <c r="E30" s="17"/>
      <c r="F30" s="17"/>
      <c r="G30" s="17"/>
      <c r="H30" s="17"/>
      <c r="I30" s="17"/>
      <c r="J30" s="17"/>
      <c r="K30" s="17"/>
      <c r="L30" s="17"/>
      <c r="M30" s="17"/>
      <c r="N30" s="17"/>
      <c r="O30" s="19" t="s">
        <v>388</v>
      </c>
      <c r="P30" s="17"/>
      <c r="Q30" s="17"/>
      <c r="R30" s="17"/>
      <c r="S30" s="17"/>
      <c r="T30" s="17"/>
      <c r="U30" s="17"/>
      <c r="V30" s="17"/>
      <c r="W30" s="17"/>
      <c r="X30" s="17"/>
      <c r="Y30" s="17"/>
      <c r="Z30" s="17"/>
      <c r="AA30" s="17"/>
      <c r="AB30" s="69"/>
      <c r="AC30" s="113"/>
      <c r="AD30" s="113"/>
    </row>
    <row r="31" spans="1:30" ht="15.75">
      <c r="A31" s="19" t="s">
        <v>389</v>
      </c>
      <c r="B31" s="17"/>
      <c r="C31" s="17"/>
      <c r="D31" s="17"/>
      <c r="E31" s="17"/>
      <c r="F31" s="17"/>
      <c r="G31" s="17"/>
      <c r="H31" s="17"/>
      <c r="I31" s="17"/>
      <c r="J31" s="17"/>
      <c r="K31" s="17"/>
      <c r="L31" s="17"/>
      <c r="M31" s="17"/>
      <c r="N31" s="17"/>
      <c r="O31" s="19" t="s">
        <v>389</v>
      </c>
      <c r="P31" s="17"/>
      <c r="Q31" s="17"/>
      <c r="R31" s="17"/>
      <c r="S31" s="17"/>
      <c r="T31" s="17"/>
      <c r="U31" s="17"/>
      <c r="V31" s="17"/>
      <c r="W31" s="17"/>
      <c r="X31" s="17"/>
      <c r="Y31" s="17"/>
      <c r="Z31" s="17"/>
      <c r="AA31" s="17"/>
      <c r="AB31" s="69"/>
      <c r="AC31" s="113"/>
      <c r="AD31" s="113"/>
    </row>
    <row r="32" spans="1:30" ht="15.75">
      <c r="A32" s="19" t="s">
        <v>390</v>
      </c>
      <c r="B32" s="17"/>
      <c r="C32" s="17"/>
      <c r="D32" s="17"/>
      <c r="E32" s="17"/>
      <c r="F32" s="17"/>
      <c r="G32" s="17"/>
      <c r="H32" s="17"/>
      <c r="I32" s="17"/>
      <c r="J32" s="17"/>
      <c r="K32" s="17"/>
      <c r="L32" s="17"/>
      <c r="M32" s="17"/>
      <c r="N32" s="17"/>
      <c r="O32" s="19" t="s">
        <v>390</v>
      </c>
      <c r="P32" s="17"/>
      <c r="Q32" s="17"/>
      <c r="R32" s="17"/>
      <c r="S32" s="17"/>
      <c r="T32" s="17"/>
      <c r="U32" s="17"/>
      <c r="V32" s="17"/>
      <c r="W32" s="17"/>
      <c r="X32" s="17"/>
      <c r="Y32" s="17"/>
      <c r="Z32" s="17"/>
      <c r="AA32" s="17"/>
      <c r="AB32" s="69"/>
      <c r="AC32" s="113"/>
      <c r="AD32" s="113"/>
    </row>
    <row r="33" spans="1:30" ht="15.75">
      <c r="A33" s="19" t="s">
        <v>297</v>
      </c>
      <c r="B33" s="17"/>
      <c r="C33" s="17"/>
      <c r="D33" s="17"/>
      <c r="E33" s="17"/>
      <c r="F33" s="17"/>
      <c r="G33" s="17"/>
      <c r="H33" s="17"/>
      <c r="I33" s="17"/>
      <c r="J33" s="17"/>
      <c r="K33" s="17"/>
      <c r="L33" s="17"/>
      <c r="M33" s="17"/>
      <c r="N33" s="17"/>
      <c r="O33" s="19" t="s">
        <v>297</v>
      </c>
      <c r="P33" s="17"/>
      <c r="Q33" s="17"/>
      <c r="R33" s="17"/>
      <c r="S33" s="17"/>
      <c r="T33" s="17"/>
      <c r="U33" s="17"/>
      <c r="V33" s="17"/>
      <c r="W33" s="17"/>
      <c r="X33" s="17"/>
      <c r="Y33" s="17"/>
      <c r="Z33" s="17"/>
      <c r="AA33" s="17"/>
      <c r="AB33" s="69"/>
      <c r="AC33" s="113"/>
      <c r="AD33" s="113"/>
    </row>
    <row r="34" spans="1:30" ht="15.75">
      <c r="A34" s="19" t="s">
        <v>298</v>
      </c>
      <c r="B34" s="17"/>
      <c r="C34" s="17"/>
      <c r="D34" s="17"/>
      <c r="E34" s="17"/>
      <c r="F34" s="17"/>
      <c r="G34" s="17"/>
      <c r="H34" s="17"/>
      <c r="I34" s="17"/>
      <c r="J34" s="17"/>
      <c r="K34" s="17"/>
      <c r="L34" s="17"/>
      <c r="M34" s="17"/>
      <c r="N34" s="17"/>
      <c r="O34" s="19" t="s">
        <v>298</v>
      </c>
      <c r="P34" s="17"/>
      <c r="Q34" s="17"/>
      <c r="R34" s="17"/>
      <c r="S34" s="17"/>
      <c r="T34" s="17"/>
      <c r="U34" s="17"/>
      <c r="V34" s="17"/>
      <c r="W34" s="17"/>
      <c r="X34" s="17"/>
      <c r="Y34" s="17"/>
      <c r="Z34" s="17"/>
      <c r="AA34" s="17"/>
      <c r="AB34" s="69"/>
      <c r="AC34" s="113"/>
      <c r="AD34" s="113"/>
    </row>
    <row r="35" spans="1:30" ht="15.75">
      <c r="A35" s="19" t="s">
        <v>299</v>
      </c>
      <c r="B35" s="17"/>
      <c r="C35" s="17"/>
      <c r="D35" s="17"/>
      <c r="E35" s="17"/>
      <c r="F35" s="17"/>
      <c r="G35" s="17"/>
      <c r="H35" s="17"/>
      <c r="I35" s="17"/>
      <c r="J35" s="17"/>
      <c r="K35" s="17"/>
      <c r="L35" s="17"/>
      <c r="M35" s="17"/>
      <c r="N35" s="17"/>
      <c r="O35" s="19" t="s">
        <v>299</v>
      </c>
      <c r="P35" s="17"/>
      <c r="Q35" s="17"/>
      <c r="R35" s="17"/>
      <c r="S35" s="17"/>
      <c r="T35" s="17"/>
      <c r="U35" s="17"/>
      <c r="V35" s="17"/>
      <c r="W35" s="17"/>
      <c r="X35" s="17"/>
      <c r="Y35" s="17"/>
      <c r="Z35" s="17"/>
      <c r="AA35" s="17"/>
      <c r="AB35" s="69"/>
      <c r="AC35" s="113"/>
      <c r="AD35" s="113"/>
    </row>
    <row r="36" spans="1:30" ht="15.75">
      <c r="A36" s="19" t="s">
        <v>391</v>
      </c>
      <c r="B36" s="17"/>
      <c r="C36" s="17"/>
      <c r="D36" s="17"/>
      <c r="E36" s="17"/>
      <c r="F36" s="17"/>
      <c r="G36" s="17"/>
      <c r="H36" s="17"/>
      <c r="I36" s="17"/>
      <c r="J36" s="17"/>
      <c r="K36" s="17"/>
      <c r="L36" s="17"/>
      <c r="M36" s="17"/>
      <c r="N36" s="17"/>
      <c r="O36" s="19" t="s">
        <v>391</v>
      </c>
      <c r="P36" s="17"/>
      <c r="Q36" s="17"/>
      <c r="R36" s="17"/>
      <c r="S36" s="17"/>
      <c r="T36" s="17"/>
      <c r="U36" s="17"/>
      <c r="V36" s="17"/>
      <c r="W36" s="17"/>
      <c r="X36" s="17"/>
      <c r="Y36" s="17"/>
      <c r="Z36" s="17"/>
      <c r="AA36" s="17"/>
      <c r="AB36" s="69"/>
      <c r="AC36" s="113"/>
      <c r="AD36" s="113"/>
    </row>
    <row r="37" spans="1:30" ht="15.75">
      <c r="A37" s="19" t="s">
        <v>300</v>
      </c>
      <c r="B37" s="17"/>
      <c r="C37" s="17"/>
      <c r="D37" s="17"/>
      <c r="E37" s="17"/>
      <c r="F37" s="17"/>
      <c r="G37" s="17"/>
      <c r="H37" s="17"/>
      <c r="I37" s="17"/>
      <c r="J37" s="17"/>
      <c r="K37" s="17"/>
      <c r="L37" s="17"/>
      <c r="M37" s="17"/>
      <c r="N37" s="17"/>
      <c r="O37" s="19" t="s">
        <v>300</v>
      </c>
      <c r="P37" s="17"/>
      <c r="Q37" s="17"/>
      <c r="R37" s="17"/>
      <c r="S37" s="17"/>
      <c r="T37" s="17"/>
      <c r="U37" s="17"/>
      <c r="V37" s="17"/>
      <c r="W37" s="17"/>
      <c r="X37" s="17"/>
      <c r="Y37" s="17"/>
      <c r="Z37" s="17"/>
      <c r="AA37" s="17"/>
      <c r="AB37" s="69"/>
      <c r="AC37" s="113"/>
      <c r="AD37" s="113"/>
    </row>
    <row r="38" spans="1:30" ht="15.75">
      <c r="A38" s="19"/>
      <c r="B38" s="17"/>
      <c r="C38" s="17"/>
      <c r="D38" s="17"/>
      <c r="E38" s="17"/>
      <c r="F38" s="17"/>
      <c r="G38" s="17"/>
      <c r="H38" s="17"/>
      <c r="I38" s="17"/>
      <c r="J38" s="17"/>
      <c r="K38" s="17"/>
      <c r="L38" s="17"/>
      <c r="M38" s="17"/>
      <c r="N38" s="17"/>
      <c r="O38" s="19"/>
      <c r="P38" s="17"/>
      <c r="Q38" s="17"/>
      <c r="R38" s="17"/>
      <c r="S38" s="17"/>
      <c r="T38" s="17"/>
      <c r="U38" s="17"/>
      <c r="V38" s="17"/>
      <c r="W38" s="17"/>
      <c r="X38" s="17"/>
      <c r="Y38" s="17"/>
      <c r="Z38" s="17"/>
      <c r="AA38" s="17"/>
      <c r="AB38" s="69"/>
      <c r="AC38" s="113"/>
      <c r="AD38" s="113"/>
    </row>
    <row r="39" spans="1:30" ht="15.75">
      <c r="A39" s="62" t="s">
        <v>161</v>
      </c>
      <c r="B39" s="17"/>
      <c r="C39" s="17"/>
      <c r="D39" s="17"/>
      <c r="E39" s="17"/>
      <c r="F39" s="17"/>
      <c r="G39" s="17"/>
      <c r="H39" s="17"/>
      <c r="K39" s="17"/>
      <c r="L39" s="17"/>
      <c r="M39" s="17"/>
      <c r="N39" s="17"/>
      <c r="O39" s="62" t="s">
        <v>161</v>
      </c>
      <c r="P39" s="17"/>
      <c r="Q39" s="17"/>
      <c r="R39" s="17"/>
      <c r="S39" s="17"/>
      <c r="T39" s="17"/>
      <c r="U39" s="17"/>
      <c r="V39" s="17"/>
      <c r="W39" s="62" t="s">
        <v>183</v>
      </c>
      <c r="X39" s="17"/>
      <c r="Y39" s="17"/>
      <c r="Z39" s="17"/>
      <c r="AA39" s="17"/>
      <c r="AB39" s="69"/>
      <c r="AC39" s="113"/>
      <c r="AD39" s="113"/>
    </row>
    <row r="40" spans="1:30" ht="15.75">
      <c r="A40" s="19" t="s">
        <v>392</v>
      </c>
      <c r="B40" s="17"/>
      <c r="C40" s="17"/>
      <c r="D40" s="17"/>
      <c r="E40" s="17"/>
      <c r="F40" s="17"/>
      <c r="G40" s="17"/>
      <c r="H40" s="17"/>
      <c r="K40" s="17"/>
      <c r="L40" s="17"/>
      <c r="M40" s="17"/>
      <c r="N40" s="17"/>
      <c r="O40" s="19" t="s">
        <v>392</v>
      </c>
      <c r="P40" s="17"/>
      <c r="Q40" s="17"/>
      <c r="R40" s="17"/>
      <c r="S40" s="17"/>
      <c r="T40" s="17"/>
      <c r="U40" s="17"/>
      <c r="V40" s="17"/>
      <c r="W40" s="220" t="s">
        <v>306</v>
      </c>
      <c r="X40" s="17"/>
      <c r="Y40" s="17"/>
      <c r="Z40" s="17"/>
      <c r="AA40" s="17"/>
      <c r="AB40" s="69"/>
      <c r="AC40" s="113"/>
      <c r="AD40" s="113"/>
    </row>
    <row r="41" spans="1:30" ht="15.75">
      <c r="A41" s="19" t="s">
        <v>168</v>
      </c>
      <c r="B41" s="17"/>
      <c r="C41" s="17"/>
      <c r="D41" s="17"/>
      <c r="E41" s="17"/>
      <c r="F41" s="17"/>
      <c r="G41" s="17"/>
      <c r="H41" s="17"/>
      <c r="K41" s="224"/>
      <c r="L41" s="17"/>
      <c r="M41" s="17"/>
      <c r="N41" s="17"/>
      <c r="O41" s="19" t="s">
        <v>168</v>
      </c>
      <c r="P41" s="17"/>
      <c r="Q41" s="17"/>
      <c r="R41" s="17"/>
      <c r="S41" s="17"/>
      <c r="T41" s="17"/>
      <c r="U41" s="17"/>
      <c r="V41" s="17"/>
      <c r="W41" s="224" t="s">
        <v>102</v>
      </c>
      <c r="X41" s="224" t="s">
        <v>19</v>
      </c>
      <c r="Y41" s="23"/>
      <c r="Z41" s="17"/>
      <c r="AA41" s="17"/>
      <c r="AB41" s="69"/>
      <c r="AC41" s="113"/>
      <c r="AD41" s="113"/>
    </row>
    <row r="42" spans="1:30" ht="15.75">
      <c r="A42" s="19" t="s">
        <v>393</v>
      </c>
      <c r="B42" s="17"/>
      <c r="C42" s="17"/>
      <c r="D42" s="17"/>
      <c r="E42" s="17"/>
      <c r="F42" s="17"/>
      <c r="G42" s="17"/>
      <c r="H42" s="17"/>
      <c r="K42" s="225"/>
      <c r="L42" s="17"/>
      <c r="M42" s="17"/>
      <c r="N42" s="17"/>
      <c r="O42" s="19" t="s">
        <v>393</v>
      </c>
      <c r="P42" s="17"/>
      <c r="Q42" s="17"/>
      <c r="R42" s="17"/>
      <c r="S42" s="17"/>
      <c r="T42" s="17"/>
      <c r="U42" s="17"/>
      <c r="V42" s="17"/>
      <c r="W42" s="269">
        <v>144</v>
      </c>
      <c r="X42" s="269">
        <v>420</v>
      </c>
      <c r="Y42" s="270"/>
      <c r="Z42" s="17"/>
      <c r="AA42" s="17"/>
      <c r="AB42" s="69"/>
      <c r="AC42" s="113"/>
      <c r="AD42" s="113"/>
    </row>
    <row r="43" spans="1:30" ht="15.75">
      <c r="A43" s="19" t="s">
        <v>394</v>
      </c>
      <c r="B43" s="17"/>
      <c r="C43" s="17"/>
      <c r="D43" s="17"/>
      <c r="E43" s="17"/>
      <c r="F43" s="17"/>
      <c r="G43" s="17"/>
      <c r="H43" s="17"/>
      <c r="I43" s="62" t="s">
        <v>183</v>
      </c>
      <c r="J43" s="17"/>
      <c r="K43" s="225"/>
      <c r="L43" s="17"/>
      <c r="M43" s="17"/>
      <c r="N43" s="17"/>
      <c r="O43" s="19" t="s">
        <v>394</v>
      </c>
      <c r="P43" s="17"/>
      <c r="Q43" s="17"/>
      <c r="R43" s="17"/>
      <c r="S43" s="17"/>
      <c r="T43" s="17"/>
      <c r="U43" s="17"/>
      <c r="V43" s="17"/>
      <c r="W43" s="269">
        <v>153.6</v>
      </c>
      <c r="X43" s="269">
        <v>440</v>
      </c>
      <c r="Y43" s="270"/>
      <c r="Z43" s="17"/>
      <c r="AA43" s="17"/>
      <c r="AB43" s="69"/>
      <c r="AC43" s="113"/>
      <c r="AD43" s="113"/>
    </row>
    <row r="44" spans="1:30" ht="15.75">
      <c r="A44" s="19" t="s">
        <v>181</v>
      </c>
      <c r="B44" s="17"/>
      <c r="C44" s="17"/>
      <c r="D44" s="17"/>
      <c r="E44" s="17"/>
      <c r="F44" s="17"/>
      <c r="G44" s="17"/>
      <c r="H44" s="17"/>
      <c r="I44" s="220" t="s">
        <v>306</v>
      </c>
      <c r="J44" s="17"/>
      <c r="K44" s="225"/>
      <c r="L44" s="17"/>
      <c r="M44" s="17"/>
      <c r="N44" s="17"/>
      <c r="O44" s="19" t="s">
        <v>181</v>
      </c>
      <c r="P44" s="17"/>
      <c r="Q44" s="17"/>
      <c r="R44" s="17"/>
      <c r="S44" s="17"/>
      <c r="T44" s="17"/>
      <c r="U44" s="17"/>
      <c r="V44" s="17"/>
      <c r="W44" s="269">
        <v>172.8</v>
      </c>
      <c r="X44" s="225"/>
      <c r="Y44" s="270"/>
      <c r="Z44" s="17"/>
      <c r="AA44" s="17"/>
      <c r="AB44" s="69"/>
      <c r="AC44" s="113"/>
      <c r="AD44" s="113"/>
    </row>
    <row r="45" spans="1:30" ht="15.75">
      <c r="A45" s="19" t="s">
        <v>178</v>
      </c>
      <c r="B45" s="17"/>
      <c r="C45" s="17"/>
      <c r="D45" s="17"/>
      <c r="E45" s="17"/>
      <c r="F45" s="17"/>
      <c r="G45" s="17"/>
      <c r="H45" s="17"/>
      <c r="I45" s="224" t="s">
        <v>102</v>
      </c>
      <c r="J45" s="224" t="s">
        <v>19</v>
      </c>
      <c r="K45" s="270"/>
      <c r="L45" s="17"/>
      <c r="M45" s="17"/>
      <c r="N45" s="17"/>
      <c r="O45" s="19" t="s">
        <v>178</v>
      </c>
      <c r="P45" s="17"/>
      <c r="Q45" s="17"/>
      <c r="R45" s="17"/>
      <c r="S45" s="17"/>
      <c r="T45" s="17"/>
      <c r="U45" s="17"/>
      <c r="V45" s="17"/>
      <c r="W45" s="271"/>
      <c r="X45" s="270"/>
      <c r="Y45" s="270"/>
      <c r="Z45" s="17"/>
      <c r="AA45" s="17"/>
      <c r="AB45" s="69"/>
      <c r="AC45" s="113"/>
      <c r="AD45" s="113"/>
    </row>
    <row r="46" spans="1:30" ht="15.75">
      <c r="A46" s="19" t="s">
        <v>395</v>
      </c>
      <c r="B46" s="17"/>
      <c r="C46" s="17"/>
      <c r="D46" s="17"/>
      <c r="E46" s="17"/>
      <c r="F46" s="17"/>
      <c r="G46" s="17"/>
      <c r="H46" s="17"/>
      <c r="I46" s="269">
        <v>144</v>
      </c>
      <c r="J46" s="269">
        <v>420</v>
      </c>
      <c r="K46" s="270"/>
      <c r="L46" s="17"/>
      <c r="M46" s="17"/>
      <c r="N46" s="17"/>
      <c r="O46" s="19" t="s">
        <v>395</v>
      </c>
      <c r="P46" s="17"/>
      <c r="Q46" s="17"/>
      <c r="R46" s="17"/>
      <c r="S46" s="17"/>
      <c r="T46" s="17"/>
      <c r="U46" s="17"/>
      <c r="V46" s="17"/>
      <c r="W46" s="270"/>
      <c r="X46" s="270"/>
      <c r="Y46" s="270"/>
      <c r="Z46" s="17"/>
      <c r="AA46" s="17"/>
      <c r="AB46" s="69"/>
      <c r="AC46" s="113"/>
      <c r="AD46" s="113"/>
    </row>
    <row r="47" spans="1:30" ht="15.75">
      <c r="A47" s="19" t="s">
        <v>182</v>
      </c>
      <c r="B47" s="17"/>
      <c r="C47" s="17"/>
      <c r="D47" s="17"/>
      <c r="E47" s="17"/>
      <c r="F47" s="17"/>
      <c r="G47" s="17"/>
      <c r="H47" s="17"/>
      <c r="I47" s="269">
        <v>153.6</v>
      </c>
      <c r="J47" s="269">
        <v>440</v>
      </c>
      <c r="K47" s="272"/>
      <c r="L47" s="17"/>
      <c r="M47" s="17"/>
      <c r="N47" s="17"/>
      <c r="O47" s="19" t="s">
        <v>182</v>
      </c>
      <c r="P47" s="17"/>
      <c r="Q47" s="17"/>
      <c r="R47" s="17"/>
      <c r="S47" s="17"/>
      <c r="T47" s="17"/>
      <c r="U47" s="17"/>
      <c r="V47" s="17"/>
      <c r="W47" s="272"/>
      <c r="X47" s="272"/>
      <c r="Y47" s="272"/>
      <c r="Z47" s="17"/>
      <c r="AA47" s="17"/>
      <c r="AB47" s="69"/>
      <c r="AC47" s="113"/>
      <c r="AD47" s="113"/>
    </row>
    <row r="48" spans="1:30" ht="15.75">
      <c r="A48" s="19" t="s">
        <v>175</v>
      </c>
      <c r="B48" s="17"/>
      <c r="C48" s="17"/>
      <c r="D48" s="17"/>
      <c r="E48" s="17"/>
      <c r="F48" s="17"/>
      <c r="G48" s="17"/>
      <c r="H48" s="17"/>
      <c r="I48" s="269">
        <v>172.8</v>
      </c>
      <c r="J48" s="225"/>
      <c r="K48" s="17"/>
      <c r="L48" s="17"/>
      <c r="M48" s="17"/>
      <c r="N48" s="17"/>
      <c r="O48" s="19" t="s">
        <v>175</v>
      </c>
      <c r="P48" s="17"/>
      <c r="Q48" s="17"/>
      <c r="R48" s="17"/>
      <c r="S48" s="17"/>
      <c r="T48" s="17"/>
      <c r="U48" s="17"/>
      <c r="V48" s="17"/>
      <c r="W48" s="17"/>
      <c r="X48" s="17"/>
      <c r="Y48" s="17"/>
      <c r="Z48" s="17"/>
      <c r="AA48" s="17"/>
      <c r="AB48" s="69"/>
      <c r="AC48" s="113"/>
      <c r="AD48" s="113"/>
    </row>
    <row r="49" spans="1:30" ht="15.75">
      <c r="A49" s="19" t="s">
        <v>396</v>
      </c>
      <c r="B49" s="17"/>
      <c r="C49" s="17"/>
      <c r="D49" s="17"/>
      <c r="E49" s="17"/>
      <c r="F49" s="17"/>
      <c r="G49" s="17"/>
      <c r="H49" s="17"/>
      <c r="I49" s="17"/>
      <c r="J49" s="17"/>
      <c r="K49" s="17"/>
      <c r="L49" s="17"/>
      <c r="M49" s="17"/>
      <c r="N49" s="17"/>
      <c r="O49" s="19" t="s">
        <v>396</v>
      </c>
      <c r="P49" s="17"/>
      <c r="Q49" s="17"/>
      <c r="R49" s="17"/>
      <c r="S49" s="17"/>
      <c r="T49" s="17"/>
      <c r="U49" s="17"/>
      <c r="V49" s="17"/>
      <c r="W49" s="17"/>
      <c r="X49" s="17"/>
      <c r="Y49" s="17"/>
      <c r="Z49" s="17"/>
      <c r="AA49" s="17"/>
      <c r="AB49" s="69"/>
      <c r="AC49" s="113"/>
      <c r="AD49" s="113"/>
    </row>
    <row r="50" spans="1:30" ht="15.75">
      <c r="A50" s="19"/>
      <c r="C50" s="17"/>
      <c r="D50" s="72"/>
      <c r="E50" s="17"/>
      <c r="F50" s="17"/>
      <c r="G50" s="17"/>
      <c r="H50" s="17"/>
      <c r="I50" s="17"/>
      <c r="J50" s="17"/>
      <c r="K50" s="17"/>
      <c r="L50" s="17"/>
      <c r="M50" s="220"/>
      <c r="N50" s="17"/>
      <c r="O50" s="19"/>
      <c r="P50" s="17"/>
      <c r="Q50" s="17"/>
      <c r="R50" s="17"/>
      <c r="S50" s="17"/>
      <c r="T50" s="17"/>
      <c r="U50" s="17"/>
      <c r="V50" s="17"/>
      <c r="W50" s="17"/>
      <c r="X50" s="17"/>
      <c r="Y50" s="17"/>
      <c r="Z50" s="17"/>
      <c r="AA50" s="220"/>
      <c r="AB50" s="17"/>
      <c r="AC50" s="273"/>
      <c r="AD50" s="273"/>
    </row>
    <row r="51" spans="1:30" ht="15.75">
      <c r="A51" s="25" t="s">
        <v>397</v>
      </c>
      <c r="C51" s="69"/>
      <c r="D51" s="69"/>
      <c r="E51" s="69"/>
      <c r="F51" s="69"/>
      <c r="G51" s="69"/>
      <c r="H51" s="69"/>
      <c r="I51" s="69"/>
      <c r="J51" s="69"/>
      <c r="K51" s="69"/>
      <c r="L51" s="69"/>
      <c r="M51" s="69"/>
      <c r="N51" s="69"/>
      <c r="O51" s="25" t="s">
        <v>397</v>
      </c>
      <c r="P51" s="69"/>
      <c r="Q51" s="69"/>
      <c r="R51" s="69"/>
      <c r="S51" s="69"/>
      <c r="T51" s="69"/>
      <c r="U51" s="69"/>
      <c r="V51" s="69"/>
      <c r="W51" s="69"/>
      <c r="X51" s="69"/>
      <c r="Y51" s="69"/>
      <c r="Z51" s="69"/>
      <c r="AA51" s="69"/>
      <c r="AB51" s="69"/>
      <c r="AC51" s="113"/>
      <c r="AD51" s="113"/>
    </row>
    <row r="52" spans="1:30" ht="18.75" customHeight="1">
      <c r="A52" s="447" t="s">
        <v>21</v>
      </c>
      <c r="B52" s="448" t="s">
        <v>22</v>
      </c>
      <c r="C52" s="448" t="s">
        <v>23</v>
      </c>
      <c r="D52" s="448" t="s">
        <v>24</v>
      </c>
      <c r="E52" s="448" t="s">
        <v>25</v>
      </c>
      <c r="F52" s="448" t="s">
        <v>26</v>
      </c>
      <c r="G52" s="448" t="s">
        <v>27</v>
      </c>
      <c r="H52" s="449" t="s">
        <v>28</v>
      </c>
      <c r="O52" s="236" t="s">
        <v>21</v>
      </c>
      <c r="P52" s="146" t="s">
        <v>22</v>
      </c>
      <c r="Q52" s="146" t="s">
        <v>23</v>
      </c>
      <c r="R52" s="146" t="s">
        <v>24</v>
      </c>
      <c r="S52" s="146" t="s">
        <v>25</v>
      </c>
      <c r="T52" s="146" t="s">
        <v>26</v>
      </c>
      <c r="U52" s="146" t="s">
        <v>27</v>
      </c>
      <c r="V52" s="179" t="s">
        <v>28</v>
      </c>
      <c r="W52" s="179" t="s">
        <v>398</v>
      </c>
      <c r="X52" s="179" t="s">
        <v>399</v>
      </c>
      <c r="Y52" s="179" t="s">
        <v>400</v>
      </c>
      <c r="Z52" s="179" t="s">
        <v>401</v>
      </c>
      <c r="AA52" s="179" t="s">
        <v>316</v>
      </c>
      <c r="AB52" s="180" t="s">
        <v>402</v>
      </c>
      <c r="AC52" s="115"/>
      <c r="AD52" s="115"/>
    </row>
    <row r="53" spans="1:30" ht="14.25" customHeight="1">
      <c r="A53" s="450" t="s">
        <v>403</v>
      </c>
      <c r="B53" s="451" t="s">
        <v>224</v>
      </c>
      <c r="C53" s="451" t="s">
        <v>102</v>
      </c>
      <c r="D53" s="451" t="s">
        <v>111</v>
      </c>
      <c r="E53" s="452">
        <v>16</v>
      </c>
      <c r="F53" s="451" t="s">
        <v>34</v>
      </c>
      <c r="G53" s="453" t="s">
        <v>34</v>
      </c>
      <c r="H53" s="454">
        <v>485</v>
      </c>
      <c r="O53" s="274" t="str">
        <f t="shared" ref="O53:U53" si="0">A53</f>
        <v>AAH01JDC9JC2AN</v>
      </c>
      <c r="P53" s="275" t="str">
        <f t="shared" si="0"/>
        <v>136-174 MHz</v>
      </c>
      <c r="Q53" s="275" t="str">
        <f t="shared" si="0"/>
        <v>VHF</v>
      </c>
      <c r="R53" s="238" t="str">
        <f t="shared" si="0"/>
        <v>5W</v>
      </c>
      <c r="S53" s="276">
        <f t="shared" si="0"/>
        <v>16</v>
      </c>
      <c r="T53" s="275" t="str">
        <f t="shared" si="0"/>
        <v>No</v>
      </c>
      <c r="U53" s="277" t="str">
        <f t="shared" si="0"/>
        <v>No</v>
      </c>
      <c r="V53" s="278">
        <f>H53*AC1</f>
        <v>606.25</v>
      </c>
      <c r="W53" s="278">
        <f>I53*AC1</f>
        <v>0</v>
      </c>
      <c r="X53" s="279">
        <f t="shared" ref="X53:X54" si="1">W53*0.97</f>
        <v>0</v>
      </c>
      <c r="Y53" s="279">
        <f t="shared" ref="Y53:Y54" si="2">W53*0.94</f>
        <v>0</v>
      </c>
      <c r="Z53" s="279">
        <f t="shared" ref="Z53:Z54" si="3">W53*0.91</f>
        <v>0</v>
      </c>
      <c r="AA53" s="279">
        <f t="shared" ref="AA53:AA54" si="4">W53*0.88</f>
        <v>0</v>
      </c>
      <c r="AB53" s="279">
        <f t="shared" ref="AB53:AB54" si="5">W53*0.85</f>
        <v>0</v>
      </c>
      <c r="AC53" s="280"/>
      <c r="AD53" s="280"/>
    </row>
    <row r="54" spans="1:30" ht="14.25" customHeight="1">
      <c r="A54" s="455" t="s">
        <v>404</v>
      </c>
      <c r="B54" s="456" t="s">
        <v>405</v>
      </c>
      <c r="C54" s="456" t="s">
        <v>19</v>
      </c>
      <c r="D54" s="456" t="s">
        <v>115</v>
      </c>
      <c r="E54" s="457">
        <v>16</v>
      </c>
      <c r="F54" s="456" t="s">
        <v>34</v>
      </c>
      <c r="G54" s="456" t="s">
        <v>34</v>
      </c>
      <c r="H54" s="458">
        <v>518.33000000000004</v>
      </c>
      <c r="O54" s="281" t="str">
        <f t="shared" ref="O54:U54" si="6">A54</f>
        <v>AAH01QDC9JC2AN</v>
      </c>
      <c r="P54" s="282" t="str">
        <f t="shared" si="6"/>
        <v>403-470 MHz</v>
      </c>
      <c r="Q54" s="282" t="str">
        <f t="shared" si="6"/>
        <v>UHF</v>
      </c>
      <c r="R54" s="240" t="str">
        <f t="shared" si="6"/>
        <v>4W</v>
      </c>
      <c r="S54" s="283">
        <f t="shared" si="6"/>
        <v>16</v>
      </c>
      <c r="T54" s="282" t="str">
        <f t="shared" si="6"/>
        <v>No</v>
      </c>
      <c r="U54" s="282" t="str">
        <f t="shared" si="6"/>
        <v>No</v>
      </c>
      <c r="V54" s="284">
        <f>H54*AC1</f>
        <v>647.91250000000002</v>
      </c>
      <c r="W54" s="284">
        <f>I54*AC1</f>
        <v>0</v>
      </c>
      <c r="X54" s="284">
        <f t="shared" si="1"/>
        <v>0</v>
      </c>
      <c r="Y54" s="284">
        <f t="shared" si="2"/>
        <v>0</v>
      </c>
      <c r="Z54" s="284">
        <f t="shared" si="3"/>
        <v>0</v>
      </c>
      <c r="AA54" s="284">
        <f t="shared" si="4"/>
        <v>0</v>
      </c>
      <c r="AB54" s="284">
        <f t="shared" si="5"/>
        <v>0</v>
      </c>
      <c r="AC54" s="280"/>
      <c r="AD54" s="280"/>
    </row>
    <row r="55" spans="1:30" ht="14.25" customHeight="1">
      <c r="A55" s="109"/>
      <c r="B55" s="241"/>
      <c r="C55" s="241"/>
      <c r="D55" s="241"/>
      <c r="E55" s="242"/>
      <c r="F55" s="241"/>
      <c r="G55" s="241"/>
      <c r="H55" s="243"/>
      <c r="O55" s="109"/>
      <c r="P55" s="241"/>
      <c r="Q55" s="241"/>
      <c r="R55" s="241"/>
      <c r="S55" s="242"/>
      <c r="T55" s="241"/>
      <c r="U55" s="241"/>
      <c r="V55" s="110"/>
      <c r="W55" s="110"/>
      <c r="X55" s="110"/>
      <c r="Y55" s="110"/>
      <c r="Z55" s="110"/>
      <c r="AA55" s="110"/>
      <c r="AB55" s="110"/>
      <c r="AC55" s="119"/>
      <c r="AD55" s="119"/>
    </row>
    <row r="56" spans="1:30" ht="15.75">
      <c r="A56" s="285" t="s">
        <v>406</v>
      </c>
      <c r="B56" s="245"/>
      <c r="C56" s="245"/>
      <c r="D56" s="245"/>
      <c r="E56" s="245"/>
      <c r="F56" s="245"/>
      <c r="G56" s="245"/>
      <c r="H56" s="245"/>
      <c r="O56" s="285"/>
      <c r="P56" s="245"/>
      <c r="Q56" s="245"/>
      <c r="R56" s="245"/>
      <c r="S56" s="245"/>
      <c r="T56" s="245"/>
      <c r="U56" s="245"/>
      <c r="V56" s="245"/>
      <c r="W56" s="245"/>
      <c r="X56" s="245"/>
      <c r="Y56" s="245"/>
      <c r="Z56" s="245"/>
      <c r="AA56" s="245"/>
      <c r="AB56" s="245"/>
      <c r="AC56" s="286"/>
      <c r="AD56" s="286"/>
    </row>
    <row r="57" spans="1:30" ht="18.75" customHeight="1">
      <c r="A57" s="447" t="s">
        <v>21</v>
      </c>
      <c r="B57" s="448" t="s">
        <v>22</v>
      </c>
      <c r="C57" s="448" t="s">
        <v>23</v>
      </c>
      <c r="D57" s="448" t="s">
        <v>24</v>
      </c>
      <c r="E57" s="448" t="s">
        <v>25</v>
      </c>
      <c r="F57" s="448" t="s">
        <v>26</v>
      </c>
      <c r="G57" s="448" t="s">
        <v>27</v>
      </c>
      <c r="H57" s="449" t="s">
        <v>28</v>
      </c>
      <c r="O57" s="236" t="s">
        <v>21</v>
      </c>
      <c r="P57" s="146" t="s">
        <v>22</v>
      </c>
      <c r="Q57" s="146" t="s">
        <v>23</v>
      </c>
      <c r="R57" s="146" t="s">
        <v>24</v>
      </c>
      <c r="S57" s="146" t="s">
        <v>25</v>
      </c>
      <c r="T57" s="146" t="s">
        <v>26</v>
      </c>
      <c r="U57" s="146" t="s">
        <v>27</v>
      </c>
      <c r="V57" s="146" t="s">
        <v>28</v>
      </c>
      <c r="W57" s="146" t="s">
        <v>407</v>
      </c>
      <c r="X57" s="146" t="s">
        <v>408</v>
      </c>
      <c r="Y57" s="146" t="s">
        <v>409</v>
      </c>
      <c r="Z57" s="146" t="s">
        <v>410</v>
      </c>
      <c r="AA57" s="146" t="s">
        <v>316</v>
      </c>
      <c r="AB57" s="147" t="s">
        <v>411</v>
      </c>
      <c r="AC57" s="115"/>
      <c r="AD57" s="115"/>
    </row>
    <row r="58" spans="1:30" ht="14.25" customHeight="1">
      <c r="A58" s="450" t="s">
        <v>412</v>
      </c>
      <c r="B58" s="451" t="s">
        <v>224</v>
      </c>
      <c r="C58" s="451" t="s">
        <v>102</v>
      </c>
      <c r="D58" s="451" t="s">
        <v>111</v>
      </c>
      <c r="E58" s="452">
        <v>16</v>
      </c>
      <c r="F58" s="451" t="s">
        <v>34</v>
      </c>
      <c r="G58" s="453" t="s">
        <v>34</v>
      </c>
      <c r="H58" s="454">
        <v>568.33000000000004</v>
      </c>
      <c r="O58" s="274" t="str">
        <f t="shared" ref="O58:U58" si="7">A58</f>
        <v>AAH01JDC9JA2AN</v>
      </c>
      <c r="P58" s="275" t="str">
        <f t="shared" si="7"/>
        <v>136-174 MHz</v>
      </c>
      <c r="Q58" s="275" t="str">
        <f t="shared" si="7"/>
        <v>VHF</v>
      </c>
      <c r="R58" s="238" t="str">
        <f t="shared" si="7"/>
        <v>5W</v>
      </c>
      <c r="S58" s="276">
        <f t="shared" si="7"/>
        <v>16</v>
      </c>
      <c r="T58" s="275" t="str">
        <f t="shared" si="7"/>
        <v>No</v>
      </c>
      <c r="U58" s="277" t="str">
        <f t="shared" si="7"/>
        <v>No</v>
      </c>
      <c r="V58" s="287">
        <f>H58*AC1</f>
        <v>710.41250000000002</v>
      </c>
      <c r="W58" s="287">
        <f>I58*AC1</f>
        <v>0</v>
      </c>
      <c r="X58" s="279">
        <f t="shared" ref="X58:X59" si="8">W58*0.97</f>
        <v>0</v>
      </c>
      <c r="Y58" s="279">
        <f t="shared" ref="Y58:Y59" si="9">W58*0.94</f>
        <v>0</v>
      </c>
      <c r="Z58" s="279">
        <f t="shared" ref="Z58:Z59" si="10">W58*0.91</f>
        <v>0</v>
      </c>
      <c r="AA58" s="279">
        <f t="shared" ref="AA58:AA59" si="11">W58*0.88</f>
        <v>0</v>
      </c>
      <c r="AB58" s="279">
        <f t="shared" ref="AB58:AB59" si="12">W58*0.85</f>
        <v>0</v>
      </c>
      <c r="AC58" s="280"/>
      <c r="AD58" s="280"/>
    </row>
    <row r="59" spans="1:30" ht="14.25" customHeight="1">
      <c r="A59" s="455" t="s">
        <v>413</v>
      </c>
      <c r="B59" s="456" t="s">
        <v>405</v>
      </c>
      <c r="C59" s="456" t="s">
        <v>19</v>
      </c>
      <c r="D59" s="456" t="s">
        <v>115</v>
      </c>
      <c r="E59" s="457">
        <v>16</v>
      </c>
      <c r="F59" s="456" t="s">
        <v>34</v>
      </c>
      <c r="G59" s="456" t="s">
        <v>34</v>
      </c>
      <c r="H59" s="458">
        <v>601.66999999999996</v>
      </c>
      <c r="O59" s="281" t="str">
        <f t="shared" ref="O59:U59" si="13">A59</f>
        <v>AAH01QDC9JA2AN</v>
      </c>
      <c r="P59" s="282" t="str">
        <f t="shared" si="13"/>
        <v>403-470 MHz</v>
      </c>
      <c r="Q59" s="282" t="str">
        <f t="shared" si="13"/>
        <v>UHF</v>
      </c>
      <c r="R59" s="240" t="str">
        <f t="shared" si="13"/>
        <v>4W</v>
      </c>
      <c r="S59" s="283">
        <f t="shared" si="13"/>
        <v>16</v>
      </c>
      <c r="T59" s="282" t="str">
        <f t="shared" si="13"/>
        <v>No</v>
      </c>
      <c r="U59" s="282" t="str">
        <f t="shared" si="13"/>
        <v>No</v>
      </c>
      <c r="V59" s="288">
        <f>H59*AC1</f>
        <v>752.08749999999998</v>
      </c>
      <c r="W59" s="288">
        <f>I59*AC1</f>
        <v>0</v>
      </c>
      <c r="X59" s="284">
        <f t="shared" si="8"/>
        <v>0</v>
      </c>
      <c r="Y59" s="284">
        <f t="shared" si="9"/>
        <v>0</v>
      </c>
      <c r="Z59" s="284">
        <f t="shared" si="10"/>
        <v>0</v>
      </c>
      <c r="AA59" s="284">
        <f t="shared" si="11"/>
        <v>0</v>
      </c>
      <c r="AB59" s="284">
        <f t="shared" si="12"/>
        <v>0</v>
      </c>
      <c r="AC59" s="280"/>
      <c r="AD59" s="280"/>
    </row>
    <row r="60" spans="1:30" ht="15.75">
      <c r="A60" s="19"/>
      <c r="B60" s="17"/>
      <c r="C60" s="17"/>
      <c r="D60" s="17"/>
      <c r="E60" s="17"/>
      <c r="F60" s="17"/>
      <c r="G60" s="17"/>
      <c r="H60" s="17"/>
      <c r="I60" s="17"/>
      <c r="J60" s="17"/>
      <c r="K60" s="17"/>
      <c r="L60" s="17"/>
      <c r="M60" s="220"/>
      <c r="N60" s="17"/>
      <c r="O60" s="19"/>
      <c r="P60" s="17"/>
      <c r="Q60" s="17"/>
      <c r="R60" s="17"/>
      <c r="S60" s="17"/>
      <c r="T60" s="17"/>
      <c r="U60" s="17"/>
      <c r="V60" s="17"/>
      <c r="W60" s="17"/>
      <c r="X60" s="17"/>
      <c r="Y60" s="17"/>
      <c r="Z60" s="17"/>
      <c r="AA60" s="220"/>
      <c r="AB60" s="17"/>
      <c r="AC60" s="273"/>
      <c r="AD60" s="273"/>
    </row>
    <row r="61" spans="1:30">
      <c r="B61" s="247"/>
      <c r="C61" s="247"/>
      <c r="D61" s="247"/>
      <c r="E61" s="247"/>
      <c r="F61" s="247"/>
      <c r="G61" s="247"/>
      <c r="H61" s="247"/>
      <c r="I61" s="248"/>
      <c r="J61" s="248"/>
      <c r="K61" s="92"/>
      <c r="L61" s="92"/>
      <c r="M61" s="92"/>
      <c r="N61" s="92"/>
      <c r="O61" s="92"/>
      <c r="P61" s="92"/>
      <c r="Q61" s="92"/>
      <c r="R61" s="92"/>
      <c r="S61" s="92"/>
      <c r="T61" s="92"/>
      <c r="U61" s="92"/>
      <c r="V61" s="92"/>
      <c r="W61" s="92"/>
      <c r="X61" s="92"/>
      <c r="Y61" s="92"/>
      <c r="Z61" s="92"/>
      <c r="AA61" s="92"/>
      <c r="AB61" s="92"/>
      <c r="AC61" s="92"/>
      <c r="AD61" s="92"/>
    </row>
    <row r="62" spans="1:30" ht="15.75">
      <c r="A62" s="19"/>
      <c r="B62" s="17"/>
      <c r="C62" s="17"/>
      <c r="D62" s="17"/>
      <c r="E62" s="17"/>
      <c r="F62" s="17"/>
      <c r="G62" s="17"/>
      <c r="H62" s="17"/>
      <c r="I62" s="17"/>
      <c r="J62" s="17"/>
      <c r="K62" s="17"/>
      <c r="L62" s="17"/>
      <c r="M62" s="220"/>
      <c r="N62" s="17"/>
      <c r="O62" s="19"/>
      <c r="P62" s="17"/>
      <c r="Q62" s="17"/>
      <c r="R62" s="17"/>
      <c r="S62" s="17"/>
      <c r="T62" s="17"/>
      <c r="U62" s="17"/>
      <c r="V62" s="17"/>
      <c r="W62" s="17"/>
      <c r="X62" s="17"/>
      <c r="Y62" s="17"/>
      <c r="Z62" s="17"/>
      <c r="AA62" s="220"/>
      <c r="AB62" s="17"/>
      <c r="AC62" s="273"/>
      <c r="AD62" s="273"/>
    </row>
    <row r="63" spans="1:30" ht="21.75" customHeight="1">
      <c r="A63" s="559" t="s">
        <v>376</v>
      </c>
      <c r="B63" s="560"/>
      <c r="C63" s="560"/>
      <c r="D63" s="560"/>
      <c r="E63" s="560"/>
      <c r="F63" s="560"/>
      <c r="G63" s="560"/>
      <c r="H63" s="560"/>
      <c r="I63" s="560"/>
      <c r="J63" s="560"/>
      <c r="K63" s="560"/>
      <c r="L63" s="560"/>
      <c r="M63" s="560"/>
      <c r="N63" s="560"/>
      <c r="O63" s="559" t="s">
        <v>376</v>
      </c>
      <c r="P63" s="560"/>
      <c r="Q63" s="560"/>
      <c r="R63" s="560"/>
      <c r="S63" s="560"/>
      <c r="T63" s="560"/>
      <c r="U63" s="560"/>
      <c r="V63" s="560"/>
      <c r="W63" s="560"/>
      <c r="X63" s="560"/>
      <c r="Y63" s="560"/>
      <c r="Z63" s="560"/>
      <c r="AA63" s="560"/>
      <c r="AB63" s="560"/>
      <c r="AC63" s="124"/>
      <c r="AD63" s="124"/>
    </row>
    <row r="64" spans="1:30" ht="17.25" customHeight="1">
      <c r="A64" s="57"/>
      <c r="B64" s="58"/>
      <c r="C64" s="58"/>
      <c r="D64" s="10"/>
      <c r="E64" s="10"/>
      <c r="F64" s="59"/>
      <c r="G64" s="60"/>
      <c r="H64" s="60"/>
      <c r="I64" s="60"/>
      <c r="J64" s="60"/>
      <c r="K64" s="60"/>
      <c r="L64" s="61"/>
      <c r="M64" s="61"/>
      <c r="N64" s="61"/>
      <c r="O64" s="57"/>
      <c r="P64" s="58"/>
      <c r="Q64" s="58"/>
      <c r="R64" s="10"/>
      <c r="S64" s="10"/>
      <c r="T64" s="59"/>
      <c r="U64" s="60"/>
      <c r="V64" s="60"/>
      <c r="W64" s="60"/>
      <c r="X64" s="60"/>
      <c r="Y64" s="60"/>
      <c r="Z64" s="61"/>
      <c r="AA64" s="61"/>
      <c r="AB64" s="61"/>
      <c r="AC64" s="125"/>
      <c r="AD64" s="125"/>
    </row>
    <row r="65" spans="1:30" ht="17.25" customHeight="1">
      <c r="A65" s="2"/>
      <c r="B65" s="3"/>
      <c r="C65" s="3"/>
      <c r="D65" s="249"/>
      <c r="E65" s="249"/>
      <c r="F65" s="250"/>
      <c r="G65" s="6"/>
      <c r="H65" s="6"/>
      <c r="I65" s="6"/>
      <c r="J65" s="6"/>
      <c r="K65" s="6"/>
      <c r="L65" s="21"/>
      <c r="M65" s="21"/>
      <c r="N65" s="21"/>
      <c r="O65" s="2"/>
      <c r="P65" s="3"/>
      <c r="Q65" s="3"/>
      <c r="R65" s="249"/>
      <c r="S65" s="249"/>
      <c r="T65" s="250"/>
      <c r="U65" s="6"/>
      <c r="V65" s="6"/>
      <c r="W65" s="6"/>
      <c r="X65" s="6"/>
      <c r="Y65" s="6"/>
      <c r="Z65" s="21"/>
      <c r="AA65" s="21"/>
      <c r="AB65" s="21"/>
      <c r="AC65" s="127"/>
      <c r="AD65" s="127"/>
    </row>
    <row r="66" spans="1:30" ht="14.25" customHeight="1">
      <c r="A66" s="607" t="s">
        <v>323</v>
      </c>
      <c r="B66" s="608"/>
      <c r="C66" s="608"/>
      <c r="D66" s="608"/>
      <c r="E66" s="608"/>
      <c r="F66" s="608"/>
      <c r="G66" s="608"/>
      <c r="H66" s="608"/>
      <c r="I66" s="608"/>
      <c r="J66" s="608"/>
      <c r="K66" s="608"/>
      <c r="L66" s="608"/>
      <c r="M66" s="608"/>
      <c r="N66" s="609"/>
      <c r="O66" s="610" t="s">
        <v>323</v>
      </c>
      <c r="P66" s="611"/>
      <c r="Q66" s="611"/>
      <c r="R66" s="611"/>
      <c r="S66" s="611"/>
      <c r="T66" s="611"/>
      <c r="U66" s="611"/>
      <c r="V66" s="611"/>
      <c r="W66" s="611"/>
      <c r="X66" s="611"/>
      <c r="Y66" s="611"/>
      <c r="Z66" s="611"/>
      <c r="AA66" s="611"/>
      <c r="AB66" s="611"/>
      <c r="AC66" s="177"/>
      <c r="AD66" s="177"/>
    </row>
    <row r="67" spans="1:30" ht="15.75">
      <c r="A67" s="251"/>
      <c r="B67" s="251"/>
      <c r="C67" s="251"/>
      <c r="D67" s="252"/>
      <c r="E67" s="252"/>
      <c r="F67" s="253"/>
      <c r="G67" s="254"/>
      <c r="H67" s="254"/>
      <c r="I67" s="254"/>
      <c r="J67" s="254"/>
      <c r="K67" s="255"/>
      <c r="L67" s="14"/>
      <c r="M67" s="14"/>
      <c r="N67" s="14"/>
      <c r="O67" s="251"/>
      <c r="P67" s="251"/>
      <c r="Q67" s="251"/>
      <c r="R67" s="252"/>
      <c r="S67" s="252"/>
      <c r="T67" s="253"/>
      <c r="U67" s="254"/>
      <c r="V67" s="254"/>
      <c r="W67" s="254"/>
      <c r="X67" s="254"/>
      <c r="Y67" s="255"/>
      <c r="Z67" s="14"/>
      <c r="AA67" s="14"/>
      <c r="AB67" s="14"/>
      <c r="AC67" s="289"/>
      <c r="AD67" s="289"/>
    </row>
    <row r="68" spans="1:30" ht="15.75">
      <c r="A68" s="25" t="s">
        <v>324</v>
      </c>
      <c r="B68" s="69"/>
      <c r="C68" s="69"/>
      <c r="D68" s="69"/>
      <c r="E68" s="69"/>
      <c r="F68" s="69"/>
      <c r="G68" s="69"/>
      <c r="H68" s="69"/>
      <c r="I68" s="69"/>
      <c r="J68" s="69"/>
      <c r="K68" s="14"/>
      <c r="L68" s="14"/>
      <c r="M68" s="14"/>
      <c r="N68" s="14"/>
      <c r="O68" s="25" t="s">
        <v>324</v>
      </c>
      <c r="P68" s="69"/>
      <c r="Q68" s="69"/>
      <c r="R68" s="69"/>
      <c r="S68" s="69"/>
      <c r="T68" s="69"/>
      <c r="U68" s="69"/>
      <c r="V68" s="69"/>
      <c r="W68" s="69"/>
      <c r="X68" s="69"/>
      <c r="Y68" s="14"/>
      <c r="Z68" s="14"/>
      <c r="AA68" s="14"/>
      <c r="AB68" s="14"/>
      <c r="AC68" s="289"/>
      <c r="AD68" s="289"/>
    </row>
    <row r="69" spans="1:30" ht="22.5" customHeight="1">
      <c r="A69" s="459" t="s">
        <v>124</v>
      </c>
      <c r="B69" s="460" t="s">
        <v>118</v>
      </c>
      <c r="C69" s="461"/>
      <c r="D69" s="461"/>
      <c r="E69" s="461"/>
      <c r="F69" s="461"/>
      <c r="G69" s="461"/>
      <c r="H69" s="449" t="s">
        <v>28</v>
      </c>
      <c r="O69" s="144" t="s">
        <v>124</v>
      </c>
      <c r="P69" s="256" t="s">
        <v>118</v>
      </c>
      <c r="Q69" s="145"/>
      <c r="R69" s="145"/>
      <c r="S69" s="145"/>
      <c r="T69" s="145"/>
      <c r="U69" s="145"/>
      <c r="V69" s="146" t="s">
        <v>28</v>
      </c>
      <c r="W69" s="146" t="s">
        <v>414</v>
      </c>
      <c r="X69" s="146" t="s">
        <v>415</v>
      </c>
      <c r="Y69" s="146" t="s">
        <v>416</v>
      </c>
      <c r="Z69" s="146" t="s">
        <v>417</v>
      </c>
      <c r="AA69" s="146" t="s">
        <v>418</v>
      </c>
      <c r="AB69" s="147" t="s">
        <v>419</v>
      </c>
      <c r="AC69" s="115"/>
      <c r="AD69" s="115"/>
    </row>
    <row r="70" spans="1:30" ht="17.25" customHeight="1">
      <c r="A70" s="450" t="s">
        <v>420</v>
      </c>
      <c r="B70" s="620" t="s">
        <v>421</v>
      </c>
      <c r="C70" s="579"/>
      <c r="D70" s="579"/>
      <c r="E70" s="579"/>
      <c r="F70" s="579"/>
      <c r="G70" s="621"/>
      <c r="H70" s="454">
        <v>0</v>
      </c>
      <c r="O70" s="274" t="str">
        <f t="shared" ref="O70:P70" si="14">A70</f>
        <v>STDBAT0752</v>
      </c>
      <c r="P70" s="626" t="str">
        <f t="shared" si="14"/>
        <v>Standard Battery - Li-Ion, 2250 mAh Battery (NNTN4497_R)</v>
      </c>
      <c r="Q70" s="596"/>
      <c r="R70" s="596"/>
      <c r="S70" s="596"/>
      <c r="T70" s="596"/>
      <c r="U70" s="573"/>
      <c r="V70" s="290">
        <v>0</v>
      </c>
      <c r="W70" s="290">
        <v>0</v>
      </c>
      <c r="X70" s="290">
        <v>0</v>
      </c>
      <c r="Y70" s="290">
        <v>0</v>
      </c>
      <c r="Z70" s="290">
        <v>0</v>
      </c>
      <c r="AA70" s="290">
        <v>0</v>
      </c>
      <c r="AB70" s="290">
        <v>0</v>
      </c>
      <c r="AC70" s="117"/>
      <c r="AD70" s="117"/>
    </row>
    <row r="71" spans="1:30" ht="14.25" customHeight="1">
      <c r="A71" s="462" t="s">
        <v>422</v>
      </c>
      <c r="B71" s="624" t="s">
        <v>423</v>
      </c>
      <c r="C71" s="579"/>
      <c r="D71" s="579"/>
      <c r="E71" s="579"/>
      <c r="F71" s="579"/>
      <c r="G71" s="621"/>
      <c r="H71" s="463">
        <v>0</v>
      </c>
      <c r="O71" s="291" t="str">
        <f t="shared" ref="O71:P71" si="15">A71</f>
        <v>QA03815</v>
      </c>
      <c r="P71" s="625" t="str">
        <f t="shared" si="15"/>
        <v>Slim Li-Ion, 1600 mAh Battery (NNTN4970)</v>
      </c>
      <c r="Q71" s="596"/>
      <c r="R71" s="596"/>
      <c r="S71" s="596"/>
      <c r="T71" s="596"/>
      <c r="U71" s="573"/>
      <c r="V71" s="292">
        <v>0</v>
      </c>
      <c r="W71" s="292">
        <v>0</v>
      </c>
      <c r="X71" s="292">
        <v>0</v>
      </c>
      <c r="Y71" s="292">
        <v>0</v>
      </c>
      <c r="Z71" s="292">
        <v>0</v>
      </c>
      <c r="AA71" s="292">
        <v>0</v>
      </c>
      <c r="AB71" s="292">
        <v>0</v>
      </c>
      <c r="AC71" s="117"/>
      <c r="AD71" s="117"/>
    </row>
    <row r="72" spans="1:30" ht="14.25" customHeight="1">
      <c r="A72" s="464" t="s">
        <v>424</v>
      </c>
      <c r="B72" s="627" t="s">
        <v>425</v>
      </c>
      <c r="C72" s="582"/>
      <c r="D72" s="582"/>
      <c r="E72" s="582"/>
      <c r="F72" s="582"/>
      <c r="G72" s="623"/>
      <c r="H72" s="465">
        <v>0</v>
      </c>
      <c r="O72" s="293" t="str">
        <f t="shared" ref="O72:P72" si="16">A72</f>
        <v>QA03816</v>
      </c>
      <c r="P72" s="628" t="str">
        <f t="shared" si="16"/>
        <v>NiMH, 1400 mAh Battery (NNTN4851)</v>
      </c>
      <c r="Q72" s="594"/>
      <c r="R72" s="594"/>
      <c r="S72" s="594"/>
      <c r="T72" s="594"/>
      <c r="U72" s="576"/>
      <c r="V72" s="294">
        <v>0</v>
      </c>
      <c r="W72" s="294">
        <v>0</v>
      </c>
      <c r="X72" s="294">
        <v>0</v>
      </c>
      <c r="Y72" s="294">
        <v>0</v>
      </c>
      <c r="Z72" s="294">
        <v>0</v>
      </c>
      <c r="AA72" s="294">
        <v>0</v>
      </c>
      <c r="AB72" s="294">
        <v>0</v>
      </c>
      <c r="AC72" s="117"/>
      <c r="AD72" s="117"/>
    </row>
    <row r="73" spans="1:30" ht="14.25" customHeight="1">
      <c r="A73" s="259"/>
      <c r="B73" s="259"/>
      <c r="C73" s="259"/>
      <c r="D73" s="259"/>
      <c r="E73" s="259"/>
      <c r="F73" s="259"/>
      <c r="G73" s="259"/>
      <c r="H73" s="260"/>
      <c r="O73" s="259"/>
      <c r="P73" s="259"/>
      <c r="Q73" s="259"/>
      <c r="R73" s="259"/>
      <c r="S73" s="259"/>
      <c r="T73" s="259"/>
      <c r="U73" s="259"/>
      <c r="V73" s="295"/>
      <c r="W73" s="295"/>
      <c r="X73" s="295"/>
      <c r="Y73" s="295"/>
      <c r="Z73" s="295"/>
      <c r="AA73" s="295"/>
      <c r="AB73" s="295"/>
      <c r="AC73" s="296"/>
      <c r="AD73" s="296"/>
    </row>
    <row r="74" spans="1:30" ht="15.75">
      <c r="A74" s="25" t="s">
        <v>331</v>
      </c>
      <c r="B74" s="69"/>
      <c r="C74" s="69"/>
      <c r="D74" s="69"/>
      <c r="E74" s="69"/>
      <c r="F74" s="69"/>
      <c r="G74" s="69"/>
      <c r="H74" s="261"/>
      <c r="O74" s="25" t="s">
        <v>331</v>
      </c>
      <c r="P74" s="69"/>
      <c r="Q74" s="69"/>
      <c r="R74" s="69"/>
      <c r="S74" s="69"/>
      <c r="T74" s="69"/>
      <c r="U74" s="69"/>
      <c r="V74" s="69"/>
      <c r="W74" s="69"/>
      <c r="X74" s="69"/>
      <c r="Y74" s="69"/>
      <c r="Z74" s="69"/>
      <c r="AA74" s="69"/>
      <c r="AB74" s="69"/>
      <c r="AC74" s="113"/>
      <c r="AD74" s="113"/>
    </row>
    <row r="75" spans="1:30" ht="18.75" customHeight="1">
      <c r="A75" s="459" t="s">
        <v>124</v>
      </c>
      <c r="B75" s="460" t="s">
        <v>118</v>
      </c>
      <c r="C75" s="461"/>
      <c r="D75" s="461"/>
      <c r="E75" s="461"/>
      <c r="F75" s="461"/>
      <c r="G75" s="461"/>
      <c r="H75" s="449" t="s">
        <v>28</v>
      </c>
      <c r="O75" s="144" t="s">
        <v>124</v>
      </c>
      <c r="P75" s="256" t="s">
        <v>118</v>
      </c>
      <c r="Q75" s="145"/>
      <c r="R75" s="145"/>
      <c r="S75" s="145"/>
      <c r="T75" s="145"/>
      <c r="U75" s="145"/>
      <c r="V75" s="146" t="s">
        <v>28</v>
      </c>
      <c r="W75" s="146" t="s">
        <v>426</v>
      </c>
      <c r="X75" s="146" t="s">
        <v>427</v>
      </c>
      <c r="Y75" s="146" t="s">
        <v>428</v>
      </c>
      <c r="Z75" s="146" t="s">
        <v>429</v>
      </c>
      <c r="AA75" s="146" t="s">
        <v>430</v>
      </c>
      <c r="AB75" s="147" t="s">
        <v>431</v>
      </c>
      <c r="AC75" s="115"/>
      <c r="AD75" s="115"/>
    </row>
    <row r="76" spans="1:30" ht="18" customHeight="1">
      <c r="A76" s="450" t="s">
        <v>432</v>
      </c>
      <c r="B76" s="620" t="s">
        <v>333</v>
      </c>
      <c r="C76" s="579"/>
      <c r="D76" s="579"/>
      <c r="E76" s="579"/>
      <c r="F76" s="579"/>
      <c r="G76" s="621"/>
      <c r="H76" s="454">
        <v>0</v>
      </c>
      <c r="O76" s="274" t="str">
        <f t="shared" ref="O76:P76" si="17">A76</f>
        <v>STDANT0752</v>
      </c>
      <c r="P76" s="626" t="str">
        <f t="shared" si="17"/>
        <v>Standard Whip Antenna (UHF-PMAE4016, VHF-NAD6502_R)</v>
      </c>
      <c r="Q76" s="596"/>
      <c r="R76" s="596"/>
      <c r="S76" s="596"/>
      <c r="T76" s="596"/>
      <c r="U76" s="573"/>
      <c r="V76" s="297">
        <f t="shared" ref="V76:AB76" si="18">H76</f>
        <v>0</v>
      </c>
      <c r="W76" s="297">
        <f t="shared" si="18"/>
        <v>0</v>
      </c>
      <c r="X76" s="297">
        <f t="shared" si="18"/>
        <v>0</v>
      </c>
      <c r="Y76" s="297">
        <f t="shared" si="18"/>
        <v>0</v>
      </c>
      <c r="Z76" s="297">
        <f t="shared" si="18"/>
        <v>0</v>
      </c>
      <c r="AA76" s="297">
        <f t="shared" si="18"/>
        <v>0</v>
      </c>
      <c r="AB76" s="297">
        <f t="shared" si="18"/>
        <v>0</v>
      </c>
      <c r="AC76" s="117"/>
      <c r="AD76" s="117"/>
    </row>
    <row r="77" spans="1:30" ht="14.25" customHeight="1">
      <c r="A77" s="462" t="s">
        <v>433</v>
      </c>
      <c r="B77" s="624" t="s">
        <v>434</v>
      </c>
      <c r="C77" s="579"/>
      <c r="D77" s="579"/>
      <c r="E77" s="579"/>
      <c r="F77" s="579"/>
      <c r="G77" s="621"/>
      <c r="H77" s="463">
        <v>0</v>
      </c>
      <c r="O77" s="291" t="str">
        <f t="shared" ref="O77:P77" si="19">A77</f>
        <v>QA00194</v>
      </c>
      <c r="P77" s="625" t="str">
        <f t="shared" si="19"/>
        <v>VHF Stubby Antenna, 146-162 MHz (HAD9742)</v>
      </c>
      <c r="Q77" s="596"/>
      <c r="R77" s="596"/>
      <c r="S77" s="596"/>
      <c r="T77" s="596"/>
      <c r="U77" s="573"/>
      <c r="V77" s="298">
        <f t="shared" ref="V77:AB77" si="20">H77</f>
        <v>0</v>
      </c>
      <c r="W77" s="298">
        <f t="shared" si="20"/>
        <v>0</v>
      </c>
      <c r="X77" s="298">
        <f t="shared" si="20"/>
        <v>0</v>
      </c>
      <c r="Y77" s="298">
        <f t="shared" si="20"/>
        <v>0</v>
      </c>
      <c r="Z77" s="298">
        <f t="shared" si="20"/>
        <v>0</v>
      </c>
      <c r="AA77" s="298">
        <f t="shared" si="20"/>
        <v>0</v>
      </c>
      <c r="AB77" s="298">
        <f t="shared" si="20"/>
        <v>0</v>
      </c>
      <c r="AC77" s="117"/>
      <c r="AD77" s="117"/>
    </row>
    <row r="78" spans="1:30" ht="14.25" customHeight="1">
      <c r="A78" s="450" t="s">
        <v>435</v>
      </c>
      <c r="B78" s="620" t="s">
        <v>436</v>
      </c>
      <c r="C78" s="579"/>
      <c r="D78" s="579"/>
      <c r="E78" s="579"/>
      <c r="F78" s="579"/>
      <c r="G78" s="621"/>
      <c r="H78" s="454">
        <v>0</v>
      </c>
      <c r="O78" s="274" t="str">
        <f t="shared" ref="O78:P78" si="21">A78</f>
        <v>QA00189</v>
      </c>
      <c r="P78" s="626" t="str">
        <f t="shared" si="21"/>
        <v>VHF Stubby Antenna, 162-174 MHz (HAD9743)</v>
      </c>
      <c r="Q78" s="596"/>
      <c r="R78" s="596"/>
      <c r="S78" s="596"/>
      <c r="T78" s="596"/>
      <c r="U78" s="573"/>
      <c r="V78" s="297">
        <f t="shared" ref="V78:AB78" si="22">H78</f>
        <v>0</v>
      </c>
      <c r="W78" s="297">
        <f t="shared" si="22"/>
        <v>0</v>
      </c>
      <c r="X78" s="297">
        <f t="shared" si="22"/>
        <v>0</v>
      </c>
      <c r="Y78" s="297">
        <f t="shared" si="22"/>
        <v>0</v>
      </c>
      <c r="Z78" s="297">
        <f t="shared" si="22"/>
        <v>0</v>
      </c>
      <c r="AA78" s="297">
        <f t="shared" si="22"/>
        <v>0</v>
      </c>
      <c r="AB78" s="297">
        <f t="shared" si="22"/>
        <v>0</v>
      </c>
      <c r="AC78" s="117"/>
      <c r="AD78" s="117"/>
    </row>
    <row r="79" spans="1:30" ht="14.25" customHeight="1">
      <c r="A79" s="462" t="s">
        <v>437</v>
      </c>
      <c r="B79" s="624" t="s">
        <v>438</v>
      </c>
      <c r="C79" s="579"/>
      <c r="D79" s="579"/>
      <c r="E79" s="579"/>
      <c r="F79" s="579"/>
      <c r="G79" s="621"/>
      <c r="H79" s="463">
        <v>0</v>
      </c>
      <c r="O79" s="291" t="str">
        <f t="shared" ref="O79:P79" si="23">A79</f>
        <v>QA03800</v>
      </c>
      <c r="P79" s="625" t="str">
        <f t="shared" si="23"/>
        <v>UHF Stubby Antenna, 403-433 MHz (PMAE4002)</v>
      </c>
      <c r="Q79" s="596"/>
      <c r="R79" s="596"/>
      <c r="S79" s="596"/>
      <c r="T79" s="596"/>
      <c r="U79" s="573"/>
      <c r="V79" s="298">
        <f t="shared" ref="V79:AB79" si="24">H79</f>
        <v>0</v>
      </c>
      <c r="W79" s="298">
        <f t="shared" si="24"/>
        <v>0</v>
      </c>
      <c r="X79" s="298">
        <f t="shared" si="24"/>
        <v>0</v>
      </c>
      <c r="Y79" s="298">
        <f t="shared" si="24"/>
        <v>0</v>
      </c>
      <c r="Z79" s="298">
        <f t="shared" si="24"/>
        <v>0</v>
      </c>
      <c r="AA79" s="298">
        <f t="shared" si="24"/>
        <v>0</v>
      </c>
      <c r="AB79" s="298">
        <f t="shared" si="24"/>
        <v>0</v>
      </c>
      <c r="AC79" s="117"/>
      <c r="AD79" s="117"/>
    </row>
    <row r="80" spans="1:30" ht="14.25" customHeight="1">
      <c r="A80" s="450" t="s">
        <v>439</v>
      </c>
      <c r="B80" s="620" t="s">
        <v>440</v>
      </c>
      <c r="C80" s="579"/>
      <c r="D80" s="579"/>
      <c r="E80" s="579"/>
      <c r="F80" s="579"/>
      <c r="G80" s="621"/>
      <c r="H80" s="454">
        <v>0</v>
      </c>
      <c r="O80" s="274" t="str">
        <f t="shared" ref="O80:P80" si="25">A80</f>
        <v>QA00190</v>
      </c>
      <c r="P80" s="626" t="str">
        <f t="shared" si="25"/>
        <v>UHF Stubby Antenna, 430-480 MHz (PMAE4003)</v>
      </c>
      <c r="Q80" s="596"/>
      <c r="R80" s="596"/>
      <c r="S80" s="596"/>
      <c r="T80" s="596"/>
      <c r="U80" s="573"/>
      <c r="V80" s="297">
        <f t="shared" ref="V80:AB80" si="26">H80</f>
        <v>0</v>
      </c>
      <c r="W80" s="297">
        <f t="shared" si="26"/>
        <v>0</v>
      </c>
      <c r="X80" s="297">
        <f t="shared" si="26"/>
        <v>0</v>
      </c>
      <c r="Y80" s="297">
        <f t="shared" si="26"/>
        <v>0</v>
      </c>
      <c r="Z80" s="297">
        <f t="shared" si="26"/>
        <v>0</v>
      </c>
      <c r="AA80" s="297">
        <f t="shared" si="26"/>
        <v>0</v>
      </c>
      <c r="AB80" s="297">
        <f t="shared" si="26"/>
        <v>0</v>
      </c>
      <c r="AC80" s="117"/>
      <c r="AD80" s="117"/>
    </row>
    <row r="81" spans="1:30" ht="14.25" customHeight="1">
      <c r="A81" s="455" t="s">
        <v>346</v>
      </c>
      <c r="B81" s="622" t="s">
        <v>347</v>
      </c>
      <c r="C81" s="582"/>
      <c r="D81" s="582"/>
      <c r="E81" s="582"/>
      <c r="F81" s="582"/>
      <c r="G81" s="623"/>
      <c r="H81" s="474">
        <v>-3.5</v>
      </c>
      <c r="O81" s="281" t="str">
        <f t="shared" ref="O81:P81" si="27">A81</f>
        <v>H112</v>
      </c>
      <c r="P81" s="619" t="str">
        <f t="shared" si="27"/>
        <v>Omit Antenna</v>
      </c>
      <c r="Q81" s="594"/>
      <c r="R81" s="594"/>
      <c r="S81" s="594"/>
      <c r="T81" s="594"/>
      <c r="U81" s="576"/>
      <c r="V81" s="299">
        <f>H81*AC1</f>
        <v>-4.375</v>
      </c>
      <c r="W81" s="299">
        <f>I81*AC1</f>
        <v>0</v>
      </c>
      <c r="X81" s="299">
        <f>J81*AC1</f>
        <v>0</v>
      </c>
      <c r="Y81" s="299">
        <f>K81*AC1</f>
        <v>0</v>
      </c>
      <c r="Z81" s="299">
        <f>L81*AC1</f>
        <v>0</v>
      </c>
      <c r="AA81" s="299">
        <f>M81*AC1</f>
        <v>0</v>
      </c>
      <c r="AB81" s="299">
        <f>N81*AC1</f>
        <v>0</v>
      </c>
      <c r="AC81" s="300"/>
      <c r="AD81" s="300"/>
    </row>
    <row r="82" spans="1:30" ht="14.25" customHeight="1">
      <c r="A82" s="259"/>
      <c r="B82" s="259"/>
      <c r="C82" s="259"/>
      <c r="D82" s="259"/>
      <c r="E82" s="259"/>
      <c r="F82" s="259"/>
      <c r="G82" s="259"/>
      <c r="H82" s="263"/>
      <c r="O82" s="259"/>
      <c r="P82" s="259"/>
      <c r="Q82" s="259"/>
      <c r="R82" s="259"/>
      <c r="S82" s="259"/>
      <c r="T82" s="259"/>
      <c r="U82" s="259"/>
      <c r="V82" s="301"/>
      <c r="W82" s="301"/>
      <c r="X82" s="301"/>
      <c r="Y82" s="301"/>
      <c r="Z82" s="301"/>
      <c r="AA82" s="301"/>
      <c r="AB82" s="301"/>
      <c r="AC82" s="302"/>
      <c r="AD82" s="302"/>
    </row>
    <row r="83" spans="1:30" ht="15.75">
      <c r="A83" s="25" t="s">
        <v>348</v>
      </c>
      <c r="B83" s="69"/>
      <c r="C83" s="69"/>
      <c r="D83" s="69"/>
      <c r="E83" s="69"/>
      <c r="F83" s="69"/>
      <c r="G83" s="69"/>
      <c r="H83" s="261"/>
      <c r="O83" s="25" t="s">
        <v>348</v>
      </c>
      <c r="P83" s="69"/>
      <c r="Q83" s="69"/>
      <c r="R83" s="69"/>
      <c r="S83" s="69"/>
      <c r="T83" s="69"/>
      <c r="U83" s="69"/>
      <c r="V83" s="69"/>
      <c r="W83" s="69"/>
      <c r="X83" s="69"/>
      <c r="Y83" s="69"/>
      <c r="Z83" s="69"/>
      <c r="AA83" s="69"/>
      <c r="AB83" s="69"/>
      <c r="AC83" s="113"/>
      <c r="AD83" s="113"/>
    </row>
    <row r="84" spans="1:30" ht="18.75" customHeight="1">
      <c r="A84" s="459" t="s">
        <v>124</v>
      </c>
      <c r="B84" s="460" t="s">
        <v>118</v>
      </c>
      <c r="C84" s="461"/>
      <c r="D84" s="461"/>
      <c r="E84" s="461"/>
      <c r="F84" s="461"/>
      <c r="G84" s="461"/>
      <c r="H84" s="449" t="s">
        <v>28</v>
      </c>
      <c r="O84" s="144" t="s">
        <v>124</v>
      </c>
      <c r="P84" s="256" t="s">
        <v>118</v>
      </c>
      <c r="Q84" s="145"/>
      <c r="R84" s="145"/>
      <c r="S84" s="145"/>
      <c r="T84" s="145"/>
      <c r="U84" s="145"/>
      <c r="V84" s="146" t="s">
        <v>28</v>
      </c>
      <c r="W84" s="146" t="s">
        <v>441</v>
      </c>
      <c r="X84" s="146" t="s">
        <v>442</v>
      </c>
      <c r="Y84" s="146" t="s">
        <v>443</v>
      </c>
      <c r="Z84" s="146" t="s">
        <v>444</v>
      </c>
      <c r="AA84" s="146" t="s">
        <v>445</v>
      </c>
      <c r="AB84" s="147" t="s">
        <v>446</v>
      </c>
      <c r="AC84" s="115"/>
      <c r="AD84" s="115"/>
    </row>
    <row r="85" spans="1:30" ht="35.1" customHeight="1">
      <c r="A85" s="466" t="s">
        <v>447</v>
      </c>
      <c r="B85" s="620" t="s">
        <v>448</v>
      </c>
      <c r="C85" s="579"/>
      <c r="D85" s="579"/>
      <c r="E85" s="579"/>
      <c r="F85" s="579"/>
      <c r="G85" s="621"/>
      <c r="H85" s="467">
        <v>0</v>
      </c>
      <c r="O85" s="303" t="str">
        <f t="shared" ref="O85:O86" si="28">A85</f>
        <v>STDCHG0752</v>
      </c>
      <c r="P85" s="626" t="s">
        <v>448</v>
      </c>
      <c r="Q85" s="596"/>
      <c r="R85" s="596"/>
      <c r="S85" s="596"/>
      <c r="T85" s="596"/>
      <c r="U85" s="573"/>
      <c r="V85" s="304">
        <f t="shared" ref="V85:W85" si="29">H85</f>
        <v>0</v>
      </c>
      <c r="W85" s="304">
        <f t="shared" si="29"/>
        <v>0</v>
      </c>
      <c r="X85" s="305">
        <f t="shared" ref="X85:X86" si="30">W85*0.97</f>
        <v>0</v>
      </c>
      <c r="Y85" s="305">
        <f t="shared" ref="Y85:Y86" si="31">W85*0.94</f>
        <v>0</v>
      </c>
      <c r="Z85" s="305">
        <f t="shared" ref="Z85:Z86" si="32">W85*0.91</f>
        <v>0</v>
      </c>
      <c r="AA85" s="305">
        <f t="shared" ref="AA85:AA86" si="33">W85*0.88</f>
        <v>0</v>
      </c>
      <c r="AB85" s="305">
        <f t="shared" ref="AB85:AB86" si="34">W85*0.85</f>
        <v>0</v>
      </c>
      <c r="AC85" s="117"/>
      <c r="AD85" s="117"/>
    </row>
    <row r="86" spans="1:30" ht="14.25" customHeight="1">
      <c r="A86" s="455" t="s">
        <v>351</v>
      </c>
      <c r="B86" s="622" t="s">
        <v>352</v>
      </c>
      <c r="C86" s="582"/>
      <c r="D86" s="582"/>
      <c r="E86" s="582"/>
      <c r="F86" s="582"/>
      <c r="G86" s="623"/>
      <c r="H86" s="468">
        <v>-15</v>
      </c>
      <c r="O86" s="281" t="str">
        <f t="shared" si="28"/>
        <v>H951</v>
      </c>
      <c r="P86" s="619" t="str">
        <f>B86</f>
        <v>Omit Standard Charger</v>
      </c>
      <c r="Q86" s="594"/>
      <c r="R86" s="594"/>
      <c r="S86" s="594"/>
      <c r="T86" s="594"/>
      <c r="U86" s="576"/>
      <c r="V86" s="306">
        <f>H86*AC1</f>
        <v>-18.75</v>
      </c>
      <c r="W86" s="306">
        <f>I86*AC1</f>
        <v>0</v>
      </c>
      <c r="X86" s="307">
        <f t="shared" si="30"/>
        <v>0</v>
      </c>
      <c r="Y86" s="307">
        <f t="shared" si="31"/>
        <v>0</v>
      </c>
      <c r="Z86" s="307">
        <f t="shared" si="32"/>
        <v>0</v>
      </c>
      <c r="AA86" s="307">
        <f t="shared" si="33"/>
        <v>0</v>
      </c>
      <c r="AB86" s="307">
        <f t="shared" si="34"/>
        <v>0</v>
      </c>
      <c r="AC86" s="300"/>
      <c r="AD86" s="300"/>
    </row>
    <row r="87" spans="1:30" ht="14.25" customHeight="1">
      <c r="A87" s="259"/>
      <c r="B87" s="259"/>
      <c r="C87" s="259"/>
      <c r="D87" s="259"/>
      <c r="E87" s="259"/>
      <c r="F87" s="259"/>
      <c r="G87" s="259"/>
      <c r="H87" s="260"/>
      <c r="O87" s="259"/>
      <c r="P87" s="259"/>
      <c r="Q87" s="259"/>
      <c r="R87" s="259"/>
      <c r="S87" s="259"/>
      <c r="T87" s="259"/>
      <c r="U87" s="259"/>
      <c r="V87" s="295"/>
      <c r="W87" s="301"/>
      <c r="X87" s="301"/>
      <c r="Y87" s="301"/>
      <c r="Z87" s="301"/>
      <c r="AA87" s="301"/>
      <c r="AB87" s="301"/>
      <c r="AC87" s="302"/>
      <c r="AD87" s="302"/>
    </row>
    <row r="88" spans="1:30" ht="15.75">
      <c r="A88" s="25" t="s">
        <v>353</v>
      </c>
      <c r="B88" s="69"/>
      <c r="C88" s="69"/>
      <c r="D88" s="69"/>
      <c r="E88" s="69"/>
      <c r="F88" s="69"/>
      <c r="G88" s="69"/>
      <c r="H88" s="261"/>
      <c r="O88" s="25" t="s">
        <v>353</v>
      </c>
      <c r="P88" s="69"/>
      <c r="Q88" s="69"/>
      <c r="R88" s="69"/>
      <c r="S88" s="69"/>
      <c r="T88" s="69"/>
      <c r="U88" s="69"/>
      <c r="V88" s="69"/>
      <c r="W88" s="69"/>
      <c r="X88" s="69"/>
      <c r="Y88" s="69"/>
      <c r="Z88" s="69"/>
      <c r="AA88" s="69"/>
      <c r="AB88" s="69"/>
      <c r="AC88" s="113"/>
      <c r="AD88" s="113"/>
    </row>
    <row r="89" spans="1:30" ht="18.75" customHeight="1">
      <c r="A89" s="459" t="s">
        <v>124</v>
      </c>
      <c r="B89" s="460" t="s">
        <v>118</v>
      </c>
      <c r="C89" s="461"/>
      <c r="D89" s="461"/>
      <c r="E89" s="461"/>
      <c r="F89" s="461"/>
      <c r="G89" s="461"/>
      <c r="H89" s="449" t="s">
        <v>28</v>
      </c>
      <c r="O89" s="144" t="s">
        <v>124</v>
      </c>
      <c r="P89" s="256" t="s">
        <v>118</v>
      </c>
      <c r="Q89" s="145"/>
      <c r="R89" s="145"/>
      <c r="S89" s="145"/>
      <c r="T89" s="145"/>
      <c r="U89" s="145"/>
      <c r="V89" s="146" t="s">
        <v>28</v>
      </c>
      <c r="W89" s="146" t="s">
        <v>449</v>
      </c>
      <c r="X89" s="146" t="s">
        <v>450</v>
      </c>
      <c r="Y89" s="146" t="s">
        <v>451</v>
      </c>
      <c r="Z89" s="146" t="s">
        <v>452</v>
      </c>
      <c r="AA89" s="146" t="s">
        <v>453</v>
      </c>
      <c r="AB89" s="147" t="s">
        <v>454</v>
      </c>
      <c r="AC89" s="115"/>
      <c r="AD89" s="115"/>
    </row>
    <row r="90" spans="1:30" ht="14.25" customHeight="1">
      <c r="A90" s="450" t="s">
        <v>455</v>
      </c>
      <c r="B90" s="620" t="s">
        <v>355</v>
      </c>
      <c r="C90" s="579"/>
      <c r="D90" s="579"/>
      <c r="E90" s="579"/>
      <c r="F90" s="579"/>
      <c r="G90" s="621"/>
      <c r="H90" s="454">
        <v>0</v>
      </c>
      <c r="O90" s="274" t="str">
        <f t="shared" ref="O90:P90" si="35">A90</f>
        <v>STDBOX0752</v>
      </c>
      <c r="P90" s="626" t="str">
        <f t="shared" si="35"/>
        <v>Standard Model Box</v>
      </c>
      <c r="Q90" s="596"/>
      <c r="R90" s="596"/>
      <c r="S90" s="596"/>
      <c r="T90" s="596"/>
      <c r="U90" s="573"/>
      <c r="V90" s="297">
        <f t="shared" ref="V90:W90" si="36">H90</f>
        <v>0</v>
      </c>
      <c r="W90" s="297">
        <f t="shared" si="36"/>
        <v>0</v>
      </c>
      <c r="X90" s="305">
        <f>W90*0.97</f>
        <v>0</v>
      </c>
      <c r="Y90" s="305">
        <f>W90*0.94</f>
        <v>0</v>
      </c>
      <c r="Z90" s="305">
        <f>W90*0.91</f>
        <v>0</v>
      </c>
      <c r="AA90" s="305">
        <f>W90*0.88</f>
        <v>0</v>
      </c>
      <c r="AB90" s="305">
        <f>W90*0.85</f>
        <v>0</v>
      </c>
      <c r="AC90" s="117"/>
      <c r="AD90" s="117"/>
    </row>
    <row r="91" spans="1:30" ht="14.25" customHeight="1">
      <c r="A91" s="455" t="s">
        <v>356</v>
      </c>
      <c r="B91" s="622" t="s">
        <v>357</v>
      </c>
      <c r="C91" s="582"/>
      <c r="D91" s="582"/>
      <c r="E91" s="582"/>
      <c r="F91" s="582"/>
      <c r="G91" s="623"/>
      <c r="H91" s="458">
        <v>0</v>
      </c>
      <c r="O91" s="281" t="str">
        <f t="shared" ref="O91:P91" si="37">A91</f>
        <v>H415</v>
      </c>
      <c r="P91" s="619" t="str">
        <f t="shared" si="37"/>
        <v>Bulk Packaging</v>
      </c>
      <c r="Q91" s="594"/>
      <c r="R91" s="594"/>
      <c r="S91" s="594"/>
      <c r="T91" s="594"/>
      <c r="U91" s="576"/>
      <c r="V91" s="308">
        <f t="shared" ref="V91:AB91" si="38">H91</f>
        <v>0</v>
      </c>
      <c r="W91" s="308">
        <f t="shared" si="38"/>
        <v>0</v>
      </c>
      <c r="X91" s="298">
        <f t="shared" si="38"/>
        <v>0</v>
      </c>
      <c r="Y91" s="298">
        <f t="shared" si="38"/>
        <v>0</v>
      </c>
      <c r="Z91" s="298">
        <f t="shared" si="38"/>
        <v>0</v>
      </c>
      <c r="AA91" s="298">
        <f t="shared" si="38"/>
        <v>0</v>
      </c>
      <c r="AB91" s="298">
        <f t="shared" si="38"/>
        <v>0</v>
      </c>
      <c r="AC91" s="117"/>
      <c r="AD91" s="117"/>
    </row>
    <row r="92" spans="1:30" ht="14.25" customHeight="1">
      <c r="A92" s="259"/>
      <c r="B92" s="259"/>
      <c r="C92" s="259"/>
      <c r="D92" s="259"/>
      <c r="E92" s="259"/>
      <c r="F92" s="259"/>
      <c r="G92" s="259"/>
      <c r="H92" s="260"/>
      <c r="I92" s="260"/>
      <c r="J92" s="260"/>
      <c r="K92" s="260"/>
      <c r="L92" s="260"/>
      <c r="M92" s="260"/>
      <c r="N92" s="260"/>
      <c r="O92" s="259"/>
      <c r="P92" s="259"/>
      <c r="Q92" s="259"/>
      <c r="R92" s="259"/>
      <c r="S92" s="259"/>
      <c r="T92" s="259"/>
      <c r="U92" s="259"/>
      <c r="V92" s="295"/>
      <c r="W92" s="295"/>
      <c r="X92" s="295"/>
      <c r="Y92" s="295"/>
      <c r="Z92" s="295"/>
      <c r="AA92" s="295"/>
      <c r="AB92" s="295"/>
      <c r="AC92" s="296"/>
      <c r="AD92" s="296"/>
    </row>
    <row r="93" spans="1:30" ht="15.75">
      <c r="A93" s="235" t="s">
        <v>358</v>
      </c>
      <c r="B93" s="69"/>
      <c r="C93" s="69"/>
      <c r="D93" s="69"/>
      <c r="E93" s="69"/>
      <c r="F93" s="69"/>
      <c r="G93" s="69"/>
      <c r="H93" s="261"/>
      <c r="I93" s="261"/>
      <c r="J93" s="261"/>
      <c r="K93" s="261"/>
      <c r="L93" s="261"/>
      <c r="M93" s="261"/>
      <c r="N93" s="261"/>
      <c r="O93" s="25" t="s">
        <v>358</v>
      </c>
      <c r="P93" s="69"/>
      <c r="Q93" s="69"/>
      <c r="R93" s="69"/>
      <c r="S93" s="69"/>
      <c r="T93" s="69"/>
      <c r="U93" s="69"/>
      <c r="V93" s="69"/>
      <c r="W93" s="69"/>
      <c r="X93" s="69"/>
      <c r="Y93" s="69"/>
      <c r="Z93" s="69"/>
      <c r="AA93" s="69"/>
      <c r="AB93" s="69"/>
      <c r="AC93" s="113"/>
      <c r="AD93" s="113"/>
    </row>
    <row r="94" spans="1:30" ht="18.75" customHeight="1">
      <c r="A94" s="459" t="s">
        <v>124</v>
      </c>
      <c r="B94" s="460" t="s">
        <v>118</v>
      </c>
      <c r="C94" s="461"/>
      <c r="D94" s="461"/>
      <c r="E94" s="461"/>
      <c r="F94" s="461"/>
      <c r="G94" s="461"/>
      <c r="H94" s="469"/>
      <c r="I94" s="469"/>
      <c r="J94" s="469"/>
      <c r="K94" s="469"/>
      <c r="L94" s="469"/>
      <c r="M94" s="449" t="s">
        <v>28</v>
      </c>
      <c r="O94" s="309" t="s">
        <v>124</v>
      </c>
      <c r="P94" s="256" t="s">
        <v>118</v>
      </c>
      <c r="Q94" s="145"/>
      <c r="R94" s="145"/>
      <c r="S94" s="145"/>
      <c r="T94" s="145"/>
      <c r="U94" s="145"/>
      <c r="V94" s="146" t="s">
        <v>28</v>
      </c>
      <c r="W94" s="146" t="s">
        <v>456</v>
      </c>
      <c r="X94" s="146" t="s">
        <v>457</v>
      </c>
      <c r="Y94" s="146" t="s">
        <v>458</v>
      </c>
      <c r="Z94" s="146" t="s">
        <v>459</v>
      </c>
      <c r="AA94" s="146" t="s">
        <v>460</v>
      </c>
      <c r="AB94" s="147" t="s">
        <v>461</v>
      </c>
      <c r="AC94" s="115"/>
      <c r="AD94" s="115"/>
    </row>
    <row r="95" spans="1:30" ht="21.75" customHeight="1">
      <c r="A95" s="470" t="s">
        <v>462</v>
      </c>
      <c r="B95" s="620" t="s">
        <v>360</v>
      </c>
      <c r="C95" s="592"/>
      <c r="D95" s="592"/>
      <c r="E95" s="592"/>
      <c r="F95" s="592"/>
      <c r="G95" s="592"/>
      <c r="H95" s="592"/>
      <c r="I95" s="592"/>
      <c r="J95" s="592"/>
      <c r="K95" s="592"/>
      <c r="L95" s="592"/>
      <c r="M95" s="454">
        <v>0</v>
      </c>
      <c r="O95" s="310" t="str">
        <f>A95</f>
        <v>STDESS0752</v>
      </c>
      <c r="P95" s="628" t="str">
        <f>B95</f>
        <v>3 Year Essential Repair</v>
      </c>
      <c r="Q95" s="594"/>
      <c r="R95" s="594"/>
      <c r="S95" s="594"/>
      <c r="T95" s="594"/>
      <c r="U95" s="576"/>
      <c r="V95" s="311">
        <f>H95</f>
        <v>0</v>
      </c>
      <c r="W95" s="311">
        <f>I95</f>
        <v>0</v>
      </c>
      <c r="X95" s="294">
        <v>0</v>
      </c>
      <c r="Y95" s="294">
        <v>0</v>
      </c>
      <c r="Z95" s="294">
        <v>0</v>
      </c>
      <c r="AA95" s="294">
        <v>0</v>
      </c>
      <c r="AB95" s="294">
        <v>0</v>
      </c>
      <c r="AC95" s="117"/>
      <c r="AD95" s="117"/>
    </row>
    <row r="96" spans="1:30" ht="14.25" customHeight="1">
      <c r="A96" s="471" t="s">
        <v>361</v>
      </c>
      <c r="B96" s="624" t="s">
        <v>362</v>
      </c>
      <c r="C96" s="592"/>
      <c r="D96" s="592"/>
      <c r="E96" s="592"/>
      <c r="F96" s="592"/>
      <c r="G96" s="592"/>
      <c r="H96" s="592"/>
      <c r="I96" s="592"/>
      <c r="J96" s="592"/>
      <c r="K96" s="592"/>
      <c r="L96" s="592"/>
      <c r="M96" s="472" t="s">
        <v>363</v>
      </c>
      <c r="O96" s="312" t="str">
        <f>A96</f>
        <v>QA00510</v>
      </c>
      <c r="P96" s="619" t="str">
        <f>B96</f>
        <v>Omit 1 Year Essential Repair 
(Omitting this option provides 2 years of warranty)</v>
      </c>
      <c r="Q96" s="594"/>
      <c r="R96" s="594"/>
      <c r="S96" s="594"/>
      <c r="T96" s="594"/>
      <c r="U96" s="576"/>
      <c r="V96" s="308">
        <f>H96</f>
        <v>0</v>
      </c>
      <c r="W96" s="308">
        <f>I96</f>
        <v>0</v>
      </c>
      <c r="X96" s="298">
        <f>J96</f>
        <v>0</v>
      </c>
      <c r="Y96" s="298">
        <f>K96</f>
        <v>0</v>
      </c>
      <c r="Z96" s="298">
        <f>L96</f>
        <v>0</v>
      </c>
      <c r="AA96" s="298" t="str">
        <f>M96</f>
        <v>-$18.33</v>
      </c>
      <c r="AB96" s="298">
        <f>N96</f>
        <v>0</v>
      </c>
      <c r="AC96" s="117"/>
      <c r="AD96" s="117"/>
    </row>
    <row r="97" spans="1:30" ht="21.75" customHeight="1">
      <c r="A97" s="473" t="s">
        <v>133</v>
      </c>
      <c r="B97" s="627" t="s">
        <v>364</v>
      </c>
      <c r="C97" s="582"/>
      <c r="D97" s="582"/>
      <c r="E97" s="582"/>
      <c r="F97" s="582"/>
      <c r="G97" s="582"/>
      <c r="H97" s="582"/>
      <c r="I97" s="582"/>
      <c r="J97" s="582"/>
      <c r="K97" s="582"/>
      <c r="L97" s="582"/>
      <c r="M97" s="465">
        <v>65</v>
      </c>
      <c r="O97" s="310" t="str">
        <f t="shared" ref="O97" si="39">A97</f>
        <v>H886</v>
      </c>
      <c r="P97" s="628" t="str">
        <f>B97</f>
        <v>Add: 5 Year Essential Repair</v>
      </c>
      <c r="Q97" s="594"/>
      <c r="R97" s="594"/>
      <c r="S97" s="594"/>
      <c r="T97" s="594"/>
      <c r="U97" s="576"/>
      <c r="V97" s="311">
        <f t="shared" ref="V97:W97" si="40">H97</f>
        <v>0</v>
      </c>
      <c r="W97" s="311">
        <f t="shared" si="40"/>
        <v>0</v>
      </c>
      <c r="X97" s="294">
        <v>0</v>
      </c>
      <c r="Y97" s="294">
        <v>0</v>
      </c>
      <c r="Z97" s="294">
        <v>0</v>
      </c>
      <c r="AA97" s="294">
        <v>0</v>
      </c>
      <c r="AB97" s="294">
        <v>0</v>
      </c>
      <c r="AC97" s="117"/>
      <c r="AD97" s="117"/>
    </row>
    <row r="98" spans="1:30" ht="15.75">
      <c r="A98" s="19"/>
      <c r="B98" s="17"/>
      <c r="C98" s="17"/>
      <c r="D98" s="17"/>
      <c r="E98" s="17"/>
      <c r="F98" s="17"/>
      <c r="G98" s="17"/>
      <c r="H98" s="17"/>
      <c r="I98" s="17"/>
      <c r="J98" s="17"/>
      <c r="K98" s="17"/>
      <c r="L98" s="17"/>
      <c r="M98" s="220"/>
      <c r="N98" s="17"/>
      <c r="O98" s="19"/>
      <c r="P98" s="17"/>
      <c r="Q98" s="17"/>
      <c r="R98" s="17"/>
      <c r="S98" s="17"/>
      <c r="T98" s="17"/>
      <c r="U98" s="17"/>
      <c r="V98" s="17"/>
      <c r="W98" s="17"/>
      <c r="X98" s="17"/>
      <c r="Y98" s="17"/>
      <c r="Z98" s="17"/>
      <c r="AA98" s="220"/>
      <c r="AB98" s="17"/>
      <c r="AC98" s="273"/>
      <c r="AD98" s="273"/>
    </row>
    <row r="99" spans="1:30" ht="15.75">
      <c r="A99" s="25" t="s">
        <v>251</v>
      </c>
      <c r="B99" s="69"/>
      <c r="C99" s="69"/>
      <c r="D99" s="69"/>
      <c r="E99" s="69"/>
      <c r="F99" s="14"/>
      <c r="G99" s="14"/>
      <c r="H99" s="14"/>
      <c r="I99" s="14"/>
      <c r="J99" s="14"/>
      <c r="K99" s="14"/>
      <c r="L99" s="14"/>
      <c r="M99" s="14"/>
      <c r="N99" s="14"/>
      <c r="O99" s="25" t="s">
        <v>251</v>
      </c>
      <c r="P99" s="69"/>
      <c r="Q99" s="69"/>
      <c r="R99" s="69"/>
      <c r="S99" s="69"/>
      <c r="T99" s="14"/>
      <c r="U99" s="14"/>
      <c r="V99" s="14"/>
      <c r="W99" s="14"/>
      <c r="X99" s="14"/>
      <c r="Y99" s="14"/>
      <c r="Z99" s="14"/>
      <c r="AA99" s="14"/>
      <c r="AB99" s="14"/>
      <c r="AC99" s="289"/>
      <c r="AD99" s="289"/>
    </row>
    <row r="100" spans="1:30" ht="14.25" customHeight="1">
      <c r="A100" s="459" t="s">
        <v>124</v>
      </c>
      <c r="B100" s="460" t="s">
        <v>118</v>
      </c>
      <c r="C100" s="469"/>
      <c r="D100" s="469"/>
      <c r="E100" s="469"/>
      <c r="F100" s="469"/>
      <c r="G100" s="469"/>
      <c r="H100" s="469"/>
      <c r="I100" s="469"/>
      <c r="J100" s="469"/>
      <c r="K100" s="469"/>
      <c r="L100" s="469"/>
      <c r="M100" s="449" t="s">
        <v>28</v>
      </c>
      <c r="O100" s="144" t="s">
        <v>124</v>
      </c>
      <c r="P100" s="256" t="s">
        <v>118</v>
      </c>
      <c r="Q100" s="264"/>
      <c r="R100" s="264"/>
      <c r="S100" s="264"/>
      <c r="T100" s="264"/>
      <c r="U100" s="264"/>
      <c r="V100" s="264"/>
      <c r="W100" s="264"/>
      <c r="X100" s="264"/>
      <c r="Y100" s="264"/>
      <c r="Z100" s="264"/>
      <c r="AA100" s="146" t="s">
        <v>28</v>
      </c>
      <c r="AB100" s="147" t="s">
        <v>29</v>
      </c>
      <c r="AC100" s="115"/>
      <c r="AD100" s="115"/>
    </row>
    <row r="101" spans="1:30" ht="14.25" customHeight="1">
      <c r="A101" s="450" t="s">
        <v>254</v>
      </c>
      <c r="B101" s="620" t="s">
        <v>255</v>
      </c>
      <c r="C101" s="579"/>
      <c r="D101" s="579"/>
      <c r="E101" s="579"/>
      <c r="F101" s="579"/>
      <c r="G101" s="579"/>
      <c r="H101" s="579"/>
      <c r="I101" s="579"/>
      <c r="J101" s="579"/>
      <c r="K101" s="579"/>
      <c r="L101" s="621"/>
      <c r="M101" s="454">
        <v>73.5</v>
      </c>
      <c r="O101" s="274" t="str">
        <f t="shared" ref="O101:P101" si="41">A101</f>
        <v>QA00531</v>
      </c>
      <c r="P101" s="626" t="str">
        <f t="shared" si="41"/>
        <v>Remote Speaker Microphone with Ear Jack, Coiled Cord and Swivel Clothing Clip (PMMN4013)</v>
      </c>
      <c r="Q101" s="596"/>
      <c r="R101" s="596"/>
      <c r="S101" s="596"/>
      <c r="T101" s="596"/>
      <c r="U101" s="596"/>
      <c r="V101" s="596"/>
      <c r="W101" s="596"/>
      <c r="X101" s="596"/>
      <c r="Y101" s="596"/>
      <c r="Z101" s="573"/>
      <c r="AA101" s="297">
        <f>M101*AC1</f>
        <v>91.875</v>
      </c>
      <c r="AB101" s="297">
        <f>N101*AC1</f>
        <v>0</v>
      </c>
      <c r="AC101" s="117"/>
      <c r="AD101" s="117"/>
    </row>
    <row r="102" spans="1:30" ht="14.25" customHeight="1">
      <c r="A102" s="462" t="s">
        <v>256</v>
      </c>
      <c r="B102" s="624" t="s">
        <v>257</v>
      </c>
      <c r="C102" s="579"/>
      <c r="D102" s="579"/>
      <c r="E102" s="579"/>
      <c r="F102" s="579"/>
      <c r="G102" s="579"/>
      <c r="H102" s="579"/>
      <c r="I102" s="579"/>
      <c r="J102" s="579"/>
      <c r="K102" s="579"/>
      <c r="L102" s="621"/>
      <c r="M102" s="463">
        <v>75</v>
      </c>
      <c r="O102" s="291" t="str">
        <f t="shared" ref="O102:P102" si="42">A102</f>
        <v>QA00532</v>
      </c>
      <c r="P102" s="625" t="str">
        <f t="shared" si="42"/>
        <v>Remote Speaker Microphone with IP57 Rating, Coiled Cord and Swivel Clothing Clip (PMMN4029)</v>
      </c>
      <c r="Q102" s="596"/>
      <c r="R102" s="596"/>
      <c r="S102" s="596"/>
      <c r="T102" s="596"/>
      <c r="U102" s="596"/>
      <c r="V102" s="596"/>
      <c r="W102" s="596"/>
      <c r="X102" s="596"/>
      <c r="Y102" s="596"/>
      <c r="Z102" s="573"/>
      <c r="AA102" s="298">
        <f>M102*AC1</f>
        <v>93.75</v>
      </c>
      <c r="AB102" s="298">
        <f>N102*AC1</f>
        <v>0</v>
      </c>
      <c r="AC102" s="117"/>
      <c r="AD102" s="117"/>
    </row>
    <row r="103" spans="1:30" ht="14.25" customHeight="1">
      <c r="A103" s="450" t="s">
        <v>463</v>
      </c>
      <c r="B103" s="620" t="s">
        <v>464</v>
      </c>
      <c r="C103" s="579"/>
      <c r="D103" s="579"/>
      <c r="E103" s="579"/>
      <c r="F103" s="579"/>
      <c r="G103" s="579"/>
      <c r="H103" s="579"/>
      <c r="I103" s="579"/>
      <c r="J103" s="579"/>
      <c r="K103" s="579"/>
      <c r="L103" s="621"/>
      <c r="M103" s="454">
        <v>60</v>
      </c>
      <c r="O103" s="274" t="str">
        <f t="shared" ref="O103:P103" si="43">A103</f>
        <v>QA04002</v>
      </c>
      <c r="P103" s="626" t="str">
        <f t="shared" si="43"/>
        <v>Lightweight Headset with Swivel Boom Microphone (PMLN6538)</v>
      </c>
      <c r="Q103" s="596"/>
      <c r="R103" s="596"/>
      <c r="S103" s="596"/>
      <c r="T103" s="596"/>
      <c r="U103" s="596"/>
      <c r="V103" s="596"/>
      <c r="W103" s="596"/>
      <c r="X103" s="596"/>
      <c r="Y103" s="596"/>
      <c r="Z103" s="573"/>
      <c r="AA103" s="297">
        <f>M103*AC1</f>
        <v>75</v>
      </c>
      <c r="AB103" s="297">
        <f>N103*AC1</f>
        <v>0</v>
      </c>
      <c r="AC103" s="117"/>
      <c r="AD103" s="117"/>
    </row>
    <row r="104" spans="1:30" ht="14.25" customHeight="1">
      <c r="A104" s="455" t="s">
        <v>465</v>
      </c>
      <c r="B104" s="622" t="s">
        <v>466</v>
      </c>
      <c r="C104" s="582"/>
      <c r="D104" s="582"/>
      <c r="E104" s="582"/>
      <c r="F104" s="582"/>
      <c r="G104" s="582"/>
      <c r="H104" s="582"/>
      <c r="I104" s="582"/>
      <c r="J104" s="582"/>
      <c r="K104" s="582"/>
      <c r="L104" s="623"/>
      <c r="M104" s="458">
        <v>83</v>
      </c>
      <c r="O104" s="291" t="str">
        <f t="shared" ref="O104:P104" si="44">A104</f>
        <v>HKVN4223</v>
      </c>
      <c r="P104" s="625" t="str">
        <f t="shared" si="44"/>
        <v>Analog to Digital Upgrade</v>
      </c>
      <c r="Q104" s="596"/>
      <c r="R104" s="596"/>
      <c r="S104" s="596"/>
      <c r="T104" s="596"/>
      <c r="U104" s="596"/>
      <c r="V104" s="596"/>
      <c r="W104" s="596"/>
      <c r="X104" s="596"/>
      <c r="Y104" s="596"/>
      <c r="Z104" s="573"/>
      <c r="AA104" s="298">
        <f>M104*AC1</f>
        <v>103.75</v>
      </c>
      <c r="AB104" s="298">
        <f>N104*AC1</f>
        <v>0</v>
      </c>
      <c r="AC104" s="117"/>
      <c r="AD104" s="117"/>
    </row>
    <row r="105" spans="1:30" ht="14.25" customHeight="1">
      <c r="A105" s="71"/>
      <c r="B105" s="71"/>
      <c r="C105" s="71"/>
      <c r="D105" s="71"/>
      <c r="E105" s="71"/>
      <c r="F105" s="71"/>
      <c r="G105" s="71"/>
      <c r="H105" s="71"/>
      <c r="I105" s="71"/>
      <c r="J105" s="69"/>
      <c r="K105" s="8"/>
      <c r="L105" s="8"/>
      <c r="M105" s="8"/>
      <c r="N105" s="8"/>
      <c r="O105" s="71"/>
      <c r="P105" s="71"/>
      <c r="Q105" s="71"/>
      <c r="R105" s="71"/>
      <c r="S105" s="71"/>
      <c r="T105" s="71"/>
      <c r="U105" s="71"/>
      <c r="V105" s="71"/>
      <c r="W105" s="71"/>
      <c r="X105" s="69"/>
      <c r="Y105" s="8"/>
      <c r="Z105" s="8"/>
      <c r="AA105" s="8"/>
      <c r="AB105" s="8"/>
      <c r="AC105" s="125"/>
      <c r="AD105" s="125"/>
    </row>
    <row r="106" spans="1:30" ht="14.25" customHeight="1">
      <c r="A106" s="71"/>
      <c r="B106" s="71"/>
      <c r="C106" s="71"/>
      <c r="D106" s="71"/>
      <c r="E106" s="71"/>
      <c r="F106" s="71"/>
      <c r="G106" s="71"/>
      <c r="H106" s="71"/>
      <c r="I106" s="71"/>
      <c r="J106" s="69"/>
      <c r="K106" s="8"/>
      <c r="L106" s="8"/>
      <c r="M106" s="8"/>
      <c r="N106" s="8"/>
      <c r="O106" s="71"/>
      <c r="P106" s="71"/>
      <c r="Q106" s="71"/>
      <c r="R106" s="71"/>
      <c r="S106" s="71"/>
      <c r="T106" s="71"/>
      <c r="U106" s="71"/>
      <c r="V106" s="71"/>
      <c r="W106" s="71"/>
      <c r="X106" s="69"/>
      <c r="Y106" s="8"/>
      <c r="Z106" s="8"/>
      <c r="AA106" s="8"/>
      <c r="AB106" s="8"/>
      <c r="AC106" s="125"/>
      <c r="AD106" s="125"/>
    </row>
    <row r="107" spans="1:30" ht="9" customHeight="1">
      <c r="A107" s="265"/>
      <c r="B107" s="265"/>
      <c r="C107" s="265"/>
      <c r="D107" s="265"/>
      <c r="E107" s="265"/>
      <c r="F107" s="265"/>
      <c r="G107" s="265"/>
      <c r="H107" s="265"/>
      <c r="I107" s="265"/>
      <c r="J107" s="265"/>
      <c r="K107" s="265"/>
      <c r="L107" s="265"/>
      <c r="M107" s="265"/>
      <c r="N107" s="107"/>
      <c r="O107" s="265"/>
      <c r="P107" s="265"/>
      <c r="Q107" s="265"/>
      <c r="R107" s="265"/>
      <c r="S107" s="265"/>
      <c r="T107" s="265"/>
      <c r="U107" s="265"/>
      <c r="V107" s="265"/>
      <c r="W107" s="265"/>
      <c r="X107" s="265"/>
      <c r="Y107" s="265"/>
      <c r="Z107" s="265"/>
      <c r="AA107" s="265"/>
      <c r="AB107" s="107"/>
      <c r="AC107" s="217"/>
      <c r="AD107" s="217"/>
    </row>
    <row r="108" spans="1:30" ht="14.25" customHeight="1">
      <c r="A108" s="111" t="s">
        <v>372</v>
      </c>
      <c r="B108" s="212"/>
      <c r="C108" s="212"/>
      <c r="D108" s="212"/>
      <c r="E108" s="212"/>
      <c r="F108" s="213"/>
      <c r="G108" s="213"/>
      <c r="H108" s="213"/>
      <c r="I108" s="213"/>
      <c r="J108" s="213"/>
      <c r="K108" s="213"/>
      <c r="L108" s="213"/>
      <c r="M108" s="213"/>
      <c r="N108" s="213"/>
      <c r="O108" s="104" t="str">
        <f>A108</f>
        <v>Essential Repair</v>
      </c>
      <c r="P108" s="212"/>
      <c r="Q108" s="212"/>
      <c r="R108" s="212"/>
      <c r="S108" s="212"/>
      <c r="T108" s="213"/>
      <c r="U108" s="213"/>
      <c r="V108" s="213"/>
      <c r="W108" s="213"/>
      <c r="X108" s="213"/>
      <c r="Y108" s="213"/>
      <c r="Z108" s="213"/>
      <c r="AA108" s="213"/>
      <c r="AB108" s="213"/>
      <c r="AC108" s="214"/>
      <c r="AD108" s="214"/>
    </row>
    <row r="109" spans="1:30" ht="99.95" customHeight="1">
      <c r="A109" s="583" t="s">
        <v>865</v>
      </c>
      <c r="B109" s="584"/>
      <c r="C109" s="584"/>
      <c r="D109" s="584"/>
      <c r="E109" s="584"/>
      <c r="F109" s="584"/>
      <c r="G109" s="584"/>
      <c r="H109" s="584"/>
      <c r="I109" s="584"/>
      <c r="J109" s="584"/>
      <c r="K109" s="584"/>
      <c r="L109" s="584"/>
      <c r="M109" s="584"/>
      <c r="N109" s="585"/>
      <c r="O109" s="570" t="s">
        <v>467</v>
      </c>
      <c r="P109" s="560"/>
      <c r="Q109" s="560"/>
      <c r="R109" s="560"/>
      <c r="S109" s="560"/>
      <c r="T109" s="560"/>
      <c r="U109" s="560"/>
      <c r="V109" s="560"/>
      <c r="W109" s="560"/>
      <c r="X109" s="560"/>
      <c r="Y109" s="560"/>
      <c r="Z109" s="560"/>
      <c r="AA109" s="560"/>
      <c r="AB109" s="560"/>
      <c r="AC109" s="215"/>
      <c r="AD109" s="215"/>
    </row>
    <row r="110" spans="1:30" ht="14.25" customHeight="1">
      <c r="A110" s="218"/>
      <c r="B110" s="108"/>
      <c r="C110" s="108"/>
      <c r="D110" s="108"/>
      <c r="E110" s="108"/>
      <c r="F110" s="107"/>
      <c r="G110" s="107"/>
      <c r="H110" s="107"/>
      <c r="I110" s="107"/>
      <c r="J110" s="107"/>
      <c r="K110" s="107"/>
      <c r="L110" s="107"/>
      <c r="M110" s="107"/>
      <c r="N110" s="107"/>
      <c r="O110" s="218"/>
      <c r="P110" s="108"/>
      <c r="Q110" s="108"/>
      <c r="R110" s="108"/>
      <c r="S110" s="108"/>
      <c r="T110" s="107"/>
      <c r="U110" s="107"/>
      <c r="V110" s="107"/>
      <c r="W110" s="107"/>
      <c r="X110" s="107"/>
      <c r="Y110" s="107"/>
      <c r="Z110" s="107"/>
      <c r="AA110" s="107"/>
      <c r="AB110" s="107"/>
      <c r="AC110" s="217"/>
      <c r="AD110" s="217"/>
    </row>
    <row r="111" spans="1:30" ht="15.75">
      <c r="A111" s="266" t="s">
        <v>122</v>
      </c>
      <c r="B111" s="105"/>
      <c r="C111" s="105"/>
      <c r="D111" s="105"/>
      <c r="E111" s="105"/>
      <c r="F111" s="266" t="s">
        <v>373</v>
      </c>
      <c r="G111" s="76"/>
      <c r="I111" s="76"/>
      <c r="K111" s="76"/>
      <c r="L111" s="76"/>
      <c r="M111" s="76"/>
      <c r="N111" s="76"/>
      <c r="O111" s="266" t="s">
        <v>122</v>
      </c>
      <c r="P111" s="105"/>
      <c r="Q111" s="105"/>
      <c r="R111" s="105"/>
      <c r="S111" s="105"/>
      <c r="T111" s="266" t="s">
        <v>373</v>
      </c>
      <c r="U111" s="76"/>
      <c r="V111" s="76"/>
      <c r="W111" s="76"/>
      <c r="X111" s="76"/>
      <c r="Y111" s="76"/>
      <c r="Z111" s="76"/>
      <c r="AA111" s="76"/>
      <c r="AB111" s="76"/>
      <c r="AC111" s="122"/>
      <c r="AD111" s="122"/>
    </row>
    <row r="112" spans="1:30" ht="15.75">
      <c r="A112" s="267" t="s">
        <v>468</v>
      </c>
      <c r="B112" s="105"/>
      <c r="C112" s="105"/>
      <c r="D112" s="105"/>
      <c r="E112" s="105"/>
      <c r="F112" s="31" t="s">
        <v>272</v>
      </c>
      <c r="G112" s="76"/>
      <c r="I112" s="76"/>
      <c r="K112" s="76"/>
      <c r="L112" s="76"/>
      <c r="M112" s="76"/>
      <c r="N112" s="76"/>
      <c r="O112" s="31" t="s">
        <v>469</v>
      </c>
      <c r="P112" s="105"/>
      <c r="Q112" s="105"/>
      <c r="R112" s="105"/>
      <c r="S112" s="105"/>
      <c r="T112" s="31" t="s">
        <v>272</v>
      </c>
      <c r="U112" s="76"/>
      <c r="V112" s="76"/>
      <c r="W112" s="76"/>
      <c r="X112" s="76"/>
      <c r="Y112" s="76"/>
      <c r="Z112" s="76"/>
      <c r="AA112" s="76"/>
      <c r="AB112" s="76"/>
      <c r="AC112" s="122"/>
      <c r="AD112" s="122"/>
    </row>
    <row r="113" spans="1:30" ht="15.75">
      <c r="A113" s="267" t="s">
        <v>470</v>
      </c>
      <c r="B113" s="105"/>
      <c r="C113" s="105"/>
      <c r="D113" s="105"/>
      <c r="E113" s="105"/>
      <c r="F113" s="31" t="s">
        <v>274</v>
      </c>
      <c r="G113" s="76"/>
      <c r="I113" s="76"/>
      <c r="K113" s="76"/>
      <c r="L113" s="76"/>
      <c r="M113" s="76"/>
      <c r="N113" s="76"/>
      <c r="O113" s="31" t="s">
        <v>471</v>
      </c>
      <c r="P113" s="105"/>
      <c r="Q113" s="105"/>
      <c r="R113" s="105"/>
      <c r="S113" s="105"/>
      <c r="T113" s="31" t="s">
        <v>274</v>
      </c>
      <c r="U113" s="76"/>
      <c r="V113" s="76"/>
      <c r="W113" s="76"/>
      <c r="X113" s="76"/>
      <c r="Y113" s="76"/>
      <c r="Z113" s="76"/>
      <c r="AA113" s="76"/>
      <c r="AB113" s="76"/>
      <c r="AC113" s="122"/>
      <c r="AD113" s="122"/>
    </row>
    <row r="114" spans="1:30" ht="15.75">
      <c r="A114" s="267" t="s">
        <v>472</v>
      </c>
      <c r="B114" s="105"/>
      <c r="C114" s="105"/>
      <c r="D114" s="105"/>
      <c r="E114" s="105"/>
      <c r="F114" s="76"/>
      <c r="G114" s="76"/>
      <c r="H114" s="76"/>
      <c r="I114" s="76"/>
      <c r="J114" s="76"/>
      <c r="K114" s="76"/>
      <c r="L114" s="76"/>
      <c r="M114" s="76"/>
      <c r="N114" s="76"/>
      <c r="O114" s="31"/>
      <c r="P114" s="105"/>
      <c r="Q114" s="105"/>
      <c r="R114" s="105"/>
      <c r="S114" s="105"/>
      <c r="T114" s="76"/>
      <c r="U114" s="76"/>
      <c r="V114" s="76"/>
      <c r="W114" s="76"/>
      <c r="X114" s="76"/>
      <c r="Y114" s="76"/>
      <c r="Z114" s="76"/>
      <c r="AA114" s="76"/>
      <c r="AB114" s="76"/>
      <c r="AC114" s="122"/>
      <c r="AD114" s="122"/>
    </row>
    <row r="115" spans="1:30" ht="15.75">
      <c r="A115" s="267" t="s">
        <v>473</v>
      </c>
      <c r="B115" s="105"/>
      <c r="C115" s="105"/>
      <c r="D115" s="105"/>
      <c r="E115" s="105"/>
      <c r="F115" s="76"/>
      <c r="G115" s="76"/>
      <c r="H115" s="76"/>
      <c r="I115" s="76"/>
      <c r="J115" s="76"/>
      <c r="K115" s="76"/>
      <c r="L115" s="76"/>
      <c r="M115" s="76"/>
      <c r="N115" s="76"/>
      <c r="O115" s="31"/>
      <c r="P115" s="105"/>
      <c r="Q115" s="105"/>
      <c r="R115" s="105"/>
      <c r="S115" s="105"/>
      <c r="T115" s="76"/>
      <c r="U115" s="76"/>
      <c r="V115" s="76"/>
      <c r="W115" s="76"/>
      <c r="X115" s="76"/>
      <c r="Y115" s="76"/>
      <c r="Z115" s="76"/>
      <c r="AA115" s="76"/>
      <c r="AB115" s="76"/>
      <c r="AC115" s="122"/>
      <c r="AD115" s="122"/>
    </row>
    <row r="116" spans="1:30" ht="14.25" customHeight="1">
      <c r="A116" s="31"/>
      <c r="B116" s="105"/>
      <c r="C116" s="105"/>
      <c r="D116" s="105"/>
      <c r="E116" s="105"/>
      <c r="F116" s="76"/>
      <c r="G116" s="76"/>
      <c r="H116" s="76"/>
      <c r="I116" s="76"/>
      <c r="J116" s="76"/>
      <c r="K116" s="76"/>
      <c r="L116" s="76"/>
      <c r="M116" s="76"/>
      <c r="N116" s="76"/>
      <c r="O116" s="31"/>
      <c r="P116" s="105"/>
      <c r="Q116" s="105"/>
      <c r="R116" s="105"/>
      <c r="S116" s="105"/>
      <c r="T116" s="76"/>
      <c r="U116" s="76"/>
      <c r="V116" s="76"/>
      <c r="W116" s="76"/>
      <c r="X116" s="76"/>
      <c r="Y116" s="76"/>
      <c r="Z116" s="76"/>
      <c r="AA116" s="76"/>
      <c r="AB116" s="76"/>
      <c r="AC116" s="122"/>
      <c r="AD116" s="122"/>
    </row>
  </sheetData>
  <sheetProtection algorithmName="SHA-512" hashValue="8xUZKN3HyDlsxqQkHxDtDipX1m/cZdcsmRxbvHmiFYj6dvq/g3jPkRhC7VaGDzfg0np4gBKAT7U2I6JDs9EKUg==" saltValue="0JJRBqxrnpWfVNMezPYb+Q==" spinCount="100000" sheet="1" objects="1" scenarios="1"/>
  <mergeCells count="50">
    <mergeCell ref="A2:N2"/>
    <mergeCell ref="O2:AB2"/>
    <mergeCell ref="A7:H7"/>
    <mergeCell ref="O7:V7"/>
    <mergeCell ref="A63:N63"/>
    <mergeCell ref="O63:AB63"/>
    <mergeCell ref="O66:AB66"/>
    <mergeCell ref="A66:N66"/>
    <mergeCell ref="B70:G70"/>
    <mergeCell ref="P70:U70"/>
    <mergeCell ref="B71:G71"/>
    <mergeCell ref="P71:U71"/>
    <mergeCell ref="B72:G72"/>
    <mergeCell ref="P72:U72"/>
    <mergeCell ref="B76:G76"/>
    <mergeCell ref="P76:U76"/>
    <mergeCell ref="B77:G77"/>
    <mergeCell ref="P77:U77"/>
    <mergeCell ref="B78:G78"/>
    <mergeCell ref="P78:U78"/>
    <mergeCell ref="P79:U79"/>
    <mergeCell ref="B79:G79"/>
    <mergeCell ref="B80:G80"/>
    <mergeCell ref="B81:G81"/>
    <mergeCell ref="B85:G85"/>
    <mergeCell ref="B86:G86"/>
    <mergeCell ref="B90:G90"/>
    <mergeCell ref="B91:G91"/>
    <mergeCell ref="P104:Z104"/>
    <mergeCell ref="O109:AB109"/>
    <mergeCell ref="P80:U80"/>
    <mergeCell ref="P81:U81"/>
    <mergeCell ref="P85:U85"/>
    <mergeCell ref="P86:U86"/>
    <mergeCell ref="P90:U90"/>
    <mergeCell ref="P91:U91"/>
    <mergeCell ref="P95:U95"/>
    <mergeCell ref="P96:U96"/>
    <mergeCell ref="P97:U97"/>
    <mergeCell ref="P101:Z101"/>
    <mergeCell ref="P102:Z102"/>
    <mergeCell ref="P103:Z103"/>
    <mergeCell ref="A109:N109"/>
    <mergeCell ref="B95:L95"/>
    <mergeCell ref="B96:L96"/>
    <mergeCell ref="B97:L97"/>
    <mergeCell ref="B101:L101"/>
    <mergeCell ref="B102:L102"/>
    <mergeCell ref="B103:L103"/>
    <mergeCell ref="B104:L104"/>
  </mergeCells>
  <printOptions horizontalCentered="1" gridLines="1"/>
  <pageMargins left="0.7" right="0.7" top="0.75" bottom="0.75" header="0" footer="0"/>
  <pageSetup pageOrder="overThenDown" orientation="portrait" cellComments="atEnd"/>
  <rowBreaks count="1" manualBreakCount="1">
    <brk id="62" man="1"/>
  </rowBreaks>
  <colBreaks count="1" manualBreakCount="1">
    <brk id="14" man="1"/>
  </colBreaks>
  <ignoredErrors>
    <ignoredError sqref="M96" numberStoredAsText="1"/>
  </ignoredError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FF"/>
    <outlinePr summaryBelow="0" summaryRight="0"/>
  </sheetPr>
  <dimension ref="A1:AC121"/>
  <sheetViews>
    <sheetView showGridLines="0" workbookViewId="0">
      <selection activeCell="A3" sqref="A3"/>
    </sheetView>
  </sheetViews>
  <sheetFormatPr defaultColWidth="17.28515625" defaultRowHeight="15" customHeight="1"/>
  <cols>
    <col min="1" max="1" width="23.140625" customWidth="1"/>
    <col min="2" max="2" width="14.42578125" customWidth="1"/>
    <col min="3" max="3" width="5.85546875" customWidth="1"/>
    <col min="4" max="4" width="12.140625" customWidth="1"/>
    <col min="5" max="5" width="11" customWidth="1"/>
    <col min="6" max="6" width="11.5703125" customWidth="1"/>
    <col min="7" max="14" width="12.140625" customWidth="1"/>
    <col min="15" max="15" width="18.42578125" hidden="1" customWidth="1"/>
    <col min="16" max="16" width="17.42578125" hidden="1" customWidth="1"/>
    <col min="17" max="17" width="5.85546875" hidden="1" customWidth="1"/>
    <col min="18" max="18" width="7.42578125" hidden="1" customWidth="1"/>
    <col min="19" max="29" width="13.42578125" hidden="1" customWidth="1"/>
  </cols>
  <sheetData>
    <row r="1" spans="1:29" ht="15.75">
      <c r="A1" s="475" t="s">
        <v>0</v>
      </c>
      <c r="B1" s="17"/>
      <c r="C1" s="17"/>
      <c r="D1" s="17"/>
      <c r="E1" s="17"/>
      <c r="F1" s="17"/>
      <c r="G1" s="17"/>
      <c r="H1" s="17"/>
      <c r="I1" s="17"/>
      <c r="J1" s="17"/>
      <c r="K1" s="17"/>
      <c r="L1" s="17"/>
      <c r="M1" s="220"/>
      <c r="N1" s="17"/>
      <c r="O1" s="219" t="s">
        <v>76</v>
      </c>
      <c r="P1" s="17"/>
      <c r="Q1" s="17"/>
      <c r="R1" s="17"/>
      <c r="S1" s="17"/>
      <c r="T1" s="17"/>
      <c r="U1" s="17"/>
      <c r="V1" s="17"/>
      <c r="W1" s="17"/>
      <c r="X1" s="17"/>
      <c r="Y1" s="17"/>
      <c r="Z1" s="17"/>
      <c r="AA1" s="220"/>
      <c r="AB1" s="17"/>
      <c r="AC1" s="268">
        <v>1.25</v>
      </c>
    </row>
    <row r="2" spans="1:29" ht="21.75" customHeight="1">
      <c r="A2" s="629" t="s">
        <v>474</v>
      </c>
      <c r="B2" s="560"/>
      <c r="C2" s="560"/>
      <c r="D2" s="560"/>
      <c r="E2" s="560"/>
      <c r="F2" s="560"/>
      <c r="G2" s="560"/>
      <c r="H2" s="560"/>
      <c r="I2" s="560"/>
      <c r="J2" s="560"/>
      <c r="K2" s="560"/>
      <c r="L2" s="560"/>
      <c r="M2" s="560"/>
      <c r="N2" s="560"/>
      <c r="O2" s="559" t="s">
        <v>475</v>
      </c>
      <c r="P2" s="560"/>
      <c r="Q2" s="560"/>
      <c r="R2" s="560"/>
      <c r="S2" s="560"/>
      <c r="T2" s="560"/>
      <c r="U2" s="560"/>
      <c r="V2" s="560"/>
      <c r="W2" s="560"/>
      <c r="X2" s="560"/>
      <c r="Y2" s="560"/>
      <c r="Z2" s="560"/>
      <c r="AA2" s="560"/>
      <c r="AB2" s="560"/>
      <c r="AC2" s="124"/>
    </row>
    <row r="3" spans="1:29" ht="17.25" customHeight="1">
      <c r="A3" s="544" t="s">
        <v>870</v>
      </c>
      <c r="B3" s="58"/>
      <c r="C3" s="58"/>
      <c r="D3" s="10"/>
      <c r="E3" s="10"/>
      <c r="F3" s="59"/>
      <c r="G3" s="60"/>
      <c r="H3" s="60"/>
      <c r="I3" s="60"/>
      <c r="J3" s="60"/>
      <c r="K3" s="60"/>
      <c r="L3" s="61"/>
      <c r="M3" s="61"/>
      <c r="N3" s="61"/>
      <c r="O3" s="57"/>
      <c r="P3" s="58"/>
      <c r="Q3" s="58"/>
      <c r="R3" s="10"/>
      <c r="S3" s="10"/>
      <c r="T3" s="59"/>
      <c r="U3" s="60"/>
      <c r="V3" s="60"/>
      <c r="W3" s="60"/>
      <c r="X3" s="60"/>
      <c r="Y3" s="60"/>
      <c r="Z3" s="61"/>
      <c r="AA3" s="61"/>
      <c r="AB3" s="61"/>
      <c r="AC3" s="125"/>
    </row>
    <row r="4" spans="1:29" ht="13.5" customHeight="1">
      <c r="A4" s="221"/>
      <c r="B4" s="69"/>
      <c r="C4" s="69"/>
      <c r="D4" s="69"/>
      <c r="E4" s="69"/>
      <c r="F4" s="69"/>
      <c r="G4" s="69"/>
      <c r="H4" s="69"/>
      <c r="I4" s="69"/>
      <c r="J4" s="69"/>
      <c r="K4" s="69"/>
      <c r="L4" s="69"/>
      <c r="M4" s="69"/>
      <c r="N4" s="69"/>
      <c r="O4" s="221"/>
      <c r="P4" s="69"/>
      <c r="Q4" s="69"/>
      <c r="R4" s="69"/>
      <c r="S4" s="69"/>
      <c r="T4" s="69"/>
      <c r="U4" s="69"/>
      <c r="V4" s="69"/>
      <c r="W4" s="69"/>
      <c r="X4" s="69"/>
      <c r="Y4" s="69"/>
      <c r="Z4" s="69"/>
      <c r="AA4" s="69"/>
      <c r="AB4" s="69"/>
      <c r="AC4" s="113"/>
    </row>
    <row r="5" spans="1:29" ht="15.75">
      <c r="A5" s="62" t="s">
        <v>2</v>
      </c>
      <c r="B5" s="17"/>
      <c r="C5" s="17"/>
      <c r="D5" s="17"/>
      <c r="E5" s="17"/>
      <c r="F5" s="17"/>
      <c r="G5" s="17"/>
      <c r="H5" s="17"/>
      <c r="I5" s="17"/>
      <c r="J5" s="17"/>
      <c r="K5" s="17"/>
      <c r="L5" s="17"/>
      <c r="M5" s="17"/>
      <c r="N5" s="17"/>
      <c r="O5" s="62" t="s">
        <v>2</v>
      </c>
      <c r="P5" s="17"/>
      <c r="Q5" s="17"/>
      <c r="R5" s="17"/>
      <c r="S5" s="17"/>
      <c r="T5" s="17"/>
      <c r="U5" s="17"/>
      <c r="V5" s="17"/>
      <c r="W5" s="17"/>
      <c r="X5" s="17"/>
      <c r="Y5" s="17"/>
      <c r="Z5" s="17"/>
      <c r="AA5" s="17"/>
      <c r="AB5" s="17"/>
      <c r="AC5" s="273"/>
    </row>
    <row r="6" spans="1:29" ht="15.75">
      <c r="A6" s="19" t="s">
        <v>476</v>
      </c>
      <c r="B6" s="17"/>
      <c r="C6" s="17"/>
      <c r="D6" s="17"/>
      <c r="E6" s="17"/>
      <c r="F6" s="17"/>
      <c r="G6" s="17"/>
      <c r="H6" s="17"/>
      <c r="I6" s="17"/>
      <c r="J6" s="17"/>
      <c r="K6" s="17"/>
      <c r="L6" s="17"/>
      <c r="M6" s="17"/>
      <c r="N6" s="17"/>
      <c r="O6" s="19" t="s">
        <v>476</v>
      </c>
      <c r="P6" s="17"/>
      <c r="Q6" s="17"/>
      <c r="R6" s="17"/>
      <c r="S6" s="17"/>
      <c r="T6" s="17"/>
      <c r="U6" s="17"/>
      <c r="V6" s="17"/>
      <c r="W6" s="17"/>
      <c r="X6" s="17"/>
      <c r="Y6" s="17"/>
      <c r="Z6" s="17"/>
      <c r="AA6" s="17"/>
      <c r="AB6" s="17"/>
      <c r="AC6" s="273"/>
    </row>
    <row r="7" spans="1:29" ht="15.75">
      <c r="A7" s="19" t="s">
        <v>477</v>
      </c>
      <c r="B7" s="17"/>
      <c r="C7" s="17"/>
      <c r="D7" s="17"/>
      <c r="E7" s="17"/>
      <c r="F7" s="17"/>
      <c r="G7" s="17"/>
      <c r="H7" s="17"/>
      <c r="I7" s="17"/>
      <c r="J7" s="17"/>
      <c r="K7" s="17"/>
      <c r="L7" s="17"/>
      <c r="M7" s="17"/>
      <c r="N7" s="17"/>
      <c r="O7" s="19" t="s">
        <v>477</v>
      </c>
      <c r="P7" s="17"/>
      <c r="Q7" s="17"/>
      <c r="R7" s="17"/>
      <c r="S7" s="17"/>
      <c r="T7" s="17"/>
      <c r="U7" s="17"/>
      <c r="V7" s="17"/>
      <c r="W7" s="17"/>
      <c r="X7" s="17"/>
      <c r="Y7" s="17"/>
      <c r="Z7" s="17"/>
      <c r="AA7" s="17"/>
      <c r="AB7" s="17"/>
      <c r="AC7" s="273"/>
    </row>
    <row r="8" spans="1:29" ht="15.75">
      <c r="A8" s="19" t="s">
        <v>478</v>
      </c>
      <c r="B8" s="17"/>
      <c r="C8" s="17"/>
      <c r="D8" s="17"/>
      <c r="E8" s="17"/>
      <c r="F8" s="17"/>
      <c r="G8" s="17"/>
      <c r="H8" s="17"/>
      <c r="I8" s="17"/>
      <c r="J8" s="17"/>
      <c r="K8" s="17"/>
      <c r="L8" s="17"/>
      <c r="M8" s="17"/>
      <c r="N8" s="17"/>
      <c r="O8" s="19" t="s">
        <v>478</v>
      </c>
      <c r="P8" s="17"/>
      <c r="Q8" s="17"/>
      <c r="R8" s="17"/>
      <c r="S8" s="17"/>
      <c r="T8" s="17"/>
      <c r="U8" s="17"/>
      <c r="V8" s="17"/>
      <c r="W8" s="17"/>
      <c r="X8" s="17"/>
      <c r="Y8" s="17"/>
      <c r="Z8" s="17"/>
      <c r="AA8" s="17"/>
      <c r="AB8" s="17"/>
      <c r="AC8" s="273"/>
    </row>
    <row r="9" spans="1:29" ht="15.75">
      <c r="A9" s="19" t="s">
        <v>479</v>
      </c>
      <c r="B9" s="17"/>
      <c r="C9" s="17"/>
      <c r="D9" s="17"/>
      <c r="E9" s="17"/>
      <c r="F9" s="17"/>
      <c r="G9" s="17"/>
      <c r="H9" s="17"/>
      <c r="I9" s="17"/>
      <c r="J9" s="17"/>
      <c r="K9" s="17"/>
      <c r="L9" s="17"/>
      <c r="M9" s="17"/>
      <c r="N9" s="17"/>
      <c r="O9" s="19" t="s">
        <v>479</v>
      </c>
      <c r="P9" s="17"/>
      <c r="Q9" s="17"/>
      <c r="R9" s="17"/>
      <c r="S9" s="17"/>
      <c r="T9" s="17"/>
      <c r="U9" s="17"/>
      <c r="V9" s="17"/>
      <c r="W9" s="17"/>
      <c r="X9" s="17"/>
      <c r="Y9" s="17"/>
      <c r="Z9" s="17"/>
      <c r="AA9" s="17"/>
      <c r="AB9" s="17"/>
      <c r="AC9" s="273"/>
    </row>
    <row r="10" spans="1:29" ht="15.75">
      <c r="A10" s="19" t="s">
        <v>480</v>
      </c>
      <c r="B10" s="17"/>
      <c r="C10" s="17"/>
      <c r="D10" s="17"/>
      <c r="E10" s="17"/>
      <c r="F10" s="17"/>
      <c r="G10" s="17"/>
      <c r="H10" s="17"/>
      <c r="I10" s="17"/>
      <c r="J10" s="17"/>
      <c r="K10" s="17"/>
      <c r="L10" s="17"/>
      <c r="M10" s="17"/>
      <c r="N10" s="17"/>
      <c r="O10" s="19" t="s">
        <v>480</v>
      </c>
      <c r="P10" s="17"/>
      <c r="Q10" s="17"/>
      <c r="R10" s="17"/>
      <c r="S10" s="17"/>
      <c r="T10" s="17"/>
      <c r="U10" s="17"/>
      <c r="V10" s="17"/>
      <c r="W10" s="17"/>
      <c r="X10" s="17"/>
      <c r="Y10" s="17"/>
      <c r="Z10" s="17"/>
      <c r="AA10" s="17"/>
      <c r="AB10" s="17"/>
      <c r="AC10" s="273"/>
    </row>
    <row r="11" spans="1:29" ht="15.75">
      <c r="A11" s="20" t="s">
        <v>282</v>
      </c>
      <c r="B11" s="66"/>
      <c r="C11" s="66"/>
      <c r="D11" s="66"/>
      <c r="E11" s="66"/>
      <c r="F11" s="66"/>
      <c r="G11" s="66"/>
      <c r="H11" s="66"/>
      <c r="I11" s="66"/>
      <c r="J11" s="66"/>
      <c r="K11" s="66"/>
      <c r="L11" s="66"/>
      <c r="M11" s="66"/>
      <c r="N11" s="66"/>
      <c r="O11" s="20" t="s">
        <v>380</v>
      </c>
      <c r="P11" s="66"/>
      <c r="Q11" s="66"/>
      <c r="R11" s="66"/>
      <c r="S11" s="66"/>
      <c r="T11" s="66"/>
      <c r="U11" s="66"/>
      <c r="V11" s="66"/>
      <c r="W11" s="66"/>
      <c r="X11" s="66"/>
      <c r="Y11" s="66"/>
      <c r="Z11" s="66"/>
      <c r="AA11" s="66"/>
      <c r="AB11" s="66"/>
      <c r="AC11" s="209"/>
    </row>
    <row r="12" spans="1:29" ht="15.75">
      <c r="A12" s="222"/>
      <c r="B12" s="17"/>
      <c r="C12" s="17"/>
      <c r="D12" s="17"/>
      <c r="E12" s="17"/>
      <c r="F12" s="17"/>
      <c r="G12" s="17"/>
      <c r="H12" s="17"/>
      <c r="I12" s="17"/>
      <c r="J12" s="17"/>
      <c r="K12" s="17"/>
      <c r="L12" s="17"/>
      <c r="M12" s="17"/>
      <c r="N12" s="17"/>
      <c r="O12" s="222"/>
      <c r="P12" s="17"/>
      <c r="Q12" s="17"/>
      <c r="R12" s="17"/>
      <c r="S12" s="17"/>
      <c r="T12" s="17"/>
      <c r="U12" s="17"/>
      <c r="V12" s="17"/>
      <c r="W12" s="17"/>
      <c r="X12" s="17"/>
      <c r="Y12" s="17"/>
      <c r="Z12" s="17"/>
      <c r="AA12" s="17"/>
      <c r="AB12" s="17"/>
      <c r="AC12" s="273"/>
    </row>
    <row r="13" spans="1:29" ht="15.75">
      <c r="A13" s="19"/>
      <c r="B13" s="17"/>
      <c r="C13" s="17"/>
      <c r="D13" s="17"/>
      <c r="E13" s="17"/>
      <c r="F13" s="17"/>
      <c r="G13" s="17"/>
      <c r="H13" s="17"/>
      <c r="I13" s="17"/>
      <c r="J13" s="17"/>
      <c r="K13" s="17"/>
      <c r="L13" s="17"/>
      <c r="M13" s="17"/>
      <c r="N13" s="17"/>
      <c r="O13" s="19"/>
      <c r="P13" s="17"/>
      <c r="Q13" s="17"/>
      <c r="R13" s="17"/>
      <c r="S13" s="17"/>
      <c r="T13" s="17"/>
      <c r="U13" s="17"/>
      <c r="V13" s="17"/>
      <c r="W13" s="17"/>
      <c r="X13" s="17"/>
      <c r="Y13" s="17"/>
      <c r="Z13" s="17"/>
      <c r="AA13" s="17"/>
      <c r="AB13" s="17"/>
      <c r="AC13" s="273"/>
    </row>
    <row r="14" spans="1:29" ht="15.75">
      <c r="A14" s="62" t="s">
        <v>8</v>
      </c>
      <c r="B14" s="17"/>
      <c r="C14" s="17"/>
      <c r="D14" s="17"/>
      <c r="E14" s="17"/>
      <c r="F14" s="17"/>
      <c r="G14" s="17"/>
      <c r="H14" s="17"/>
      <c r="I14" s="17"/>
      <c r="J14" s="17"/>
      <c r="K14" s="17"/>
      <c r="L14" s="17"/>
      <c r="M14" s="17"/>
      <c r="N14" s="17"/>
      <c r="O14" s="62" t="s">
        <v>8</v>
      </c>
      <c r="P14" s="17"/>
      <c r="Q14" s="17"/>
      <c r="R14" s="17"/>
      <c r="S14" s="17"/>
      <c r="T14" s="17"/>
      <c r="U14" s="17"/>
      <c r="V14" s="17"/>
      <c r="W14" s="17"/>
      <c r="X14" s="17"/>
      <c r="Y14" s="17"/>
      <c r="Z14" s="17"/>
      <c r="AA14" s="17"/>
      <c r="AB14" s="17"/>
      <c r="AC14" s="273"/>
    </row>
    <row r="15" spans="1:29" ht="15.75">
      <c r="A15" s="19" t="s">
        <v>481</v>
      </c>
      <c r="B15" s="17"/>
      <c r="C15" s="17"/>
      <c r="D15" s="17"/>
      <c r="E15" s="17"/>
      <c r="F15" s="17"/>
      <c r="G15" s="17"/>
      <c r="H15" s="17"/>
      <c r="I15" s="17"/>
      <c r="J15" s="17"/>
      <c r="K15" s="17"/>
      <c r="L15" s="17"/>
      <c r="M15" s="17"/>
      <c r="N15" s="17"/>
      <c r="O15" s="19" t="s">
        <v>481</v>
      </c>
      <c r="P15" s="17"/>
      <c r="Q15" s="17"/>
      <c r="R15" s="17"/>
      <c r="S15" s="17"/>
      <c r="T15" s="17"/>
      <c r="U15" s="17"/>
      <c r="V15" s="17"/>
      <c r="W15" s="17"/>
      <c r="X15" s="17"/>
      <c r="Y15" s="17"/>
      <c r="Z15" s="17"/>
      <c r="AA15" s="17"/>
      <c r="AB15" s="17"/>
      <c r="AC15" s="273"/>
    </row>
    <row r="16" spans="1:29" ht="15.75">
      <c r="A16" s="19" t="s">
        <v>482</v>
      </c>
      <c r="B16" s="17"/>
      <c r="C16" s="17"/>
      <c r="D16" s="17"/>
      <c r="E16" s="17"/>
      <c r="F16" s="17"/>
      <c r="G16" s="17"/>
      <c r="H16" s="17"/>
      <c r="I16" s="17"/>
      <c r="J16" s="17"/>
      <c r="K16" s="17"/>
      <c r="L16" s="17"/>
      <c r="M16" s="17"/>
      <c r="N16" s="17"/>
      <c r="O16" s="19" t="s">
        <v>482</v>
      </c>
      <c r="P16" s="17"/>
      <c r="Q16" s="17"/>
      <c r="R16" s="17"/>
      <c r="S16" s="17"/>
      <c r="T16" s="17"/>
      <c r="U16" s="17"/>
      <c r="V16" s="17"/>
      <c r="W16" s="17"/>
      <c r="X16" s="17"/>
      <c r="Y16" s="17"/>
      <c r="Z16" s="17"/>
      <c r="AA16" s="17"/>
      <c r="AB16" s="17"/>
      <c r="AC16" s="273"/>
    </row>
    <row r="17" spans="1:29" ht="15.75">
      <c r="A17" s="19" t="s">
        <v>483</v>
      </c>
      <c r="B17" s="17"/>
      <c r="C17" s="17"/>
      <c r="D17" s="17"/>
      <c r="E17" s="17"/>
      <c r="F17" s="17"/>
      <c r="G17" s="17"/>
      <c r="H17" s="17"/>
      <c r="I17" s="17"/>
      <c r="J17" s="17"/>
      <c r="K17" s="17"/>
      <c r="L17" s="17"/>
      <c r="M17" s="17"/>
      <c r="N17" s="17"/>
      <c r="O17" s="19" t="s">
        <v>483</v>
      </c>
      <c r="P17" s="17"/>
      <c r="Q17" s="17"/>
      <c r="R17" s="17"/>
      <c r="S17" s="17"/>
      <c r="T17" s="17"/>
      <c r="U17" s="17"/>
      <c r="V17" s="17"/>
      <c r="W17" s="17"/>
      <c r="X17" s="17"/>
      <c r="Y17" s="17"/>
      <c r="Z17" s="17"/>
      <c r="AA17" s="17"/>
      <c r="AB17" s="17"/>
      <c r="AC17" s="273"/>
    </row>
    <row r="18" spans="1:29" ht="15.75">
      <c r="A18" s="19" t="s">
        <v>285</v>
      </c>
      <c r="B18" s="17"/>
      <c r="C18" s="17"/>
      <c r="D18" s="17"/>
      <c r="E18" s="17"/>
      <c r="F18" s="17"/>
      <c r="G18" s="17"/>
      <c r="H18" s="17"/>
      <c r="I18" s="17"/>
      <c r="J18" s="17"/>
      <c r="K18" s="17"/>
      <c r="L18" s="17"/>
      <c r="M18" s="17"/>
      <c r="N18" s="17"/>
      <c r="O18" s="19" t="s">
        <v>285</v>
      </c>
      <c r="P18" s="17"/>
      <c r="Q18" s="17"/>
      <c r="R18" s="17"/>
      <c r="S18" s="17"/>
      <c r="T18" s="17"/>
      <c r="U18" s="17"/>
      <c r="V18" s="17"/>
      <c r="W18" s="17"/>
      <c r="X18" s="17"/>
      <c r="Y18" s="17"/>
      <c r="Z18" s="17"/>
      <c r="AA18" s="17"/>
      <c r="AB18" s="17"/>
      <c r="AC18" s="273"/>
    </row>
    <row r="19" spans="1:29" ht="15.75">
      <c r="A19" s="19" t="s">
        <v>484</v>
      </c>
      <c r="B19" s="17"/>
      <c r="C19" s="17"/>
      <c r="D19" s="17"/>
      <c r="E19" s="17"/>
      <c r="F19" s="17"/>
      <c r="G19" s="17"/>
      <c r="H19" s="17"/>
      <c r="I19" s="17"/>
      <c r="J19" s="17"/>
      <c r="K19" s="17"/>
      <c r="L19" s="17"/>
      <c r="M19" s="17"/>
      <c r="N19" s="17"/>
      <c r="O19" s="19" t="s">
        <v>484</v>
      </c>
      <c r="P19" s="17"/>
      <c r="Q19" s="17"/>
      <c r="R19" s="17"/>
      <c r="S19" s="17"/>
      <c r="T19" s="17"/>
      <c r="U19" s="17"/>
      <c r="V19" s="17"/>
      <c r="W19" s="17"/>
      <c r="X19" s="17"/>
      <c r="Y19" s="17"/>
      <c r="Z19" s="17"/>
      <c r="AA19" s="17"/>
      <c r="AB19" s="17"/>
      <c r="AC19" s="273"/>
    </row>
    <row r="20" spans="1:29" ht="15.75">
      <c r="A20" s="19" t="s">
        <v>390</v>
      </c>
      <c r="B20" s="17"/>
      <c r="C20" s="17"/>
      <c r="D20" s="17"/>
      <c r="E20" s="17"/>
      <c r="F20" s="17"/>
      <c r="G20" s="17"/>
      <c r="H20" s="17"/>
      <c r="I20" s="17"/>
      <c r="J20" s="17"/>
      <c r="K20" s="17"/>
      <c r="L20" s="17"/>
      <c r="M20" s="17"/>
      <c r="N20" s="17"/>
      <c r="O20" s="19" t="s">
        <v>390</v>
      </c>
      <c r="P20" s="17"/>
      <c r="Q20" s="17"/>
      <c r="R20" s="17"/>
      <c r="S20" s="17"/>
      <c r="T20" s="17"/>
      <c r="U20" s="17"/>
      <c r="V20" s="17"/>
      <c r="W20" s="17"/>
      <c r="X20" s="17"/>
      <c r="Y20" s="17"/>
      <c r="Z20" s="17"/>
      <c r="AA20" s="17"/>
      <c r="AB20" s="17"/>
      <c r="AC20" s="273"/>
    </row>
    <row r="21" spans="1:29" ht="15.75">
      <c r="A21" s="19" t="s">
        <v>158</v>
      </c>
      <c r="B21" s="17"/>
      <c r="C21" s="17"/>
      <c r="D21" s="17"/>
      <c r="E21" s="17"/>
      <c r="F21" s="17"/>
      <c r="G21" s="17"/>
      <c r="H21" s="17"/>
      <c r="I21" s="17"/>
      <c r="J21" s="17"/>
      <c r="K21" s="17"/>
      <c r="L21" s="17"/>
      <c r="M21" s="17"/>
      <c r="N21" s="17"/>
      <c r="O21" s="19" t="s">
        <v>158</v>
      </c>
      <c r="P21" s="17"/>
      <c r="Q21" s="17"/>
      <c r="R21" s="17"/>
      <c r="S21" s="17"/>
      <c r="T21" s="17"/>
      <c r="U21" s="17"/>
      <c r="V21" s="17"/>
      <c r="W21" s="17"/>
      <c r="X21" s="17"/>
      <c r="Y21" s="17"/>
      <c r="Z21" s="17"/>
      <c r="AA21" s="17"/>
      <c r="AB21" s="17"/>
      <c r="AC21" s="273"/>
    </row>
    <row r="22" spans="1:29" ht="15.75">
      <c r="A22" s="19" t="s">
        <v>485</v>
      </c>
      <c r="B22" s="17"/>
      <c r="C22" s="17"/>
      <c r="D22" s="17"/>
      <c r="E22" s="17"/>
      <c r="F22" s="17"/>
      <c r="G22" s="17"/>
      <c r="H22" s="17"/>
      <c r="I22" s="17"/>
      <c r="J22" s="17"/>
      <c r="K22" s="17"/>
      <c r="L22" s="17"/>
      <c r="M22" s="17"/>
      <c r="N22" s="17"/>
      <c r="O22" s="19" t="s">
        <v>485</v>
      </c>
      <c r="P22" s="17"/>
      <c r="Q22" s="17"/>
      <c r="R22" s="17"/>
      <c r="S22" s="17"/>
      <c r="T22" s="17"/>
      <c r="U22" s="17"/>
      <c r="V22" s="17"/>
      <c r="W22" s="17"/>
      <c r="X22" s="17"/>
      <c r="Y22" s="17"/>
      <c r="Z22" s="17"/>
      <c r="AA22" s="17"/>
      <c r="AB22" s="17"/>
      <c r="AC22" s="273"/>
    </row>
    <row r="23" spans="1:29" ht="15.75">
      <c r="A23" s="19" t="s">
        <v>288</v>
      </c>
      <c r="B23" s="17"/>
      <c r="C23" s="17"/>
      <c r="D23" s="17"/>
      <c r="E23" s="17"/>
      <c r="F23" s="17"/>
      <c r="G23" s="17"/>
      <c r="H23" s="17"/>
      <c r="I23" s="17"/>
      <c r="J23" s="17"/>
      <c r="K23" s="17"/>
      <c r="L23" s="17"/>
      <c r="M23" s="17"/>
      <c r="N23" s="17"/>
      <c r="O23" s="19" t="s">
        <v>288</v>
      </c>
      <c r="P23" s="17"/>
      <c r="Q23" s="17"/>
      <c r="R23" s="17"/>
      <c r="S23" s="17"/>
      <c r="T23" s="17"/>
      <c r="U23" s="17"/>
      <c r="V23" s="17"/>
      <c r="W23" s="17"/>
      <c r="X23" s="17"/>
      <c r="Y23" s="17"/>
      <c r="Z23" s="17"/>
      <c r="AA23" s="17"/>
      <c r="AB23" s="17"/>
      <c r="AC23" s="273"/>
    </row>
    <row r="24" spans="1:29" ht="15.75">
      <c r="A24" s="19" t="s">
        <v>486</v>
      </c>
      <c r="B24" s="17"/>
      <c r="C24" s="17"/>
      <c r="D24" s="17"/>
      <c r="E24" s="17"/>
      <c r="F24" s="17"/>
      <c r="G24" s="17"/>
      <c r="H24" s="17"/>
      <c r="I24" s="17"/>
      <c r="J24" s="17"/>
      <c r="K24" s="17"/>
      <c r="L24" s="17"/>
      <c r="M24" s="17"/>
      <c r="N24" s="17"/>
      <c r="O24" s="19" t="s">
        <v>486</v>
      </c>
      <c r="P24" s="17"/>
      <c r="Q24" s="17"/>
      <c r="R24" s="17"/>
      <c r="S24" s="17"/>
      <c r="T24" s="17"/>
      <c r="U24" s="17"/>
      <c r="V24" s="17"/>
      <c r="W24" s="17"/>
      <c r="X24" s="17"/>
      <c r="Y24" s="17"/>
      <c r="Z24" s="17"/>
      <c r="AA24" s="17"/>
      <c r="AB24" s="17"/>
      <c r="AC24" s="273"/>
    </row>
    <row r="25" spans="1:29" ht="15.75">
      <c r="A25" s="19" t="s">
        <v>487</v>
      </c>
      <c r="B25" s="17"/>
      <c r="C25" s="17"/>
      <c r="D25" s="17"/>
      <c r="E25" s="17"/>
      <c r="F25" s="17"/>
      <c r="G25" s="17"/>
      <c r="H25" s="17"/>
      <c r="I25" s="17"/>
      <c r="J25" s="17"/>
      <c r="K25" s="17"/>
      <c r="L25" s="17"/>
      <c r="M25" s="17"/>
      <c r="N25" s="17"/>
      <c r="O25" s="19" t="s">
        <v>487</v>
      </c>
      <c r="P25" s="17"/>
      <c r="Q25" s="17"/>
      <c r="R25" s="17"/>
      <c r="S25" s="17"/>
      <c r="T25" s="17"/>
      <c r="U25" s="17"/>
      <c r="V25" s="17"/>
      <c r="W25" s="17"/>
      <c r="X25" s="17"/>
      <c r="Y25" s="17"/>
      <c r="Z25" s="17"/>
      <c r="AA25" s="17"/>
      <c r="AB25" s="17"/>
      <c r="AC25" s="273"/>
    </row>
    <row r="26" spans="1:29" ht="15.75">
      <c r="A26" s="19" t="s">
        <v>488</v>
      </c>
      <c r="B26" s="17"/>
      <c r="C26" s="17"/>
      <c r="D26" s="17"/>
      <c r="E26" s="17"/>
      <c r="F26" s="17"/>
      <c r="G26" s="17"/>
      <c r="H26" s="17"/>
      <c r="I26" s="17"/>
      <c r="J26" s="17"/>
      <c r="K26" s="17"/>
      <c r="L26" s="17"/>
      <c r="M26" s="17"/>
      <c r="N26" s="17"/>
      <c r="O26" s="19" t="s">
        <v>488</v>
      </c>
      <c r="P26" s="17"/>
      <c r="Q26" s="17"/>
      <c r="R26" s="17"/>
      <c r="S26" s="17"/>
      <c r="T26" s="17"/>
      <c r="U26" s="17"/>
      <c r="V26" s="17"/>
      <c r="W26" s="17"/>
      <c r="X26" s="17"/>
      <c r="Y26" s="17"/>
      <c r="Z26" s="17"/>
      <c r="AA26" s="17"/>
      <c r="AB26" s="17"/>
      <c r="AC26" s="273"/>
    </row>
    <row r="27" spans="1:29" ht="15.75">
      <c r="A27" s="19" t="s">
        <v>297</v>
      </c>
      <c r="B27" s="17"/>
      <c r="C27" s="17"/>
      <c r="D27" s="17"/>
      <c r="E27" s="17"/>
      <c r="F27" s="17"/>
      <c r="G27" s="17"/>
      <c r="H27" s="17"/>
      <c r="I27" s="17"/>
      <c r="J27" s="17"/>
      <c r="K27" s="17"/>
      <c r="L27" s="17"/>
      <c r="M27" s="17"/>
      <c r="N27" s="17"/>
      <c r="O27" s="19" t="s">
        <v>297</v>
      </c>
      <c r="P27" s="17"/>
      <c r="Q27" s="17"/>
      <c r="R27" s="17"/>
      <c r="S27" s="17"/>
      <c r="T27" s="17"/>
      <c r="U27" s="17"/>
      <c r="V27" s="17"/>
      <c r="W27" s="17"/>
      <c r="X27" s="17"/>
      <c r="Y27" s="17"/>
      <c r="Z27" s="17"/>
      <c r="AA27" s="17"/>
      <c r="AB27" s="17"/>
      <c r="AC27" s="273"/>
    </row>
    <row r="28" spans="1:29" ht="15.75">
      <c r="A28" s="19" t="s">
        <v>299</v>
      </c>
      <c r="B28" s="17"/>
      <c r="C28" s="17"/>
      <c r="D28" s="17"/>
      <c r="E28" s="17"/>
      <c r="F28" s="17"/>
      <c r="G28" s="17"/>
      <c r="H28" s="17"/>
      <c r="I28" s="17"/>
      <c r="J28" s="17"/>
      <c r="K28" s="17"/>
      <c r="L28" s="17"/>
      <c r="M28" s="17"/>
      <c r="N28" s="17"/>
      <c r="O28" s="19" t="s">
        <v>299</v>
      </c>
      <c r="P28" s="17"/>
      <c r="Q28" s="17"/>
      <c r="R28" s="17"/>
      <c r="S28" s="17"/>
      <c r="T28" s="17"/>
      <c r="U28" s="17"/>
      <c r="V28" s="17"/>
      <c r="W28" s="17"/>
      <c r="X28" s="17"/>
      <c r="Y28" s="17"/>
      <c r="Z28" s="17"/>
      <c r="AA28" s="17"/>
      <c r="AB28" s="17"/>
      <c r="AC28" s="273"/>
    </row>
    <row r="29" spans="1:29" ht="15.75">
      <c r="A29" s="19" t="s">
        <v>298</v>
      </c>
      <c r="B29" s="17"/>
      <c r="C29" s="17"/>
      <c r="D29" s="17"/>
      <c r="E29" s="17"/>
      <c r="F29" s="17"/>
      <c r="G29" s="17"/>
      <c r="H29" s="17"/>
      <c r="I29" s="17"/>
      <c r="J29" s="17"/>
      <c r="K29" s="17"/>
      <c r="L29" s="17"/>
      <c r="M29" s="17"/>
      <c r="N29" s="17"/>
      <c r="O29" s="19" t="s">
        <v>298</v>
      </c>
      <c r="P29" s="17"/>
      <c r="Q29" s="17"/>
      <c r="R29" s="17"/>
      <c r="S29" s="17"/>
      <c r="T29" s="17"/>
      <c r="U29" s="17"/>
      <c r="V29" s="17"/>
      <c r="W29" s="17"/>
      <c r="X29" s="17"/>
      <c r="Y29" s="17"/>
      <c r="Z29" s="17"/>
      <c r="AA29" s="17"/>
      <c r="AB29" s="17"/>
      <c r="AC29" s="273"/>
    </row>
    <row r="30" spans="1:29" ht="15.75">
      <c r="A30" s="19" t="s">
        <v>489</v>
      </c>
      <c r="B30" s="17"/>
      <c r="C30" s="17"/>
      <c r="D30" s="17"/>
      <c r="E30" s="17"/>
      <c r="F30" s="17"/>
      <c r="G30" s="17"/>
      <c r="H30" s="17"/>
      <c r="I30" s="17"/>
      <c r="J30" s="17"/>
      <c r="K30" s="17"/>
      <c r="L30" s="17"/>
      <c r="M30" s="17"/>
      <c r="N30" s="17"/>
      <c r="O30" s="19" t="s">
        <v>489</v>
      </c>
      <c r="P30" s="17"/>
      <c r="Q30" s="17"/>
      <c r="R30" s="17"/>
      <c r="S30" s="17"/>
      <c r="T30" s="17"/>
      <c r="U30" s="17"/>
      <c r="V30" s="17"/>
      <c r="W30" s="17"/>
      <c r="X30" s="17"/>
      <c r="Y30" s="17"/>
      <c r="Z30" s="17"/>
      <c r="AA30" s="17"/>
      <c r="AB30" s="17"/>
      <c r="AC30" s="273"/>
    </row>
    <row r="31" spans="1:29" ht="15.75">
      <c r="A31" s="19" t="s">
        <v>291</v>
      </c>
      <c r="B31" s="17"/>
      <c r="C31" s="17"/>
      <c r="D31" s="17"/>
      <c r="E31" s="17"/>
      <c r="F31" s="17"/>
      <c r="G31" s="17"/>
      <c r="H31" s="17"/>
      <c r="I31" s="17"/>
      <c r="J31" s="17"/>
      <c r="K31" s="17"/>
      <c r="L31" s="17"/>
      <c r="M31" s="17"/>
      <c r="N31" s="17"/>
      <c r="O31" s="19" t="s">
        <v>291</v>
      </c>
      <c r="P31" s="17"/>
      <c r="Q31" s="17"/>
      <c r="R31" s="17"/>
      <c r="S31" s="17"/>
      <c r="T31" s="17"/>
      <c r="U31" s="17"/>
      <c r="V31" s="17"/>
      <c r="W31" s="17"/>
      <c r="X31" s="17"/>
      <c r="Y31" s="17"/>
      <c r="Z31" s="17"/>
      <c r="AA31" s="17"/>
      <c r="AB31" s="17"/>
      <c r="AC31" s="273"/>
    </row>
    <row r="32" spans="1:29" ht="15.75">
      <c r="A32" s="19" t="s">
        <v>296</v>
      </c>
      <c r="B32" s="17"/>
      <c r="C32" s="17"/>
      <c r="D32" s="17"/>
      <c r="E32" s="17"/>
      <c r="F32" s="17"/>
      <c r="G32" s="17"/>
      <c r="H32" s="17"/>
      <c r="I32" s="17"/>
      <c r="J32" s="17"/>
      <c r="K32" s="17"/>
      <c r="L32" s="17"/>
      <c r="M32" s="17"/>
      <c r="N32" s="17"/>
      <c r="O32" s="19" t="s">
        <v>296</v>
      </c>
      <c r="P32" s="17"/>
      <c r="Q32" s="17"/>
      <c r="R32" s="17"/>
      <c r="S32" s="17"/>
      <c r="T32" s="17"/>
      <c r="U32" s="17"/>
      <c r="V32" s="17"/>
      <c r="W32" s="17"/>
      <c r="X32" s="17"/>
      <c r="Y32" s="17"/>
      <c r="Z32" s="17"/>
      <c r="AA32" s="17"/>
      <c r="AB32" s="17"/>
      <c r="AC32" s="273"/>
    </row>
    <row r="33" spans="1:29" ht="15.75">
      <c r="A33" s="19" t="s">
        <v>490</v>
      </c>
      <c r="B33" s="17"/>
      <c r="C33" s="17"/>
      <c r="D33" s="17"/>
      <c r="E33" s="17"/>
      <c r="F33" s="17"/>
      <c r="G33" s="17"/>
      <c r="H33" s="17"/>
      <c r="I33" s="17"/>
      <c r="J33" s="17"/>
      <c r="K33" s="17"/>
      <c r="L33" s="17"/>
      <c r="M33" s="17"/>
      <c r="N33" s="17"/>
      <c r="O33" s="19" t="s">
        <v>490</v>
      </c>
      <c r="P33" s="17"/>
      <c r="Q33" s="17"/>
      <c r="R33" s="17"/>
      <c r="S33" s="17"/>
      <c r="T33" s="17"/>
      <c r="U33" s="17"/>
      <c r="V33" s="17"/>
      <c r="W33" s="17"/>
      <c r="X33" s="17"/>
      <c r="Y33" s="17"/>
      <c r="Z33" s="17"/>
      <c r="AA33" s="17"/>
      <c r="AB33" s="17"/>
      <c r="AC33" s="273"/>
    </row>
    <row r="34" spans="1:29" ht="15.75">
      <c r="A34" s="19" t="s">
        <v>491</v>
      </c>
      <c r="B34" s="17"/>
      <c r="C34" s="17"/>
      <c r="D34" s="17"/>
      <c r="E34" s="17"/>
      <c r="F34" s="17"/>
      <c r="G34" s="17"/>
      <c r="H34" s="17"/>
      <c r="I34" s="17"/>
      <c r="J34" s="17"/>
      <c r="K34" s="17"/>
      <c r="L34" s="17"/>
      <c r="M34" s="17"/>
      <c r="N34" s="17"/>
      <c r="O34" s="19" t="s">
        <v>491</v>
      </c>
      <c r="P34" s="17"/>
      <c r="Q34" s="17"/>
      <c r="R34" s="17"/>
      <c r="S34" s="17"/>
      <c r="T34" s="17"/>
      <c r="U34" s="17"/>
      <c r="V34" s="17"/>
      <c r="W34" s="17"/>
      <c r="X34" s="17"/>
      <c r="Y34" s="17"/>
      <c r="Z34" s="17"/>
      <c r="AA34" s="17"/>
      <c r="AB34" s="17"/>
      <c r="AC34" s="273"/>
    </row>
    <row r="35" spans="1:29" ht="15.75">
      <c r="A35" s="19"/>
      <c r="B35" s="17"/>
      <c r="C35" s="17"/>
      <c r="D35" s="17"/>
      <c r="E35" s="17"/>
      <c r="F35" s="17"/>
      <c r="G35" s="17"/>
      <c r="H35" s="17"/>
      <c r="I35" s="17"/>
      <c r="J35" s="17"/>
      <c r="K35" s="17"/>
      <c r="L35" s="17"/>
      <c r="M35" s="17"/>
      <c r="N35" s="17"/>
      <c r="O35" s="19"/>
      <c r="P35" s="17"/>
      <c r="Q35" s="17"/>
      <c r="R35" s="17"/>
      <c r="S35" s="17"/>
      <c r="T35" s="17"/>
      <c r="U35" s="17"/>
      <c r="V35" s="17"/>
      <c r="W35" s="17"/>
      <c r="X35" s="17"/>
      <c r="Y35" s="17"/>
      <c r="Z35" s="17"/>
      <c r="AA35" s="17"/>
      <c r="AB35" s="17"/>
      <c r="AC35" s="273"/>
    </row>
    <row r="36" spans="1:29" ht="15.75">
      <c r="A36" s="62" t="s">
        <v>161</v>
      </c>
      <c r="B36" s="17"/>
      <c r="C36" s="17"/>
      <c r="D36" s="17"/>
      <c r="E36" s="17"/>
      <c r="F36" s="17"/>
      <c r="G36" s="17"/>
      <c r="H36" s="17"/>
      <c r="I36" s="21"/>
      <c r="J36" s="21"/>
      <c r="K36" s="21"/>
      <c r="L36" s="21"/>
      <c r="M36" s="17"/>
      <c r="N36" s="17"/>
      <c r="O36" s="62" t="s">
        <v>161</v>
      </c>
      <c r="P36" s="17"/>
      <c r="Q36" s="17"/>
      <c r="R36" s="17"/>
      <c r="S36" s="17"/>
      <c r="T36" s="17"/>
      <c r="U36" s="17"/>
      <c r="V36" s="17"/>
      <c r="W36" s="21"/>
      <c r="X36" s="21"/>
      <c r="Y36" s="21"/>
      <c r="Z36" s="21"/>
      <c r="AA36" s="17"/>
      <c r="AB36" s="17"/>
      <c r="AC36" s="273"/>
    </row>
    <row r="37" spans="1:29" ht="15.75">
      <c r="A37" s="19" t="s">
        <v>492</v>
      </c>
      <c r="B37" s="17"/>
      <c r="C37" s="17"/>
      <c r="D37" s="17"/>
      <c r="E37" s="17"/>
      <c r="F37" s="17"/>
      <c r="G37" s="17"/>
      <c r="H37" s="17"/>
      <c r="I37" s="21"/>
      <c r="J37" s="21"/>
      <c r="K37" s="21"/>
      <c r="L37" s="21"/>
      <c r="M37" s="17"/>
      <c r="N37" s="17"/>
      <c r="O37" s="19" t="s">
        <v>492</v>
      </c>
      <c r="P37" s="17"/>
      <c r="Q37" s="17"/>
      <c r="R37" s="17"/>
      <c r="S37" s="17"/>
      <c r="T37" s="17"/>
      <c r="U37" s="17"/>
      <c r="V37" s="17"/>
      <c r="W37" s="21"/>
      <c r="X37" s="21"/>
      <c r="Y37" s="21"/>
      <c r="Z37" s="21"/>
      <c r="AA37" s="17"/>
      <c r="AB37" s="17"/>
      <c r="AC37" s="273"/>
    </row>
    <row r="38" spans="1:29" ht="15.75">
      <c r="A38" s="19" t="s">
        <v>493</v>
      </c>
      <c r="B38" s="17"/>
      <c r="C38" s="17"/>
      <c r="D38" s="17"/>
      <c r="E38" s="17"/>
      <c r="F38" s="17"/>
      <c r="G38" s="17"/>
      <c r="H38" s="17"/>
      <c r="I38" s="21"/>
      <c r="J38" s="17"/>
      <c r="K38" s="17"/>
      <c r="L38" s="17"/>
      <c r="M38" s="17"/>
      <c r="N38" s="17"/>
      <c r="O38" s="19" t="s">
        <v>493</v>
      </c>
      <c r="P38" s="17"/>
      <c r="Q38" s="17"/>
      <c r="R38" s="17"/>
      <c r="S38" s="17"/>
      <c r="T38" s="17"/>
      <c r="U38" s="17"/>
      <c r="V38" s="17"/>
      <c r="W38" s="21"/>
      <c r="X38" s="17"/>
      <c r="Y38" s="17"/>
      <c r="Z38" s="17"/>
      <c r="AA38" s="17"/>
      <c r="AB38" s="17"/>
      <c r="AC38" s="273"/>
    </row>
    <row r="39" spans="1:29" ht="15.75">
      <c r="A39" s="19" t="s">
        <v>494</v>
      </c>
      <c r="B39" s="17"/>
      <c r="C39" s="17"/>
      <c r="D39" s="17"/>
      <c r="E39" s="17"/>
      <c r="F39" s="17"/>
      <c r="G39" s="17"/>
      <c r="H39" s="17"/>
      <c r="I39" s="21"/>
      <c r="J39" s="21"/>
      <c r="K39" s="21"/>
      <c r="L39" s="21"/>
      <c r="M39" s="17"/>
      <c r="N39" s="17"/>
      <c r="O39" s="19" t="s">
        <v>494</v>
      </c>
      <c r="P39" s="17"/>
      <c r="Q39" s="17"/>
      <c r="R39" s="17"/>
      <c r="S39" s="17"/>
      <c r="T39" s="17"/>
      <c r="U39" s="17"/>
      <c r="V39" s="17"/>
      <c r="W39" s="21"/>
      <c r="X39" s="21"/>
      <c r="Y39" s="21"/>
      <c r="Z39" s="21"/>
      <c r="AA39" s="17"/>
      <c r="AB39" s="17"/>
      <c r="AC39" s="273"/>
    </row>
    <row r="40" spans="1:29" ht="15.75">
      <c r="A40" s="19" t="s">
        <v>495</v>
      </c>
      <c r="B40" s="17"/>
      <c r="C40" s="17"/>
      <c r="D40" s="17"/>
      <c r="E40" s="17"/>
      <c r="F40" s="17"/>
      <c r="G40" s="17"/>
      <c r="H40" s="17"/>
      <c r="I40" s="21"/>
      <c r="J40" s="21"/>
      <c r="K40" s="21"/>
      <c r="L40" s="21"/>
      <c r="M40" s="17"/>
      <c r="N40" s="17"/>
      <c r="O40" s="19" t="s">
        <v>495</v>
      </c>
      <c r="P40" s="17"/>
      <c r="Q40" s="17"/>
      <c r="R40" s="17"/>
      <c r="S40" s="17"/>
      <c r="T40" s="17"/>
      <c r="U40" s="17"/>
      <c r="V40" s="17"/>
      <c r="W40" s="21"/>
      <c r="X40" s="21"/>
      <c r="Y40" s="21"/>
      <c r="Z40" s="21"/>
      <c r="AA40" s="17"/>
      <c r="AB40" s="17"/>
      <c r="AC40" s="273"/>
    </row>
    <row r="41" spans="1:29" ht="15.75">
      <c r="A41" s="19" t="s">
        <v>496</v>
      </c>
      <c r="B41" s="17"/>
      <c r="C41" s="17"/>
      <c r="D41" s="17"/>
      <c r="E41" s="17"/>
      <c r="F41" s="17"/>
      <c r="G41" s="17"/>
      <c r="H41" s="17"/>
      <c r="I41" s="21"/>
      <c r="J41" s="21"/>
      <c r="K41" s="21"/>
      <c r="L41" s="21"/>
      <c r="M41" s="17"/>
      <c r="N41" s="17"/>
      <c r="O41" s="19" t="s">
        <v>496</v>
      </c>
      <c r="P41" s="17"/>
      <c r="Q41" s="17"/>
      <c r="R41" s="17"/>
      <c r="S41" s="17"/>
      <c r="T41" s="17"/>
      <c r="U41" s="17"/>
      <c r="V41" s="17"/>
      <c r="W41" s="21"/>
      <c r="X41" s="21"/>
      <c r="Y41" s="21"/>
      <c r="Z41" s="21"/>
      <c r="AA41" s="17"/>
      <c r="AB41" s="17"/>
      <c r="AC41" s="273"/>
    </row>
    <row r="42" spans="1:29" ht="15.75">
      <c r="A42" s="19" t="s">
        <v>497</v>
      </c>
      <c r="B42" s="17"/>
      <c r="C42" s="17"/>
      <c r="D42" s="17"/>
      <c r="E42" s="17"/>
      <c r="F42" s="17"/>
      <c r="G42" s="17"/>
      <c r="H42" s="17"/>
      <c r="I42" s="21"/>
      <c r="J42" s="270"/>
      <c r="K42" s="270"/>
      <c r="L42" s="17"/>
      <c r="M42" s="17"/>
      <c r="N42" s="17"/>
      <c r="O42" s="19" t="s">
        <v>497</v>
      </c>
      <c r="P42" s="17"/>
      <c r="Q42" s="17"/>
      <c r="R42" s="17"/>
      <c r="S42" s="17"/>
      <c r="T42" s="17"/>
      <c r="U42" s="17"/>
      <c r="V42" s="17"/>
      <c r="W42" s="21"/>
      <c r="X42" s="270"/>
      <c r="Y42" s="270"/>
      <c r="Z42" s="17"/>
      <c r="AA42" s="17"/>
      <c r="AB42" s="17"/>
      <c r="AC42" s="273"/>
    </row>
    <row r="43" spans="1:29" ht="15.75">
      <c r="A43" s="19" t="s">
        <v>498</v>
      </c>
      <c r="B43" s="17"/>
      <c r="C43" s="17"/>
      <c r="D43" s="17"/>
      <c r="E43" s="17"/>
      <c r="F43" s="17"/>
      <c r="G43" s="17"/>
      <c r="H43" s="17"/>
      <c r="I43" s="21"/>
      <c r="J43" s="21"/>
      <c r="K43" s="21"/>
      <c r="L43" s="21"/>
      <c r="M43" s="17"/>
      <c r="N43" s="17"/>
      <c r="O43" s="19" t="s">
        <v>498</v>
      </c>
      <c r="P43" s="17"/>
      <c r="Q43" s="17"/>
      <c r="R43" s="17"/>
      <c r="S43" s="17"/>
      <c r="T43" s="17"/>
      <c r="U43" s="17"/>
      <c r="V43" s="17"/>
      <c r="W43" s="21"/>
      <c r="X43" s="21"/>
      <c r="Y43" s="21"/>
      <c r="Z43" s="21"/>
      <c r="AA43" s="17"/>
      <c r="AB43" s="17"/>
      <c r="AC43" s="273"/>
    </row>
    <row r="44" spans="1:29" ht="15.75">
      <c r="A44" s="19" t="s">
        <v>499</v>
      </c>
      <c r="B44" s="17"/>
      <c r="C44" s="17"/>
      <c r="D44" s="17"/>
      <c r="E44" s="17"/>
      <c r="F44" s="17"/>
      <c r="G44" s="17"/>
      <c r="H44" s="17"/>
      <c r="I44" s="21"/>
      <c r="J44" s="21"/>
      <c r="K44" s="21"/>
      <c r="L44" s="21"/>
      <c r="M44" s="17"/>
      <c r="N44" s="17"/>
      <c r="O44" s="19" t="s">
        <v>499</v>
      </c>
      <c r="P44" s="17"/>
      <c r="Q44" s="17"/>
      <c r="R44" s="17"/>
      <c r="S44" s="17"/>
      <c r="T44" s="17"/>
      <c r="U44" s="17"/>
      <c r="V44" s="17"/>
      <c r="W44" s="21"/>
      <c r="X44" s="21"/>
      <c r="Y44" s="21"/>
      <c r="Z44" s="21"/>
      <c r="AA44" s="17"/>
      <c r="AB44" s="17"/>
      <c r="AC44" s="273"/>
    </row>
    <row r="45" spans="1:29" ht="15.75">
      <c r="A45" s="19" t="s">
        <v>500</v>
      </c>
      <c r="B45" s="17"/>
      <c r="C45" s="17"/>
      <c r="D45" s="17"/>
      <c r="E45" s="17"/>
      <c r="F45" s="17"/>
      <c r="G45" s="17"/>
      <c r="H45" s="17"/>
      <c r="I45" s="62"/>
      <c r="J45" s="21"/>
      <c r="K45" s="21"/>
      <c r="L45" s="21"/>
      <c r="M45" s="17"/>
      <c r="N45" s="17"/>
      <c r="O45" s="19" t="s">
        <v>500</v>
      </c>
      <c r="P45" s="17"/>
      <c r="Q45" s="17"/>
      <c r="R45" s="17"/>
      <c r="S45" s="17"/>
      <c r="T45" s="17"/>
      <c r="U45" s="17"/>
      <c r="V45" s="17"/>
      <c r="W45" s="62"/>
      <c r="X45" s="21"/>
      <c r="Y45" s="21"/>
      <c r="Z45" s="21"/>
      <c r="AA45" s="17"/>
      <c r="AB45" s="17"/>
      <c r="AC45" s="273"/>
    </row>
    <row r="46" spans="1:29" ht="15.75">
      <c r="A46" s="19" t="s">
        <v>501</v>
      </c>
      <c r="B46" s="17"/>
      <c r="C46" s="17"/>
      <c r="D46" s="17"/>
      <c r="E46" s="17"/>
      <c r="F46" s="17"/>
      <c r="G46" s="17"/>
      <c r="H46" s="17"/>
      <c r="I46" s="21"/>
      <c r="J46" s="272"/>
      <c r="K46" s="272"/>
      <c r="L46" s="272"/>
      <c r="M46" s="272"/>
      <c r="N46" s="272"/>
      <c r="O46" s="19" t="s">
        <v>501</v>
      </c>
      <c r="P46" s="17"/>
      <c r="Q46" s="17"/>
      <c r="R46" s="17"/>
      <c r="S46" s="17"/>
      <c r="T46" s="17"/>
      <c r="U46" s="17"/>
      <c r="V46" s="17"/>
      <c r="W46" s="21"/>
      <c r="X46" s="272"/>
      <c r="Y46" s="272"/>
      <c r="Z46" s="272"/>
      <c r="AA46" s="272"/>
      <c r="AB46" s="272"/>
      <c r="AC46" s="313"/>
    </row>
    <row r="47" spans="1:29" ht="15.75">
      <c r="A47" s="19" t="s">
        <v>502</v>
      </c>
      <c r="B47" s="17"/>
      <c r="C47" s="17"/>
      <c r="D47" s="17"/>
      <c r="E47" s="17"/>
      <c r="F47" s="17"/>
      <c r="G47" s="17"/>
      <c r="H47" s="17"/>
      <c r="I47" s="21"/>
      <c r="J47" s="314"/>
      <c r="K47" s="314"/>
      <c r="L47" s="314"/>
      <c r="M47" s="272"/>
      <c r="N47" s="272"/>
      <c r="O47" s="19" t="s">
        <v>502</v>
      </c>
      <c r="P47" s="17"/>
      <c r="Q47" s="17"/>
      <c r="R47" s="17"/>
      <c r="S47" s="17"/>
      <c r="T47" s="17"/>
      <c r="U47" s="17"/>
      <c r="V47" s="17"/>
      <c r="W47" s="21"/>
      <c r="X47" s="314"/>
      <c r="Y47" s="314"/>
      <c r="Z47" s="314"/>
      <c r="AA47" s="272"/>
      <c r="AB47" s="272"/>
      <c r="AC47" s="313"/>
    </row>
    <row r="48" spans="1:29" ht="15.75">
      <c r="A48" s="19" t="s">
        <v>503</v>
      </c>
      <c r="B48" s="17"/>
      <c r="C48" s="17"/>
      <c r="D48" s="17"/>
      <c r="E48" s="17"/>
      <c r="F48" s="17"/>
      <c r="G48" s="17"/>
      <c r="H48" s="17"/>
      <c r="I48" s="21"/>
      <c r="J48" s="314"/>
      <c r="K48" s="314"/>
      <c r="L48" s="314"/>
      <c r="M48" s="272"/>
      <c r="N48" s="272"/>
      <c r="O48" s="19" t="s">
        <v>503</v>
      </c>
      <c r="P48" s="17"/>
      <c r="Q48" s="17"/>
      <c r="R48" s="17"/>
      <c r="S48" s="17"/>
      <c r="T48" s="17"/>
      <c r="U48" s="17"/>
      <c r="V48" s="17"/>
      <c r="W48" s="21"/>
      <c r="X48" s="314"/>
      <c r="Y48" s="314"/>
      <c r="Z48" s="314"/>
      <c r="AA48" s="272"/>
      <c r="AB48" s="272"/>
      <c r="AC48" s="313"/>
    </row>
    <row r="49" spans="1:29" ht="15.75">
      <c r="A49" s="19" t="s">
        <v>504</v>
      </c>
      <c r="B49" s="17"/>
      <c r="C49" s="17"/>
      <c r="D49" s="17"/>
      <c r="E49" s="17"/>
      <c r="F49" s="17"/>
      <c r="G49" s="17"/>
      <c r="H49" s="17"/>
      <c r="I49" s="21"/>
      <c r="J49" s="314"/>
      <c r="K49" s="314"/>
      <c r="L49" s="314"/>
      <c r="M49" s="272"/>
      <c r="N49" s="272"/>
      <c r="O49" s="19" t="s">
        <v>504</v>
      </c>
      <c r="P49" s="17"/>
      <c r="Q49" s="17"/>
      <c r="R49" s="17"/>
      <c r="S49" s="17"/>
      <c r="T49" s="17"/>
      <c r="U49" s="17"/>
      <c r="V49" s="17"/>
      <c r="W49" s="21"/>
      <c r="X49" s="314"/>
      <c r="Y49" s="314"/>
      <c r="Z49" s="314"/>
      <c r="AA49" s="272"/>
      <c r="AB49" s="272"/>
      <c r="AC49" s="313"/>
    </row>
    <row r="50" spans="1:29" ht="15.75">
      <c r="A50" s="19" t="s">
        <v>505</v>
      </c>
      <c r="B50" s="17"/>
      <c r="C50" s="17"/>
      <c r="D50" s="17"/>
      <c r="E50" s="17"/>
      <c r="F50" s="17"/>
      <c r="G50" s="17"/>
      <c r="H50" s="17"/>
      <c r="I50" s="21"/>
      <c r="J50" s="315"/>
      <c r="K50" s="270"/>
      <c r="L50" s="272"/>
      <c r="M50" s="272"/>
      <c r="N50" s="272"/>
      <c r="O50" s="19" t="s">
        <v>505</v>
      </c>
      <c r="P50" s="17"/>
      <c r="Q50" s="17"/>
      <c r="R50" s="17"/>
      <c r="S50" s="17"/>
      <c r="T50" s="17"/>
      <c r="U50" s="17"/>
      <c r="V50" s="17"/>
      <c r="W50" s="21"/>
      <c r="X50" s="315"/>
      <c r="Y50" s="270"/>
      <c r="Z50" s="272"/>
      <c r="AA50" s="272"/>
      <c r="AB50" s="272"/>
      <c r="AC50" s="313"/>
    </row>
    <row r="51" spans="1:29" ht="15.75">
      <c r="A51" s="19" t="s">
        <v>506</v>
      </c>
      <c r="B51" s="17"/>
      <c r="C51" s="17"/>
      <c r="D51" s="17"/>
      <c r="E51" s="17"/>
      <c r="F51" s="17"/>
      <c r="G51" s="17"/>
      <c r="H51" s="17"/>
      <c r="I51" s="21"/>
      <c r="J51" s="272"/>
      <c r="K51" s="272"/>
      <c r="L51" s="272"/>
      <c r="M51" s="272"/>
      <c r="N51" s="272"/>
      <c r="O51" s="19" t="s">
        <v>506</v>
      </c>
      <c r="P51" s="17"/>
      <c r="Q51" s="17"/>
      <c r="R51" s="17"/>
      <c r="S51" s="17"/>
      <c r="T51" s="17"/>
      <c r="U51" s="17"/>
      <c r="V51" s="17"/>
      <c r="W51" s="21"/>
      <c r="X51" s="272"/>
      <c r="Y51" s="272"/>
      <c r="Z51" s="272"/>
      <c r="AA51" s="272"/>
      <c r="AB51" s="272"/>
      <c r="AC51" s="313"/>
    </row>
    <row r="52" spans="1:29" ht="15.75">
      <c r="A52" s="19" t="s">
        <v>507</v>
      </c>
      <c r="B52" s="17"/>
      <c r="C52" s="17"/>
      <c r="D52" s="17"/>
      <c r="E52" s="17"/>
      <c r="F52" s="17"/>
      <c r="G52" s="17"/>
      <c r="H52" s="17"/>
      <c r="I52" s="21"/>
      <c r="J52" s="225"/>
      <c r="K52" s="270"/>
      <c r="L52" s="272"/>
      <c r="M52" s="272"/>
      <c r="N52" s="272"/>
      <c r="O52" s="19" t="s">
        <v>507</v>
      </c>
      <c r="P52" s="17"/>
      <c r="Q52" s="17"/>
      <c r="R52" s="17"/>
      <c r="S52" s="17"/>
      <c r="T52" s="17"/>
      <c r="U52" s="17"/>
      <c r="V52" s="17"/>
      <c r="W52" s="21"/>
      <c r="X52" s="225"/>
      <c r="Y52" s="270"/>
      <c r="Z52" s="272"/>
      <c r="AA52" s="272"/>
      <c r="AB52" s="272"/>
      <c r="AC52" s="313"/>
    </row>
    <row r="53" spans="1:29" ht="15.75">
      <c r="A53" s="19" t="s">
        <v>508</v>
      </c>
      <c r="B53" s="17"/>
      <c r="C53" s="17"/>
      <c r="D53" s="17"/>
      <c r="E53" s="17"/>
      <c r="F53" s="17"/>
      <c r="G53" s="17"/>
      <c r="H53" s="17"/>
      <c r="I53" s="21"/>
      <c r="J53" s="315"/>
      <c r="K53" s="270"/>
      <c r="L53" s="272"/>
      <c r="M53" s="272"/>
      <c r="N53" s="272"/>
      <c r="O53" s="19" t="s">
        <v>508</v>
      </c>
      <c r="P53" s="17"/>
      <c r="Q53" s="17"/>
      <c r="R53" s="17"/>
      <c r="S53" s="17"/>
      <c r="T53" s="17"/>
      <c r="U53" s="17"/>
      <c r="V53" s="17"/>
      <c r="W53" s="21"/>
      <c r="X53" s="315"/>
      <c r="Y53" s="270"/>
      <c r="Z53" s="272"/>
      <c r="AA53" s="272"/>
      <c r="AB53" s="272"/>
      <c r="AC53" s="313"/>
    </row>
    <row r="54" spans="1:29" ht="15.75">
      <c r="A54" s="19" t="s">
        <v>509</v>
      </c>
      <c r="B54" s="17"/>
      <c r="C54" s="17"/>
      <c r="D54" s="17"/>
      <c r="E54" s="17"/>
      <c r="F54" s="17"/>
      <c r="G54" s="17"/>
      <c r="H54" s="17"/>
      <c r="I54" s="21"/>
      <c r="J54" s="315"/>
      <c r="K54" s="270"/>
      <c r="L54" s="272"/>
      <c r="M54" s="272"/>
      <c r="N54" s="272"/>
      <c r="O54" s="19" t="s">
        <v>509</v>
      </c>
      <c r="P54" s="17"/>
      <c r="Q54" s="17"/>
      <c r="R54" s="17"/>
      <c r="S54" s="17"/>
      <c r="T54" s="17"/>
      <c r="U54" s="17"/>
      <c r="V54" s="17"/>
      <c r="W54" s="21"/>
      <c r="X54" s="315"/>
      <c r="Y54" s="270"/>
      <c r="Z54" s="272"/>
      <c r="AA54" s="272"/>
      <c r="AB54" s="272"/>
      <c r="AC54" s="313"/>
    </row>
    <row r="55" spans="1:29" ht="15.75">
      <c r="A55" s="19"/>
      <c r="B55" s="17"/>
      <c r="C55" s="17"/>
      <c r="D55" s="17"/>
      <c r="E55" s="17"/>
      <c r="F55" s="17"/>
      <c r="G55" s="17"/>
      <c r="H55" s="17"/>
      <c r="I55" s="17"/>
      <c r="J55" s="17"/>
      <c r="K55" s="17"/>
      <c r="L55" s="17"/>
      <c r="M55" s="220"/>
      <c r="N55" s="17"/>
      <c r="O55" s="19"/>
      <c r="P55" s="17"/>
      <c r="Q55" s="17"/>
      <c r="R55" s="17"/>
      <c r="S55" s="17"/>
      <c r="T55" s="17"/>
      <c r="U55" s="17"/>
      <c r="V55" s="17"/>
      <c r="W55" s="17"/>
      <c r="X55" s="17"/>
      <c r="Y55" s="17"/>
      <c r="Z55" s="17"/>
      <c r="AA55" s="220"/>
      <c r="AB55" s="17"/>
      <c r="AC55" s="273"/>
    </row>
    <row r="56" spans="1:29" ht="15.75">
      <c r="A56" s="25" t="s">
        <v>406</v>
      </c>
      <c r="B56" s="69"/>
      <c r="C56" s="69"/>
      <c r="D56" s="69"/>
      <c r="E56" s="69"/>
      <c r="F56" s="69"/>
      <c r="G56" s="69"/>
      <c r="H56" s="69"/>
      <c r="I56" s="69"/>
      <c r="J56" s="69"/>
      <c r="K56" s="69"/>
      <c r="L56" s="69"/>
      <c r="M56" s="69"/>
      <c r="N56" s="69"/>
      <c r="O56" s="25" t="s">
        <v>406</v>
      </c>
      <c r="P56" s="69"/>
      <c r="Q56" s="69"/>
      <c r="R56" s="69"/>
      <c r="S56" s="69"/>
      <c r="T56" s="69"/>
      <c r="U56" s="69"/>
      <c r="V56" s="69"/>
      <c r="W56" s="69"/>
      <c r="X56" s="69"/>
      <c r="Y56" s="69"/>
      <c r="Z56" s="69"/>
      <c r="AA56" s="69"/>
      <c r="AB56" s="69"/>
      <c r="AC56" s="113"/>
    </row>
    <row r="57" spans="1:29" ht="18.75" customHeight="1">
      <c r="A57" s="447" t="s">
        <v>21</v>
      </c>
      <c r="B57" s="448" t="s">
        <v>22</v>
      </c>
      <c r="C57" s="448" t="s">
        <v>23</v>
      </c>
      <c r="D57" s="448" t="s">
        <v>24</v>
      </c>
      <c r="E57" s="448" t="s">
        <v>25</v>
      </c>
      <c r="F57" s="448" t="s">
        <v>26</v>
      </c>
      <c r="G57" s="448" t="s">
        <v>27</v>
      </c>
      <c r="H57" s="449" t="s">
        <v>28</v>
      </c>
      <c r="O57" s="236" t="s">
        <v>21</v>
      </c>
      <c r="P57" s="146" t="s">
        <v>22</v>
      </c>
      <c r="Q57" s="146" t="s">
        <v>23</v>
      </c>
      <c r="R57" s="146" t="s">
        <v>24</v>
      </c>
      <c r="S57" s="146" t="s">
        <v>25</v>
      </c>
      <c r="T57" s="146" t="s">
        <v>26</v>
      </c>
      <c r="U57" s="146" t="s">
        <v>27</v>
      </c>
      <c r="V57" s="146" t="s">
        <v>28</v>
      </c>
      <c r="W57" s="146" t="s">
        <v>510</v>
      </c>
      <c r="X57" s="146" t="s">
        <v>511</v>
      </c>
      <c r="Y57" s="146" t="s">
        <v>512</v>
      </c>
      <c r="Z57" s="146" t="s">
        <v>513</v>
      </c>
      <c r="AA57" s="146" t="s">
        <v>316</v>
      </c>
      <c r="AB57" s="147" t="s">
        <v>514</v>
      </c>
      <c r="AC57" s="115"/>
    </row>
    <row r="58" spans="1:29" ht="19.5" customHeight="1">
      <c r="A58" s="450" t="s">
        <v>515</v>
      </c>
      <c r="B58" s="451" t="s">
        <v>224</v>
      </c>
      <c r="C58" s="451" t="s">
        <v>102</v>
      </c>
      <c r="D58" s="451" t="s">
        <v>516</v>
      </c>
      <c r="E58" s="451">
        <v>2</v>
      </c>
      <c r="F58" s="451" t="s">
        <v>34</v>
      </c>
      <c r="G58" s="451" t="s">
        <v>34</v>
      </c>
      <c r="H58" s="476">
        <v>356.33</v>
      </c>
      <c r="O58" s="274" t="str">
        <f t="shared" ref="O58:O61" si="0">A58</f>
        <v>AAH88JCC9JA2AN</v>
      </c>
      <c r="P58" s="238" t="s">
        <v>224</v>
      </c>
      <c r="Q58" s="238" t="s">
        <v>102</v>
      </c>
      <c r="R58" s="238" t="s">
        <v>516</v>
      </c>
      <c r="S58" s="238">
        <v>2</v>
      </c>
      <c r="T58" s="238" t="s">
        <v>34</v>
      </c>
      <c r="U58" s="238" t="s">
        <v>34</v>
      </c>
      <c r="V58" s="318">
        <f>H58*AC1</f>
        <v>445.41249999999997</v>
      </c>
      <c r="W58" s="318">
        <f>I58*AC1</f>
        <v>0</v>
      </c>
      <c r="X58" s="316">
        <f t="shared" ref="X58:X61" si="1">W58*0.97</f>
        <v>0</v>
      </c>
      <c r="Y58" s="316">
        <f t="shared" ref="Y58:Y61" si="2">W58*0.94</f>
        <v>0</v>
      </c>
      <c r="Z58" s="316">
        <f t="shared" ref="Z58:Z61" si="3">W58*0.91</f>
        <v>0</v>
      </c>
      <c r="AA58" s="316">
        <f t="shared" ref="AA58:AA61" si="4">W58*0.88</f>
        <v>0</v>
      </c>
      <c r="AB58" s="316">
        <f t="shared" ref="AB58:AB61" si="5">W58*0.85</f>
        <v>0</v>
      </c>
      <c r="AC58" s="319"/>
    </row>
    <row r="59" spans="1:29" ht="19.5" customHeight="1">
      <c r="A59" s="462" t="s">
        <v>517</v>
      </c>
      <c r="B59" s="477" t="s">
        <v>224</v>
      </c>
      <c r="C59" s="477" t="s">
        <v>102</v>
      </c>
      <c r="D59" s="477" t="s">
        <v>516</v>
      </c>
      <c r="E59" s="477">
        <v>99</v>
      </c>
      <c r="F59" s="477" t="s">
        <v>33</v>
      </c>
      <c r="G59" s="477" t="s">
        <v>34</v>
      </c>
      <c r="H59" s="478">
        <v>396.33</v>
      </c>
      <c r="O59" s="322" t="str">
        <f t="shared" si="0"/>
        <v>AAH88JCP9JA2AN</v>
      </c>
      <c r="P59" s="320" t="s">
        <v>224</v>
      </c>
      <c r="Q59" s="320" t="s">
        <v>102</v>
      </c>
      <c r="R59" s="320" t="s">
        <v>516</v>
      </c>
      <c r="S59" s="320">
        <v>99</v>
      </c>
      <c r="T59" s="320" t="s">
        <v>33</v>
      </c>
      <c r="U59" s="320" t="s">
        <v>34</v>
      </c>
      <c r="V59" s="323">
        <f>H59*AC1</f>
        <v>495.41249999999997</v>
      </c>
      <c r="W59" s="323">
        <f>I59*AC1</f>
        <v>0</v>
      </c>
      <c r="X59" s="321">
        <f t="shared" si="1"/>
        <v>0</v>
      </c>
      <c r="Y59" s="321">
        <f t="shared" si="2"/>
        <v>0</v>
      </c>
      <c r="Z59" s="321">
        <f t="shared" si="3"/>
        <v>0</v>
      </c>
      <c r="AA59" s="321">
        <f t="shared" si="4"/>
        <v>0</v>
      </c>
      <c r="AB59" s="324">
        <f t="shared" si="5"/>
        <v>0</v>
      </c>
      <c r="AC59" s="319"/>
    </row>
    <row r="60" spans="1:29" ht="19.5" customHeight="1">
      <c r="A60" s="450" t="s">
        <v>518</v>
      </c>
      <c r="B60" s="451" t="s">
        <v>405</v>
      </c>
      <c r="C60" s="451" t="s">
        <v>19</v>
      </c>
      <c r="D60" s="451" t="s">
        <v>516</v>
      </c>
      <c r="E60" s="451">
        <v>2</v>
      </c>
      <c r="F60" s="451" t="s">
        <v>34</v>
      </c>
      <c r="G60" s="451" t="s">
        <v>34</v>
      </c>
      <c r="H60" s="476">
        <v>382.07</v>
      </c>
      <c r="O60" s="274" t="str">
        <f t="shared" si="0"/>
        <v>AAH88QCC9JA2AN</v>
      </c>
      <c r="P60" s="238" t="s">
        <v>405</v>
      </c>
      <c r="Q60" s="238" t="s">
        <v>19</v>
      </c>
      <c r="R60" s="238" t="s">
        <v>516</v>
      </c>
      <c r="S60" s="238">
        <v>2</v>
      </c>
      <c r="T60" s="238" t="s">
        <v>34</v>
      </c>
      <c r="U60" s="238" t="s">
        <v>34</v>
      </c>
      <c r="V60" s="318">
        <f>H60*AC1</f>
        <v>477.58749999999998</v>
      </c>
      <c r="W60" s="318">
        <f>I60*AC1</f>
        <v>0</v>
      </c>
      <c r="X60" s="316">
        <f t="shared" si="1"/>
        <v>0</v>
      </c>
      <c r="Y60" s="316">
        <f t="shared" si="2"/>
        <v>0</v>
      </c>
      <c r="Z60" s="316">
        <f t="shared" si="3"/>
        <v>0</v>
      </c>
      <c r="AA60" s="316">
        <f t="shared" si="4"/>
        <v>0</v>
      </c>
      <c r="AB60" s="316">
        <f t="shared" si="5"/>
        <v>0</v>
      </c>
      <c r="AC60" s="319"/>
    </row>
    <row r="61" spans="1:29" ht="19.5" customHeight="1">
      <c r="A61" s="455" t="s">
        <v>519</v>
      </c>
      <c r="B61" s="456" t="s">
        <v>405</v>
      </c>
      <c r="C61" s="456" t="s">
        <v>19</v>
      </c>
      <c r="D61" s="456" t="s">
        <v>516</v>
      </c>
      <c r="E61" s="456">
        <v>99</v>
      </c>
      <c r="F61" s="456" t="s">
        <v>33</v>
      </c>
      <c r="G61" s="456" t="s">
        <v>34</v>
      </c>
      <c r="H61" s="479">
        <v>432.07</v>
      </c>
      <c r="O61" s="281" t="str">
        <f t="shared" si="0"/>
        <v>AAH88QCP9JA2AN</v>
      </c>
      <c r="P61" s="240" t="s">
        <v>405</v>
      </c>
      <c r="Q61" s="240" t="s">
        <v>19</v>
      </c>
      <c r="R61" s="240" t="s">
        <v>516</v>
      </c>
      <c r="S61" s="240">
        <v>99</v>
      </c>
      <c r="T61" s="240" t="s">
        <v>33</v>
      </c>
      <c r="U61" s="240" t="s">
        <v>34</v>
      </c>
      <c r="V61" s="326">
        <f>H61*AC1</f>
        <v>540.08749999999998</v>
      </c>
      <c r="W61" s="326">
        <f>I61*AC1</f>
        <v>0</v>
      </c>
      <c r="X61" s="325">
        <f t="shared" si="1"/>
        <v>0</v>
      </c>
      <c r="Y61" s="325">
        <f t="shared" si="2"/>
        <v>0</v>
      </c>
      <c r="Z61" s="325">
        <f t="shared" si="3"/>
        <v>0</v>
      </c>
      <c r="AA61" s="325">
        <f t="shared" si="4"/>
        <v>0</v>
      </c>
      <c r="AB61" s="284">
        <f t="shared" si="5"/>
        <v>0</v>
      </c>
      <c r="AC61" s="319"/>
    </row>
    <row r="62" spans="1:29" ht="21.75" customHeight="1">
      <c r="A62" s="327" t="s">
        <v>520</v>
      </c>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124"/>
    </row>
    <row r="63" spans="1:29" ht="21.75" customHeight="1">
      <c r="A63" s="629" t="s">
        <v>474</v>
      </c>
      <c r="B63" s="560"/>
      <c r="C63" s="560"/>
      <c r="D63" s="560"/>
      <c r="E63" s="560"/>
      <c r="F63" s="560"/>
      <c r="G63" s="560"/>
      <c r="H63" s="560"/>
      <c r="I63" s="560"/>
      <c r="J63" s="560"/>
      <c r="K63" s="560"/>
      <c r="L63" s="560"/>
      <c r="M63" s="560"/>
      <c r="N63" s="560"/>
      <c r="O63" s="559" t="s">
        <v>475</v>
      </c>
      <c r="P63" s="560"/>
      <c r="Q63" s="560"/>
      <c r="R63" s="560"/>
      <c r="S63" s="560"/>
      <c r="T63" s="560"/>
      <c r="U63" s="560"/>
      <c r="V63" s="560"/>
      <c r="W63" s="560"/>
      <c r="X63" s="560"/>
      <c r="Y63" s="560"/>
      <c r="Z63" s="560"/>
      <c r="AA63" s="560"/>
      <c r="AB63" s="560"/>
      <c r="AC63" s="124"/>
    </row>
    <row r="64" spans="1:29" ht="17.25" customHeight="1">
      <c r="A64" s="57"/>
      <c r="B64" s="58"/>
      <c r="C64" s="58"/>
      <c r="D64" s="10"/>
      <c r="E64" s="10"/>
      <c r="F64" s="59"/>
      <c r="G64" s="60"/>
      <c r="H64" s="60"/>
      <c r="I64" s="60"/>
      <c r="J64" s="60"/>
      <c r="K64" s="60"/>
      <c r="L64" s="61"/>
      <c r="M64" s="61"/>
      <c r="N64" s="61"/>
      <c r="O64" s="57"/>
      <c r="P64" s="58"/>
      <c r="Q64" s="58"/>
      <c r="R64" s="10"/>
      <c r="S64" s="10"/>
      <c r="T64" s="59"/>
      <c r="U64" s="60"/>
      <c r="V64" s="60"/>
      <c r="W64" s="60"/>
      <c r="X64" s="60"/>
      <c r="Y64" s="60"/>
      <c r="Z64" s="61"/>
      <c r="AA64" s="61"/>
      <c r="AB64" s="61"/>
      <c r="AC64" s="125"/>
    </row>
    <row r="65" spans="1:29" ht="17.25" customHeight="1">
      <c r="A65" s="2"/>
      <c r="B65" s="3"/>
      <c r="C65" s="3"/>
      <c r="D65" s="249"/>
      <c r="E65" s="249"/>
      <c r="F65" s="5"/>
      <c r="G65" s="6"/>
      <c r="H65" s="6"/>
      <c r="I65" s="6"/>
      <c r="J65" s="6"/>
      <c r="K65" s="6"/>
      <c r="L65" s="8"/>
      <c r="M65" s="8"/>
      <c r="N65" s="8"/>
      <c r="O65" s="2"/>
      <c r="P65" s="3"/>
      <c r="Q65" s="3"/>
      <c r="R65" s="249"/>
      <c r="S65" s="249"/>
      <c r="T65" s="5"/>
      <c r="U65" s="6"/>
      <c r="V65" s="6"/>
      <c r="W65" s="6"/>
      <c r="X65" s="6"/>
      <c r="Y65" s="6"/>
      <c r="Z65" s="8"/>
      <c r="AA65" s="8"/>
      <c r="AB65" s="8"/>
      <c r="AC65" s="125"/>
    </row>
    <row r="66" spans="1:29" ht="14.25" customHeight="1">
      <c r="A66" s="630" t="s">
        <v>323</v>
      </c>
      <c r="B66" s="611"/>
      <c r="C66" s="611"/>
      <c r="D66" s="611"/>
      <c r="E66" s="611"/>
      <c r="F66" s="611"/>
      <c r="G66" s="611"/>
      <c r="H66" s="611"/>
      <c r="I66" s="611"/>
      <c r="J66" s="611"/>
      <c r="K66" s="611"/>
      <c r="L66" s="611"/>
      <c r="M66" s="611"/>
      <c r="N66" s="611"/>
      <c r="O66" s="630" t="s">
        <v>323</v>
      </c>
      <c r="P66" s="611"/>
      <c r="Q66" s="611"/>
      <c r="R66" s="611"/>
      <c r="S66" s="611"/>
      <c r="T66" s="611"/>
      <c r="U66" s="611"/>
      <c r="V66" s="611"/>
      <c r="W66" s="611"/>
      <c r="X66" s="611"/>
      <c r="Y66" s="611"/>
      <c r="Z66" s="611"/>
      <c r="AA66" s="611"/>
      <c r="AB66" s="611"/>
      <c r="AC66" s="328"/>
    </row>
    <row r="67" spans="1:29" ht="15.75">
      <c r="A67" s="251"/>
      <c r="B67" s="251"/>
      <c r="C67" s="251"/>
      <c r="D67" s="252"/>
      <c r="E67" s="252"/>
      <c r="F67" s="253"/>
      <c r="G67" s="254"/>
      <c r="H67" s="254"/>
      <c r="I67" s="254"/>
      <c r="J67" s="254"/>
      <c r="K67" s="255"/>
      <c r="L67" s="8"/>
      <c r="M67" s="8"/>
      <c r="N67" s="8"/>
      <c r="O67" s="251"/>
      <c r="P67" s="251"/>
      <c r="Q67" s="251"/>
      <c r="R67" s="252"/>
      <c r="S67" s="252"/>
      <c r="T67" s="253"/>
      <c r="U67" s="254"/>
      <c r="V67" s="254"/>
      <c r="W67" s="254"/>
      <c r="X67" s="254"/>
      <c r="Y67" s="255"/>
      <c r="Z67" s="8"/>
      <c r="AA67" s="8"/>
      <c r="AB67" s="8"/>
      <c r="AC67" s="125"/>
    </row>
    <row r="68" spans="1:29" ht="15.75">
      <c r="A68" s="25" t="s">
        <v>324</v>
      </c>
      <c r="B68" s="17"/>
      <c r="C68" s="17"/>
      <c r="D68" s="17"/>
      <c r="E68" s="17"/>
      <c r="F68" s="17"/>
      <c r="G68" s="17"/>
      <c r="H68" s="17"/>
      <c r="I68" s="17"/>
      <c r="J68" s="17"/>
      <c r="K68" s="21"/>
      <c r="L68" s="21"/>
      <c r="M68" s="21"/>
      <c r="N68" s="21"/>
      <c r="O68" s="25" t="s">
        <v>324</v>
      </c>
      <c r="P68" s="17"/>
      <c r="Q68" s="17"/>
      <c r="R68" s="17"/>
      <c r="S68" s="17"/>
      <c r="T68" s="17"/>
      <c r="U68" s="17"/>
      <c r="V68" s="17"/>
      <c r="W68" s="17"/>
      <c r="X68" s="17"/>
      <c r="Y68" s="21"/>
      <c r="Z68" s="21"/>
      <c r="AA68" s="21"/>
      <c r="AB68" s="21"/>
      <c r="AC68" s="127"/>
    </row>
    <row r="69" spans="1:29" ht="22.5" customHeight="1">
      <c r="A69" s="459" t="s">
        <v>124</v>
      </c>
      <c r="B69" s="460" t="s">
        <v>118</v>
      </c>
      <c r="C69" s="461"/>
      <c r="D69" s="461"/>
      <c r="E69" s="461"/>
      <c r="F69" s="461"/>
      <c r="G69" s="461"/>
      <c r="H69" s="449" t="s">
        <v>28</v>
      </c>
      <c r="O69" s="144" t="s">
        <v>124</v>
      </c>
      <c r="P69" s="256" t="s">
        <v>118</v>
      </c>
      <c r="Q69" s="145"/>
      <c r="R69" s="145"/>
      <c r="S69" s="145"/>
      <c r="T69" s="145"/>
      <c r="U69" s="145"/>
      <c r="V69" s="146" t="s">
        <v>28</v>
      </c>
      <c r="W69" s="146" t="s">
        <v>521</v>
      </c>
      <c r="X69" s="146" t="s">
        <v>522</v>
      </c>
      <c r="Y69" s="146" t="s">
        <v>523</v>
      </c>
      <c r="Z69" s="146" t="s">
        <v>524</v>
      </c>
      <c r="AA69" s="146" t="s">
        <v>525</v>
      </c>
      <c r="AB69" s="147" t="s">
        <v>526</v>
      </c>
      <c r="AC69" s="115"/>
    </row>
    <row r="70" spans="1:29" ht="15.75">
      <c r="A70" s="464" t="s">
        <v>527</v>
      </c>
      <c r="B70" s="627" t="s">
        <v>528</v>
      </c>
      <c r="C70" s="582"/>
      <c r="D70" s="582"/>
      <c r="E70" s="582"/>
      <c r="F70" s="582"/>
      <c r="G70" s="623"/>
      <c r="H70" s="480">
        <v>0</v>
      </c>
      <c r="O70" s="293" t="str">
        <f t="shared" ref="O70:P70" si="6">A70</f>
        <v>STDBAT0546</v>
      </c>
      <c r="P70" s="628" t="str">
        <f t="shared" si="6"/>
        <v>Standard Battery - Li-Ion, 2200 mAh (PMNN4468)</v>
      </c>
      <c r="Q70" s="594"/>
      <c r="R70" s="594"/>
      <c r="S70" s="594"/>
      <c r="T70" s="594"/>
      <c r="U70" s="576"/>
      <c r="V70" s="329">
        <v>0</v>
      </c>
      <c r="W70" s="329">
        <v>0</v>
      </c>
      <c r="X70" s="329">
        <v>0</v>
      </c>
      <c r="Y70" s="329">
        <v>0</v>
      </c>
      <c r="Z70" s="329">
        <v>0</v>
      </c>
      <c r="AA70" s="329">
        <v>0</v>
      </c>
      <c r="AB70" s="329">
        <v>0</v>
      </c>
      <c r="AC70" s="330"/>
    </row>
    <row r="71" spans="1:29" ht="14.25" customHeight="1">
      <c r="A71" s="22"/>
      <c r="B71" s="22"/>
      <c r="C71" s="22"/>
      <c r="D71" s="22"/>
      <c r="E71" s="22"/>
      <c r="F71" s="22"/>
      <c r="G71" s="22"/>
      <c r="H71" s="193"/>
      <c r="O71" s="22"/>
      <c r="P71" s="22"/>
      <c r="Q71" s="22"/>
      <c r="R71" s="22"/>
      <c r="S71" s="22"/>
      <c r="T71" s="22"/>
      <c r="U71" s="22"/>
      <c r="V71" s="193"/>
      <c r="W71" s="193"/>
      <c r="X71" s="193"/>
      <c r="Y71" s="193"/>
      <c r="Z71" s="193"/>
      <c r="AA71" s="193"/>
      <c r="AB71" s="193"/>
      <c r="AC71" s="331"/>
    </row>
    <row r="72" spans="1:29" ht="15.75">
      <c r="A72" s="25" t="s">
        <v>331</v>
      </c>
      <c r="B72" s="17"/>
      <c r="C72" s="17"/>
      <c r="D72" s="17"/>
      <c r="E72" s="17"/>
      <c r="F72" s="17"/>
      <c r="G72" s="17"/>
      <c r="H72" s="17"/>
      <c r="O72" s="25" t="s">
        <v>331</v>
      </c>
      <c r="P72" s="17"/>
      <c r="Q72" s="17"/>
      <c r="R72" s="17"/>
      <c r="S72" s="17"/>
      <c r="T72" s="17"/>
      <c r="U72" s="17"/>
      <c r="V72" s="17"/>
      <c r="W72" s="17"/>
      <c r="X72" s="17"/>
      <c r="Y72" s="17"/>
      <c r="Z72" s="17"/>
      <c r="AA72" s="17"/>
      <c r="AB72" s="17"/>
      <c r="AC72" s="273"/>
    </row>
    <row r="73" spans="1:29" ht="18.75" customHeight="1">
      <c r="A73" s="459" t="s">
        <v>124</v>
      </c>
      <c r="B73" s="460" t="s">
        <v>118</v>
      </c>
      <c r="C73" s="461"/>
      <c r="D73" s="461"/>
      <c r="E73" s="461"/>
      <c r="F73" s="461"/>
      <c r="G73" s="461"/>
      <c r="H73" s="449" t="s">
        <v>28</v>
      </c>
      <c r="O73" s="144" t="s">
        <v>124</v>
      </c>
      <c r="P73" s="256" t="s">
        <v>118</v>
      </c>
      <c r="Q73" s="145"/>
      <c r="R73" s="145"/>
      <c r="S73" s="145"/>
      <c r="T73" s="145"/>
      <c r="U73" s="145"/>
      <c r="V73" s="146" t="s">
        <v>28</v>
      </c>
      <c r="W73" s="146" t="s">
        <v>529</v>
      </c>
      <c r="X73" s="146" t="s">
        <v>530</v>
      </c>
      <c r="Y73" s="146" t="s">
        <v>531</v>
      </c>
      <c r="Z73" s="146" t="s">
        <v>532</v>
      </c>
      <c r="AA73" s="146" t="s">
        <v>533</v>
      </c>
      <c r="AB73" s="147" t="s">
        <v>534</v>
      </c>
      <c r="AC73" s="115"/>
    </row>
    <row r="74" spans="1:29" ht="15.75">
      <c r="A74" s="450" t="s">
        <v>535</v>
      </c>
      <c r="B74" s="620" t="s">
        <v>536</v>
      </c>
      <c r="C74" s="579"/>
      <c r="D74" s="579"/>
      <c r="E74" s="579"/>
      <c r="F74" s="579"/>
      <c r="G74" s="621"/>
      <c r="H74" s="481">
        <v>0</v>
      </c>
      <c r="O74" s="274" t="str">
        <f t="shared" ref="O74:P74" si="7">A74</f>
        <v>QA04760</v>
      </c>
      <c r="P74" s="626" t="str">
        <f t="shared" si="7"/>
        <v>VHF Stubby Antenna, 136-144MHz 5cm (PMAD4144)</v>
      </c>
      <c r="Q74" s="596"/>
      <c r="R74" s="596"/>
      <c r="S74" s="596"/>
      <c r="T74" s="596"/>
      <c r="U74" s="573"/>
      <c r="V74" s="333">
        <v>0</v>
      </c>
      <c r="W74" s="333">
        <v>0</v>
      </c>
      <c r="X74" s="333">
        <v>0</v>
      </c>
      <c r="Y74" s="333">
        <v>0</v>
      </c>
      <c r="Z74" s="333">
        <v>0</v>
      </c>
      <c r="AA74" s="333">
        <v>0</v>
      </c>
      <c r="AB74" s="333">
        <v>0</v>
      </c>
      <c r="AC74" s="330"/>
    </row>
    <row r="75" spans="1:29" ht="15.75">
      <c r="A75" s="462" t="s">
        <v>537</v>
      </c>
      <c r="B75" s="624" t="s">
        <v>538</v>
      </c>
      <c r="C75" s="579"/>
      <c r="D75" s="579"/>
      <c r="E75" s="579"/>
      <c r="F75" s="579"/>
      <c r="G75" s="621"/>
      <c r="H75" s="482">
        <v>0</v>
      </c>
      <c r="O75" s="291" t="str">
        <f t="shared" ref="O75:P75" si="8">A75</f>
        <v>QA04761</v>
      </c>
      <c r="P75" s="625" t="str">
        <f t="shared" si="8"/>
        <v>VHF Stubby Antenna, 144-156MHz 5cm (PMAD4145)</v>
      </c>
      <c r="Q75" s="596"/>
      <c r="R75" s="596"/>
      <c r="S75" s="596"/>
      <c r="T75" s="596"/>
      <c r="U75" s="573"/>
      <c r="V75" s="334">
        <v>0</v>
      </c>
      <c r="W75" s="334">
        <v>0</v>
      </c>
      <c r="X75" s="334">
        <v>0</v>
      </c>
      <c r="Y75" s="334">
        <v>0</v>
      </c>
      <c r="Z75" s="334">
        <v>0</v>
      </c>
      <c r="AA75" s="334">
        <v>0</v>
      </c>
      <c r="AB75" s="334">
        <v>0</v>
      </c>
      <c r="AC75" s="330"/>
    </row>
    <row r="76" spans="1:29" ht="15.75">
      <c r="A76" s="450" t="s">
        <v>539</v>
      </c>
      <c r="B76" s="620" t="s">
        <v>540</v>
      </c>
      <c r="C76" s="579"/>
      <c r="D76" s="579"/>
      <c r="E76" s="579"/>
      <c r="F76" s="579"/>
      <c r="G76" s="621"/>
      <c r="H76" s="481">
        <v>0</v>
      </c>
      <c r="O76" s="274" t="str">
        <f t="shared" ref="O76:P76" si="9">A76</f>
        <v>QA04762</v>
      </c>
      <c r="P76" s="626" t="str">
        <f t="shared" si="9"/>
        <v>VHF Stubby Antenna, 156-174MHz 5cm (PMAD4146)</v>
      </c>
      <c r="Q76" s="596"/>
      <c r="R76" s="596"/>
      <c r="S76" s="596"/>
      <c r="T76" s="596"/>
      <c r="U76" s="573"/>
      <c r="V76" s="333">
        <v>0</v>
      </c>
      <c r="W76" s="333">
        <v>0</v>
      </c>
      <c r="X76" s="333">
        <v>0</v>
      </c>
      <c r="Y76" s="333">
        <v>0</v>
      </c>
      <c r="Z76" s="333">
        <v>0</v>
      </c>
      <c r="AA76" s="333">
        <v>0</v>
      </c>
      <c r="AB76" s="333">
        <v>0</v>
      </c>
      <c r="AC76" s="330"/>
    </row>
    <row r="77" spans="1:29" ht="15.75">
      <c r="A77" s="462" t="s">
        <v>541</v>
      </c>
      <c r="B77" s="624" t="s">
        <v>542</v>
      </c>
      <c r="C77" s="579"/>
      <c r="D77" s="579"/>
      <c r="E77" s="579"/>
      <c r="F77" s="579"/>
      <c r="G77" s="621"/>
      <c r="H77" s="482">
        <v>0</v>
      </c>
      <c r="O77" s="291" t="str">
        <f t="shared" ref="O77:P77" si="10">A77</f>
        <v>QA04763</v>
      </c>
      <c r="P77" s="625" t="str">
        <f t="shared" si="10"/>
        <v>UHF Stubby Antenna, 403-425MHz 4.5cm (PMAE4093)</v>
      </c>
      <c r="Q77" s="596"/>
      <c r="R77" s="596"/>
      <c r="S77" s="596"/>
      <c r="T77" s="596"/>
      <c r="U77" s="573"/>
      <c r="V77" s="334">
        <v>0</v>
      </c>
      <c r="W77" s="334">
        <v>0</v>
      </c>
      <c r="X77" s="334">
        <v>0</v>
      </c>
      <c r="Y77" s="334">
        <v>0</v>
      </c>
      <c r="Z77" s="334">
        <v>0</v>
      </c>
      <c r="AA77" s="334">
        <v>0</v>
      </c>
      <c r="AB77" s="334">
        <v>0</v>
      </c>
      <c r="AC77" s="330"/>
    </row>
    <row r="78" spans="1:29" ht="15.75">
      <c r="A78" s="450" t="s">
        <v>543</v>
      </c>
      <c r="B78" s="620" t="s">
        <v>544</v>
      </c>
      <c r="C78" s="579"/>
      <c r="D78" s="579"/>
      <c r="E78" s="579"/>
      <c r="F78" s="579"/>
      <c r="G78" s="621"/>
      <c r="H78" s="481">
        <v>0</v>
      </c>
      <c r="O78" s="274" t="str">
        <f t="shared" ref="O78:P78" si="11">A78</f>
        <v>QA04764</v>
      </c>
      <c r="P78" s="626" t="str">
        <f t="shared" si="11"/>
        <v>UHF Stubby Antenna, 420-445MHz 4.5cm (PMAE4094)</v>
      </c>
      <c r="Q78" s="596"/>
      <c r="R78" s="596"/>
      <c r="S78" s="596"/>
      <c r="T78" s="596"/>
      <c r="U78" s="573"/>
      <c r="V78" s="333">
        <v>0</v>
      </c>
      <c r="W78" s="333">
        <v>0</v>
      </c>
      <c r="X78" s="333">
        <v>0</v>
      </c>
      <c r="Y78" s="333">
        <v>0</v>
      </c>
      <c r="Z78" s="333">
        <v>0</v>
      </c>
      <c r="AA78" s="333">
        <v>0</v>
      </c>
      <c r="AB78" s="333">
        <v>0</v>
      </c>
      <c r="AC78" s="330"/>
    </row>
    <row r="79" spans="1:29" ht="15.75">
      <c r="A79" s="462" t="s">
        <v>545</v>
      </c>
      <c r="B79" s="624" t="s">
        <v>546</v>
      </c>
      <c r="C79" s="579"/>
      <c r="D79" s="579"/>
      <c r="E79" s="579"/>
      <c r="F79" s="579"/>
      <c r="G79" s="621"/>
      <c r="H79" s="482">
        <v>0</v>
      </c>
      <c r="O79" s="291" t="str">
        <f t="shared" ref="O79:P79" si="12">A79</f>
        <v>QA04765</v>
      </c>
      <c r="P79" s="625" t="str">
        <f t="shared" si="12"/>
        <v>UHF Stubby Antenna, 435-470MHz 4.5cm (PMAE4095)</v>
      </c>
      <c r="Q79" s="596"/>
      <c r="R79" s="596"/>
      <c r="S79" s="596"/>
      <c r="T79" s="596"/>
      <c r="U79" s="573"/>
      <c r="V79" s="334">
        <v>0</v>
      </c>
      <c r="W79" s="334">
        <v>0</v>
      </c>
      <c r="X79" s="334">
        <v>0</v>
      </c>
      <c r="Y79" s="334">
        <v>0</v>
      </c>
      <c r="Z79" s="334">
        <v>0</v>
      </c>
      <c r="AA79" s="334">
        <v>0</v>
      </c>
      <c r="AB79" s="334">
        <v>0</v>
      </c>
      <c r="AC79" s="330"/>
    </row>
    <row r="80" spans="1:29" ht="15.75">
      <c r="A80" s="464" t="s">
        <v>346</v>
      </c>
      <c r="B80" s="627" t="s">
        <v>347</v>
      </c>
      <c r="C80" s="582"/>
      <c r="D80" s="582"/>
      <c r="E80" s="582"/>
      <c r="F80" s="582"/>
      <c r="G80" s="623"/>
      <c r="H80" s="483">
        <v>-3.5</v>
      </c>
      <c r="O80" s="293" t="str">
        <f t="shared" ref="O80:P80" si="13">A80</f>
        <v>H112</v>
      </c>
      <c r="P80" s="628" t="str">
        <f t="shared" si="13"/>
        <v>Omit Antenna</v>
      </c>
      <c r="Q80" s="594"/>
      <c r="R80" s="594"/>
      <c r="S80" s="594"/>
      <c r="T80" s="594"/>
      <c r="U80" s="576"/>
      <c r="V80" s="335">
        <f>H80*AC1</f>
        <v>-4.375</v>
      </c>
      <c r="W80" s="335">
        <f>I80*AC1</f>
        <v>0</v>
      </c>
      <c r="X80" s="335">
        <f>J80*AC1</f>
        <v>0</v>
      </c>
      <c r="Y80" s="335">
        <f>K80*AC1</f>
        <v>0</v>
      </c>
      <c r="Z80" s="335">
        <f>L80*AC1</f>
        <v>0</v>
      </c>
      <c r="AA80" s="335">
        <f>M80*AC1</f>
        <v>0</v>
      </c>
      <c r="AB80" s="335">
        <f>N80*AC1</f>
        <v>0</v>
      </c>
      <c r="AC80" s="330"/>
    </row>
    <row r="81" spans="1:29" ht="14.25" customHeight="1">
      <c r="A81" s="22"/>
      <c r="B81" s="22"/>
      <c r="C81" s="22"/>
      <c r="D81" s="22"/>
      <c r="E81" s="22"/>
      <c r="F81" s="22"/>
      <c r="G81" s="22"/>
      <c r="H81" s="336"/>
      <c r="O81" s="22"/>
      <c r="P81" s="22"/>
      <c r="Q81" s="22"/>
      <c r="R81" s="22"/>
      <c r="S81" s="22"/>
      <c r="T81" s="22"/>
      <c r="U81" s="22"/>
      <c r="V81" s="336"/>
      <c r="W81" s="336"/>
      <c r="X81" s="336"/>
      <c r="Y81" s="336"/>
      <c r="Z81" s="336"/>
      <c r="AA81" s="336"/>
      <c r="AB81" s="336"/>
      <c r="AC81" s="337"/>
    </row>
    <row r="82" spans="1:29" ht="15.75">
      <c r="A82" s="25" t="s">
        <v>547</v>
      </c>
      <c r="B82" s="17"/>
      <c r="C82" s="17"/>
      <c r="D82" s="17"/>
      <c r="E82" s="17"/>
      <c r="F82" s="17"/>
      <c r="G82" s="17"/>
      <c r="H82" s="17"/>
      <c r="O82" s="25" t="s">
        <v>547</v>
      </c>
      <c r="P82" s="17"/>
      <c r="Q82" s="17"/>
      <c r="R82" s="17"/>
      <c r="S82" s="17"/>
      <c r="T82" s="17"/>
      <c r="U82" s="17"/>
      <c r="V82" s="17"/>
      <c r="W82" s="17"/>
      <c r="X82" s="17"/>
      <c r="Y82" s="17"/>
      <c r="Z82" s="17"/>
      <c r="AA82" s="17"/>
      <c r="AB82" s="17"/>
      <c r="AC82" s="273"/>
    </row>
    <row r="83" spans="1:29" ht="18.75" customHeight="1">
      <c r="A83" s="459" t="s">
        <v>124</v>
      </c>
      <c r="B83" s="460" t="s">
        <v>118</v>
      </c>
      <c r="C83" s="461"/>
      <c r="D83" s="461"/>
      <c r="E83" s="461"/>
      <c r="F83" s="461"/>
      <c r="G83" s="461"/>
      <c r="H83" s="449" t="s">
        <v>28</v>
      </c>
      <c r="O83" s="144" t="s">
        <v>124</v>
      </c>
      <c r="P83" s="256" t="s">
        <v>118</v>
      </c>
      <c r="Q83" s="145"/>
      <c r="R83" s="145"/>
      <c r="S83" s="145"/>
      <c r="T83" s="145"/>
      <c r="U83" s="145"/>
      <c r="V83" s="146" t="s">
        <v>28</v>
      </c>
      <c r="W83" s="146" t="s">
        <v>548</v>
      </c>
      <c r="X83" s="146" t="s">
        <v>549</v>
      </c>
      <c r="Y83" s="146" t="s">
        <v>550</v>
      </c>
      <c r="Z83" s="146" t="s">
        <v>551</v>
      </c>
      <c r="AA83" s="146" t="s">
        <v>552</v>
      </c>
      <c r="AB83" s="147" t="s">
        <v>553</v>
      </c>
      <c r="AC83" s="115"/>
    </row>
    <row r="84" spans="1:29" ht="15.75">
      <c r="A84" s="450" t="s">
        <v>554</v>
      </c>
      <c r="B84" s="620" t="s">
        <v>555</v>
      </c>
      <c r="C84" s="579"/>
      <c r="D84" s="579"/>
      <c r="E84" s="579"/>
      <c r="F84" s="579"/>
      <c r="G84" s="621"/>
      <c r="H84" s="481">
        <v>0</v>
      </c>
      <c r="O84" s="274" t="str">
        <f t="shared" ref="O84:P84" si="14">A84</f>
        <v>STDBLT0546</v>
      </c>
      <c r="P84" s="626" t="str">
        <f t="shared" si="14"/>
        <v>Standard Swivel Carry Holster (PMLN7190)</v>
      </c>
      <c r="Q84" s="596"/>
      <c r="R84" s="596"/>
      <c r="S84" s="596"/>
      <c r="T84" s="596"/>
      <c r="U84" s="573"/>
      <c r="V84" s="332">
        <v>0</v>
      </c>
      <c r="W84" s="332">
        <v>0</v>
      </c>
      <c r="X84" s="332">
        <v>0</v>
      </c>
      <c r="Y84" s="332">
        <v>0</v>
      </c>
      <c r="Z84" s="332">
        <v>0</v>
      </c>
      <c r="AA84" s="332">
        <v>0</v>
      </c>
      <c r="AB84" s="332">
        <v>0</v>
      </c>
      <c r="AC84" s="330"/>
    </row>
    <row r="85" spans="1:29" ht="15.75">
      <c r="A85" s="462" t="s">
        <v>556</v>
      </c>
      <c r="B85" s="624" t="s">
        <v>557</v>
      </c>
      <c r="C85" s="579"/>
      <c r="D85" s="579"/>
      <c r="E85" s="579"/>
      <c r="F85" s="579"/>
      <c r="G85" s="621"/>
      <c r="H85" s="482">
        <v>7.5</v>
      </c>
      <c r="O85" s="291" t="str">
        <f t="shared" ref="O85:P85" si="15">A85</f>
        <v>QA04882</v>
      </c>
      <c r="P85" s="625" t="str">
        <f t="shared" si="15"/>
        <v>ALT: Flexible Hand Strap (PMLN7076)</v>
      </c>
      <c r="Q85" s="596"/>
      <c r="R85" s="596"/>
      <c r="S85" s="596"/>
      <c r="T85" s="596"/>
      <c r="U85" s="573"/>
      <c r="V85" s="338">
        <f>H85*AC1</f>
        <v>9.375</v>
      </c>
      <c r="W85" s="338">
        <f>I85*AC1</f>
        <v>0</v>
      </c>
      <c r="X85" s="338">
        <f t="shared" ref="X85:X87" si="16">W85</f>
        <v>0</v>
      </c>
      <c r="Y85" s="338">
        <f t="shared" ref="Y85:Y87" si="17">W85</f>
        <v>0</v>
      </c>
      <c r="Z85" s="338">
        <f t="shared" ref="Z85:Z87" si="18">W85</f>
        <v>0</v>
      </c>
      <c r="AA85" s="338">
        <f t="shared" ref="AA85:AA87" si="19">W85</f>
        <v>0</v>
      </c>
      <c r="AB85" s="338">
        <f t="shared" ref="AB85:AB87" si="20">W85</f>
        <v>0</v>
      </c>
      <c r="AC85" s="330"/>
    </row>
    <row r="86" spans="1:29" ht="15.75">
      <c r="A86" s="450" t="s">
        <v>558</v>
      </c>
      <c r="B86" s="620" t="s">
        <v>559</v>
      </c>
      <c r="C86" s="579"/>
      <c r="D86" s="579"/>
      <c r="E86" s="579"/>
      <c r="F86" s="579"/>
      <c r="G86" s="621"/>
      <c r="H86" s="481">
        <v>5</v>
      </c>
      <c r="O86" s="274" t="str">
        <f t="shared" ref="O86:P86" si="21">A86</f>
        <v>QA04883</v>
      </c>
      <c r="P86" s="626" t="str">
        <f t="shared" si="21"/>
        <v>ALT: Nylon Wrist Strap (PMLN6074)</v>
      </c>
      <c r="Q86" s="596"/>
      <c r="R86" s="596"/>
      <c r="S86" s="596"/>
      <c r="T86" s="596"/>
      <c r="U86" s="573"/>
      <c r="V86" s="339">
        <f>H86*AC1</f>
        <v>6.25</v>
      </c>
      <c r="W86" s="339">
        <f>I86*AC1</f>
        <v>0</v>
      </c>
      <c r="X86" s="339">
        <f t="shared" si="16"/>
        <v>0</v>
      </c>
      <c r="Y86" s="339">
        <f t="shared" si="17"/>
        <v>0</v>
      </c>
      <c r="Z86" s="339">
        <f t="shared" si="18"/>
        <v>0</v>
      </c>
      <c r="AA86" s="339">
        <f t="shared" si="19"/>
        <v>0</v>
      </c>
      <c r="AB86" s="339">
        <f t="shared" si="20"/>
        <v>0</v>
      </c>
      <c r="AC86" s="330"/>
    </row>
    <row r="87" spans="1:29" ht="15.75">
      <c r="A87" s="455" t="s">
        <v>560</v>
      </c>
      <c r="B87" s="622" t="s">
        <v>561</v>
      </c>
      <c r="C87" s="582"/>
      <c r="D87" s="582"/>
      <c r="E87" s="582"/>
      <c r="F87" s="582"/>
      <c r="G87" s="623"/>
      <c r="H87" s="484">
        <v>-3.5</v>
      </c>
      <c r="O87" s="281" t="str">
        <f t="shared" ref="O87:P87" si="22">A87</f>
        <v>H301</v>
      </c>
      <c r="P87" s="619" t="str">
        <f t="shared" si="22"/>
        <v>Omit Swivel Carry Holster</v>
      </c>
      <c r="Q87" s="594"/>
      <c r="R87" s="594"/>
      <c r="S87" s="594"/>
      <c r="T87" s="594"/>
      <c r="U87" s="576"/>
      <c r="V87" s="340">
        <f>H87*AC1</f>
        <v>-4.375</v>
      </c>
      <c r="W87" s="340">
        <f>I87*AC1</f>
        <v>0</v>
      </c>
      <c r="X87" s="340">
        <f t="shared" si="16"/>
        <v>0</v>
      </c>
      <c r="Y87" s="340">
        <f t="shared" si="17"/>
        <v>0</v>
      </c>
      <c r="Z87" s="340">
        <f t="shared" si="18"/>
        <v>0</v>
      </c>
      <c r="AA87" s="340">
        <f t="shared" si="19"/>
        <v>0</v>
      </c>
      <c r="AB87" s="340">
        <f t="shared" si="20"/>
        <v>0</v>
      </c>
      <c r="AC87" s="330"/>
    </row>
    <row r="88" spans="1:29" ht="14.25" customHeight="1">
      <c r="A88" s="22"/>
      <c r="B88" s="22"/>
      <c r="C88" s="22"/>
      <c r="D88" s="22"/>
      <c r="E88" s="22"/>
      <c r="F88" s="22"/>
      <c r="G88" s="22"/>
      <c r="H88" s="336"/>
      <c r="O88" s="22"/>
      <c r="P88" s="22"/>
      <c r="Q88" s="22"/>
      <c r="R88" s="22"/>
      <c r="S88" s="22"/>
      <c r="T88" s="22"/>
      <c r="U88" s="22"/>
      <c r="V88" s="336"/>
      <c r="W88" s="336"/>
      <c r="X88" s="336"/>
      <c r="Y88" s="336"/>
      <c r="Z88" s="336"/>
      <c r="AA88" s="336"/>
      <c r="AB88" s="336"/>
      <c r="AC88" s="337"/>
    </row>
    <row r="89" spans="1:29" ht="15.75">
      <c r="A89" s="25" t="s">
        <v>348</v>
      </c>
      <c r="B89" s="17"/>
      <c r="C89" s="17"/>
      <c r="D89" s="17"/>
      <c r="E89" s="17"/>
      <c r="F89" s="17"/>
      <c r="G89" s="17"/>
      <c r="H89" s="17"/>
      <c r="O89" s="25" t="s">
        <v>348</v>
      </c>
      <c r="P89" s="17"/>
      <c r="Q89" s="17"/>
      <c r="R89" s="17"/>
      <c r="S89" s="17"/>
      <c r="T89" s="17"/>
      <c r="U89" s="17"/>
      <c r="V89" s="17"/>
      <c r="W89" s="17"/>
      <c r="X89" s="17"/>
      <c r="Y89" s="17"/>
      <c r="Z89" s="17"/>
      <c r="AA89" s="17"/>
      <c r="AB89" s="17"/>
      <c r="AC89" s="273"/>
    </row>
    <row r="90" spans="1:29" ht="18.75" customHeight="1">
      <c r="A90" s="459" t="s">
        <v>124</v>
      </c>
      <c r="B90" s="460" t="s">
        <v>118</v>
      </c>
      <c r="C90" s="461"/>
      <c r="D90" s="461"/>
      <c r="E90" s="461"/>
      <c r="F90" s="461"/>
      <c r="G90" s="461"/>
      <c r="H90" s="449" t="s">
        <v>28</v>
      </c>
      <c r="O90" s="144" t="s">
        <v>124</v>
      </c>
      <c r="P90" s="256" t="s">
        <v>118</v>
      </c>
      <c r="Q90" s="145"/>
      <c r="R90" s="145"/>
      <c r="S90" s="145"/>
      <c r="T90" s="145"/>
      <c r="U90" s="145"/>
      <c r="V90" s="146" t="s">
        <v>28</v>
      </c>
      <c r="W90" s="146" t="s">
        <v>562</v>
      </c>
      <c r="X90" s="146" t="s">
        <v>563</v>
      </c>
      <c r="Y90" s="146" t="s">
        <v>564</v>
      </c>
      <c r="Z90" s="146" t="s">
        <v>565</v>
      </c>
      <c r="AA90" s="146" t="s">
        <v>566</v>
      </c>
      <c r="AB90" s="147" t="s">
        <v>567</v>
      </c>
      <c r="AC90" s="115"/>
    </row>
    <row r="91" spans="1:29" ht="15.75">
      <c r="A91" s="450" t="s">
        <v>568</v>
      </c>
      <c r="B91" s="620" t="s">
        <v>569</v>
      </c>
      <c r="C91" s="579"/>
      <c r="D91" s="579"/>
      <c r="E91" s="579"/>
      <c r="F91" s="579"/>
      <c r="G91" s="621"/>
      <c r="H91" s="485">
        <v>0</v>
      </c>
      <c r="O91" s="274" t="str">
        <f t="shared" ref="O91:P91" si="23">A91</f>
        <v>STDCHG0546</v>
      </c>
      <c r="P91" s="626" t="str">
        <f t="shared" si="23"/>
        <v>Standard Charger - Micro-USB Wall Charger (25009298001)</v>
      </c>
      <c r="Q91" s="596"/>
      <c r="R91" s="596"/>
      <c r="S91" s="596"/>
      <c r="T91" s="596"/>
      <c r="U91" s="573"/>
      <c r="V91" s="332">
        <v>0</v>
      </c>
      <c r="W91" s="332">
        <v>0</v>
      </c>
      <c r="X91" s="332">
        <v>0</v>
      </c>
      <c r="Y91" s="332">
        <v>0</v>
      </c>
      <c r="Z91" s="332">
        <v>0</v>
      </c>
      <c r="AA91" s="332">
        <v>0</v>
      </c>
      <c r="AB91" s="332">
        <v>0</v>
      </c>
      <c r="AC91" s="330"/>
    </row>
    <row r="92" spans="1:29" ht="15.75">
      <c r="A92" s="462" t="s">
        <v>570</v>
      </c>
      <c r="B92" s="624" t="s">
        <v>571</v>
      </c>
      <c r="C92" s="579"/>
      <c r="D92" s="579"/>
      <c r="E92" s="579"/>
      <c r="F92" s="579"/>
      <c r="G92" s="621"/>
      <c r="H92" s="486">
        <v>25</v>
      </c>
      <c r="O92" s="291" t="str">
        <f t="shared" ref="O92:P92" si="24">A92</f>
        <v>QA04770</v>
      </c>
      <c r="P92" s="625" t="str">
        <f t="shared" si="24"/>
        <v>ALT: Drop-In Single Unit Charger (PMLN7109)</v>
      </c>
      <c r="Q92" s="596"/>
      <c r="R92" s="596"/>
      <c r="S92" s="596"/>
      <c r="T92" s="596"/>
      <c r="U92" s="573"/>
      <c r="V92" s="338">
        <f>H92*AC1</f>
        <v>31.25</v>
      </c>
      <c r="W92" s="338">
        <f>I92*AC1</f>
        <v>0</v>
      </c>
      <c r="X92" s="341">
        <f t="shared" ref="X92:X93" si="25">W92*0.97</f>
        <v>0</v>
      </c>
      <c r="Y92" s="341">
        <f t="shared" ref="Y92:Y93" si="26">W92*0.94</f>
        <v>0</v>
      </c>
      <c r="Z92" s="341">
        <f t="shared" ref="Z92:Z93" si="27">W92*0.91</f>
        <v>0</v>
      </c>
      <c r="AA92" s="341">
        <f t="shared" ref="AA92:AA93" si="28">W92*0.88</f>
        <v>0</v>
      </c>
      <c r="AB92" s="341">
        <f t="shared" ref="AB92:AB93" si="29">W92*0.85</f>
        <v>0</v>
      </c>
      <c r="AC92" s="330"/>
    </row>
    <row r="93" spans="1:29" ht="15.75">
      <c r="A93" s="464" t="s">
        <v>351</v>
      </c>
      <c r="B93" s="627" t="s">
        <v>352</v>
      </c>
      <c r="C93" s="582"/>
      <c r="D93" s="582"/>
      <c r="E93" s="582"/>
      <c r="F93" s="582"/>
      <c r="G93" s="623"/>
      <c r="H93" s="487">
        <v>-5</v>
      </c>
      <c r="O93" s="293" t="str">
        <f t="shared" ref="O93:P93" si="30">A93</f>
        <v>H951</v>
      </c>
      <c r="P93" s="628" t="str">
        <f t="shared" si="30"/>
        <v>Omit Standard Charger</v>
      </c>
      <c r="Q93" s="594"/>
      <c r="R93" s="594"/>
      <c r="S93" s="594"/>
      <c r="T93" s="594"/>
      <c r="U93" s="576"/>
      <c r="V93" s="344">
        <f>H93*AC1</f>
        <v>-6.25</v>
      </c>
      <c r="W93" s="344">
        <f>I93*AC1</f>
        <v>0</v>
      </c>
      <c r="X93" s="342">
        <f t="shared" si="25"/>
        <v>0</v>
      </c>
      <c r="Y93" s="342">
        <f t="shared" si="26"/>
        <v>0</v>
      </c>
      <c r="Z93" s="342">
        <f t="shared" si="27"/>
        <v>0</v>
      </c>
      <c r="AA93" s="342">
        <f t="shared" si="28"/>
        <v>0</v>
      </c>
      <c r="AB93" s="343">
        <f t="shared" si="29"/>
        <v>0</v>
      </c>
      <c r="AC93" s="330"/>
    </row>
    <row r="94" spans="1:29" ht="14.25" customHeight="1">
      <c r="A94" s="22"/>
      <c r="B94" s="22"/>
      <c r="C94" s="22"/>
      <c r="D94" s="22"/>
      <c r="E94" s="22"/>
      <c r="F94" s="22"/>
      <c r="G94" s="22"/>
      <c r="H94" s="193"/>
      <c r="O94" s="22"/>
      <c r="P94" s="22"/>
      <c r="Q94" s="22"/>
      <c r="R94" s="22"/>
      <c r="S94" s="22"/>
      <c r="T94" s="22"/>
      <c r="U94" s="22"/>
      <c r="V94" s="193"/>
      <c r="W94" s="336"/>
      <c r="X94" s="336"/>
      <c r="Y94" s="336"/>
      <c r="Z94" s="336"/>
      <c r="AA94" s="336"/>
      <c r="AB94" s="336"/>
      <c r="AC94" s="337"/>
    </row>
    <row r="95" spans="1:29" ht="15.75">
      <c r="A95" s="25" t="s">
        <v>353</v>
      </c>
      <c r="B95" s="17"/>
      <c r="C95" s="17"/>
      <c r="D95" s="17"/>
      <c r="E95" s="17"/>
      <c r="F95" s="17"/>
      <c r="G95" s="17"/>
      <c r="H95" s="17"/>
      <c r="O95" s="25" t="s">
        <v>353</v>
      </c>
      <c r="P95" s="17"/>
      <c r="Q95" s="17"/>
      <c r="R95" s="17"/>
      <c r="S95" s="17"/>
      <c r="T95" s="17"/>
      <c r="U95" s="17"/>
      <c r="V95" s="17"/>
      <c r="W95" s="17"/>
      <c r="X95" s="17"/>
      <c r="Y95" s="17"/>
      <c r="Z95" s="17"/>
      <c r="AA95" s="17"/>
      <c r="AB95" s="17"/>
      <c r="AC95" s="273"/>
    </row>
    <row r="96" spans="1:29" ht="18.75" customHeight="1">
      <c r="A96" s="459" t="s">
        <v>124</v>
      </c>
      <c r="B96" s="460" t="s">
        <v>118</v>
      </c>
      <c r="C96" s="461"/>
      <c r="D96" s="461"/>
      <c r="E96" s="461"/>
      <c r="F96" s="461"/>
      <c r="G96" s="461"/>
      <c r="H96" s="449" t="s">
        <v>28</v>
      </c>
      <c r="O96" s="144" t="s">
        <v>124</v>
      </c>
      <c r="P96" s="256" t="s">
        <v>118</v>
      </c>
      <c r="Q96" s="145"/>
      <c r="R96" s="145"/>
      <c r="S96" s="145"/>
      <c r="T96" s="145"/>
      <c r="U96" s="145"/>
      <c r="V96" s="146" t="s">
        <v>28</v>
      </c>
      <c r="W96" s="146" t="s">
        <v>572</v>
      </c>
      <c r="X96" s="146" t="s">
        <v>573</v>
      </c>
      <c r="Y96" s="146" t="s">
        <v>574</v>
      </c>
      <c r="Z96" s="146" t="s">
        <v>575</v>
      </c>
      <c r="AA96" s="146" t="s">
        <v>576</v>
      </c>
      <c r="AB96" s="147" t="s">
        <v>577</v>
      </c>
      <c r="AC96" s="115"/>
    </row>
    <row r="97" spans="1:29" ht="15.75">
      <c r="A97" s="450" t="s">
        <v>578</v>
      </c>
      <c r="B97" s="620" t="s">
        <v>355</v>
      </c>
      <c r="C97" s="579"/>
      <c r="D97" s="579"/>
      <c r="E97" s="579"/>
      <c r="F97" s="579"/>
      <c r="G97" s="621"/>
      <c r="H97" s="488">
        <v>0</v>
      </c>
      <c r="O97" s="274" t="str">
        <f t="shared" ref="O97:P97" si="31">A97</f>
        <v>STDBOX0546</v>
      </c>
      <c r="P97" s="626" t="str">
        <f t="shared" si="31"/>
        <v>Standard Model Box</v>
      </c>
      <c r="Q97" s="596"/>
      <c r="R97" s="596"/>
      <c r="S97" s="596"/>
      <c r="T97" s="596"/>
      <c r="U97" s="573"/>
      <c r="V97" s="290">
        <v>0</v>
      </c>
      <c r="W97" s="290">
        <v>0</v>
      </c>
      <c r="X97" s="290">
        <v>0</v>
      </c>
      <c r="Y97" s="290">
        <v>0</v>
      </c>
      <c r="Z97" s="290">
        <v>0</v>
      </c>
      <c r="AA97" s="290">
        <v>0</v>
      </c>
      <c r="AB97" s="290">
        <v>0</v>
      </c>
      <c r="AC97" s="117"/>
    </row>
    <row r="98" spans="1:29" ht="15.75">
      <c r="A98" s="455" t="s">
        <v>356</v>
      </c>
      <c r="B98" s="622" t="s">
        <v>357</v>
      </c>
      <c r="C98" s="582"/>
      <c r="D98" s="582"/>
      <c r="E98" s="582"/>
      <c r="F98" s="582"/>
      <c r="G98" s="623"/>
      <c r="H98" s="489">
        <v>0</v>
      </c>
      <c r="O98" s="281" t="str">
        <f t="shared" ref="O98:P98" si="32">A98</f>
        <v>H415</v>
      </c>
      <c r="P98" s="619" t="str">
        <f t="shared" si="32"/>
        <v>Bulk Packaging</v>
      </c>
      <c r="Q98" s="594"/>
      <c r="R98" s="594"/>
      <c r="S98" s="594"/>
      <c r="T98" s="594"/>
      <c r="U98" s="576"/>
      <c r="V98" s="345">
        <v>0</v>
      </c>
      <c r="W98" s="345">
        <v>0</v>
      </c>
      <c r="X98" s="345">
        <v>0</v>
      </c>
      <c r="Y98" s="345">
        <v>0</v>
      </c>
      <c r="Z98" s="345">
        <v>0</v>
      </c>
      <c r="AA98" s="345">
        <v>0</v>
      </c>
      <c r="AB98" s="345">
        <v>0</v>
      </c>
      <c r="AC98" s="117"/>
    </row>
    <row r="99" spans="1:29" ht="14.25" customHeight="1">
      <c r="A99" s="22"/>
      <c r="B99" s="22"/>
      <c r="C99" s="22"/>
      <c r="D99" s="22"/>
      <c r="E99" s="22"/>
      <c r="F99" s="22"/>
      <c r="G99" s="22"/>
      <c r="H99" s="193"/>
      <c r="I99" s="193"/>
      <c r="J99" s="193"/>
      <c r="K99" s="193"/>
      <c r="L99" s="193"/>
      <c r="M99" s="193"/>
      <c r="N99" s="193"/>
      <c r="O99" s="22"/>
      <c r="P99" s="22"/>
      <c r="Q99" s="22"/>
      <c r="R99" s="22"/>
      <c r="S99" s="22"/>
      <c r="T99" s="22"/>
      <c r="U99" s="22"/>
      <c r="V99" s="193"/>
      <c r="W99" s="193"/>
      <c r="X99" s="193"/>
      <c r="Y99" s="193"/>
      <c r="Z99" s="193"/>
      <c r="AA99" s="193"/>
      <c r="AB99" s="193"/>
      <c r="AC99" s="331"/>
    </row>
    <row r="100" spans="1:29" ht="15.75">
      <c r="A100" s="235" t="s">
        <v>358</v>
      </c>
      <c r="B100" s="17"/>
      <c r="C100" s="17"/>
      <c r="D100" s="17"/>
      <c r="E100" s="17"/>
      <c r="F100" s="17"/>
      <c r="G100" s="17"/>
      <c r="H100" s="17"/>
      <c r="I100" s="17"/>
      <c r="J100" s="17"/>
      <c r="K100" s="17"/>
      <c r="L100" s="17"/>
      <c r="M100" s="17"/>
      <c r="N100" s="17"/>
      <c r="O100" s="25" t="s">
        <v>358</v>
      </c>
      <c r="P100" s="17"/>
      <c r="Q100" s="17"/>
      <c r="R100" s="17"/>
      <c r="S100" s="17"/>
      <c r="T100" s="17"/>
      <c r="U100" s="17"/>
      <c r="V100" s="17"/>
      <c r="W100" s="17"/>
      <c r="X100" s="17"/>
      <c r="Y100" s="17"/>
      <c r="Z100" s="17"/>
      <c r="AA100" s="17"/>
      <c r="AB100" s="17"/>
      <c r="AC100" s="273"/>
    </row>
    <row r="101" spans="1:29" ht="18.75" customHeight="1">
      <c r="A101" s="459" t="s">
        <v>124</v>
      </c>
      <c r="B101" s="460" t="s">
        <v>118</v>
      </c>
      <c r="C101" s="461"/>
      <c r="D101" s="461"/>
      <c r="E101" s="461"/>
      <c r="F101" s="461"/>
      <c r="G101" s="461"/>
      <c r="H101" s="469"/>
      <c r="I101" s="469"/>
      <c r="J101" s="469"/>
      <c r="K101" s="469"/>
      <c r="L101" s="469"/>
      <c r="M101" s="449" t="s">
        <v>28</v>
      </c>
      <c r="O101" s="144" t="s">
        <v>124</v>
      </c>
      <c r="P101" s="256" t="s">
        <v>118</v>
      </c>
      <c r="Q101" s="145"/>
      <c r="R101" s="145"/>
      <c r="S101" s="145"/>
      <c r="T101" s="145"/>
      <c r="U101" s="145"/>
      <c r="V101" s="146" t="s">
        <v>28</v>
      </c>
      <c r="W101" s="146" t="s">
        <v>579</v>
      </c>
      <c r="X101" s="146" t="s">
        <v>580</v>
      </c>
      <c r="Y101" s="146" t="s">
        <v>581</v>
      </c>
      <c r="Z101" s="146" t="s">
        <v>582</v>
      </c>
      <c r="AA101" s="146" t="s">
        <v>583</v>
      </c>
      <c r="AB101" s="147" t="s">
        <v>584</v>
      </c>
      <c r="AC101" s="115"/>
    </row>
    <row r="102" spans="1:29" ht="19.5" customHeight="1">
      <c r="A102" s="470" t="s">
        <v>585</v>
      </c>
      <c r="B102" s="620" t="s">
        <v>360</v>
      </c>
      <c r="C102" s="592"/>
      <c r="D102" s="592"/>
      <c r="E102" s="592"/>
      <c r="F102" s="592"/>
      <c r="G102" s="592"/>
      <c r="H102" s="592"/>
      <c r="I102" s="592"/>
      <c r="J102" s="592"/>
      <c r="K102" s="592"/>
      <c r="L102" s="592"/>
      <c r="M102" s="454">
        <v>0</v>
      </c>
      <c r="O102" s="293" t="str">
        <f t="shared" ref="O102:P102" si="33">A102</f>
        <v>STDESS0546</v>
      </c>
      <c r="P102" s="628" t="str">
        <f t="shared" si="33"/>
        <v>3 Year Essential Repair</v>
      </c>
      <c r="Q102" s="594"/>
      <c r="R102" s="594"/>
      <c r="S102" s="594"/>
      <c r="T102" s="594"/>
      <c r="U102" s="576"/>
      <c r="V102" s="294">
        <v>0</v>
      </c>
      <c r="W102" s="294">
        <v>0</v>
      </c>
      <c r="X102" s="294">
        <v>0</v>
      </c>
      <c r="Y102" s="294">
        <v>0</v>
      </c>
      <c r="Z102" s="294">
        <v>0</v>
      </c>
      <c r="AA102" s="294">
        <v>0</v>
      </c>
      <c r="AB102" s="294">
        <v>0</v>
      </c>
      <c r="AC102" s="117"/>
    </row>
    <row r="103" spans="1:29" ht="14.25" customHeight="1">
      <c r="A103" s="471" t="s">
        <v>361</v>
      </c>
      <c r="B103" s="624" t="s">
        <v>362</v>
      </c>
      <c r="C103" s="592"/>
      <c r="D103" s="592"/>
      <c r="E103" s="592"/>
      <c r="F103" s="592"/>
      <c r="G103" s="592"/>
      <c r="H103" s="592"/>
      <c r="I103" s="592"/>
      <c r="J103" s="592"/>
      <c r="K103" s="592"/>
      <c r="L103" s="592"/>
      <c r="M103" s="472" t="s">
        <v>363</v>
      </c>
      <c r="O103" s="281" t="str">
        <f t="shared" ref="O103:P103" si="34">A103</f>
        <v>QA00510</v>
      </c>
      <c r="P103" s="619" t="str">
        <f t="shared" si="34"/>
        <v>Omit 1 Year Essential Repair 
(Omitting this option provides 2 years of warranty)</v>
      </c>
      <c r="Q103" s="594"/>
      <c r="R103" s="594"/>
      <c r="S103" s="594"/>
      <c r="T103" s="594"/>
      <c r="U103" s="576"/>
      <c r="V103" s="308">
        <f t="shared" ref="V103:AB103" si="35">H103</f>
        <v>0</v>
      </c>
      <c r="W103" s="308">
        <f t="shared" si="35"/>
        <v>0</v>
      </c>
      <c r="X103" s="298">
        <f t="shared" si="35"/>
        <v>0</v>
      </c>
      <c r="Y103" s="298">
        <f t="shared" si="35"/>
        <v>0</v>
      </c>
      <c r="Z103" s="298">
        <f t="shared" si="35"/>
        <v>0</v>
      </c>
      <c r="AA103" s="298" t="str">
        <f t="shared" si="35"/>
        <v>-$18.33</v>
      </c>
      <c r="AB103" s="298">
        <f t="shared" si="35"/>
        <v>0</v>
      </c>
      <c r="AC103" s="117"/>
    </row>
    <row r="104" spans="1:29" ht="17.25" customHeight="1">
      <c r="A104" s="473" t="s">
        <v>133</v>
      </c>
      <c r="B104" s="627" t="s">
        <v>364</v>
      </c>
      <c r="C104" s="582"/>
      <c r="D104" s="582"/>
      <c r="E104" s="582"/>
      <c r="F104" s="582"/>
      <c r="G104" s="582"/>
      <c r="H104" s="582"/>
      <c r="I104" s="582"/>
      <c r="J104" s="582"/>
      <c r="K104" s="582"/>
      <c r="L104" s="582"/>
      <c r="M104" s="465">
        <v>65</v>
      </c>
      <c r="O104" s="2"/>
      <c r="P104" s="3"/>
      <c r="Q104" s="3"/>
      <c r="R104" s="249"/>
      <c r="S104" s="249"/>
      <c r="T104" s="346"/>
      <c r="U104" s="6"/>
      <c r="V104" s="6"/>
      <c r="W104" s="6"/>
      <c r="X104" s="6"/>
      <c r="Y104" s="6"/>
      <c r="Z104" s="8"/>
      <c r="AA104" s="8"/>
      <c r="AB104" s="8"/>
      <c r="AC104" s="125"/>
    </row>
    <row r="105" spans="1:29" ht="17.25" customHeight="1">
      <c r="A105" s="2"/>
      <c r="B105" s="3"/>
      <c r="C105" s="3"/>
      <c r="D105" s="249"/>
      <c r="E105" s="249"/>
      <c r="F105" s="346"/>
      <c r="G105" s="6"/>
      <c r="H105" s="6"/>
      <c r="I105" s="6"/>
      <c r="J105" s="6"/>
      <c r="K105" s="6"/>
      <c r="L105" s="8"/>
      <c r="M105" s="8"/>
      <c r="O105" s="2"/>
      <c r="P105" s="3"/>
      <c r="Q105" s="3"/>
      <c r="R105" s="249"/>
      <c r="S105" s="249"/>
      <c r="T105" s="346"/>
      <c r="U105" s="6"/>
      <c r="V105" s="6"/>
      <c r="W105" s="6"/>
      <c r="X105" s="6"/>
      <c r="Y105" s="6"/>
      <c r="Z105" s="8"/>
      <c r="AA105" s="8"/>
      <c r="AB105" s="8"/>
      <c r="AC105" s="125"/>
    </row>
    <row r="106" spans="1:29" ht="15.75">
      <c r="A106" s="25" t="s">
        <v>251</v>
      </c>
      <c r="B106" s="17"/>
      <c r="C106" s="17"/>
      <c r="D106" s="17"/>
      <c r="E106" s="17"/>
      <c r="F106" s="21"/>
      <c r="G106" s="21"/>
      <c r="H106" s="21"/>
      <c r="I106" s="21"/>
      <c r="J106" s="21"/>
      <c r="K106" s="21"/>
      <c r="L106" s="21"/>
      <c r="M106" s="21"/>
      <c r="O106" s="25" t="s">
        <v>251</v>
      </c>
      <c r="P106" s="17"/>
      <c r="Q106" s="17"/>
      <c r="R106" s="17"/>
      <c r="S106" s="17"/>
      <c r="T106" s="21"/>
      <c r="U106" s="21"/>
      <c r="V106" s="21"/>
      <c r="W106" s="21"/>
      <c r="X106" s="21"/>
      <c r="Y106" s="21"/>
      <c r="Z106" s="21"/>
      <c r="AA106" s="21"/>
      <c r="AB106" s="21"/>
      <c r="AC106" s="127"/>
    </row>
    <row r="107" spans="1:29" ht="14.25" customHeight="1">
      <c r="A107" s="144" t="s">
        <v>124</v>
      </c>
      <c r="B107" s="256" t="s">
        <v>118</v>
      </c>
      <c r="C107" s="264"/>
      <c r="D107" s="264"/>
      <c r="E107" s="264"/>
      <c r="F107" s="264"/>
      <c r="G107" s="264"/>
      <c r="H107" s="264"/>
      <c r="I107" s="264"/>
      <c r="J107" s="264"/>
      <c r="K107" s="264"/>
      <c r="L107" s="264"/>
      <c r="M107" s="146" t="s">
        <v>28</v>
      </c>
      <c r="O107" s="144" t="s">
        <v>124</v>
      </c>
      <c r="P107" s="256" t="s">
        <v>118</v>
      </c>
      <c r="Q107" s="264"/>
      <c r="R107" s="264"/>
      <c r="S107" s="264"/>
      <c r="T107" s="264"/>
      <c r="U107" s="264"/>
      <c r="V107" s="264"/>
      <c r="W107" s="264"/>
      <c r="X107" s="264"/>
      <c r="Y107" s="264"/>
      <c r="Z107" s="264"/>
      <c r="AA107" s="146" t="s">
        <v>28</v>
      </c>
      <c r="AB107" s="147" t="s">
        <v>29</v>
      </c>
      <c r="AC107" s="115"/>
    </row>
    <row r="108" spans="1:29" ht="14.25" customHeight="1">
      <c r="A108" s="237" t="s">
        <v>586</v>
      </c>
      <c r="B108" s="626" t="s">
        <v>587</v>
      </c>
      <c r="C108" s="596"/>
      <c r="D108" s="596"/>
      <c r="E108" s="596"/>
      <c r="F108" s="596"/>
      <c r="G108" s="596"/>
      <c r="H108" s="596"/>
      <c r="I108" s="596"/>
      <c r="J108" s="596"/>
      <c r="K108" s="596"/>
      <c r="L108" s="573"/>
      <c r="M108" s="347">
        <v>29</v>
      </c>
      <c r="O108" s="274" t="str">
        <f t="shared" ref="O108:P108" si="36">A108</f>
        <v>QA04755</v>
      </c>
      <c r="P108" s="626" t="str">
        <f t="shared" si="36"/>
        <v>Swivel Earpiece with Mic/PTT (PMLN7189)</v>
      </c>
      <c r="Q108" s="596"/>
      <c r="R108" s="596"/>
      <c r="S108" s="596"/>
      <c r="T108" s="596"/>
      <c r="U108" s="596"/>
      <c r="V108" s="596"/>
      <c r="W108" s="596"/>
      <c r="X108" s="596"/>
      <c r="Y108" s="596"/>
      <c r="Z108" s="573"/>
      <c r="AA108" s="348">
        <f>M108*AC1</f>
        <v>36.25</v>
      </c>
      <c r="AB108" s="348">
        <f>N108*AC1</f>
        <v>0</v>
      </c>
      <c r="AC108" s="319"/>
    </row>
    <row r="109" spans="1:29" ht="14.25" customHeight="1">
      <c r="A109" s="239" t="s">
        <v>588</v>
      </c>
      <c r="B109" s="619" t="s">
        <v>589</v>
      </c>
      <c r="C109" s="594"/>
      <c r="D109" s="594"/>
      <c r="E109" s="594"/>
      <c r="F109" s="594"/>
      <c r="G109" s="594"/>
      <c r="H109" s="594"/>
      <c r="I109" s="594"/>
      <c r="J109" s="594"/>
      <c r="K109" s="594"/>
      <c r="L109" s="576"/>
      <c r="M109" s="349">
        <v>20</v>
      </c>
      <c r="O109" s="291" t="str">
        <f t="shared" ref="O109:P109" si="37">A109</f>
        <v>QA04757</v>
      </c>
      <c r="P109" s="625" t="str">
        <f t="shared" si="37"/>
        <v>Earbud with Mic/PTT, Mag One (PMLN7156)</v>
      </c>
      <c r="Q109" s="596"/>
      <c r="R109" s="596"/>
      <c r="S109" s="596"/>
      <c r="T109" s="596"/>
      <c r="U109" s="596"/>
      <c r="V109" s="596"/>
      <c r="W109" s="596"/>
      <c r="X109" s="596"/>
      <c r="Y109" s="596"/>
      <c r="Z109" s="573"/>
      <c r="AA109" s="350">
        <f>M109*AC1</f>
        <v>25</v>
      </c>
      <c r="AB109" s="350">
        <f>N109*AC1</f>
        <v>0</v>
      </c>
      <c r="AC109" s="319"/>
    </row>
    <row r="110" spans="1:29" ht="14.25" customHeight="1">
      <c r="A110" s="71"/>
      <c r="B110" s="71"/>
      <c r="C110" s="71"/>
      <c r="D110" s="71"/>
      <c r="E110" s="71"/>
      <c r="F110" s="71"/>
      <c r="G110" s="71"/>
      <c r="H110" s="71"/>
      <c r="I110" s="71"/>
      <c r="J110" s="69"/>
      <c r="K110" s="8"/>
      <c r="L110" s="8"/>
      <c r="M110" s="8"/>
      <c r="N110" s="8"/>
      <c r="O110" s="71"/>
      <c r="P110" s="71"/>
      <c r="Q110" s="71"/>
      <c r="R110" s="71"/>
      <c r="S110" s="71"/>
      <c r="T110" s="71"/>
      <c r="U110" s="71"/>
      <c r="V110" s="71"/>
      <c r="W110" s="71"/>
      <c r="X110" s="69"/>
      <c r="Y110" s="8"/>
      <c r="Z110" s="8"/>
      <c r="AA110" s="8"/>
      <c r="AB110" s="8"/>
      <c r="AC110" s="125"/>
    </row>
    <row r="111" spans="1:29" ht="14.25" customHeight="1">
      <c r="A111" s="71"/>
      <c r="B111" s="71"/>
      <c r="C111" s="71"/>
      <c r="D111" s="71"/>
      <c r="E111" s="71"/>
      <c r="F111" s="71"/>
      <c r="G111" s="71"/>
      <c r="H111" s="71"/>
      <c r="I111" s="71"/>
      <c r="J111" s="69"/>
      <c r="K111" s="8"/>
      <c r="L111" s="8"/>
      <c r="M111" s="8"/>
      <c r="N111" s="8"/>
      <c r="O111" s="71"/>
      <c r="P111" s="71"/>
      <c r="Q111" s="71"/>
      <c r="R111" s="71"/>
      <c r="S111" s="71"/>
      <c r="T111" s="71"/>
      <c r="U111" s="71"/>
      <c r="V111" s="71"/>
      <c r="W111" s="71"/>
      <c r="X111" s="69"/>
      <c r="Y111" s="8"/>
      <c r="Z111" s="8"/>
      <c r="AA111" s="8"/>
      <c r="AB111" s="8"/>
      <c r="AC111" s="125"/>
    </row>
    <row r="112" spans="1:29" ht="9" customHeight="1">
      <c r="A112" s="265"/>
      <c r="B112" s="265"/>
      <c r="C112" s="265"/>
      <c r="D112" s="265"/>
      <c r="E112" s="265"/>
      <c r="F112" s="265"/>
      <c r="G112" s="265"/>
      <c r="H112" s="265"/>
      <c r="I112" s="265"/>
      <c r="J112" s="265"/>
      <c r="K112" s="265"/>
      <c r="L112" s="265"/>
      <c r="M112" s="265"/>
      <c r="N112" s="107"/>
      <c r="O112" s="265"/>
      <c r="P112" s="265"/>
      <c r="Q112" s="265"/>
      <c r="R112" s="265"/>
      <c r="S112" s="265"/>
      <c r="T112" s="265"/>
      <c r="U112" s="265"/>
      <c r="V112" s="265"/>
      <c r="W112" s="265"/>
      <c r="X112" s="265"/>
      <c r="Y112" s="265"/>
      <c r="Z112" s="265"/>
      <c r="AA112" s="265"/>
      <c r="AB112" s="107"/>
      <c r="AC112" s="217"/>
    </row>
    <row r="113" spans="1:29" ht="14.25" customHeight="1">
      <c r="A113" s="111" t="s">
        <v>372</v>
      </c>
      <c r="B113" s="212"/>
      <c r="C113" s="212"/>
      <c r="D113" s="212"/>
      <c r="E113" s="212"/>
      <c r="F113" s="213"/>
      <c r="G113" s="213"/>
      <c r="H113" s="213"/>
      <c r="I113" s="213"/>
      <c r="J113" s="213"/>
      <c r="K113" s="213"/>
      <c r="L113" s="213"/>
      <c r="M113" s="213"/>
      <c r="N113" s="213"/>
      <c r="O113" s="104" t="str">
        <f>A113</f>
        <v>Essential Repair</v>
      </c>
      <c r="P113" s="212"/>
      <c r="Q113" s="212"/>
      <c r="R113" s="212"/>
      <c r="S113" s="212"/>
      <c r="T113" s="213"/>
      <c r="U113" s="213"/>
      <c r="V113" s="213"/>
      <c r="W113" s="213"/>
      <c r="X113" s="213"/>
      <c r="Y113" s="213"/>
      <c r="Z113" s="213"/>
      <c r="AA113" s="213"/>
      <c r="AB113" s="213"/>
      <c r="AC113" s="214"/>
    </row>
    <row r="114" spans="1:29" ht="99.95" customHeight="1">
      <c r="A114" s="583" t="s">
        <v>866</v>
      </c>
      <c r="B114" s="584"/>
      <c r="C114" s="584"/>
      <c r="D114" s="584"/>
      <c r="E114" s="584"/>
      <c r="F114" s="584"/>
      <c r="G114" s="584"/>
      <c r="H114" s="584"/>
      <c r="I114" s="584"/>
      <c r="J114" s="584"/>
      <c r="K114" s="584"/>
      <c r="L114" s="584"/>
      <c r="M114" s="584"/>
      <c r="N114" s="585"/>
      <c r="O114" s="570" t="s">
        <v>590</v>
      </c>
      <c r="P114" s="560"/>
      <c r="Q114" s="560"/>
      <c r="R114" s="560"/>
      <c r="S114" s="560"/>
      <c r="T114" s="560"/>
      <c r="U114" s="560"/>
      <c r="V114" s="560"/>
      <c r="W114" s="560"/>
      <c r="X114" s="560"/>
      <c r="Y114" s="560"/>
      <c r="Z114" s="560"/>
      <c r="AA114" s="560"/>
      <c r="AB114" s="560"/>
      <c r="AC114" s="215"/>
    </row>
    <row r="115" spans="1:29" ht="14.25" customHeight="1">
      <c r="A115" s="218"/>
      <c r="B115" s="108"/>
      <c r="C115" s="108"/>
      <c r="D115" s="108"/>
      <c r="E115" s="108"/>
      <c r="F115" s="107"/>
      <c r="G115" s="107"/>
      <c r="H115" s="107"/>
      <c r="I115" s="107"/>
      <c r="J115" s="107"/>
      <c r="K115" s="107"/>
      <c r="L115" s="107"/>
      <c r="M115" s="107"/>
      <c r="N115" s="107"/>
      <c r="O115" s="218"/>
      <c r="P115" s="108"/>
      <c r="Q115" s="108"/>
      <c r="R115" s="108"/>
      <c r="S115" s="108"/>
      <c r="T115" s="107"/>
      <c r="U115" s="107"/>
      <c r="V115" s="107"/>
      <c r="W115" s="107"/>
      <c r="X115" s="107"/>
      <c r="Y115" s="107"/>
      <c r="Z115" s="107"/>
      <c r="AA115" s="107"/>
      <c r="AB115" s="107"/>
      <c r="AC115" s="217"/>
    </row>
    <row r="116" spans="1:29" ht="14.25" customHeight="1">
      <c r="A116" s="31"/>
      <c r="B116" s="105"/>
      <c r="C116" s="105"/>
      <c r="D116" s="105"/>
      <c r="E116" s="105"/>
      <c r="F116" s="76"/>
      <c r="G116" s="76"/>
      <c r="H116" s="76"/>
      <c r="I116" s="76"/>
      <c r="J116" s="76"/>
      <c r="K116" s="76"/>
      <c r="L116" s="76"/>
      <c r="M116" s="76"/>
      <c r="N116" s="76"/>
      <c r="O116" s="31"/>
      <c r="P116" s="105"/>
      <c r="Q116" s="105"/>
      <c r="R116" s="105"/>
      <c r="S116" s="105"/>
      <c r="T116" s="76"/>
      <c r="U116" s="76"/>
      <c r="V116" s="76"/>
      <c r="W116" s="76"/>
      <c r="X116" s="76"/>
      <c r="Y116" s="76"/>
      <c r="Z116" s="76"/>
      <c r="AA116" s="76"/>
      <c r="AB116" s="76"/>
      <c r="AC116" s="122"/>
    </row>
    <row r="117" spans="1:29" ht="15.75">
      <c r="A117" s="266" t="s">
        <v>122</v>
      </c>
      <c r="B117" s="105"/>
      <c r="C117" s="105"/>
      <c r="D117" s="105"/>
      <c r="E117" s="105"/>
      <c r="F117" s="266" t="s">
        <v>373</v>
      </c>
      <c r="G117" s="76"/>
      <c r="H117" s="76"/>
      <c r="I117" s="76"/>
      <c r="J117" s="76"/>
      <c r="K117" s="76"/>
      <c r="L117" s="76"/>
      <c r="M117" s="76"/>
      <c r="N117" s="76"/>
      <c r="O117" s="266" t="s">
        <v>122</v>
      </c>
      <c r="P117" s="105"/>
      <c r="Q117" s="105"/>
      <c r="R117" s="105"/>
      <c r="S117" s="105"/>
      <c r="T117" s="266" t="s">
        <v>373</v>
      </c>
      <c r="U117" s="76"/>
      <c r="V117" s="76"/>
      <c r="W117" s="76"/>
      <c r="X117" s="76"/>
      <c r="Y117" s="76"/>
      <c r="Z117" s="76"/>
      <c r="AA117" s="76"/>
      <c r="AB117" s="76"/>
      <c r="AC117" s="122"/>
    </row>
    <row r="118" spans="1:29" ht="15.75">
      <c r="A118" s="31" t="s">
        <v>591</v>
      </c>
      <c r="B118" s="105"/>
      <c r="C118" s="105"/>
      <c r="D118" s="105"/>
      <c r="E118" s="105"/>
      <c r="F118" s="31" t="s">
        <v>272</v>
      </c>
      <c r="G118" s="76"/>
      <c r="H118" s="76"/>
      <c r="I118" s="76"/>
      <c r="J118" s="76"/>
      <c r="K118" s="76"/>
      <c r="L118" s="76"/>
      <c r="M118" s="76"/>
      <c r="N118" s="76"/>
      <c r="O118" s="31" t="s">
        <v>591</v>
      </c>
      <c r="P118" s="105"/>
      <c r="Q118" s="105"/>
      <c r="R118" s="105"/>
      <c r="S118" s="105"/>
      <c r="T118" s="31" t="s">
        <v>272</v>
      </c>
      <c r="U118" s="76"/>
      <c r="V118" s="76"/>
      <c r="W118" s="76"/>
      <c r="X118" s="76"/>
      <c r="Y118" s="76"/>
      <c r="Z118" s="76"/>
      <c r="AA118" s="76"/>
      <c r="AB118" s="76"/>
      <c r="AC118" s="122"/>
    </row>
    <row r="119" spans="1:29" ht="15.75">
      <c r="A119" s="31" t="s">
        <v>592</v>
      </c>
      <c r="B119" s="105"/>
      <c r="C119" s="105"/>
      <c r="D119" s="105"/>
      <c r="E119" s="105"/>
      <c r="F119" s="31" t="s">
        <v>274</v>
      </c>
      <c r="G119" s="76"/>
      <c r="H119" s="76"/>
      <c r="I119" s="76"/>
      <c r="J119" s="76"/>
      <c r="K119" s="76"/>
      <c r="L119" s="76"/>
      <c r="M119" s="76"/>
      <c r="N119" s="76"/>
      <c r="O119" s="31" t="s">
        <v>592</v>
      </c>
      <c r="P119" s="105"/>
      <c r="Q119" s="105"/>
      <c r="R119" s="105"/>
      <c r="S119" s="105"/>
      <c r="T119" s="31" t="s">
        <v>274</v>
      </c>
      <c r="U119" s="76"/>
      <c r="V119" s="76"/>
      <c r="W119" s="76"/>
      <c r="X119" s="76"/>
      <c r="Y119" s="76"/>
      <c r="Z119" s="76"/>
      <c r="AA119" s="76"/>
      <c r="AB119" s="76"/>
      <c r="AC119" s="122"/>
    </row>
    <row r="120" spans="1:29">
      <c r="A120" s="351"/>
      <c r="B120" s="108"/>
      <c r="C120" s="108"/>
      <c r="D120" s="108"/>
      <c r="E120" s="108"/>
      <c r="F120" s="107"/>
      <c r="G120" s="107"/>
      <c r="H120" s="107"/>
      <c r="I120" s="107"/>
      <c r="J120" s="107"/>
      <c r="K120" s="107"/>
      <c r="L120" s="107"/>
      <c r="M120" s="107"/>
      <c r="N120" s="107"/>
      <c r="O120" s="351"/>
      <c r="P120" s="108"/>
      <c r="Q120" s="108"/>
      <c r="R120" s="108"/>
      <c r="S120" s="108"/>
      <c r="T120" s="107"/>
      <c r="U120" s="107"/>
      <c r="V120" s="107"/>
      <c r="W120" s="107"/>
      <c r="X120" s="107"/>
      <c r="Y120" s="107"/>
      <c r="Z120" s="107"/>
      <c r="AA120" s="107"/>
      <c r="AB120" s="107"/>
      <c r="AC120" s="217"/>
    </row>
    <row r="121" spans="1:29" ht="14.25" customHeight="1">
      <c r="A121" s="107"/>
      <c r="B121" s="108"/>
      <c r="C121" s="108"/>
      <c r="D121" s="108"/>
      <c r="E121" s="108"/>
      <c r="F121" s="107"/>
      <c r="G121" s="107"/>
      <c r="H121" s="107"/>
      <c r="I121" s="107"/>
      <c r="J121" s="107"/>
      <c r="K121" s="107"/>
      <c r="L121" s="107"/>
      <c r="M121" s="107"/>
      <c r="N121" s="107"/>
      <c r="O121" s="107"/>
      <c r="P121" s="108"/>
      <c r="Q121" s="108"/>
      <c r="R121" s="108"/>
      <c r="S121" s="108"/>
      <c r="T121" s="107"/>
      <c r="U121" s="107"/>
      <c r="V121" s="107"/>
      <c r="W121" s="107"/>
      <c r="X121" s="107"/>
      <c r="Y121" s="107"/>
      <c r="Z121" s="107"/>
      <c r="AA121" s="107"/>
      <c r="AB121" s="107"/>
      <c r="AC121" s="217"/>
    </row>
  </sheetData>
  <sheetProtection algorithmName="SHA-512" hashValue="67z5PIEUh/0O+VZWo2wdhmopVtQcOSZYTDfvH8adbh01SYN3CAwY/2HGkDu8iw1+IGc5rlDEcV1dO1PXHjXyoA==" saltValue="Wad9pNfoxL2WBJ99qcPdDw==" spinCount="100000" sheet="1" objects="1" scenarios="1"/>
  <mergeCells count="51">
    <mergeCell ref="B102:L102"/>
    <mergeCell ref="B103:L103"/>
    <mergeCell ref="B104:L104"/>
    <mergeCell ref="B108:L108"/>
    <mergeCell ref="B109:L109"/>
    <mergeCell ref="A2:N2"/>
    <mergeCell ref="O2:AB2"/>
    <mergeCell ref="A63:N63"/>
    <mergeCell ref="O63:AB63"/>
    <mergeCell ref="A66:N66"/>
    <mergeCell ref="O66:AB66"/>
    <mergeCell ref="P70:U70"/>
    <mergeCell ref="P76:U76"/>
    <mergeCell ref="P77:U77"/>
    <mergeCell ref="B70:G70"/>
    <mergeCell ref="B74:G74"/>
    <mergeCell ref="P74:U74"/>
    <mergeCell ref="B75:G75"/>
    <mergeCell ref="P75:U75"/>
    <mergeCell ref="B76:G76"/>
    <mergeCell ref="B77:G77"/>
    <mergeCell ref="B78:G78"/>
    <mergeCell ref="P78:U78"/>
    <mergeCell ref="B79:G79"/>
    <mergeCell ref="P79:U79"/>
    <mergeCell ref="B80:G80"/>
    <mergeCell ref="P80:U80"/>
    <mergeCell ref="P84:U84"/>
    <mergeCell ref="B84:G84"/>
    <mergeCell ref="B85:G85"/>
    <mergeCell ref="B86:G86"/>
    <mergeCell ref="B87:G87"/>
    <mergeCell ref="P85:U85"/>
    <mergeCell ref="P86:U86"/>
    <mergeCell ref="P87:U87"/>
    <mergeCell ref="P103:U103"/>
    <mergeCell ref="P108:Z108"/>
    <mergeCell ref="P109:Z109"/>
    <mergeCell ref="O114:AB114"/>
    <mergeCell ref="B91:G91"/>
    <mergeCell ref="B92:G92"/>
    <mergeCell ref="B93:G93"/>
    <mergeCell ref="P98:U98"/>
    <mergeCell ref="P102:U102"/>
    <mergeCell ref="P91:U91"/>
    <mergeCell ref="P92:U92"/>
    <mergeCell ref="P93:U93"/>
    <mergeCell ref="P97:U97"/>
    <mergeCell ref="A114:N114"/>
    <mergeCell ref="B97:G97"/>
    <mergeCell ref="B98:G98"/>
  </mergeCells>
  <printOptions horizontalCentered="1" gridLines="1"/>
  <pageMargins left="0.7" right="0.7" top="0.75" bottom="0.75" header="0" footer="0"/>
  <pageSetup pageOrder="overThenDown" orientation="portrait" cellComments="atEnd"/>
  <rowBreaks count="1" manualBreakCount="1">
    <brk id="62" man="1"/>
  </rowBreaks>
  <colBreaks count="1" manualBreakCount="1">
    <brk id="14" man="1"/>
  </colBreaks>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pageSetUpPr fitToPage="1"/>
  </sheetPr>
  <dimension ref="A1:N1003"/>
  <sheetViews>
    <sheetView showGridLines="0" workbookViewId="0">
      <selection activeCell="N63" sqref="N63"/>
    </sheetView>
  </sheetViews>
  <sheetFormatPr defaultColWidth="17.28515625" defaultRowHeight="15" customHeight="1"/>
  <cols>
    <col min="1" max="1" width="30.5703125" customWidth="1"/>
    <col min="2" max="2" width="13.5703125" customWidth="1"/>
    <col min="3" max="6" width="9.28515625" customWidth="1"/>
    <col min="7" max="7" width="11.85546875" customWidth="1"/>
    <col min="8" max="14" width="10.140625" customWidth="1"/>
  </cols>
  <sheetData>
    <row r="1" spans="1:14" ht="15.75">
      <c r="A1" s="490" t="s">
        <v>0</v>
      </c>
      <c r="B1" s="91"/>
      <c r="C1" s="91"/>
      <c r="D1" s="91"/>
      <c r="E1" s="91"/>
      <c r="F1" s="91"/>
      <c r="G1" s="91"/>
      <c r="H1" s="352"/>
      <c r="I1" s="352"/>
      <c r="J1" s="352"/>
      <c r="K1" s="352"/>
      <c r="L1" s="352"/>
      <c r="M1" s="352"/>
      <c r="N1" s="353"/>
    </row>
    <row r="2" spans="1:14" ht="23.25">
      <c r="A2" s="629" t="s">
        <v>608</v>
      </c>
      <c r="B2" s="560"/>
      <c r="C2" s="560"/>
      <c r="D2" s="560"/>
      <c r="E2" s="560"/>
      <c r="F2" s="560"/>
      <c r="G2" s="560"/>
      <c r="H2" s="560"/>
      <c r="I2" s="560"/>
      <c r="J2" s="560"/>
      <c r="K2" s="560"/>
      <c r="L2" s="560"/>
      <c r="M2" s="560"/>
      <c r="N2" s="560"/>
    </row>
    <row r="3" spans="1:14" ht="15.75">
      <c r="A3" s="639" t="s">
        <v>869</v>
      </c>
      <c r="B3" s="639"/>
      <c r="C3" s="639"/>
      <c r="D3" s="639"/>
      <c r="E3" s="639"/>
      <c r="F3" s="639"/>
      <c r="G3" s="639"/>
      <c r="H3" s="639"/>
      <c r="I3" s="639"/>
      <c r="J3" s="639"/>
      <c r="K3" s="639"/>
      <c r="L3" s="639"/>
      <c r="M3" s="639"/>
      <c r="N3" s="639"/>
    </row>
    <row r="4" spans="1:14">
      <c r="A4" s="91"/>
      <c r="B4" s="91"/>
      <c r="C4" s="91"/>
      <c r="D4" s="91"/>
      <c r="E4" s="91"/>
      <c r="F4" s="91"/>
      <c r="G4" s="91"/>
      <c r="H4" s="352"/>
      <c r="I4" s="352"/>
      <c r="J4" s="352"/>
      <c r="K4" s="352"/>
      <c r="L4" s="352"/>
      <c r="M4" s="352"/>
      <c r="N4" s="352"/>
    </row>
    <row r="5" spans="1:14" ht="15.75">
      <c r="A5" s="354" t="s">
        <v>2</v>
      </c>
      <c r="B5" s="91"/>
      <c r="C5" s="91"/>
      <c r="D5" s="91"/>
      <c r="E5" s="91"/>
      <c r="F5" s="91"/>
      <c r="G5" s="91"/>
      <c r="H5" s="352"/>
      <c r="I5" s="352"/>
      <c r="J5" s="352"/>
      <c r="K5" s="352"/>
      <c r="L5" s="352"/>
      <c r="M5" s="352"/>
      <c r="N5" s="352"/>
    </row>
    <row r="6" spans="1:14" ht="15.75">
      <c r="A6" s="381" t="s">
        <v>609</v>
      </c>
      <c r="B6" s="382"/>
      <c r="C6" s="358"/>
      <c r="D6" s="358"/>
      <c r="E6" s="358"/>
      <c r="F6" s="358"/>
      <c r="G6" s="358"/>
      <c r="H6" s="383"/>
      <c r="I6" s="352"/>
      <c r="J6" s="352"/>
      <c r="K6" s="352"/>
      <c r="L6" s="352"/>
      <c r="M6" s="352"/>
      <c r="N6" s="352"/>
    </row>
    <row r="7" spans="1:14" ht="15.75">
      <c r="A7" s="381" t="s">
        <v>610</v>
      </c>
      <c r="B7" s="358"/>
      <c r="C7" s="358"/>
      <c r="D7" s="358"/>
      <c r="E7" s="358"/>
      <c r="F7" s="358"/>
      <c r="G7" s="358"/>
      <c r="H7" s="384"/>
      <c r="I7" s="352"/>
      <c r="J7" s="352"/>
      <c r="K7" s="352"/>
      <c r="L7" s="352"/>
      <c r="M7" s="352"/>
      <c r="N7" s="352"/>
    </row>
    <row r="8" spans="1:14" ht="15.75">
      <c r="A8" s="631" t="s">
        <v>611</v>
      </c>
      <c r="B8" s="560"/>
      <c r="C8" s="560"/>
      <c r="D8" s="560"/>
      <c r="E8" s="560"/>
      <c r="F8" s="560"/>
      <c r="G8" s="560"/>
      <c r="H8" s="560"/>
      <c r="I8" s="352"/>
      <c r="J8" s="352"/>
      <c r="K8" s="352"/>
      <c r="L8" s="352"/>
      <c r="M8" s="352"/>
      <c r="N8" s="352"/>
    </row>
    <row r="9" spans="1:14" ht="15.75">
      <c r="A9" s="355" t="s">
        <v>612</v>
      </c>
      <c r="B9" s="358"/>
      <c r="C9" s="358"/>
      <c r="D9" s="358"/>
      <c r="E9" s="358"/>
      <c r="F9" s="358"/>
      <c r="G9" s="358"/>
      <c r="H9" s="384"/>
      <c r="I9" s="352"/>
      <c r="J9" s="352"/>
      <c r="K9" s="352"/>
      <c r="L9" s="352"/>
      <c r="M9" s="352"/>
      <c r="N9" s="352"/>
    </row>
    <row r="10" spans="1:14" ht="15.75">
      <c r="A10" s="355" t="s">
        <v>593</v>
      </c>
      <c r="B10" s="358"/>
      <c r="C10" s="358"/>
      <c r="D10" s="358"/>
      <c r="E10" s="358"/>
      <c r="F10" s="358"/>
      <c r="G10" s="385"/>
      <c r="H10" s="384"/>
      <c r="I10" s="352"/>
      <c r="J10" s="352"/>
      <c r="K10" s="352"/>
      <c r="L10" s="352"/>
      <c r="M10" s="352"/>
      <c r="N10" s="352"/>
    </row>
    <row r="11" spans="1:14">
      <c r="A11" s="91"/>
      <c r="B11" s="91"/>
      <c r="C11" s="91"/>
      <c r="D11" s="91"/>
      <c r="E11" s="91"/>
      <c r="F11" s="91"/>
      <c r="G11" s="91"/>
      <c r="H11" s="352"/>
      <c r="I11" s="352"/>
      <c r="J11" s="352"/>
      <c r="K11" s="352"/>
      <c r="L11" s="352"/>
      <c r="M11" s="352"/>
      <c r="N11" s="352"/>
    </row>
    <row r="12" spans="1:14" ht="15.75">
      <c r="A12" s="354" t="s">
        <v>8</v>
      </c>
      <c r="B12" s="91"/>
      <c r="C12" s="91"/>
      <c r="D12" s="91"/>
      <c r="E12" s="91"/>
      <c r="F12" s="91"/>
      <c r="G12" s="91"/>
      <c r="H12" s="352"/>
      <c r="I12" s="356"/>
      <c r="J12" s="352"/>
      <c r="K12" s="352"/>
      <c r="L12" s="352"/>
      <c r="M12" s="352"/>
      <c r="N12" s="352"/>
    </row>
    <row r="13" spans="1:14" ht="15.75">
      <c r="A13" s="355" t="s">
        <v>613</v>
      </c>
      <c r="B13" s="91"/>
      <c r="C13" s="91"/>
      <c r="D13" s="91"/>
      <c r="E13" s="91"/>
      <c r="F13" s="91"/>
      <c r="G13" s="91"/>
      <c r="H13" s="352"/>
      <c r="I13" s="352"/>
      <c r="J13" s="356"/>
      <c r="K13" s="352"/>
      <c r="L13" s="352"/>
      <c r="M13" s="352"/>
      <c r="N13" s="352"/>
    </row>
    <row r="14" spans="1:14" ht="15.75">
      <c r="A14" s="355" t="s">
        <v>614</v>
      </c>
      <c r="B14" s="91"/>
      <c r="C14" s="91"/>
      <c r="D14" s="91"/>
      <c r="E14" s="91"/>
      <c r="F14" s="91"/>
      <c r="G14" s="91"/>
      <c r="H14" s="352"/>
      <c r="I14" s="352"/>
      <c r="J14" s="352"/>
      <c r="K14" s="352"/>
      <c r="L14" s="352"/>
      <c r="M14" s="352"/>
      <c r="N14" s="352"/>
    </row>
    <row r="15" spans="1:14" ht="15.75">
      <c r="A15" s="355" t="s">
        <v>615</v>
      </c>
      <c r="B15" s="91"/>
      <c r="C15" s="91"/>
      <c r="D15" s="91"/>
      <c r="E15" s="91"/>
      <c r="F15" s="91"/>
      <c r="G15" s="91"/>
      <c r="H15" s="352"/>
      <c r="I15" s="352"/>
      <c r="J15" s="352"/>
      <c r="K15" s="352"/>
      <c r="L15" s="352"/>
      <c r="M15" s="352"/>
      <c r="N15" s="352"/>
    </row>
    <row r="16" spans="1:14" ht="15.75">
      <c r="A16" s="355" t="s">
        <v>594</v>
      </c>
      <c r="B16" s="91"/>
      <c r="C16" s="91"/>
      <c r="D16" s="91"/>
      <c r="E16" s="91"/>
      <c r="F16" s="91"/>
      <c r="G16" s="91"/>
      <c r="H16" s="352"/>
      <c r="I16" s="352"/>
      <c r="J16" s="352"/>
      <c r="K16" s="352"/>
      <c r="L16" s="352"/>
      <c r="M16" s="352"/>
      <c r="N16" s="352"/>
    </row>
    <row r="17" spans="1:14" ht="15.75">
      <c r="A17" s="355" t="s">
        <v>595</v>
      </c>
      <c r="B17" s="91"/>
      <c r="C17" s="91"/>
      <c r="D17" s="91"/>
      <c r="E17" s="91"/>
      <c r="F17" s="91"/>
      <c r="G17" s="91"/>
      <c r="H17" s="352"/>
      <c r="I17" s="352"/>
      <c r="J17" s="352"/>
      <c r="K17" s="352"/>
      <c r="L17" s="352"/>
      <c r="M17" s="352"/>
      <c r="N17" s="352"/>
    </row>
    <row r="18" spans="1:14" ht="15.75">
      <c r="A18" s="355" t="s">
        <v>596</v>
      </c>
      <c r="B18" s="91"/>
      <c r="C18" s="91"/>
      <c r="D18" s="91"/>
      <c r="E18" s="91"/>
      <c r="F18" s="91"/>
      <c r="G18" s="91"/>
      <c r="H18" s="352"/>
      <c r="I18" s="352"/>
      <c r="J18" s="352"/>
      <c r="K18" s="352"/>
      <c r="L18" s="352"/>
      <c r="M18" s="352"/>
      <c r="N18" s="352"/>
    </row>
    <row r="19" spans="1:14" ht="15.75">
      <c r="A19" s="355" t="s">
        <v>145</v>
      </c>
      <c r="B19" s="91"/>
      <c r="C19" s="91"/>
      <c r="D19" s="91"/>
      <c r="E19" s="91"/>
      <c r="F19" s="91"/>
      <c r="G19" s="91"/>
      <c r="H19" s="352"/>
      <c r="I19" s="352"/>
      <c r="J19" s="352"/>
      <c r="K19" s="352"/>
      <c r="L19" s="352"/>
      <c r="M19" s="352"/>
      <c r="N19" s="352"/>
    </row>
    <row r="20" spans="1:14" ht="15.75">
      <c r="A20" s="357" t="s">
        <v>597</v>
      </c>
      <c r="B20" s="91"/>
      <c r="C20" s="91"/>
      <c r="D20" s="91"/>
      <c r="E20" s="91"/>
      <c r="F20" s="91"/>
      <c r="G20" s="91"/>
      <c r="H20" s="352"/>
      <c r="I20" s="352"/>
      <c r="J20" s="352"/>
      <c r="K20" s="352"/>
      <c r="L20" s="352"/>
      <c r="M20" s="352"/>
      <c r="N20" s="352"/>
    </row>
    <row r="21" spans="1:14">
      <c r="A21" s="103"/>
      <c r="B21" s="91"/>
      <c r="C21" s="91"/>
      <c r="D21" s="91"/>
      <c r="E21" s="91"/>
      <c r="F21" s="91"/>
      <c r="G21" s="91"/>
      <c r="H21" s="352"/>
      <c r="I21" s="352"/>
      <c r="J21" s="352"/>
      <c r="K21" s="352"/>
      <c r="L21" s="352"/>
      <c r="M21" s="352"/>
      <c r="N21" s="352"/>
    </row>
    <row r="22" spans="1:14" ht="15.75">
      <c r="A22" s="354" t="s">
        <v>616</v>
      </c>
      <c r="B22" s="91"/>
      <c r="C22" s="91"/>
      <c r="D22" s="91"/>
      <c r="E22" s="91"/>
      <c r="F22" s="91"/>
      <c r="G22" s="91"/>
      <c r="H22" s="352"/>
      <c r="I22" s="352"/>
      <c r="J22" s="352"/>
      <c r="K22" s="352"/>
      <c r="L22" s="352"/>
      <c r="M22" s="352"/>
      <c r="N22" s="352"/>
    </row>
    <row r="23" spans="1:14" ht="15.75">
      <c r="A23" s="355" t="s">
        <v>617</v>
      </c>
      <c r="B23" s="91"/>
      <c r="C23" s="91"/>
      <c r="D23" s="91"/>
      <c r="E23" s="91"/>
      <c r="F23" s="91"/>
      <c r="G23" s="91"/>
      <c r="H23" s="352"/>
      <c r="I23" s="352"/>
      <c r="J23" s="352"/>
      <c r="K23" s="352"/>
      <c r="L23" s="352"/>
      <c r="M23" s="352"/>
      <c r="N23" s="352"/>
    </row>
    <row r="24" spans="1:14" ht="15.75">
      <c r="A24" s="355" t="s">
        <v>618</v>
      </c>
      <c r="B24" s="91"/>
      <c r="C24" s="91"/>
      <c r="D24" s="91"/>
      <c r="E24" s="91"/>
      <c r="F24" s="91"/>
      <c r="G24" s="91"/>
      <c r="H24" s="352"/>
      <c r="I24" s="352"/>
      <c r="J24" s="352"/>
      <c r="K24" s="352"/>
      <c r="L24" s="352"/>
      <c r="M24" s="352"/>
      <c r="N24" s="352"/>
    </row>
    <row r="25" spans="1:14" ht="15.75">
      <c r="A25" s="357" t="s">
        <v>619</v>
      </c>
      <c r="B25" s="91"/>
      <c r="C25" s="91"/>
      <c r="D25" s="91"/>
      <c r="E25" s="91"/>
      <c r="F25" s="91"/>
      <c r="G25" s="91"/>
      <c r="H25" s="352"/>
      <c r="I25" s="352"/>
      <c r="J25" s="352"/>
      <c r="K25" s="352"/>
      <c r="L25" s="352"/>
      <c r="M25" s="352"/>
      <c r="N25" s="352"/>
    </row>
    <row r="26" spans="1:14" ht="15.75">
      <c r="A26" s="355" t="s">
        <v>620</v>
      </c>
      <c r="B26" s="91"/>
      <c r="C26" s="91"/>
      <c r="D26" s="91"/>
      <c r="E26" s="91"/>
      <c r="F26" s="91"/>
      <c r="G26" s="91"/>
      <c r="H26" s="352"/>
      <c r="I26" s="352"/>
      <c r="J26" s="352"/>
      <c r="K26" s="352"/>
      <c r="L26" s="352"/>
      <c r="M26" s="352"/>
      <c r="N26" s="352"/>
    </row>
    <row r="27" spans="1:14" ht="15.75">
      <c r="A27" s="358" t="s">
        <v>605</v>
      </c>
      <c r="B27" s="91"/>
      <c r="C27" s="91"/>
      <c r="D27" s="91"/>
      <c r="E27" s="91"/>
      <c r="F27" s="91"/>
      <c r="G27" s="91"/>
      <c r="H27" s="352"/>
      <c r="I27" s="352"/>
      <c r="J27" s="352"/>
      <c r="K27" s="352"/>
      <c r="L27" s="352"/>
      <c r="M27" s="352"/>
      <c r="N27" s="352"/>
    </row>
    <row r="28" spans="1:14" ht="15.75">
      <c r="A28" s="354"/>
      <c r="B28" s="91"/>
      <c r="C28" s="91"/>
      <c r="D28" s="91"/>
      <c r="E28" s="91"/>
      <c r="F28" s="91"/>
      <c r="G28" s="91"/>
      <c r="H28" s="352"/>
      <c r="I28" s="352"/>
      <c r="J28" s="352"/>
      <c r="K28" s="352"/>
      <c r="L28" s="352"/>
      <c r="M28" s="352"/>
      <c r="N28" s="352"/>
    </row>
    <row r="29" spans="1:14" ht="15.75">
      <c r="A29" s="354" t="s">
        <v>289</v>
      </c>
      <c r="B29" s="91"/>
      <c r="C29" s="91"/>
      <c r="D29" s="91"/>
      <c r="E29" s="91"/>
      <c r="F29" s="91"/>
      <c r="G29" s="91"/>
      <c r="H29" s="352"/>
      <c r="I29" s="352"/>
      <c r="J29" s="352"/>
      <c r="K29" s="352"/>
      <c r="L29" s="352"/>
      <c r="M29" s="352"/>
      <c r="N29" s="352"/>
    </row>
    <row r="30" spans="1:14" ht="15.75">
      <c r="A30" s="355" t="s">
        <v>621</v>
      </c>
      <c r="B30" s="91"/>
      <c r="C30" s="91"/>
      <c r="D30" s="91"/>
      <c r="E30" s="91"/>
      <c r="F30" s="91"/>
      <c r="G30" s="91"/>
      <c r="H30" s="352"/>
      <c r="I30" s="352"/>
      <c r="J30" s="352"/>
      <c r="K30" s="352"/>
      <c r="L30" s="352"/>
      <c r="M30" s="352"/>
      <c r="N30" s="352"/>
    </row>
    <row r="31" spans="1:14" ht="15.75">
      <c r="A31" s="355" t="s">
        <v>604</v>
      </c>
      <c r="B31" s="91"/>
      <c r="C31" s="91"/>
      <c r="D31" s="91"/>
      <c r="E31" s="91"/>
      <c r="F31" s="91"/>
      <c r="G31" s="91"/>
      <c r="H31" s="352"/>
      <c r="I31" s="352"/>
      <c r="J31" s="352"/>
      <c r="K31" s="352"/>
      <c r="L31" s="352"/>
      <c r="M31" s="352"/>
      <c r="N31" s="352"/>
    </row>
    <row r="32" spans="1:14">
      <c r="A32" s="91"/>
      <c r="B32" s="91"/>
      <c r="C32" s="91"/>
      <c r="D32" s="91"/>
      <c r="E32" s="91"/>
      <c r="F32" s="91"/>
      <c r="G32" s="91"/>
      <c r="H32" s="352"/>
      <c r="I32" s="352"/>
      <c r="J32" s="352"/>
      <c r="K32" s="352"/>
      <c r="L32" s="352"/>
      <c r="M32" s="352"/>
      <c r="N32" s="352"/>
    </row>
    <row r="33" spans="1:14" ht="15.75">
      <c r="A33" s="354" t="s">
        <v>295</v>
      </c>
      <c r="B33" s="91"/>
      <c r="C33" s="91"/>
      <c r="D33" s="91"/>
      <c r="E33" s="91"/>
      <c r="F33" s="91"/>
      <c r="G33" s="91"/>
      <c r="H33" s="352"/>
      <c r="I33" s="352"/>
      <c r="J33" s="352"/>
      <c r="K33" s="352"/>
      <c r="L33" s="352"/>
      <c r="M33" s="352"/>
      <c r="N33" s="352"/>
    </row>
    <row r="34" spans="1:14" ht="15.75">
      <c r="A34" s="357" t="s">
        <v>606</v>
      </c>
      <c r="B34" s="91"/>
      <c r="C34" s="91"/>
      <c r="D34" s="91"/>
      <c r="E34" s="91"/>
      <c r="F34" s="91"/>
      <c r="G34" s="91"/>
      <c r="H34" s="352"/>
      <c r="I34" s="352"/>
      <c r="J34" s="352"/>
      <c r="K34" s="352"/>
      <c r="L34" s="352"/>
      <c r="M34" s="352"/>
      <c r="N34" s="352"/>
    </row>
    <row r="35" spans="1:14" ht="15.75">
      <c r="A35" s="357" t="s">
        <v>607</v>
      </c>
      <c r="B35" s="91"/>
      <c r="C35" s="91"/>
      <c r="D35" s="91"/>
      <c r="E35" s="91"/>
      <c r="F35" s="91"/>
      <c r="G35" s="91"/>
      <c r="H35" s="352"/>
      <c r="I35" s="352"/>
      <c r="J35" s="352"/>
      <c r="K35" s="352"/>
      <c r="L35" s="352"/>
      <c r="M35" s="352"/>
      <c r="N35" s="352"/>
    </row>
    <row r="36" spans="1:14" ht="15.75">
      <c r="A36" s="355" t="s">
        <v>483</v>
      </c>
      <c r="B36" s="91"/>
      <c r="C36" s="91"/>
      <c r="D36" s="91"/>
      <c r="E36" s="91"/>
      <c r="F36" s="91"/>
      <c r="G36" s="91"/>
      <c r="H36" s="352"/>
      <c r="I36" s="352"/>
      <c r="J36" s="352"/>
      <c r="K36" s="352"/>
      <c r="L36" s="352"/>
      <c r="M36" s="352"/>
      <c r="N36" s="352"/>
    </row>
    <row r="37" spans="1:14" ht="15.75">
      <c r="A37" s="355" t="s">
        <v>622</v>
      </c>
      <c r="B37" s="91"/>
      <c r="C37" s="91"/>
      <c r="D37" s="91"/>
      <c r="E37" s="91"/>
      <c r="F37" s="91"/>
      <c r="G37" s="91"/>
      <c r="H37" s="352"/>
      <c r="I37" s="352"/>
      <c r="J37" s="352"/>
      <c r="K37" s="352"/>
      <c r="L37" s="352"/>
      <c r="M37" s="352"/>
      <c r="N37" s="352"/>
    </row>
    <row r="38" spans="1:14" ht="15.75">
      <c r="A38" s="355" t="s">
        <v>623</v>
      </c>
      <c r="B38" s="91"/>
      <c r="C38" s="91"/>
      <c r="D38" s="91"/>
      <c r="E38" s="91"/>
      <c r="F38" s="91"/>
      <c r="G38" s="91"/>
      <c r="H38" s="352"/>
      <c r="I38" s="352"/>
      <c r="J38" s="352"/>
      <c r="K38" s="352"/>
      <c r="L38" s="352"/>
      <c r="M38" s="352"/>
      <c r="N38" s="352"/>
    </row>
    <row r="39" spans="1:14" ht="15.75">
      <c r="A39" s="355" t="s">
        <v>624</v>
      </c>
      <c r="B39" s="91"/>
      <c r="C39" s="91"/>
      <c r="D39" s="91"/>
      <c r="E39" s="91"/>
      <c r="F39" s="91"/>
      <c r="G39" s="91"/>
      <c r="H39" s="352"/>
      <c r="I39" s="352"/>
      <c r="J39" s="352"/>
      <c r="K39" s="352"/>
      <c r="L39" s="352"/>
      <c r="M39" s="352"/>
      <c r="N39" s="352"/>
    </row>
    <row r="40" spans="1:14">
      <c r="A40" s="91"/>
      <c r="B40" s="91"/>
      <c r="C40" s="91"/>
      <c r="D40" s="91"/>
      <c r="E40" s="91"/>
      <c r="F40" s="91"/>
      <c r="G40" s="91"/>
      <c r="H40" s="352"/>
      <c r="I40" s="352"/>
      <c r="J40" s="352"/>
      <c r="K40" s="352"/>
      <c r="L40" s="352"/>
      <c r="M40" s="352"/>
      <c r="N40" s="352"/>
    </row>
    <row r="41" spans="1:14">
      <c r="A41" s="91"/>
      <c r="B41" s="91"/>
      <c r="C41" s="91"/>
      <c r="D41" s="91"/>
      <c r="E41" s="91"/>
      <c r="F41" s="91"/>
      <c r="G41" s="91"/>
      <c r="H41" s="352"/>
      <c r="I41" s="352"/>
      <c r="J41" s="352"/>
      <c r="K41" s="352"/>
      <c r="L41" s="352"/>
      <c r="M41" s="352"/>
      <c r="N41" s="352"/>
    </row>
    <row r="42" spans="1:14" ht="15.75">
      <c r="A42" s="425" t="s">
        <v>20</v>
      </c>
      <c r="B42" s="491"/>
      <c r="C42" s="491"/>
      <c r="D42" s="491"/>
      <c r="E42" s="491"/>
      <c r="F42" s="491"/>
      <c r="G42" s="491"/>
      <c r="H42" s="492"/>
      <c r="I42" s="492"/>
      <c r="J42" s="492"/>
      <c r="K42" s="492"/>
      <c r="L42" s="492"/>
      <c r="M42" s="492"/>
      <c r="N42" s="492"/>
    </row>
    <row r="43" spans="1:14" ht="31.5">
      <c r="A43" s="493" t="s">
        <v>21</v>
      </c>
      <c r="B43" s="494" t="s">
        <v>22</v>
      </c>
      <c r="C43" s="494" t="s">
        <v>23</v>
      </c>
      <c r="D43" s="494" t="s">
        <v>24</v>
      </c>
      <c r="E43" s="494" t="s">
        <v>25</v>
      </c>
      <c r="F43" s="494" t="s">
        <v>26</v>
      </c>
      <c r="G43" s="494" t="s">
        <v>27</v>
      </c>
      <c r="H43" s="495" t="s">
        <v>28</v>
      </c>
    </row>
    <row r="44" spans="1:14" ht="15.75">
      <c r="A44" s="496" t="s">
        <v>625</v>
      </c>
      <c r="B44" s="361" t="s">
        <v>405</v>
      </c>
      <c r="C44" s="361" t="s">
        <v>19</v>
      </c>
      <c r="D44" s="361" t="s">
        <v>626</v>
      </c>
      <c r="E44" s="362">
        <v>256</v>
      </c>
      <c r="F44" s="361" t="s">
        <v>33</v>
      </c>
      <c r="G44" s="361" t="s">
        <v>72</v>
      </c>
      <c r="H44" s="497">
        <v>309.93</v>
      </c>
    </row>
    <row r="45" spans="1:14" ht="15.75">
      <c r="A45" s="498" t="s">
        <v>627</v>
      </c>
      <c r="B45" s="499" t="s">
        <v>405</v>
      </c>
      <c r="C45" s="499" t="s">
        <v>19</v>
      </c>
      <c r="D45" s="499" t="s">
        <v>626</v>
      </c>
      <c r="E45" s="500">
        <v>256</v>
      </c>
      <c r="F45" s="499" t="s">
        <v>33</v>
      </c>
      <c r="G45" s="499" t="s">
        <v>72</v>
      </c>
      <c r="H45" s="501">
        <v>309.93</v>
      </c>
    </row>
    <row r="46" spans="1:14">
      <c r="A46" s="91"/>
      <c r="B46" s="91"/>
      <c r="C46" s="91"/>
      <c r="D46" s="91"/>
      <c r="E46" s="91"/>
      <c r="F46" s="91"/>
      <c r="G46" s="91"/>
      <c r="H46" s="352"/>
      <c r="I46" s="352"/>
      <c r="J46" s="352"/>
      <c r="K46" s="352"/>
      <c r="L46" s="352"/>
      <c r="M46" s="352"/>
      <c r="N46" s="352"/>
    </row>
    <row r="47" spans="1:14" ht="23.25">
      <c r="A47" s="629" t="s">
        <v>608</v>
      </c>
      <c r="B47" s="560"/>
      <c r="C47" s="560"/>
      <c r="D47" s="560"/>
      <c r="E47" s="560"/>
      <c r="F47" s="560"/>
      <c r="G47" s="560"/>
      <c r="H47" s="560"/>
      <c r="I47" s="560"/>
      <c r="J47" s="560"/>
      <c r="K47" s="560"/>
      <c r="L47" s="560"/>
      <c r="M47" s="560"/>
      <c r="N47" s="560"/>
    </row>
    <row r="48" spans="1:14">
      <c r="A48" s="503"/>
      <c r="B48" s="503"/>
      <c r="C48" s="503"/>
      <c r="D48" s="503"/>
      <c r="E48" s="503"/>
      <c r="F48" s="551"/>
      <c r="G48" s="552"/>
      <c r="H48" s="553"/>
      <c r="I48" s="553"/>
      <c r="J48" s="553"/>
      <c r="K48" s="553"/>
      <c r="L48" s="502"/>
      <c r="M48" s="502"/>
      <c r="N48" s="502"/>
    </row>
    <row r="49" spans="1:14">
      <c r="A49" s="364"/>
      <c r="B49" s="364"/>
      <c r="C49" s="364"/>
      <c r="D49" s="364"/>
      <c r="E49" s="364"/>
      <c r="F49" s="364"/>
      <c r="G49" s="365"/>
      <c r="H49" s="366"/>
      <c r="I49" s="366"/>
      <c r="J49" s="366"/>
      <c r="K49" s="366"/>
      <c r="L49" s="367"/>
      <c r="M49" s="367"/>
      <c r="N49" s="367"/>
    </row>
    <row r="50" spans="1:14">
      <c r="A50" s="640" t="s">
        <v>323</v>
      </c>
      <c r="B50" s="569"/>
      <c r="C50" s="569"/>
      <c r="D50" s="569"/>
      <c r="E50" s="569"/>
      <c r="F50" s="569"/>
      <c r="G50" s="569"/>
      <c r="H50" s="569"/>
      <c r="I50" s="569"/>
      <c r="J50" s="569"/>
      <c r="K50" s="569"/>
      <c r="L50" s="569"/>
      <c r="M50" s="569"/>
      <c r="N50" s="637"/>
    </row>
    <row r="51" spans="1:14">
      <c r="A51" s="368"/>
      <c r="B51" s="368"/>
      <c r="C51" s="368"/>
      <c r="D51" s="368"/>
      <c r="E51" s="368"/>
      <c r="F51" s="368"/>
      <c r="G51" s="369"/>
      <c r="H51" s="356"/>
      <c r="I51" s="356"/>
      <c r="J51" s="356"/>
      <c r="K51" s="356"/>
      <c r="L51" s="356"/>
      <c r="M51" s="356"/>
      <c r="N51" s="356"/>
    </row>
    <row r="52" spans="1:14" ht="15.75">
      <c r="A52" s="425" t="s">
        <v>628</v>
      </c>
      <c r="B52" s="491"/>
      <c r="C52" s="491"/>
      <c r="D52" s="491"/>
      <c r="E52" s="491"/>
      <c r="F52" s="491"/>
      <c r="G52" s="491"/>
      <c r="H52" s="492"/>
      <c r="I52" s="492"/>
      <c r="J52" s="492"/>
      <c r="K52" s="502"/>
      <c r="L52" s="502"/>
      <c r="M52" s="502"/>
      <c r="N52" s="502"/>
    </row>
    <row r="53" spans="1:14" ht="15.75">
      <c r="A53" s="505" t="s">
        <v>124</v>
      </c>
      <c r="B53" s="506" t="s">
        <v>118</v>
      </c>
      <c r="C53" s="507"/>
      <c r="D53" s="507"/>
      <c r="E53" s="507"/>
      <c r="F53" s="507"/>
      <c r="G53" s="507"/>
      <c r="H53" s="495" t="s">
        <v>28</v>
      </c>
    </row>
    <row r="54" spans="1:14" ht="15.75">
      <c r="A54" s="508" t="s">
        <v>629</v>
      </c>
      <c r="B54" s="634" t="s">
        <v>630</v>
      </c>
      <c r="C54" s="582"/>
      <c r="D54" s="582"/>
      <c r="E54" s="582"/>
      <c r="F54" s="582"/>
      <c r="G54" s="623"/>
      <c r="H54" s="509">
        <v>0</v>
      </c>
    </row>
    <row r="55" spans="1:14">
      <c r="A55" s="91"/>
      <c r="B55" s="91"/>
      <c r="C55" s="91"/>
      <c r="D55" s="91"/>
      <c r="E55" s="91"/>
      <c r="F55" s="91"/>
      <c r="G55" s="91"/>
      <c r="H55" s="352"/>
    </row>
    <row r="56" spans="1:14" ht="15.75">
      <c r="A56" s="425" t="s">
        <v>331</v>
      </c>
      <c r="B56" s="491"/>
      <c r="C56" s="491"/>
      <c r="D56" s="491"/>
      <c r="E56" s="491"/>
      <c r="F56" s="491"/>
      <c r="G56" s="491"/>
      <c r="H56" s="492"/>
    </row>
    <row r="57" spans="1:14" ht="15.75">
      <c r="A57" s="505" t="s">
        <v>124</v>
      </c>
      <c r="B57" s="506" t="s">
        <v>118</v>
      </c>
      <c r="C57" s="507"/>
      <c r="D57" s="507"/>
      <c r="E57" s="507"/>
      <c r="F57" s="507"/>
      <c r="G57" s="507"/>
      <c r="H57" s="495" t="s">
        <v>28</v>
      </c>
    </row>
    <row r="58" spans="1:14" ht="15.75">
      <c r="A58" s="510" t="s">
        <v>631</v>
      </c>
      <c r="B58" s="632" t="s">
        <v>632</v>
      </c>
      <c r="C58" s="579"/>
      <c r="D58" s="579"/>
      <c r="E58" s="579"/>
      <c r="F58" s="579"/>
      <c r="G58" s="621"/>
      <c r="H58" s="497">
        <v>0</v>
      </c>
    </row>
    <row r="59" spans="1:14" ht="15.75">
      <c r="A59" s="511" t="s">
        <v>633</v>
      </c>
      <c r="B59" s="633" t="s">
        <v>634</v>
      </c>
      <c r="C59" s="579"/>
      <c r="D59" s="579"/>
      <c r="E59" s="579"/>
      <c r="F59" s="579"/>
      <c r="G59" s="621"/>
      <c r="H59" s="512">
        <v>0</v>
      </c>
    </row>
    <row r="60" spans="1:14" ht="15.75">
      <c r="A60" s="510" t="s">
        <v>635</v>
      </c>
      <c r="B60" s="632" t="s">
        <v>636</v>
      </c>
      <c r="C60" s="579"/>
      <c r="D60" s="579"/>
      <c r="E60" s="579"/>
      <c r="F60" s="579"/>
      <c r="G60" s="621"/>
      <c r="H60" s="497">
        <v>0</v>
      </c>
    </row>
    <row r="61" spans="1:14" ht="15.75">
      <c r="A61" s="511" t="s">
        <v>637</v>
      </c>
      <c r="B61" s="633" t="s">
        <v>638</v>
      </c>
      <c r="C61" s="579"/>
      <c r="D61" s="579"/>
      <c r="E61" s="579"/>
      <c r="F61" s="579"/>
      <c r="G61" s="621"/>
      <c r="H61" s="512">
        <v>0</v>
      </c>
    </row>
    <row r="62" spans="1:14" ht="15.75">
      <c r="A62" s="510" t="s">
        <v>639</v>
      </c>
      <c r="B62" s="632" t="s">
        <v>640</v>
      </c>
      <c r="C62" s="579"/>
      <c r="D62" s="579"/>
      <c r="E62" s="579"/>
      <c r="F62" s="579"/>
      <c r="G62" s="621"/>
      <c r="H62" s="497">
        <v>0</v>
      </c>
    </row>
    <row r="63" spans="1:14" ht="15.75">
      <c r="A63" s="511" t="s">
        <v>641</v>
      </c>
      <c r="B63" s="633" t="s">
        <v>642</v>
      </c>
      <c r="C63" s="579"/>
      <c r="D63" s="579"/>
      <c r="E63" s="579"/>
      <c r="F63" s="579"/>
      <c r="G63" s="621"/>
      <c r="H63" s="512">
        <v>0</v>
      </c>
    </row>
    <row r="64" spans="1:14" ht="15.75">
      <c r="A64" s="510" t="s">
        <v>643</v>
      </c>
      <c r="B64" s="632" t="s">
        <v>644</v>
      </c>
      <c r="C64" s="579"/>
      <c r="D64" s="579"/>
      <c r="E64" s="579"/>
      <c r="F64" s="579"/>
      <c r="G64" s="621"/>
      <c r="H64" s="497">
        <v>0</v>
      </c>
    </row>
    <row r="65" spans="1:14" ht="15.75">
      <c r="A65" s="511" t="s">
        <v>645</v>
      </c>
      <c r="B65" s="633" t="s">
        <v>646</v>
      </c>
      <c r="C65" s="579"/>
      <c r="D65" s="579"/>
      <c r="E65" s="579"/>
      <c r="F65" s="579"/>
      <c r="G65" s="621"/>
      <c r="H65" s="512">
        <v>0</v>
      </c>
    </row>
    <row r="66" spans="1:14" ht="15.75">
      <c r="A66" s="508" t="s">
        <v>647</v>
      </c>
      <c r="B66" s="634" t="s">
        <v>347</v>
      </c>
      <c r="C66" s="582"/>
      <c r="D66" s="582"/>
      <c r="E66" s="582"/>
      <c r="F66" s="582"/>
      <c r="G66" s="623"/>
      <c r="H66" s="509">
        <v>-9.27</v>
      </c>
    </row>
    <row r="67" spans="1:14">
      <c r="A67" s="91"/>
      <c r="B67" s="91"/>
      <c r="C67" s="91"/>
      <c r="D67" s="91"/>
      <c r="E67" s="91"/>
      <c r="F67" s="91"/>
      <c r="G67" s="91"/>
      <c r="H67" s="352"/>
    </row>
    <row r="68" spans="1:14" ht="15.75">
      <c r="A68" s="425" t="s">
        <v>348</v>
      </c>
      <c r="B68" s="491"/>
      <c r="C68" s="491"/>
      <c r="D68" s="491"/>
      <c r="E68" s="491"/>
      <c r="F68" s="491"/>
      <c r="G68" s="491"/>
      <c r="H68" s="492"/>
    </row>
    <row r="69" spans="1:14" ht="15.75">
      <c r="A69" s="505" t="s">
        <v>124</v>
      </c>
      <c r="B69" s="506" t="s">
        <v>118</v>
      </c>
      <c r="C69" s="507"/>
      <c r="D69" s="507"/>
      <c r="E69" s="507"/>
      <c r="F69" s="507"/>
      <c r="G69" s="507"/>
      <c r="H69" s="495" t="s">
        <v>28</v>
      </c>
    </row>
    <row r="70" spans="1:14" ht="15.75">
      <c r="A70" s="510" t="s">
        <v>648</v>
      </c>
      <c r="B70" s="632" t="s">
        <v>649</v>
      </c>
      <c r="C70" s="579"/>
      <c r="D70" s="579"/>
      <c r="E70" s="579"/>
      <c r="F70" s="579"/>
      <c r="G70" s="621"/>
      <c r="H70" s="497">
        <v>0</v>
      </c>
    </row>
    <row r="71" spans="1:14" ht="15.75">
      <c r="A71" s="511" t="s">
        <v>650</v>
      </c>
      <c r="B71" s="633" t="s">
        <v>651</v>
      </c>
      <c r="C71" s="579"/>
      <c r="D71" s="579"/>
      <c r="E71" s="579"/>
      <c r="F71" s="579"/>
      <c r="G71" s="621"/>
      <c r="H71" s="512">
        <v>0</v>
      </c>
    </row>
    <row r="72" spans="1:14" ht="15.75">
      <c r="A72" s="510" t="s">
        <v>652</v>
      </c>
      <c r="B72" s="632" t="s">
        <v>653</v>
      </c>
      <c r="C72" s="579"/>
      <c r="D72" s="579"/>
      <c r="E72" s="579"/>
      <c r="F72" s="579"/>
      <c r="G72" s="621"/>
      <c r="H72" s="497">
        <v>10.82</v>
      </c>
    </row>
    <row r="73" spans="1:14" ht="15.75">
      <c r="A73" s="511" t="s">
        <v>654</v>
      </c>
      <c r="B73" s="633" t="s">
        <v>655</v>
      </c>
      <c r="C73" s="579"/>
      <c r="D73" s="579"/>
      <c r="E73" s="579"/>
      <c r="F73" s="579"/>
      <c r="G73" s="621"/>
      <c r="H73" s="512">
        <v>10.82</v>
      </c>
    </row>
    <row r="74" spans="1:14" ht="15.75">
      <c r="A74" s="508" t="s">
        <v>656</v>
      </c>
      <c r="B74" s="634" t="s">
        <v>352</v>
      </c>
      <c r="C74" s="582"/>
      <c r="D74" s="582"/>
      <c r="E74" s="582"/>
      <c r="F74" s="582"/>
      <c r="G74" s="623"/>
      <c r="H74" s="509">
        <v>-21</v>
      </c>
    </row>
    <row r="75" spans="1:14">
      <c r="A75" s="91"/>
      <c r="B75" s="91"/>
      <c r="C75" s="91"/>
      <c r="D75" s="91"/>
      <c r="E75" s="91"/>
      <c r="F75" s="91"/>
      <c r="G75" s="91"/>
      <c r="H75" s="352"/>
    </row>
    <row r="76" spans="1:14" ht="15.75">
      <c r="A76" s="425" t="s">
        <v>598</v>
      </c>
      <c r="B76" s="491"/>
      <c r="C76" s="491"/>
      <c r="D76" s="491"/>
      <c r="E76" s="491"/>
      <c r="F76" s="491"/>
      <c r="G76" s="491"/>
      <c r="H76" s="492"/>
    </row>
    <row r="77" spans="1:14" ht="15.75">
      <c r="A77" s="505" t="s">
        <v>124</v>
      </c>
      <c r="B77" s="506" t="s">
        <v>118</v>
      </c>
      <c r="C77" s="507"/>
      <c r="D77" s="507"/>
      <c r="E77" s="507"/>
      <c r="F77" s="507"/>
      <c r="G77" s="507"/>
      <c r="H77" s="495" t="s">
        <v>28</v>
      </c>
    </row>
    <row r="78" spans="1:14" ht="15.75">
      <c r="A78" s="508" t="s">
        <v>599</v>
      </c>
      <c r="B78" s="634" t="s">
        <v>600</v>
      </c>
      <c r="C78" s="582"/>
      <c r="D78" s="582"/>
      <c r="E78" s="582"/>
      <c r="F78" s="582"/>
      <c r="G78" s="623"/>
      <c r="H78" s="509">
        <v>0</v>
      </c>
    </row>
    <row r="79" spans="1:14">
      <c r="A79" s="503"/>
      <c r="B79" s="503"/>
      <c r="C79" s="503"/>
      <c r="D79" s="503"/>
      <c r="E79" s="503"/>
      <c r="F79" s="503"/>
      <c r="G79" s="503"/>
      <c r="H79" s="503"/>
      <c r="I79" s="503"/>
      <c r="J79" s="503"/>
      <c r="K79" s="503"/>
      <c r="L79" s="503"/>
      <c r="M79" s="503"/>
      <c r="N79" s="503"/>
    </row>
    <row r="81" spans="1:14">
      <c r="A81" s="635" t="s">
        <v>601</v>
      </c>
      <c r="B81" s="608"/>
      <c r="C81" s="608"/>
      <c r="D81" s="608"/>
      <c r="E81" s="608"/>
      <c r="F81" s="608"/>
      <c r="G81" s="608"/>
      <c r="H81" s="608"/>
      <c r="I81" s="608"/>
      <c r="J81" s="608"/>
      <c r="K81" s="608"/>
      <c r="L81" s="608"/>
      <c r="M81" s="608"/>
      <c r="N81" s="609"/>
    </row>
    <row r="82" spans="1:14" ht="15.75">
      <c r="A82" s="373" t="s">
        <v>353</v>
      </c>
      <c r="B82" s="94"/>
      <c r="C82" s="94"/>
      <c r="D82" s="94"/>
      <c r="E82" s="94"/>
      <c r="F82" s="94"/>
      <c r="G82" s="94"/>
      <c r="H82" s="359"/>
      <c r="I82" s="492"/>
      <c r="J82" s="492"/>
      <c r="K82" s="492"/>
      <c r="L82" s="492"/>
      <c r="M82" s="492"/>
      <c r="N82" s="492"/>
    </row>
    <row r="83" spans="1:14" ht="15.75">
      <c r="A83" s="370" t="s">
        <v>124</v>
      </c>
      <c r="B83" s="371" t="s">
        <v>118</v>
      </c>
      <c r="C83" s="372"/>
      <c r="D83" s="372"/>
      <c r="E83" s="372"/>
      <c r="F83" s="372"/>
      <c r="G83" s="372"/>
      <c r="H83" s="360" t="s">
        <v>28</v>
      </c>
      <c r="I83" s="504"/>
      <c r="J83" s="504"/>
      <c r="K83" s="504"/>
      <c r="L83" s="504"/>
      <c r="M83" s="504"/>
    </row>
    <row r="84" spans="1:14" ht="15.75">
      <c r="A84" s="374" t="s">
        <v>657</v>
      </c>
      <c r="B84" s="636" t="s">
        <v>357</v>
      </c>
      <c r="C84" s="569"/>
      <c r="D84" s="569"/>
      <c r="E84" s="569"/>
      <c r="F84" s="569"/>
      <c r="G84" s="637"/>
      <c r="H84" s="363">
        <v>0</v>
      </c>
    </row>
    <row r="85" spans="1:14">
      <c r="A85" s="91"/>
      <c r="B85" s="91"/>
      <c r="C85" s="91"/>
      <c r="D85" s="91"/>
      <c r="E85" s="91"/>
      <c r="F85" s="91"/>
      <c r="G85" s="91"/>
      <c r="H85" s="352"/>
      <c r="I85" s="352"/>
      <c r="J85" s="352"/>
      <c r="K85" s="352"/>
      <c r="L85" s="352"/>
      <c r="M85" s="352"/>
      <c r="N85" s="352"/>
    </row>
    <row r="86" spans="1:14" ht="15.75">
      <c r="A86" s="425" t="s">
        <v>602</v>
      </c>
      <c r="B86" s="491"/>
      <c r="C86" s="491"/>
      <c r="D86" s="491"/>
      <c r="E86" s="491"/>
      <c r="F86" s="513"/>
      <c r="G86" s="513"/>
      <c r="H86" s="502"/>
      <c r="I86" s="502"/>
      <c r="J86" s="502"/>
      <c r="K86" s="502"/>
      <c r="L86" s="502"/>
      <c r="M86" s="502"/>
      <c r="N86" s="502"/>
    </row>
    <row r="87" spans="1:14" ht="15.75">
      <c r="A87" s="505" t="s">
        <v>124</v>
      </c>
      <c r="B87" s="506" t="s">
        <v>118</v>
      </c>
      <c r="C87" s="514"/>
      <c r="D87" s="514"/>
      <c r="E87" s="514"/>
      <c r="F87" s="514"/>
      <c r="G87" s="514"/>
      <c r="H87" s="515"/>
      <c r="I87" s="515"/>
      <c r="J87" s="515"/>
      <c r="K87" s="515"/>
      <c r="L87" s="515"/>
      <c r="M87" s="495" t="s">
        <v>28</v>
      </c>
    </row>
    <row r="88" spans="1:14" ht="15.75">
      <c r="A88" s="510" t="s">
        <v>658</v>
      </c>
      <c r="B88" s="632" t="s">
        <v>659</v>
      </c>
      <c r="C88" s="579"/>
      <c r="D88" s="579"/>
      <c r="E88" s="579"/>
      <c r="F88" s="579"/>
      <c r="G88" s="579"/>
      <c r="H88" s="579"/>
      <c r="I88" s="579"/>
      <c r="J88" s="579"/>
      <c r="K88" s="579"/>
      <c r="L88" s="621"/>
      <c r="M88" s="516">
        <v>33.950000000000003</v>
      </c>
    </row>
    <row r="89" spans="1:14" ht="15.75">
      <c r="A89" s="517" t="s">
        <v>660</v>
      </c>
      <c r="B89" s="638" t="s">
        <v>661</v>
      </c>
      <c r="C89" s="582"/>
      <c r="D89" s="582"/>
      <c r="E89" s="582"/>
      <c r="F89" s="582"/>
      <c r="G89" s="582"/>
      <c r="H89" s="582"/>
      <c r="I89" s="582"/>
      <c r="J89" s="582"/>
      <c r="K89" s="582"/>
      <c r="L89" s="623"/>
      <c r="M89" s="518">
        <v>97.6</v>
      </c>
    </row>
    <row r="90" spans="1:14">
      <c r="A90" s="91"/>
      <c r="B90" s="91"/>
      <c r="C90" s="91"/>
      <c r="D90" s="91"/>
      <c r="E90" s="91"/>
      <c r="F90" s="91"/>
      <c r="G90" s="91"/>
      <c r="H90" s="352"/>
      <c r="I90" s="352"/>
      <c r="J90" s="352"/>
      <c r="K90" s="356"/>
      <c r="L90" s="356"/>
      <c r="M90" s="356"/>
      <c r="N90" s="356"/>
    </row>
    <row r="91" spans="1:14">
      <c r="A91" s="103"/>
      <c r="B91" s="103"/>
      <c r="C91" s="103"/>
      <c r="D91" s="103"/>
      <c r="E91" s="103"/>
      <c r="F91" s="103"/>
      <c r="G91" s="103"/>
      <c r="H91" s="375"/>
      <c r="I91" s="375"/>
      <c r="J91" s="375"/>
      <c r="K91" s="375"/>
      <c r="L91" s="375"/>
      <c r="M91" s="375"/>
      <c r="N91" s="375"/>
    </row>
    <row r="92" spans="1:14" ht="15.75">
      <c r="A92" s="32" t="s">
        <v>603</v>
      </c>
      <c r="B92" s="103"/>
      <c r="C92" s="103"/>
      <c r="D92" s="103"/>
      <c r="E92" s="103"/>
      <c r="F92" s="103"/>
      <c r="G92" s="103"/>
      <c r="H92" s="375"/>
      <c r="I92" s="375"/>
      <c r="J92" s="375"/>
      <c r="K92" s="375"/>
      <c r="L92" s="375"/>
      <c r="M92" s="375"/>
      <c r="N92" s="375"/>
    </row>
    <row r="93" spans="1:14" ht="15.75">
      <c r="A93" s="631" t="s">
        <v>662</v>
      </c>
      <c r="B93" s="560"/>
      <c r="C93" s="560"/>
      <c r="D93" s="560"/>
      <c r="E93" s="560"/>
      <c r="F93" s="560"/>
      <c r="G93" s="560"/>
      <c r="H93" s="560"/>
      <c r="I93" s="560"/>
      <c r="J93" s="560"/>
      <c r="K93" s="560"/>
      <c r="L93" s="560"/>
      <c r="M93" s="560"/>
      <c r="N93" s="560"/>
    </row>
    <row r="94" spans="1:14">
      <c r="A94" s="103"/>
      <c r="B94" s="103"/>
      <c r="C94" s="103"/>
      <c r="D94" s="103"/>
      <c r="E94" s="103"/>
      <c r="F94" s="103"/>
      <c r="G94" s="103"/>
      <c r="H94" s="375"/>
      <c r="I94" s="375"/>
      <c r="J94" s="375"/>
      <c r="K94" s="375"/>
      <c r="L94" s="375"/>
      <c r="M94" s="375"/>
      <c r="N94" s="375"/>
    </row>
    <row r="95" spans="1:14" ht="15.75">
      <c r="A95" s="377" t="s">
        <v>122</v>
      </c>
      <c r="B95" s="103"/>
      <c r="C95" s="103"/>
      <c r="D95" s="103"/>
      <c r="E95" s="103"/>
      <c r="F95" s="378" t="s">
        <v>373</v>
      </c>
      <c r="G95" s="106"/>
      <c r="H95" s="375"/>
      <c r="I95" s="375"/>
      <c r="J95" s="375"/>
      <c r="K95" s="375"/>
      <c r="L95" s="375"/>
      <c r="M95" s="375"/>
      <c r="N95" s="375"/>
    </row>
    <row r="96" spans="1:14" ht="15.75">
      <c r="A96" s="379" t="s">
        <v>663</v>
      </c>
      <c r="B96" s="106"/>
      <c r="C96" s="103"/>
      <c r="D96" s="103"/>
      <c r="E96" s="103"/>
      <c r="F96" s="386" t="s">
        <v>272</v>
      </c>
      <c r="G96" s="106"/>
      <c r="H96" s="376"/>
      <c r="I96" s="376"/>
      <c r="J96" s="375"/>
      <c r="K96" s="375"/>
      <c r="L96" s="375"/>
      <c r="M96" s="375"/>
      <c r="N96" s="375"/>
    </row>
    <row r="97" spans="1:14" ht="15.75">
      <c r="A97" s="92"/>
      <c r="B97" s="103"/>
      <c r="C97" s="103"/>
      <c r="D97" s="103"/>
      <c r="E97" s="103"/>
      <c r="F97" s="386" t="s">
        <v>664</v>
      </c>
      <c r="G97" s="103"/>
      <c r="H97" s="375"/>
      <c r="I97" s="375"/>
      <c r="J97" s="375"/>
      <c r="K97" s="375"/>
      <c r="L97" s="375"/>
      <c r="M97" s="375"/>
      <c r="N97" s="375"/>
    </row>
    <row r="98" spans="1:14">
      <c r="A98" s="92"/>
      <c r="B98" s="103"/>
      <c r="C98" s="103"/>
      <c r="D98" s="103"/>
      <c r="E98" s="103"/>
      <c r="F98" s="103"/>
      <c r="G98" s="103"/>
      <c r="H98" s="375"/>
      <c r="I98" s="375"/>
      <c r="J98" s="375"/>
      <c r="K98" s="375"/>
      <c r="L98" s="375"/>
      <c r="M98" s="375"/>
      <c r="N98" s="375"/>
    </row>
    <row r="99" spans="1:14">
      <c r="A99" s="103"/>
      <c r="B99" s="103"/>
      <c r="C99" s="103"/>
      <c r="D99" s="103"/>
      <c r="E99" s="103"/>
      <c r="F99" s="380"/>
      <c r="G99" s="103"/>
      <c r="H99" s="375"/>
      <c r="I99" s="375"/>
      <c r="J99" s="375"/>
      <c r="K99" s="375"/>
      <c r="L99" s="375"/>
      <c r="M99" s="375"/>
      <c r="N99" s="375"/>
    </row>
    <row r="100" spans="1:14">
      <c r="A100" s="92"/>
      <c r="B100" s="92"/>
      <c r="C100" s="92"/>
      <c r="D100" s="92"/>
      <c r="E100" s="92"/>
      <c r="F100" s="380"/>
      <c r="G100" s="92"/>
      <c r="H100" s="356"/>
      <c r="I100" s="356"/>
      <c r="J100" s="356"/>
      <c r="K100" s="356"/>
      <c r="L100" s="356"/>
      <c r="M100" s="356"/>
      <c r="N100" s="356"/>
    </row>
    <row r="101" spans="1:14">
      <c r="A101" s="92"/>
      <c r="B101" s="92"/>
      <c r="C101" s="92"/>
      <c r="D101" s="92"/>
      <c r="E101" s="92"/>
      <c r="F101" s="92"/>
      <c r="G101" s="92"/>
      <c r="H101" s="356"/>
      <c r="I101" s="356"/>
      <c r="J101" s="356"/>
      <c r="K101" s="356"/>
      <c r="L101" s="356"/>
      <c r="M101" s="356"/>
      <c r="N101" s="356"/>
    </row>
    <row r="102" spans="1:14">
      <c r="A102" s="92"/>
      <c r="B102" s="92"/>
      <c r="C102" s="92"/>
      <c r="D102" s="92"/>
      <c r="E102" s="92"/>
      <c r="F102" s="92"/>
      <c r="G102" s="92"/>
      <c r="H102" s="356"/>
      <c r="I102" s="356"/>
      <c r="J102" s="356"/>
      <c r="K102" s="356"/>
      <c r="L102" s="356"/>
      <c r="M102" s="356"/>
      <c r="N102" s="356"/>
    </row>
    <row r="103" spans="1:14">
      <c r="A103" s="92"/>
      <c r="B103" s="92"/>
      <c r="C103" s="92"/>
      <c r="D103" s="92"/>
      <c r="E103" s="92"/>
      <c r="F103" s="92"/>
      <c r="G103" s="92"/>
      <c r="H103" s="356"/>
      <c r="I103" s="356"/>
      <c r="J103" s="356"/>
      <c r="K103" s="356"/>
      <c r="L103" s="356"/>
      <c r="M103" s="356"/>
      <c r="N103" s="356"/>
    </row>
    <row r="104" spans="1:14">
      <c r="A104" s="92"/>
      <c r="B104" s="92"/>
      <c r="C104" s="92"/>
      <c r="D104" s="92"/>
      <c r="E104" s="92"/>
      <c r="F104" s="92"/>
      <c r="G104" s="92"/>
      <c r="H104" s="356"/>
      <c r="I104" s="356"/>
      <c r="J104" s="356"/>
      <c r="K104" s="356"/>
      <c r="L104" s="356"/>
      <c r="M104" s="356"/>
      <c r="N104" s="356"/>
    </row>
    <row r="105" spans="1:14">
      <c r="A105" s="92"/>
      <c r="B105" s="92"/>
      <c r="C105" s="92"/>
      <c r="D105" s="92"/>
      <c r="E105" s="92"/>
      <c r="F105" s="92"/>
      <c r="G105" s="92"/>
      <c r="H105" s="356"/>
      <c r="I105" s="356"/>
      <c r="J105" s="356"/>
      <c r="K105" s="356"/>
      <c r="L105" s="356"/>
      <c r="M105" s="356"/>
      <c r="N105" s="356"/>
    </row>
    <row r="106" spans="1:14">
      <c r="A106" s="92"/>
      <c r="B106" s="92"/>
      <c r="C106" s="92"/>
      <c r="D106" s="92"/>
      <c r="E106" s="92"/>
      <c r="F106" s="92"/>
      <c r="G106" s="92"/>
      <c r="H106" s="356"/>
      <c r="I106" s="356"/>
      <c r="J106" s="356"/>
      <c r="K106" s="356"/>
      <c r="L106" s="356"/>
      <c r="M106" s="356"/>
      <c r="N106" s="356"/>
    </row>
    <row r="107" spans="1:14">
      <c r="A107" s="92"/>
      <c r="B107" s="92"/>
      <c r="C107" s="92"/>
      <c r="D107" s="92"/>
      <c r="E107" s="92"/>
      <c r="F107" s="92"/>
      <c r="G107" s="92"/>
      <c r="H107" s="356"/>
      <c r="I107" s="356"/>
      <c r="J107" s="356"/>
      <c r="K107" s="356"/>
      <c r="L107" s="356"/>
      <c r="M107" s="356"/>
      <c r="N107" s="356"/>
    </row>
    <row r="108" spans="1:14">
      <c r="A108" s="92"/>
      <c r="B108" s="92"/>
      <c r="C108" s="92"/>
      <c r="D108" s="92"/>
      <c r="E108" s="92"/>
      <c r="F108" s="92"/>
      <c r="G108" s="92"/>
      <c r="H108" s="356"/>
      <c r="I108" s="356"/>
      <c r="J108" s="356"/>
      <c r="K108" s="356"/>
      <c r="L108" s="356"/>
      <c r="M108" s="356"/>
      <c r="N108" s="356"/>
    </row>
    <row r="109" spans="1:14">
      <c r="A109" s="92"/>
      <c r="B109" s="92"/>
      <c r="C109" s="92"/>
      <c r="D109" s="92"/>
      <c r="E109" s="92"/>
      <c r="F109" s="92"/>
      <c r="G109" s="92"/>
      <c r="H109" s="356"/>
      <c r="I109" s="356"/>
      <c r="J109" s="356"/>
      <c r="K109" s="356"/>
      <c r="L109" s="356"/>
      <c r="M109" s="356"/>
      <c r="N109" s="356"/>
    </row>
    <row r="110" spans="1:14">
      <c r="A110" s="92"/>
      <c r="B110" s="92"/>
      <c r="C110" s="92"/>
      <c r="D110" s="92"/>
      <c r="E110" s="92"/>
      <c r="F110" s="92"/>
      <c r="G110" s="92"/>
      <c r="H110" s="356"/>
      <c r="I110" s="356"/>
      <c r="J110" s="356"/>
      <c r="K110" s="356"/>
      <c r="L110" s="356"/>
      <c r="M110" s="356"/>
      <c r="N110" s="356"/>
    </row>
    <row r="111" spans="1:14">
      <c r="A111" s="92"/>
      <c r="B111" s="92"/>
      <c r="C111" s="92"/>
      <c r="D111" s="92"/>
      <c r="E111" s="92"/>
      <c r="F111" s="92"/>
      <c r="G111" s="92"/>
      <c r="H111" s="356"/>
      <c r="I111" s="356"/>
      <c r="J111" s="356"/>
      <c r="K111" s="356"/>
      <c r="L111" s="356"/>
      <c r="M111" s="356"/>
      <c r="N111" s="356"/>
    </row>
    <row r="112" spans="1:14">
      <c r="A112" s="92"/>
      <c r="B112" s="92"/>
      <c r="C112" s="92"/>
      <c r="D112" s="92"/>
      <c r="E112" s="92"/>
      <c r="F112" s="92"/>
      <c r="G112" s="92"/>
      <c r="H112" s="356"/>
      <c r="I112" s="356"/>
      <c r="J112" s="356"/>
      <c r="K112" s="356"/>
      <c r="L112" s="356"/>
      <c r="M112" s="356"/>
      <c r="N112" s="356"/>
    </row>
    <row r="113" spans="1:14">
      <c r="A113" s="92"/>
      <c r="B113" s="92"/>
      <c r="C113" s="92"/>
      <c r="D113" s="92"/>
      <c r="E113" s="92"/>
      <c r="F113" s="92"/>
      <c r="G113" s="92"/>
      <c r="H113" s="356"/>
      <c r="I113" s="356"/>
      <c r="J113" s="356"/>
      <c r="K113" s="356"/>
      <c r="L113" s="356"/>
      <c r="M113" s="356"/>
      <c r="N113" s="356"/>
    </row>
    <row r="114" spans="1:14">
      <c r="A114" s="92"/>
      <c r="B114" s="92"/>
      <c r="C114" s="92"/>
      <c r="D114" s="92"/>
      <c r="E114" s="92"/>
      <c r="F114" s="92"/>
      <c r="G114" s="92"/>
      <c r="H114" s="356"/>
      <c r="I114" s="356"/>
      <c r="J114" s="356"/>
      <c r="K114" s="356"/>
      <c r="L114" s="356"/>
      <c r="M114" s="356"/>
      <c r="N114" s="356"/>
    </row>
    <row r="115" spans="1:14">
      <c r="A115" s="92"/>
      <c r="B115" s="92"/>
      <c r="C115" s="92"/>
      <c r="D115" s="92"/>
      <c r="E115" s="92"/>
      <c r="F115" s="92"/>
      <c r="G115" s="92"/>
      <c r="H115" s="356"/>
      <c r="I115" s="356"/>
      <c r="J115" s="356"/>
      <c r="K115" s="356"/>
      <c r="L115" s="356"/>
      <c r="M115" s="356"/>
      <c r="N115" s="356"/>
    </row>
    <row r="116" spans="1:14">
      <c r="A116" s="92"/>
      <c r="B116" s="92"/>
      <c r="C116" s="92"/>
      <c r="D116" s="92"/>
      <c r="E116" s="92"/>
      <c r="F116" s="92"/>
      <c r="G116" s="92"/>
      <c r="H116" s="356"/>
      <c r="I116" s="356"/>
      <c r="J116" s="356"/>
      <c r="K116" s="356"/>
      <c r="L116" s="356"/>
      <c r="M116" s="356"/>
      <c r="N116" s="356"/>
    </row>
    <row r="117" spans="1:14">
      <c r="A117" s="92"/>
      <c r="B117" s="92"/>
      <c r="C117" s="92"/>
      <c r="D117" s="92"/>
      <c r="E117" s="92"/>
      <c r="F117" s="92"/>
      <c r="G117" s="92"/>
      <c r="H117" s="356"/>
      <c r="I117" s="356"/>
      <c r="J117" s="356"/>
      <c r="K117" s="356"/>
      <c r="L117" s="356"/>
      <c r="M117" s="356"/>
      <c r="N117" s="356"/>
    </row>
    <row r="118" spans="1:14">
      <c r="A118" s="92"/>
      <c r="B118" s="92"/>
      <c r="C118" s="92"/>
      <c r="D118" s="92"/>
      <c r="E118" s="92"/>
      <c r="F118" s="92"/>
      <c r="G118" s="92"/>
      <c r="H118" s="356"/>
      <c r="I118" s="356"/>
      <c r="J118" s="356"/>
      <c r="K118" s="356"/>
      <c r="L118" s="356"/>
      <c r="M118" s="356"/>
      <c r="N118" s="356"/>
    </row>
    <row r="119" spans="1:14">
      <c r="A119" s="92"/>
      <c r="B119" s="92"/>
      <c r="C119" s="92"/>
      <c r="D119" s="92"/>
      <c r="E119" s="92"/>
      <c r="F119" s="92"/>
      <c r="G119" s="92"/>
      <c r="H119" s="356"/>
      <c r="I119" s="356"/>
      <c r="J119" s="356"/>
      <c r="K119" s="356"/>
      <c r="L119" s="356"/>
      <c r="M119" s="356"/>
      <c r="N119" s="356"/>
    </row>
    <row r="120" spans="1:14">
      <c r="A120" s="92"/>
      <c r="B120" s="92"/>
      <c r="C120" s="92"/>
      <c r="D120" s="92"/>
      <c r="E120" s="92"/>
      <c r="F120" s="92"/>
      <c r="G120" s="92"/>
      <c r="H120" s="356"/>
      <c r="I120" s="356"/>
      <c r="J120" s="356"/>
      <c r="K120" s="356"/>
      <c r="L120" s="356"/>
      <c r="M120" s="356"/>
      <c r="N120" s="356"/>
    </row>
    <row r="121" spans="1:14">
      <c r="A121" s="92"/>
      <c r="B121" s="92"/>
      <c r="C121" s="92"/>
      <c r="D121" s="92"/>
      <c r="E121" s="92"/>
      <c r="F121" s="92"/>
      <c r="G121" s="92"/>
      <c r="H121" s="356"/>
      <c r="I121" s="356"/>
      <c r="J121" s="356"/>
      <c r="K121" s="356"/>
      <c r="L121" s="356"/>
      <c r="M121" s="356"/>
      <c r="N121" s="356"/>
    </row>
    <row r="122" spans="1:14">
      <c r="A122" s="92"/>
      <c r="B122" s="92"/>
      <c r="C122" s="92"/>
      <c r="D122" s="92"/>
      <c r="E122" s="92"/>
      <c r="F122" s="92"/>
      <c r="G122" s="92"/>
      <c r="H122" s="356"/>
      <c r="I122" s="356"/>
      <c r="J122" s="356"/>
      <c r="K122" s="356"/>
      <c r="L122" s="356"/>
      <c r="M122" s="356"/>
      <c r="N122" s="356"/>
    </row>
    <row r="123" spans="1:14">
      <c r="A123" s="92"/>
      <c r="B123" s="92"/>
      <c r="C123" s="92"/>
      <c r="D123" s="92"/>
      <c r="E123" s="92"/>
      <c r="F123" s="92"/>
      <c r="G123" s="92"/>
      <c r="H123" s="356"/>
      <c r="I123" s="356"/>
      <c r="J123" s="356"/>
      <c r="K123" s="356"/>
      <c r="L123" s="356"/>
      <c r="M123" s="356"/>
      <c r="N123" s="356"/>
    </row>
    <row r="124" spans="1:14">
      <c r="A124" s="92"/>
      <c r="B124" s="92"/>
      <c r="C124" s="92"/>
      <c r="D124" s="92"/>
      <c r="E124" s="92"/>
      <c r="F124" s="92"/>
      <c r="G124" s="92"/>
      <c r="H124" s="356"/>
      <c r="I124" s="356"/>
      <c r="J124" s="356"/>
      <c r="K124" s="356"/>
      <c r="L124" s="356"/>
      <c r="M124" s="356"/>
      <c r="N124" s="356"/>
    </row>
    <row r="125" spans="1:14">
      <c r="A125" s="92"/>
      <c r="B125" s="92"/>
      <c r="C125" s="92"/>
      <c r="D125" s="92"/>
      <c r="E125" s="92"/>
      <c r="F125" s="92"/>
      <c r="G125" s="92"/>
      <c r="H125" s="356"/>
      <c r="I125" s="356"/>
      <c r="J125" s="356"/>
      <c r="K125" s="356"/>
      <c r="L125" s="356"/>
      <c r="M125" s="356"/>
      <c r="N125" s="356"/>
    </row>
    <row r="126" spans="1:14">
      <c r="A126" s="92"/>
      <c r="B126" s="92"/>
      <c r="C126" s="92"/>
      <c r="D126" s="92"/>
      <c r="E126" s="92"/>
      <c r="F126" s="92"/>
      <c r="G126" s="92"/>
      <c r="H126" s="356"/>
      <c r="I126" s="356"/>
      <c r="J126" s="356"/>
      <c r="K126" s="356"/>
      <c r="L126" s="356"/>
      <c r="M126" s="356"/>
      <c r="N126" s="356"/>
    </row>
    <row r="127" spans="1:14">
      <c r="A127" s="92"/>
      <c r="B127" s="92"/>
      <c r="C127" s="92"/>
      <c r="D127" s="92"/>
      <c r="E127" s="92"/>
      <c r="F127" s="92"/>
      <c r="G127" s="92"/>
      <c r="H127" s="356"/>
      <c r="I127" s="356"/>
      <c r="J127" s="356"/>
      <c r="K127" s="356"/>
      <c r="L127" s="356"/>
      <c r="M127" s="356"/>
      <c r="N127" s="356"/>
    </row>
    <row r="128" spans="1:14">
      <c r="A128" s="92"/>
      <c r="B128" s="92"/>
      <c r="C128" s="92"/>
      <c r="D128" s="92"/>
      <c r="E128" s="92"/>
      <c r="F128" s="92"/>
      <c r="G128" s="92"/>
      <c r="H128" s="356"/>
      <c r="I128" s="356"/>
      <c r="J128" s="356"/>
      <c r="K128" s="356"/>
      <c r="L128" s="356"/>
      <c r="M128" s="356"/>
      <c r="N128" s="356"/>
    </row>
    <row r="129" spans="1:14">
      <c r="A129" s="92"/>
      <c r="B129" s="92"/>
      <c r="C129" s="92"/>
      <c r="D129" s="92"/>
      <c r="E129" s="92"/>
      <c r="F129" s="92"/>
      <c r="G129" s="92"/>
      <c r="H129" s="356"/>
      <c r="I129" s="356"/>
      <c r="J129" s="356"/>
      <c r="K129" s="356"/>
      <c r="L129" s="356"/>
      <c r="M129" s="356"/>
      <c r="N129" s="356"/>
    </row>
    <row r="130" spans="1:14">
      <c r="A130" s="92"/>
      <c r="B130" s="92"/>
      <c r="C130" s="92"/>
      <c r="D130" s="92"/>
      <c r="E130" s="92"/>
      <c r="F130" s="92"/>
      <c r="G130" s="92"/>
      <c r="H130" s="356"/>
      <c r="I130" s="356"/>
      <c r="J130" s="356"/>
      <c r="K130" s="356"/>
      <c r="L130" s="356"/>
      <c r="M130" s="356"/>
      <c r="N130" s="356"/>
    </row>
    <row r="131" spans="1:14">
      <c r="A131" s="92"/>
      <c r="B131" s="92"/>
      <c r="C131" s="92"/>
      <c r="D131" s="92"/>
      <c r="E131" s="92"/>
      <c r="F131" s="92"/>
      <c r="G131" s="92"/>
      <c r="H131" s="356"/>
      <c r="I131" s="356"/>
      <c r="J131" s="356"/>
      <c r="K131" s="356"/>
      <c r="L131" s="356"/>
      <c r="M131" s="356"/>
      <c r="N131" s="356"/>
    </row>
    <row r="132" spans="1:14">
      <c r="A132" s="92"/>
      <c r="B132" s="92"/>
      <c r="C132" s="92"/>
      <c r="D132" s="92"/>
      <c r="E132" s="92"/>
      <c r="F132" s="92"/>
      <c r="G132" s="92"/>
      <c r="H132" s="356"/>
      <c r="I132" s="356"/>
      <c r="J132" s="356"/>
      <c r="K132" s="356"/>
      <c r="L132" s="356"/>
      <c r="M132" s="356"/>
      <c r="N132" s="356"/>
    </row>
    <row r="133" spans="1:14">
      <c r="A133" s="92"/>
      <c r="B133" s="92"/>
      <c r="C133" s="92"/>
      <c r="D133" s="92"/>
      <c r="E133" s="92"/>
      <c r="F133" s="92"/>
      <c r="G133" s="92"/>
      <c r="H133" s="356"/>
      <c r="I133" s="356"/>
      <c r="J133" s="356"/>
      <c r="K133" s="356"/>
      <c r="L133" s="356"/>
      <c r="M133" s="356"/>
      <c r="N133" s="356"/>
    </row>
    <row r="134" spans="1:14">
      <c r="A134" s="92"/>
      <c r="B134" s="92"/>
      <c r="C134" s="92"/>
      <c r="D134" s="92"/>
      <c r="E134" s="92"/>
      <c r="F134" s="92"/>
      <c r="G134" s="92"/>
      <c r="H134" s="356"/>
      <c r="I134" s="356"/>
      <c r="J134" s="356"/>
      <c r="K134" s="356"/>
      <c r="L134" s="356"/>
      <c r="M134" s="356"/>
      <c r="N134" s="356"/>
    </row>
    <row r="135" spans="1:14">
      <c r="A135" s="92"/>
      <c r="B135" s="92"/>
      <c r="C135" s="92"/>
      <c r="D135" s="92"/>
      <c r="E135" s="92"/>
      <c r="F135" s="92"/>
      <c r="G135" s="92"/>
      <c r="H135" s="356"/>
      <c r="I135" s="356"/>
      <c r="J135" s="356"/>
      <c r="K135" s="356"/>
      <c r="L135" s="356"/>
      <c r="M135" s="356"/>
      <c r="N135" s="356"/>
    </row>
    <row r="136" spans="1:14">
      <c r="A136" s="92"/>
      <c r="B136" s="92"/>
      <c r="C136" s="92"/>
      <c r="D136" s="92"/>
      <c r="E136" s="92"/>
      <c r="F136" s="92"/>
      <c r="G136" s="92"/>
      <c r="H136" s="356"/>
      <c r="I136" s="356"/>
      <c r="J136" s="356"/>
      <c r="K136" s="356"/>
      <c r="L136" s="356"/>
      <c r="M136" s="356"/>
      <c r="N136" s="356"/>
    </row>
    <row r="137" spans="1:14">
      <c r="A137" s="92"/>
      <c r="B137" s="92"/>
      <c r="C137" s="92"/>
      <c r="D137" s="92"/>
      <c r="E137" s="92"/>
      <c r="F137" s="92"/>
      <c r="G137" s="92"/>
      <c r="H137" s="356"/>
      <c r="I137" s="356"/>
      <c r="J137" s="356"/>
      <c r="K137" s="356"/>
      <c r="L137" s="356"/>
      <c r="M137" s="356"/>
      <c r="N137" s="356"/>
    </row>
    <row r="138" spans="1:14">
      <c r="A138" s="92"/>
      <c r="B138" s="92"/>
      <c r="C138" s="92"/>
      <c r="D138" s="92"/>
      <c r="E138" s="92"/>
      <c r="F138" s="92"/>
      <c r="G138" s="92"/>
      <c r="H138" s="356"/>
      <c r="I138" s="356"/>
      <c r="J138" s="356"/>
      <c r="K138" s="356"/>
      <c r="L138" s="356"/>
      <c r="M138" s="356"/>
      <c r="N138" s="356"/>
    </row>
    <row r="139" spans="1:14">
      <c r="A139" s="92"/>
      <c r="B139" s="92"/>
      <c r="C139" s="92"/>
      <c r="D139" s="92"/>
      <c r="E139" s="92"/>
      <c r="F139" s="92"/>
      <c r="G139" s="92"/>
      <c r="H139" s="356"/>
      <c r="I139" s="356"/>
      <c r="J139" s="356"/>
      <c r="K139" s="356"/>
      <c r="L139" s="356"/>
      <c r="M139" s="356"/>
      <c r="N139" s="356"/>
    </row>
    <row r="140" spans="1:14">
      <c r="A140" s="92"/>
      <c r="B140" s="92"/>
      <c r="C140" s="92"/>
      <c r="D140" s="92"/>
      <c r="E140" s="92"/>
      <c r="F140" s="92"/>
      <c r="G140" s="92"/>
      <c r="H140" s="356"/>
      <c r="I140" s="356"/>
      <c r="J140" s="356"/>
      <c r="K140" s="356"/>
      <c r="L140" s="356"/>
      <c r="M140" s="356"/>
      <c r="N140" s="356"/>
    </row>
    <row r="141" spans="1:14">
      <c r="A141" s="92"/>
      <c r="B141" s="92"/>
      <c r="C141" s="92"/>
      <c r="D141" s="92"/>
      <c r="E141" s="92"/>
      <c r="F141" s="92"/>
      <c r="G141" s="92"/>
      <c r="H141" s="356"/>
      <c r="I141" s="356"/>
      <c r="J141" s="356"/>
      <c r="K141" s="356"/>
      <c r="L141" s="356"/>
      <c r="M141" s="356"/>
      <c r="N141" s="356"/>
    </row>
    <row r="142" spans="1:14">
      <c r="A142" s="92"/>
      <c r="B142" s="92"/>
      <c r="C142" s="92"/>
      <c r="D142" s="92"/>
      <c r="E142" s="92"/>
      <c r="F142" s="92"/>
      <c r="G142" s="92"/>
      <c r="H142" s="356"/>
      <c r="I142" s="356"/>
      <c r="J142" s="356"/>
      <c r="K142" s="356"/>
      <c r="L142" s="356"/>
      <c r="M142" s="356"/>
      <c r="N142" s="356"/>
    </row>
    <row r="143" spans="1:14">
      <c r="A143" s="92"/>
      <c r="B143" s="92"/>
      <c r="C143" s="92"/>
      <c r="D143" s="92"/>
      <c r="E143" s="92"/>
      <c r="F143" s="92"/>
      <c r="G143" s="92"/>
      <c r="H143" s="356"/>
      <c r="I143" s="356"/>
      <c r="J143" s="356"/>
      <c r="K143" s="356"/>
      <c r="L143" s="356"/>
      <c r="M143" s="356"/>
      <c r="N143" s="356"/>
    </row>
    <row r="144" spans="1:14">
      <c r="A144" s="92"/>
      <c r="B144" s="92"/>
      <c r="C144" s="92"/>
      <c r="D144" s="92"/>
      <c r="E144" s="92"/>
      <c r="F144" s="92"/>
      <c r="G144" s="92"/>
      <c r="H144" s="356"/>
      <c r="I144" s="356"/>
      <c r="J144" s="356"/>
      <c r="K144" s="356"/>
      <c r="L144" s="356"/>
      <c r="M144" s="356"/>
      <c r="N144" s="356"/>
    </row>
    <row r="145" spans="1:14">
      <c r="A145" s="92"/>
      <c r="B145" s="92"/>
      <c r="C145" s="92"/>
      <c r="D145" s="92"/>
      <c r="E145" s="92"/>
      <c r="F145" s="92"/>
      <c r="G145" s="92"/>
      <c r="H145" s="356"/>
      <c r="I145" s="356"/>
      <c r="J145" s="356"/>
      <c r="K145" s="356"/>
      <c r="L145" s="356"/>
      <c r="M145" s="356"/>
      <c r="N145" s="356"/>
    </row>
    <row r="146" spans="1:14">
      <c r="A146" s="92"/>
      <c r="B146" s="92"/>
      <c r="C146" s="92"/>
      <c r="D146" s="92"/>
      <c r="E146" s="92"/>
      <c r="F146" s="92"/>
      <c r="G146" s="92"/>
      <c r="H146" s="356"/>
      <c r="I146" s="356"/>
      <c r="J146" s="356"/>
      <c r="K146" s="356"/>
      <c r="L146" s="356"/>
      <c r="M146" s="356"/>
      <c r="N146" s="356"/>
    </row>
    <row r="147" spans="1:14">
      <c r="A147" s="92"/>
      <c r="B147" s="92"/>
      <c r="C147" s="92"/>
      <c r="D147" s="92"/>
      <c r="E147" s="92"/>
      <c r="F147" s="92"/>
      <c r="G147" s="92"/>
      <c r="H147" s="356"/>
      <c r="I147" s="356"/>
      <c r="J147" s="356"/>
      <c r="K147" s="356"/>
      <c r="L147" s="356"/>
      <c r="M147" s="356"/>
      <c r="N147" s="356"/>
    </row>
    <row r="148" spans="1:14">
      <c r="A148" s="92"/>
      <c r="B148" s="92"/>
      <c r="C148" s="92"/>
      <c r="D148" s="92"/>
      <c r="E148" s="92"/>
      <c r="F148" s="92"/>
      <c r="G148" s="92"/>
      <c r="H148" s="356"/>
      <c r="I148" s="356"/>
      <c r="J148" s="356"/>
      <c r="K148" s="356"/>
      <c r="L148" s="356"/>
      <c r="M148" s="356"/>
      <c r="N148" s="356"/>
    </row>
    <row r="149" spans="1:14">
      <c r="A149" s="92"/>
      <c r="B149" s="92"/>
      <c r="C149" s="92"/>
      <c r="D149" s="92"/>
      <c r="E149" s="92"/>
      <c r="F149" s="92"/>
      <c r="G149" s="92"/>
      <c r="H149" s="356"/>
      <c r="I149" s="356"/>
      <c r="J149" s="356"/>
      <c r="K149" s="356"/>
      <c r="L149" s="356"/>
      <c r="M149" s="356"/>
      <c r="N149" s="356"/>
    </row>
    <row r="150" spans="1:14">
      <c r="A150" s="92"/>
      <c r="B150" s="92"/>
      <c r="C150" s="92"/>
      <c r="D150" s="92"/>
      <c r="E150" s="92"/>
      <c r="F150" s="92"/>
      <c r="G150" s="92"/>
      <c r="H150" s="356"/>
      <c r="I150" s="356"/>
      <c r="J150" s="356"/>
      <c r="K150" s="356"/>
      <c r="L150" s="356"/>
      <c r="M150" s="356"/>
      <c r="N150" s="356"/>
    </row>
    <row r="151" spans="1:14">
      <c r="A151" s="92"/>
      <c r="B151" s="92"/>
      <c r="C151" s="92"/>
      <c r="D151" s="92"/>
      <c r="E151" s="92"/>
      <c r="F151" s="92"/>
      <c r="G151" s="92"/>
      <c r="H151" s="356"/>
      <c r="I151" s="356"/>
      <c r="J151" s="356"/>
      <c r="K151" s="356"/>
      <c r="L151" s="356"/>
      <c r="M151" s="356"/>
      <c r="N151" s="356"/>
    </row>
    <row r="152" spans="1:14">
      <c r="A152" s="92"/>
      <c r="B152" s="92"/>
      <c r="C152" s="92"/>
      <c r="D152" s="92"/>
      <c r="E152" s="92"/>
      <c r="F152" s="92"/>
      <c r="G152" s="92"/>
      <c r="H152" s="356"/>
      <c r="I152" s="356"/>
      <c r="J152" s="356"/>
      <c r="K152" s="356"/>
      <c r="L152" s="356"/>
      <c r="M152" s="356"/>
      <c r="N152" s="356"/>
    </row>
    <row r="153" spans="1:14">
      <c r="A153" s="92"/>
      <c r="B153" s="92"/>
      <c r="C153" s="92"/>
      <c r="D153" s="92"/>
      <c r="E153" s="92"/>
      <c r="F153" s="92"/>
      <c r="G153" s="92"/>
      <c r="H153" s="356"/>
      <c r="I153" s="356"/>
      <c r="J153" s="356"/>
      <c r="K153" s="356"/>
      <c r="L153" s="356"/>
      <c r="M153" s="356"/>
      <c r="N153" s="356"/>
    </row>
    <row r="154" spans="1:14">
      <c r="A154" s="92"/>
      <c r="B154" s="92"/>
      <c r="C154" s="92"/>
      <c r="D154" s="92"/>
      <c r="E154" s="92"/>
      <c r="F154" s="92"/>
      <c r="G154" s="92"/>
      <c r="H154" s="356"/>
      <c r="I154" s="356"/>
      <c r="J154" s="356"/>
      <c r="K154" s="356"/>
      <c r="L154" s="356"/>
      <c r="M154" s="356"/>
      <c r="N154" s="356"/>
    </row>
    <row r="155" spans="1:14">
      <c r="A155" s="92"/>
      <c r="B155" s="92"/>
      <c r="C155" s="92"/>
      <c r="D155" s="92"/>
      <c r="E155" s="92"/>
      <c r="F155" s="92"/>
      <c r="G155" s="92"/>
      <c r="H155" s="356"/>
      <c r="I155" s="356"/>
      <c r="J155" s="356"/>
      <c r="K155" s="356"/>
      <c r="L155" s="356"/>
      <c r="M155" s="356"/>
      <c r="N155" s="356"/>
    </row>
    <row r="156" spans="1:14">
      <c r="A156" s="92"/>
      <c r="B156" s="92"/>
      <c r="C156" s="92"/>
      <c r="D156" s="92"/>
      <c r="E156" s="92"/>
      <c r="F156" s="92"/>
      <c r="G156" s="92"/>
      <c r="H156" s="356"/>
      <c r="I156" s="356"/>
      <c r="J156" s="356"/>
      <c r="K156" s="356"/>
      <c r="L156" s="356"/>
      <c r="M156" s="356"/>
      <c r="N156" s="356"/>
    </row>
    <row r="157" spans="1:14">
      <c r="A157" s="92"/>
      <c r="B157" s="92"/>
      <c r="C157" s="92"/>
      <c r="D157" s="92"/>
      <c r="E157" s="92"/>
      <c r="F157" s="92"/>
      <c r="G157" s="92"/>
      <c r="H157" s="356"/>
      <c r="I157" s="356"/>
      <c r="J157" s="356"/>
      <c r="K157" s="356"/>
      <c r="L157" s="356"/>
      <c r="M157" s="356"/>
      <c r="N157" s="356"/>
    </row>
    <row r="158" spans="1:14">
      <c r="A158" s="92"/>
      <c r="B158" s="92"/>
      <c r="C158" s="92"/>
      <c r="D158" s="92"/>
      <c r="E158" s="92"/>
      <c r="F158" s="92"/>
      <c r="G158" s="92"/>
      <c r="H158" s="356"/>
      <c r="I158" s="356"/>
      <c r="J158" s="356"/>
      <c r="K158" s="356"/>
      <c r="L158" s="356"/>
      <c r="M158" s="356"/>
      <c r="N158" s="356"/>
    </row>
    <row r="159" spans="1:14">
      <c r="A159" s="92"/>
      <c r="B159" s="92"/>
      <c r="C159" s="92"/>
      <c r="D159" s="92"/>
      <c r="E159" s="92"/>
      <c r="F159" s="92"/>
      <c r="G159" s="92"/>
      <c r="H159" s="356"/>
      <c r="I159" s="356"/>
      <c r="J159" s="356"/>
      <c r="K159" s="356"/>
      <c r="L159" s="356"/>
      <c r="M159" s="356"/>
      <c r="N159" s="356"/>
    </row>
    <row r="160" spans="1:14">
      <c r="A160" s="92"/>
      <c r="B160" s="92"/>
      <c r="C160" s="92"/>
      <c r="D160" s="92"/>
      <c r="E160" s="92"/>
      <c r="F160" s="92"/>
      <c r="G160" s="92"/>
      <c r="H160" s="356"/>
      <c r="I160" s="356"/>
      <c r="J160" s="356"/>
      <c r="K160" s="356"/>
      <c r="L160" s="356"/>
      <c r="M160" s="356"/>
      <c r="N160" s="356"/>
    </row>
    <row r="161" spans="1:14">
      <c r="A161" s="92"/>
      <c r="B161" s="92"/>
      <c r="C161" s="92"/>
      <c r="D161" s="92"/>
      <c r="E161" s="92"/>
      <c r="F161" s="92"/>
      <c r="G161" s="92"/>
      <c r="H161" s="356"/>
      <c r="I161" s="356"/>
      <c r="J161" s="356"/>
      <c r="K161" s="356"/>
      <c r="L161" s="356"/>
      <c r="M161" s="356"/>
      <c r="N161" s="356"/>
    </row>
    <row r="162" spans="1:14">
      <c r="A162" s="92"/>
      <c r="B162" s="92"/>
      <c r="C162" s="92"/>
      <c r="D162" s="92"/>
      <c r="E162" s="92"/>
      <c r="F162" s="92"/>
      <c r="G162" s="92"/>
      <c r="H162" s="356"/>
      <c r="I162" s="356"/>
      <c r="J162" s="356"/>
      <c r="K162" s="356"/>
      <c r="L162" s="356"/>
      <c r="M162" s="356"/>
      <c r="N162" s="356"/>
    </row>
    <row r="163" spans="1:14">
      <c r="A163" s="92"/>
      <c r="B163" s="92"/>
      <c r="C163" s="92"/>
      <c r="D163" s="92"/>
      <c r="E163" s="92"/>
      <c r="F163" s="92"/>
      <c r="G163" s="92"/>
      <c r="H163" s="356"/>
      <c r="I163" s="356"/>
      <c r="J163" s="356"/>
      <c r="K163" s="356"/>
      <c r="L163" s="356"/>
      <c r="M163" s="356"/>
      <c r="N163" s="356"/>
    </row>
    <row r="164" spans="1:14">
      <c r="A164" s="92"/>
      <c r="B164" s="92"/>
      <c r="C164" s="92"/>
      <c r="D164" s="92"/>
      <c r="E164" s="92"/>
      <c r="F164" s="92"/>
      <c r="G164" s="92"/>
      <c r="H164" s="356"/>
      <c r="I164" s="356"/>
      <c r="J164" s="356"/>
      <c r="K164" s="356"/>
      <c r="L164" s="356"/>
      <c r="M164" s="356"/>
      <c r="N164" s="356"/>
    </row>
    <row r="165" spans="1:14">
      <c r="A165" s="92"/>
      <c r="B165" s="92"/>
      <c r="C165" s="92"/>
      <c r="D165" s="92"/>
      <c r="E165" s="92"/>
      <c r="F165" s="92"/>
      <c r="G165" s="92"/>
      <c r="H165" s="356"/>
      <c r="I165" s="356"/>
      <c r="J165" s="356"/>
      <c r="K165" s="356"/>
      <c r="L165" s="356"/>
      <c r="M165" s="356"/>
      <c r="N165" s="356"/>
    </row>
    <row r="166" spans="1:14">
      <c r="A166" s="92"/>
      <c r="B166" s="92"/>
      <c r="C166" s="92"/>
      <c r="D166" s="92"/>
      <c r="E166" s="92"/>
      <c r="F166" s="92"/>
      <c r="G166" s="92"/>
      <c r="H166" s="356"/>
      <c r="I166" s="356"/>
      <c r="J166" s="356"/>
      <c r="K166" s="356"/>
      <c r="L166" s="356"/>
      <c r="M166" s="356"/>
      <c r="N166" s="356"/>
    </row>
    <row r="167" spans="1:14">
      <c r="A167" s="92"/>
      <c r="B167" s="92"/>
      <c r="C167" s="92"/>
      <c r="D167" s="92"/>
      <c r="E167" s="92"/>
      <c r="F167" s="92"/>
      <c r="G167" s="92"/>
      <c r="H167" s="356"/>
      <c r="I167" s="356"/>
      <c r="J167" s="356"/>
      <c r="K167" s="356"/>
      <c r="L167" s="356"/>
      <c r="M167" s="356"/>
      <c r="N167" s="356"/>
    </row>
    <row r="168" spans="1:14">
      <c r="A168" s="92"/>
      <c r="B168" s="92"/>
      <c r="C168" s="92"/>
      <c r="D168" s="92"/>
      <c r="E168" s="92"/>
      <c r="F168" s="92"/>
      <c r="G168" s="92"/>
      <c r="H168" s="356"/>
      <c r="I168" s="356"/>
      <c r="J168" s="356"/>
      <c r="K168" s="356"/>
      <c r="L168" s="356"/>
      <c r="M168" s="356"/>
      <c r="N168" s="356"/>
    </row>
    <row r="169" spans="1:14">
      <c r="A169" s="92"/>
      <c r="B169" s="92"/>
      <c r="C169" s="92"/>
      <c r="D169" s="92"/>
      <c r="E169" s="92"/>
      <c r="F169" s="92"/>
      <c r="G169" s="92"/>
      <c r="H169" s="356"/>
      <c r="I169" s="356"/>
      <c r="J169" s="356"/>
      <c r="K169" s="356"/>
      <c r="L169" s="356"/>
      <c r="M169" s="356"/>
      <c r="N169" s="356"/>
    </row>
    <row r="170" spans="1:14">
      <c r="A170" s="92"/>
      <c r="B170" s="92"/>
      <c r="C170" s="92"/>
      <c r="D170" s="92"/>
      <c r="E170" s="92"/>
      <c r="F170" s="92"/>
      <c r="G170" s="92"/>
      <c r="H170" s="356"/>
      <c r="I170" s="356"/>
      <c r="J170" s="356"/>
      <c r="K170" s="356"/>
      <c r="L170" s="356"/>
      <c r="M170" s="356"/>
      <c r="N170" s="356"/>
    </row>
    <row r="171" spans="1:14">
      <c r="A171" s="92"/>
      <c r="B171" s="92"/>
      <c r="C171" s="92"/>
      <c r="D171" s="92"/>
      <c r="E171" s="92"/>
      <c r="F171" s="92"/>
      <c r="G171" s="92"/>
      <c r="H171" s="356"/>
      <c r="I171" s="356"/>
      <c r="J171" s="356"/>
      <c r="K171" s="356"/>
      <c r="L171" s="356"/>
      <c r="M171" s="356"/>
      <c r="N171" s="356"/>
    </row>
    <row r="172" spans="1:14">
      <c r="A172" s="92"/>
      <c r="B172" s="92"/>
      <c r="C172" s="92"/>
      <c r="D172" s="92"/>
      <c r="E172" s="92"/>
      <c r="F172" s="92"/>
      <c r="G172" s="92"/>
      <c r="H172" s="356"/>
      <c r="I172" s="356"/>
      <c r="J172" s="356"/>
      <c r="K172" s="356"/>
      <c r="L172" s="356"/>
      <c r="M172" s="356"/>
      <c r="N172" s="356"/>
    </row>
    <row r="173" spans="1:14">
      <c r="A173" s="92"/>
      <c r="B173" s="92"/>
      <c r="C173" s="92"/>
      <c r="D173" s="92"/>
      <c r="E173" s="92"/>
      <c r="F173" s="92"/>
      <c r="G173" s="92"/>
      <c r="H173" s="356"/>
      <c r="I173" s="356"/>
      <c r="J173" s="356"/>
      <c r="K173" s="356"/>
      <c r="L173" s="356"/>
      <c r="M173" s="356"/>
      <c r="N173" s="356"/>
    </row>
    <row r="174" spans="1:14">
      <c r="A174" s="92"/>
      <c r="B174" s="92"/>
      <c r="C174" s="92"/>
      <c r="D174" s="92"/>
      <c r="E174" s="92"/>
      <c r="F174" s="92"/>
      <c r="G174" s="92"/>
      <c r="H174" s="356"/>
      <c r="I174" s="356"/>
      <c r="J174" s="356"/>
      <c r="K174" s="356"/>
      <c r="L174" s="356"/>
      <c r="M174" s="356"/>
      <c r="N174" s="356"/>
    </row>
    <row r="175" spans="1:14">
      <c r="A175" s="92"/>
      <c r="B175" s="92"/>
      <c r="C175" s="92"/>
      <c r="D175" s="92"/>
      <c r="E175" s="92"/>
      <c r="F175" s="92"/>
      <c r="G175" s="92"/>
      <c r="H175" s="356"/>
      <c r="I175" s="356"/>
      <c r="J175" s="356"/>
      <c r="K175" s="356"/>
      <c r="L175" s="356"/>
      <c r="M175" s="356"/>
      <c r="N175" s="356"/>
    </row>
    <row r="176" spans="1:14">
      <c r="A176" s="92"/>
      <c r="B176" s="92"/>
      <c r="C176" s="92"/>
      <c r="D176" s="92"/>
      <c r="E176" s="92"/>
      <c r="F176" s="92"/>
      <c r="G176" s="92"/>
      <c r="H176" s="356"/>
      <c r="I176" s="356"/>
      <c r="J176" s="356"/>
      <c r="K176" s="356"/>
      <c r="L176" s="356"/>
      <c r="M176" s="356"/>
      <c r="N176" s="356"/>
    </row>
    <row r="177" spans="1:14">
      <c r="A177" s="92"/>
      <c r="B177" s="92"/>
      <c r="C177" s="92"/>
      <c r="D177" s="92"/>
      <c r="E177" s="92"/>
      <c r="F177" s="92"/>
      <c r="G177" s="92"/>
      <c r="H177" s="356"/>
      <c r="I177" s="356"/>
      <c r="J177" s="356"/>
      <c r="K177" s="356"/>
      <c r="L177" s="356"/>
      <c r="M177" s="356"/>
      <c r="N177" s="356"/>
    </row>
    <row r="178" spans="1:14">
      <c r="A178" s="92"/>
      <c r="B178" s="92"/>
      <c r="C178" s="92"/>
      <c r="D178" s="92"/>
      <c r="E178" s="92"/>
      <c r="F178" s="92"/>
      <c r="G178" s="92"/>
      <c r="H178" s="356"/>
      <c r="I178" s="356"/>
      <c r="J178" s="356"/>
      <c r="K178" s="356"/>
      <c r="L178" s="356"/>
      <c r="M178" s="356"/>
      <c r="N178" s="356"/>
    </row>
    <row r="179" spans="1:14">
      <c r="A179" s="92"/>
      <c r="B179" s="92"/>
      <c r="C179" s="92"/>
      <c r="D179" s="92"/>
      <c r="E179" s="92"/>
      <c r="F179" s="92"/>
      <c r="G179" s="92"/>
      <c r="H179" s="356"/>
      <c r="I179" s="356"/>
      <c r="J179" s="356"/>
      <c r="K179" s="356"/>
      <c r="L179" s="356"/>
      <c r="M179" s="356"/>
      <c r="N179" s="356"/>
    </row>
    <row r="180" spans="1:14">
      <c r="A180" s="92"/>
      <c r="B180" s="92"/>
      <c r="C180" s="92"/>
      <c r="D180" s="92"/>
      <c r="E180" s="92"/>
      <c r="F180" s="92"/>
      <c r="G180" s="92"/>
      <c r="H180" s="356"/>
      <c r="I180" s="356"/>
      <c r="J180" s="356"/>
      <c r="K180" s="356"/>
      <c r="L180" s="356"/>
      <c r="M180" s="356"/>
      <c r="N180" s="356"/>
    </row>
    <row r="181" spans="1:14">
      <c r="A181" s="92"/>
      <c r="B181" s="92"/>
      <c r="C181" s="92"/>
      <c r="D181" s="92"/>
      <c r="E181" s="92"/>
      <c r="F181" s="92"/>
      <c r="G181" s="92"/>
      <c r="H181" s="356"/>
      <c r="I181" s="356"/>
      <c r="J181" s="356"/>
      <c r="K181" s="356"/>
      <c r="L181" s="356"/>
      <c r="M181" s="356"/>
      <c r="N181" s="356"/>
    </row>
    <row r="182" spans="1:14">
      <c r="A182" s="92"/>
      <c r="B182" s="92"/>
      <c r="C182" s="92"/>
      <c r="D182" s="92"/>
      <c r="E182" s="92"/>
      <c r="F182" s="92"/>
      <c r="G182" s="92"/>
      <c r="H182" s="356"/>
      <c r="I182" s="356"/>
      <c r="J182" s="356"/>
      <c r="K182" s="356"/>
      <c r="L182" s="356"/>
      <c r="M182" s="356"/>
      <c r="N182" s="356"/>
    </row>
    <row r="183" spans="1:14">
      <c r="A183" s="92"/>
      <c r="B183" s="92"/>
      <c r="C183" s="92"/>
      <c r="D183" s="92"/>
      <c r="E183" s="92"/>
      <c r="F183" s="92"/>
      <c r="G183" s="92"/>
      <c r="H183" s="356"/>
      <c r="I183" s="356"/>
      <c r="J183" s="356"/>
      <c r="K183" s="356"/>
      <c r="L183" s="356"/>
      <c r="M183" s="356"/>
      <c r="N183" s="356"/>
    </row>
    <row r="184" spans="1:14">
      <c r="A184" s="92"/>
      <c r="B184" s="92"/>
      <c r="C184" s="92"/>
      <c r="D184" s="92"/>
      <c r="E184" s="92"/>
      <c r="F184" s="92"/>
      <c r="G184" s="92"/>
      <c r="H184" s="356"/>
      <c r="I184" s="356"/>
      <c r="J184" s="356"/>
      <c r="K184" s="356"/>
      <c r="L184" s="356"/>
      <c r="M184" s="356"/>
      <c r="N184" s="356"/>
    </row>
    <row r="185" spans="1:14">
      <c r="A185" s="92"/>
      <c r="B185" s="92"/>
      <c r="C185" s="92"/>
      <c r="D185" s="92"/>
      <c r="E185" s="92"/>
      <c r="F185" s="92"/>
      <c r="G185" s="92"/>
      <c r="H185" s="356"/>
      <c r="I185" s="356"/>
      <c r="J185" s="356"/>
      <c r="K185" s="356"/>
      <c r="L185" s="356"/>
      <c r="M185" s="356"/>
      <c r="N185" s="356"/>
    </row>
    <row r="186" spans="1:14">
      <c r="A186" s="92"/>
      <c r="B186" s="92"/>
      <c r="C186" s="92"/>
      <c r="D186" s="92"/>
      <c r="E186" s="92"/>
      <c r="F186" s="92"/>
      <c r="G186" s="92"/>
      <c r="H186" s="356"/>
      <c r="I186" s="356"/>
      <c r="J186" s="356"/>
      <c r="K186" s="356"/>
      <c r="L186" s="356"/>
      <c r="M186" s="356"/>
      <c r="N186" s="356"/>
    </row>
    <row r="187" spans="1:14">
      <c r="A187" s="92"/>
      <c r="B187" s="92"/>
      <c r="C187" s="92"/>
      <c r="D187" s="92"/>
      <c r="E187" s="92"/>
      <c r="F187" s="92"/>
      <c r="G187" s="92"/>
      <c r="H187" s="356"/>
      <c r="I187" s="356"/>
      <c r="J187" s="356"/>
      <c r="K187" s="356"/>
      <c r="L187" s="356"/>
      <c r="M187" s="356"/>
      <c r="N187" s="356"/>
    </row>
    <row r="188" spans="1:14">
      <c r="A188" s="92"/>
      <c r="B188" s="92"/>
      <c r="C188" s="92"/>
      <c r="D188" s="92"/>
      <c r="E188" s="92"/>
      <c r="F188" s="92"/>
      <c r="G188" s="92"/>
      <c r="H188" s="356"/>
      <c r="I188" s="356"/>
      <c r="J188" s="356"/>
      <c r="K188" s="356"/>
      <c r="L188" s="356"/>
      <c r="M188" s="356"/>
      <c r="N188" s="356"/>
    </row>
    <row r="189" spans="1:14">
      <c r="A189" s="92"/>
      <c r="B189" s="92"/>
      <c r="C189" s="92"/>
      <c r="D189" s="92"/>
      <c r="E189" s="92"/>
      <c r="F189" s="92"/>
      <c r="G189" s="92"/>
      <c r="H189" s="356"/>
      <c r="I189" s="356"/>
      <c r="J189" s="356"/>
      <c r="K189" s="356"/>
      <c r="L189" s="356"/>
      <c r="M189" s="356"/>
      <c r="N189" s="356"/>
    </row>
    <row r="190" spans="1:14">
      <c r="A190" s="92"/>
      <c r="B190" s="92"/>
      <c r="C190" s="92"/>
      <c r="D190" s="92"/>
      <c r="E190" s="92"/>
      <c r="F190" s="92"/>
      <c r="G190" s="92"/>
      <c r="H190" s="356"/>
      <c r="I190" s="356"/>
      <c r="J190" s="356"/>
      <c r="K190" s="356"/>
      <c r="L190" s="356"/>
      <c r="M190" s="356"/>
      <c r="N190" s="356"/>
    </row>
    <row r="191" spans="1:14">
      <c r="A191" s="92"/>
      <c r="B191" s="92"/>
      <c r="C191" s="92"/>
      <c r="D191" s="92"/>
      <c r="E191" s="92"/>
      <c r="F191" s="92"/>
      <c r="G191" s="92"/>
      <c r="H191" s="356"/>
      <c r="I191" s="356"/>
      <c r="J191" s="356"/>
      <c r="K191" s="356"/>
      <c r="L191" s="356"/>
      <c r="M191" s="356"/>
      <c r="N191" s="356"/>
    </row>
    <row r="192" spans="1:14">
      <c r="A192" s="92"/>
      <c r="B192" s="92"/>
      <c r="C192" s="92"/>
      <c r="D192" s="92"/>
      <c r="E192" s="92"/>
      <c r="F192" s="92"/>
      <c r="G192" s="92"/>
      <c r="H192" s="356"/>
      <c r="I192" s="356"/>
      <c r="J192" s="356"/>
      <c r="K192" s="356"/>
      <c r="L192" s="356"/>
      <c r="M192" s="356"/>
      <c r="N192" s="356"/>
    </row>
    <row r="193" spans="1:14">
      <c r="A193" s="92"/>
      <c r="B193" s="92"/>
      <c r="C193" s="92"/>
      <c r="D193" s="92"/>
      <c r="E193" s="92"/>
      <c r="F193" s="92"/>
      <c r="G193" s="92"/>
      <c r="H193" s="356"/>
      <c r="I193" s="356"/>
      <c r="J193" s="356"/>
      <c r="K193" s="356"/>
      <c r="L193" s="356"/>
      <c r="M193" s="356"/>
      <c r="N193" s="356"/>
    </row>
    <row r="194" spans="1:14">
      <c r="A194" s="92"/>
      <c r="B194" s="92"/>
      <c r="C194" s="92"/>
      <c r="D194" s="92"/>
      <c r="E194" s="92"/>
      <c r="F194" s="92"/>
      <c r="G194" s="92"/>
      <c r="H194" s="356"/>
      <c r="I194" s="356"/>
      <c r="J194" s="356"/>
      <c r="K194" s="356"/>
      <c r="L194" s="356"/>
      <c r="M194" s="356"/>
      <c r="N194" s="356"/>
    </row>
    <row r="195" spans="1:14">
      <c r="A195" s="92"/>
      <c r="B195" s="92"/>
      <c r="C195" s="92"/>
      <c r="D195" s="92"/>
      <c r="E195" s="92"/>
      <c r="F195" s="92"/>
      <c r="G195" s="92"/>
      <c r="H195" s="356"/>
      <c r="I195" s="356"/>
      <c r="J195" s="356"/>
      <c r="K195" s="356"/>
      <c r="L195" s="356"/>
      <c r="M195" s="356"/>
      <c r="N195" s="356"/>
    </row>
    <row r="196" spans="1:14">
      <c r="A196" s="92"/>
      <c r="B196" s="92"/>
      <c r="C196" s="92"/>
      <c r="D196" s="92"/>
      <c r="E196" s="92"/>
      <c r="F196" s="92"/>
      <c r="G196" s="92"/>
      <c r="H196" s="356"/>
      <c r="I196" s="356"/>
      <c r="J196" s="356"/>
      <c r="K196" s="356"/>
      <c r="L196" s="356"/>
      <c r="M196" s="356"/>
      <c r="N196" s="356"/>
    </row>
    <row r="197" spans="1:14">
      <c r="A197" s="92"/>
      <c r="B197" s="92"/>
      <c r="C197" s="92"/>
      <c r="D197" s="92"/>
      <c r="E197" s="92"/>
      <c r="F197" s="92"/>
      <c r="G197" s="92"/>
      <c r="H197" s="356"/>
      <c r="I197" s="356"/>
      <c r="J197" s="356"/>
      <c r="K197" s="356"/>
      <c r="L197" s="356"/>
      <c r="M197" s="356"/>
      <c r="N197" s="356"/>
    </row>
    <row r="198" spans="1:14">
      <c r="A198" s="92"/>
      <c r="B198" s="92"/>
      <c r="C198" s="92"/>
      <c r="D198" s="92"/>
      <c r="E198" s="92"/>
      <c r="F198" s="92"/>
      <c r="G198" s="92"/>
      <c r="H198" s="356"/>
      <c r="I198" s="356"/>
      <c r="J198" s="356"/>
      <c r="K198" s="356"/>
      <c r="L198" s="356"/>
      <c r="M198" s="356"/>
      <c r="N198" s="356"/>
    </row>
    <row r="199" spans="1:14">
      <c r="A199" s="92"/>
      <c r="B199" s="92"/>
      <c r="C199" s="92"/>
      <c r="D199" s="92"/>
      <c r="E199" s="92"/>
      <c r="F199" s="92"/>
      <c r="G199" s="92"/>
      <c r="H199" s="356"/>
      <c r="I199" s="356"/>
      <c r="J199" s="356"/>
      <c r="K199" s="356"/>
      <c r="L199" s="356"/>
      <c r="M199" s="356"/>
      <c r="N199" s="356"/>
    </row>
    <row r="200" spans="1:14">
      <c r="A200" s="92"/>
      <c r="B200" s="92"/>
      <c r="C200" s="92"/>
      <c r="D200" s="92"/>
      <c r="E200" s="92"/>
      <c r="F200" s="92"/>
      <c r="G200" s="92"/>
      <c r="H200" s="356"/>
      <c r="I200" s="356"/>
      <c r="J200" s="356"/>
      <c r="K200" s="356"/>
      <c r="L200" s="356"/>
      <c r="M200" s="356"/>
      <c r="N200" s="356"/>
    </row>
    <row r="201" spans="1:14">
      <c r="A201" s="92"/>
      <c r="B201" s="92"/>
      <c r="C201" s="92"/>
      <c r="D201" s="92"/>
      <c r="E201" s="92"/>
      <c r="F201" s="92"/>
      <c r="G201" s="92"/>
      <c r="H201" s="356"/>
      <c r="I201" s="356"/>
      <c r="J201" s="356"/>
      <c r="K201" s="356"/>
      <c r="L201" s="356"/>
      <c r="M201" s="356"/>
      <c r="N201" s="356"/>
    </row>
    <row r="202" spans="1:14">
      <c r="A202" s="92"/>
      <c r="B202" s="92"/>
      <c r="C202" s="92"/>
      <c r="D202" s="92"/>
      <c r="E202" s="92"/>
      <c r="F202" s="92"/>
      <c r="G202" s="92"/>
      <c r="H202" s="356"/>
      <c r="I202" s="356"/>
      <c r="J202" s="356"/>
      <c r="K202" s="356"/>
      <c r="L202" s="356"/>
      <c r="M202" s="356"/>
      <c r="N202" s="356"/>
    </row>
    <row r="203" spans="1:14">
      <c r="A203" s="92"/>
      <c r="B203" s="92"/>
      <c r="C203" s="92"/>
      <c r="D203" s="92"/>
      <c r="E203" s="92"/>
      <c r="F203" s="92"/>
      <c r="G203" s="92"/>
      <c r="H203" s="356"/>
      <c r="I203" s="356"/>
      <c r="J203" s="356"/>
      <c r="K203" s="356"/>
      <c r="L203" s="356"/>
      <c r="M203" s="356"/>
      <c r="N203" s="356"/>
    </row>
    <row r="204" spans="1:14">
      <c r="A204" s="92"/>
      <c r="B204" s="92"/>
      <c r="C204" s="92"/>
      <c r="D204" s="92"/>
      <c r="E204" s="92"/>
      <c r="F204" s="92"/>
      <c r="G204" s="92"/>
      <c r="H204" s="356"/>
      <c r="I204" s="356"/>
      <c r="J204" s="356"/>
      <c r="K204" s="356"/>
      <c r="L204" s="356"/>
      <c r="M204" s="356"/>
      <c r="N204" s="356"/>
    </row>
    <row r="205" spans="1:14">
      <c r="A205" s="92"/>
      <c r="B205" s="92"/>
      <c r="C205" s="92"/>
      <c r="D205" s="92"/>
      <c r="E205" s="92"/>
      <c r="F205" s="92"/>
      <c r="G205" s="92"/>
      <c r="H205" s="356"/>
      <c r="I205" s="356"/>
      <c r="J205" s="356"/>
      <c r="K205" s="356"/>
      <c r="L205" s="356"/>
      <c r="M205" s="356"/>
      <c r="N205" s="356"/>
    </row>
    <row r="206" spans="1:14">
      <c r="A206" s="92"/>
      <c r="B206" s="92"/>
      <c r="C206" s="92"/>
      <c r="D206" s="92"/>
      <c r="E206" s="92"/>
      <c r="F206" s="92"/>
      <c r="G206" s="92"/>
      <c r="H206" s="356"/>
      <c r="I206" s="356"/>
      <c r="J206" s="356"/>
      <c r="K206" s="356"/>
      <c r="L206" s="356"/>
      <c r="M206" s="356"/>
      <c r="N206" s="356"/>
    </row>
    <row r="207" spans="1:14">
      <c r="A207" s="92"/>
      <c r="B207" s="92"/>
      <c r="C207" s="92"/>
      <c r="D207" s="92"/>
      <c r="E207" s="92"/>
      <c r="F207" s="92"/>
      <c r="G207" s="92"/>
      <c r="H207" s="356"/>
      <c r="I207" s="356"/>
      <c r="J207" s="356"/>
      <c r="K207" s="356"/>
      <c r="L207" s="356"/>
      <c r="M207" s="356"/>
      <c r="N207" s="356"/>
    </row>
    <row r="208" spans="1:14">
      <c r="A208" s="92"/>
      <c r="B208" s="92"/>
      <c r="C208" s="92"/>
      <c r="D208" s="92"/>
      <c r="E208" s="92"/>
      <c r="F208" s="92"/>
      <c r="G208" s="92"/>
      <c r="H208" s="356"/>
      <c r="I208" s="356"/>
      <c r="J208" s="356"/>
      <c r="K208" s="356"/>
      <c r="L208" s="356"/>
      <c r="M208" s="356"/>
      <c r="N208" s="356"/>
    </row>
    <row r="209" spans="1:14">
      <c r="A209" s="92"/>
      <c r="B209" s="92"/>
      <c r="C209" s="92"/>
      <c r="D209" s="92"/>
      <c r="E209" s="92"/>
      <c r="F209" s="92"/>
      <c r="G209" s="92"/>
      <c r="H209" s="356"/>
      <c r="I209" s="356"/>
      <c r="J209" s="356"/>
      <c r="K209" s="356"/>
      <c r="L209" s="356"/>
      <c r="M209" s="356"/>
      <c r="N209" s="356"/>
    </row>
    <row r="210" spans="1:14">
      <c r="A210" s="92"/>
      <c r="B210" s="92"/>
      <c r="C210" s="92"/>
      <c r="D210" s="92"/>
      <c r="E210" s="92"/>
      <c r="F210" s="92"/>
      <c r="G210" s="92"/>
      <c r="H210" s="356"/>
      <c r="I210" s="356"/>
      <c r="J210" s="356"/>
      <c r="K210" s="356"/>
      <c r="L210" s="356"/>
      <c r="M210" s="356"/>
      <c r="N210" s="356"/>
    </row>
    <row r="211" spans="1:14">
      <c r="A211" s="92"/>
      <c r="B211" s="92"/>
      <c r="C211" s="92"/>
      <c r="D211" s="92"/>
      <c r="E211" s="92"/>
      <c r="F211" s="92"/>
      <c r="G211" s="92"/>
      <c r="H211" s="356"/>
      <c r="I211" s="356"/>
      <c r="J211" s="356"/>
      <c r="K211" s="356"/>
      <c r="L211" s="356"/>
      <c r="M211" s="356"/>
      <c r="N211" s="356"/>
    </row>
    <row r="212" spans="1:14">
      <c r="A212" s="92"/>
      <c r="B212" s="92"/>
      <c r="C212" s="92"/>
      <c r="D212" s="92"/>
      <c r="E212" s="92"/>
      <c r="F212" s="92"/>
      <c r="G212" s="92"/>
      <c r="H212" s="356"/>
      <c r="I212" s="356"/>
      <c r="J212" s="356"/>
      <c r="K212" s="356"/>
      <c r="L212" s="356"/>
      <c r="M212" s="356"/>
      <c r="N212" s="356"/>
    </row>
    <row r="213" spans="1:14">
      <c r="A213" s="92"/>
      <c r="B213" s="92"/>
      <c r="C213" s="92"/>
      <c r="D213" s="92"/>
      <c r="E213" s="92"/>
      <c r="F213" s="92"/>
      <c r="G213" s="92"/>
      <c r="H213" s="356"/>
      <c r="I213" s="356"/>
      <c r="J213" s="356"/>
      <c r="K213" s="356"/>
      <c r="L213" s="356"/>
      <c r="M213" s="356"/>
      <c r="N213" s="356"/>
    </row>
    <row r="214" spans="1:14">
      <c r="A214" s="92"/>
      <c r="B214" s="92"/>
      <c r="C214" s="92"/>
      <c r="D214" s="92"/>
      <c r="E214" s="92"/>
      <c r="F214" s="92"/>
      <c r="G214" s="92"/>
      <c r="H214" s="356"/>
      <c r="I214" s="356"/>
      <c r="J214" s="356"/>
      <c r="K214" s="356"/>
      <c r="L214" s="356"/>
      <c r="M214" s="356"/>
      <c r="N214" s="356"/>
    </row>
    <row r="215" spans="1:14">
      <c r="A215" s="92"/>
      <c r="B215" s="92"/>
      <c r="C215" s="92"/>
      <c r="D215" s="92"/>
      <c r="E215" s="92"/>
      <c r="F215" s="92"/>
      <c r="G215" s="92"/>
      <c r="H215" s="356"/>
      <c r="I215" s="356"/>
      <c r="J215" s="356"/>
      <c r="K215" s="356"/>
      <c r="L215" s="356"/>
      <c r="M215" s="356"/>
      <c r="N215" s="356"/>
    </row>
    <row r="216" spans="1:14">
      <c r="A216" s="92"/>
      <c r="B216" s="92"/>
      <c r="C216" s="92"/>
      <c r="D216" s="92"/>
      <c r="E216" s="92"/>
      <c r="F216" s="92"/>
      <c r="G216" s="92"/>
      <c r="H216" s="356"/>
      <c r="I216" s="356"/>
      <c r="J216" s="356"/>
      <c r="K216" s="356"/>
      <c r="L216" s="356"/>
      <c r="M216" s="356"/>
      <c r="N216" s="356"/>
    </row>
    <row r="217" spans="1:14">
      <c r="A217" s="92"/>
      <c r="B217" s="92"/>
      <c r="C217" s="92"/>
      <c r="D217" s="92"/>
      <c r="E217" s="92"/>
      <c r="F217" s="92"/>
      <c r="G217" s="92"/>
      <c r="H217" s="356"/>
      <c r="I217" s="356"/>
      <c r="J217" s="356"/>
      <c r="K217" s="356"/>
      <c r="L217" s="356"/>
      <c r="M217" s="356"/>
      <c r="N217" s="356"/>
    </row>
    <row r="218" spans="1:14">
      <c r="A218" s="92"/>
      <c r="B218" s="92"/>
      <c r="C218" s="92"/>
      <c r="D218" s="92"/>
      <c r="E218" s="92"/>
      <c r="F218" s="92"/>
      <c r="G218" s="92"/>
      <c r="H218" s="356"/>
      <c r="I218" s="356"/>
      <c r="J218" s="356"/>
      <c r="K218" s="356"/>
      <c r="L218" s="356"/>
      <c r="M218" s="356"/>
      <c r="N218" s="356"/>
    </row>
    <row r="219" spans="1:14">
      <c r="A219" s="92"/>
      <c r="B219" s="92"/>
      <c r="C219" s="92"/>
      <c r="D219" s="92"/>
      <c r="E219" s="92"/>
      <c r="F219" s="92"/>
      <c r="G219" s="92"/>
      <c r="H219" s="356"/>
      <c r="I219" s="356"/>
      <c r="J219" s="356"/>
      <c r="K219" s="356"/>
      <c r="L219" s="356"/>
      <c r="M219" s="356"/>
      <c r="N219" s="356"/>
    </row>
    <row r="220" spans="1:14">
      <c r="A220" s="92"/>
      <c r="B220" s="92"/>
      <c r="C220" s="92"/>
      <c r="D220" s="92"/>
      <c r="E220" s="92"/>
      <c r="F220" s="92"/>
      <c r="G220" s="92"/>
      <c r="H220" s="356"/>
      <c r="I220" s="356"/>
      <c r="J220" s="356"/>
      <c r="K220" s="356"/>
      <c r="L220" s="356"/>
      <c r="M220" s="356"/>
      <c r="N220" s="356"/>
    </row>
    <row r="221" spans="1:14">
      <c r="A221" s="92"/>
      <c r="B221" s="92"/>
      <c r="C221" s="92"/>
      <c r="D221" s="92"/>
      <c r="E221" s="92"/>
      <c r="F221" s="92"/>
      <c r="G221" s="92"/>
      <c r="H221" s="356"/>
      <c r="I221" s="356"/>
      <c r="J221" s="356"/>
      <c r="K221" s="356"/>
      <c r="L221" s="356"/>
      <c r="M221" s="356"/>
      <c r="N221" s="356"/>
    </row>
    <row r="222" spans="1:14">
      <c r="A222" s="92"/>
      <c r="B222" s="92"/>
      <c r="C222" s="92"/>
      <c r="D222" s="92"/>
      <c r="E222" s="92"/>
      <c r="F222" s="92"/>
      <c r="G222" s="92"/>
      <c r="H222" s="356"/>
      <c r="I222" s="356"/>
      <c r="J222" s="356"/>
      <c r="K222" s="356"/>
      <c r="L222" s="356"/>
      <c r="M222" s="356"/>
      <c r="N222" s="356"/>
    </row>
    <row r="223" spans="1:14">
      <c r="A223" s="92"/>
      <c r="B223" s="92"/>
      <c r="C223" s="92"/>
      <c r="D223" s="92"/>
      <c r="E223" s="92"/>
      <c r="F223" s="92"/>
      <c r="G223" s="92"/>
      <c r="H223" s="356"/>
      <c r="I223" s="356"/>
      <c r="J223" s="356"/>
      <c r="K223" s="356"/>
      <c r="L223" s="356"/>
      <c r="M223" s="356"/>
      <c r="N223" s="356"/>
    </row>
    <row r="224" spans="1:14">
      <c r="A224" s="92"/>
      <c r="B224" s="92"/>
      <c r="C224" s="92"/>
      <c r="D224" s="92"/>
      <c r="E224" s="92"/>
      <c r="F224" s="92"/>
      <c r="G224" s="92"/>
      <c r="H224" s="356"/>
      <c r="I224" s="356"/>
      <c r="J224" s="356"/>
      <c r="K224" s="356"/>
      <c r="L224" s="356"/>
      <c r="M224" s="356"/>
      <c r="N224" s="356"/>
    </row>
    <row r="225" spans="1:14">
      <c r="A225" s="92"/>
      <c r="B225" s="92"/>
      <c r="C225" s="92"/>
      <c r="D225" s="92"/>
      <c r="E225" s="92"/>
      <c r="F225" s="92"/>
      <c r="G225" s="92"/>
      <c r="H225" s="356"/>
      <c r="I225" s="356"/>
      <c r="J225" s="356"/>
      <c r="K225" s="356"/>
      <c r="L225" s="356"/>
      <c r="M225" s="356"/>
      <c r="N225" s="356"/>
    </row>
    <row r="226" spans="1:14">
      <c r="A226" s="92"/>
      <c r="B226" s="92"/>
      <c r="C226" s="92"/>
      <c r="D226" s="92"/>
      <c r="E226" s="92"/>
      <c r="F226" s="92"/>
      <c r="G226" s="92"/>
      <c r="H226" s="356"/>
      <c r="I226" s="356"/>
      <c r="J226" s="356"/>
      <c r="K226" s="356"/>
      <c r="L226" s="356"/>
      <c r="M226" s="356"/>
      <c r="N226" s="356"/>
    </row>
    <row r="227" spans="1:14">
      <c r="A227" s="92"/>
      <c r="B227" s="92"/>
      <c r="C227" s="92"/>
      <c r="D227" s="92"/>
      <c r="E227" s="92"/>
      <c r="F227" s="92"/>
      <c r="G227" s="92"/>
      <c r="H227" s="356"/>
      <c r="I227" s="356"/>
      <c r="J227" s="356"/>
      <c r="K227" s="356"/>
      <c r="L227" s="356"/>
      <c r="M227" s="356"/>
      <c r="N227" s="356"/>
    </row>
    <row r="228" spans="1:14">
      <c r="A228" s="92"/>
      <c r="B228" s="92"/>
      <c r="C228" s="92"/>
      <c r="D228" s="92"/>
      <c r="E228" s="92"/>
      <c r="F228" s="92"/>
      <c r="G228" s="92"/>
      <c r="H228" s="356"/>
      <c r="I228" s="356"/>
      <c r="J228" s="356"/>
      <c r="K228" s="356"/>
      <c r="L228" s="356"/>
      <c r="M228" s="356"/>
      <c r="N228" s="356"/>
    </row>
    <row r="229" spans="1:14">
      <c r="A229" s="92"/>
      <c r="B229" s="92"/>
      <c r="C229" s="92"/>
      <c r="D229" s="92"/>
      <c r="E229" s="92"/>
      <c r="F229" s="92"/>
      <c r="G229" s="92"/>
      <c r="H229" s="356"/>
      <c r="I229" s="356"/>
      <c r="J229" s="356"/>
      <c r="K229" s="356"/>
      <c r="L229" s="356"/>
      <c r="M229" s="356"/>
      <c r="N229" s="356"/>
    </row>
    <row r="230" spans="1:14">
      <c r="A230" s="92"/>
      <c r="B230" s="92"/>
      <c r="C230" s="92"/>
      <c r="D230" s="92"/>
      <c r="E230" s="92"/>
      <c r="F230" s="92"/>
      <c r="G230" s="92"/>
      <c r="H230" s="356"/>
      <c r="I230" s="356"/>
      <c r="J230" s="356"/>
      <c r="K230" s="356"/>
      <c r="L230" s="356"/>
      <c r="M230" s="356"/>
      <c r="N230" s="356"/>
    </row>
    <row r="231" spans="1:14">
      <c r="A231" s="92"/>
      <c r="B231" s="92"/>
      <c r="C231" s="92"/>
      <c r="D231" s="92"/>
      <c r="E231" s="92"/>
      <c r="F231" s="92"/>
      <c r="G231" s="92"/>
      <c r="H231" s="356"/>
      <c r="I231" s="356"/>
      <c r="J231" s="356"/>
      <c r="K231" s="356"/>
      <c r="L231" s="356"/>
      <c r="M231" s="356"/>
      <c r="N231" s="356"/>
    </row>
    <row r="232" spans="1:14">
      <c r="A232" s="92"/>
      <c r="B232" s="92"/>
      <c r="C232" s="92"/>
      <c r="D232" s="92"/>
      <c r="E232" s="92"/>
      <c r="F232" s="92"/>
      <c r="G232" s="92"/>
      <c r="H232" s="356"/>
      <c r="I232" s="356"/>
      <c r="J232" s="356"/>
      <c r="K232" s="356"/>
      <c r="L232" s="356"/>
      <c r="M232" s="356"/>
      <c r="N232" s="356"/>
    </row>
    <row r="233" spans="1:14">
      <c r="A233" s="92"/>
      <c r="B233" s="92"/>
      <c r="C233" s="92"/>
      <c r="D233" s="92"/>
      <c r="E233" s="92"/>
      <c r="F233" s="92"/>
      <c r="G233" s="92"/>
      <c r="H233" s="356"/>
      <c r="I233" s="356"/>
      <c r="J233" s="356"/>
      <c r="K233" s="356"/>
      <c r="L233" s="356"/>
      <c r="M233" s="356"/>
      <c r="N233" s="356"/>
    </row>
    <row r="234" spans="1:14">
      <c r="A234" s="92"/>
      <c r="B234" s="92"/>
      <c r="C234" s="92"/>
      <c r="D234" s="92"/>
      <c r="E234" s="92"/>
      <c r="F234" s="92"/>
      <c r="G234" s="92"/>
      <c r="H234" s="356"/>
      <c r="I234" s="356"/>
      <c r="J234" s="356"/>
      <c r="K234" s="356"/>
      <c r="L234" s="356"/>
      <c r="M234" s="356"/>
      <c r="N234" s="356"/>
    </row>
    <row r="235" spans="1:14">
      <c r="A235" s="92"/>
      <c r="B235" s="92"/>
      <c r="C235" s="92"/>
      <c r="D235" s="92"/>
      <c r="E235" s="92"/>
      <c r="F235" s="92"/>
      <c r="G235" s="92"/>
      <c r="H235" s="356"/>
      <c r="I235" s="356"/>
      <c r="J235" s="356"/>
      <c r="K235" s="356"/>
      <c r="L235" s="356"/>
      <c r="M235" s="356"/>
      <c r="N235" s="356"/>
    </row>
    <row r="236" spans="1:14">
      <c r="A236" s="92"/>
      <c r="B236" s="92"/>
      <c r="C236" s="92"/>
      <c r="D236" s="92"/>
      <c r="E236" s="92"/>
      <c r="F236" s="92"/>
      <c r="G236" s="92"/>
      <c r="H236" s="356"/>
      <c r="I236" s="356"/>
      <c r="J236" s="356"/>
      <c r="K236" s="356"/>
      <c r="L236" s="356"/>
      <c r="M236" s="356"/>
      <c r="N236" s="356"/>
    </row>
    <row r="237" spans="1:14">
      <c r="A237" s="92"/>
      <c r="B237" s="92"/>
      <c r="C237" s="92"/>
      <c r="D237" s="92"/>
      <c r="E237" s="92"/>
      <c r="F237" s="92"/>
      <c r="G237" s="92"/>
      <c r="H237" s="356"/>
      <c r="I237" s="356"/>
      <c r="J237" s="356"/>
      <c r="K237" s="356"/>
      <c r="L237" s="356"/>
      <c r="M237" s="356"/>
      <c r="N237" s="356"/>
    </row>
    <row r="238" spans="1:14">
      <c r="A238" s="92"/>
      <c r="B238" s="92"/>
      <c r="C238" s="92"/>
      <c r="D238" s="92"/>
      <c r="E238" s="92"/>
      <c r="F238" s="92"/>
      <c r="G238" s="92"/>
      <c r="H238" s="356"/>
      <c r="I238" s="356"/>
      <c r="J238" s="356"/>
      <c r="K238" s="356"/>
      <c r="L238" s="356"/>
      <c r="M238" s="356"/>
      <c r="N238" s="356"/>
    </row>
    <row r="239" spans="1:14">
      <c r="A239" s="92"/>
      <c r="B239" s="92"/>
      <c r="C239" s="92"/>
      <c r="D239" s="92"/>
      <c r="E239" s="92"/>
      <c r="F239" s="92"/>
      <c r="G239" s="92"/>
      <c r="H239" s="356"/>
      <c r="I239" s="356"/>
      <c r="J239" s="356"/>
      <c r="K239" s="356"/>
      <c r="L239" s="356"/>
      <c r="M239" s="356"/>
      <c r="N239" s="356"/>
    </row>
    <row r="240" spans="1:14">
      <c r="A240" s="92"/>
      <c r="B240" s="92"/>
      <c r="C240" s="92"/>
      <c r="D240" s="92"/>
      <c r="E240" s="92"/>
      <c r="F240" s="92"/>
      <c r="G240" s="92"/>
      <c r="H240" s="356"/>
      <c r="I240" s="356"/>
      <c r="J240" s="356"/>
      <c r="K240" s="356"/>
      <c r="L240" s="356"/>
      <c r="M240" s="356"/>
      <c r="N240" s="356"/>
    </row>
    <row r="241" spans="1:14">
      <c r="A241" s="92"/>
      <c r="B241" s="92"/>
      <c r="C241" s="92"/>
      <c r="D241" s="92"/>
      <c r="E241" s="92"/>
      <c r="F241" s="92"/>
      <c r="G241" s="92"/>
      <c r="H241" s="356"/>
      <c r="I241" s="356"/>
      <c r="J241" s="356"/>
      <c r="K241" s="356"/>
      <c r="L241" s="356"/>
      <c r="M241" s="356"/>
      <c r="N241" s="356"/>
    </row>
    <row r="242" spans="1:14">
      <c r="A242" s="92"/>
      <c r="B242" s="92"/>
      <c r="C242" s="92"/>
      <c r="D242" s="92"/>
      <c r="E242" s="92"/>
      <c r="F242" s="92"/>
      <c r="G242" s="92"/>
      <c r="H242" s="356"/>
      <c r="I242" s="356"/>
      <c r="J242" s="356"/>
      <c r="K242" s="356"/>
      <c r="L242" s="356"/>
      <c r="M242" s="356"/>
      <c r="N242" s="356"/>
    </row>
    <row r="243" spans="1:14">
      <c r="A243" s="92"/>
      <c r="B243" s="92"/>
      <c r="C243" s="92"/>
      <c r="D243" s="92"/>
      <c r="E243" s="92"/>
      <c r="F243" s="92"/>
      <c r="G243" s="92"/>
      <c r="H243" s="356"/>
      <c r="I243" s="356"/>
      <c r="J243" s="356"/>
      <c r="K243" s="356"/>
      <c r="L243" s="356"/>
      <c r="M243" s="356"/>
      <c r="N243" s="356"/>
    </row>
    <row r="244" spans="1:14">
      <c r="A244" s="92"/>
      <c r="B244" s="92"/>
      <c r="C244" s="92"/>
      <c r="D244" s="92"/>
      <c r="E244" s="92"/>
      <c r="F244" s="92"/>
      <c r="G244" s="92"/>
      <c r="H244" s="356"/>
      <c r="I244" s="356"/>
      <c r="J244" s="356"/>
      <c r="K244" s="356"/>
      <c r="L244" s="356"/>
      <c r="M244" s="356"/>
      <c r="N244" s="356"/>
    </row>
    <row r="245" spans="1:14">
      <c r="A245" s="92"/>
      <c r="B245" s="92"/>
      <c r="C245" s="92"/>
      <c r="D245" s="92"/>
      <c r="E245" s="92"/>
      <c r="F245" s="92"/>
      <c r="G245" s="92"/>
      <c r="H245" s="356"/>
      <c r="I245" s="356"/>
      <c r="J245" s="356"/>
      <c r="K245" s="356"/>
      <c r="L245" s="356"/>
      <c r="M245" s="356"/>
      <c r="N245" s="356"/>
    </row>
    <row r="246" spans="1:14">
      <c r="A246" s="92"/>
      <c r="B246" s="92"/>
      <c r="C246" s="92"/>
      <c r="D246" s="92"/>
      <c r="E246" s="92"/>
      <c r="F246" s="92"/>
      <c r="G246" s="92"/>
      <c r="H246" s="356"/>
      <c r="I246" s="356"/>
      <c r="J246" s="356"/>
      <c r="K246" s="356"/>
      <c r="L246" s="356"/>
      <c r="M246" s="356"/>
      <c r="N246" s="356"/>
    </row>
    <row r="247" spans="1:14">
      <c r="A247" s="92"/>
      <c r="B247" s="92"/>
      <c r="C247" s="92"/>
      <c r="D247" s="92"/>
      <c r="E247" s="92"/>
      <c r="F247" s="92"/>
      <c r="G247" s="92"/>
      <c r="H247" s="356"/>
      <c r="I247" s="356"/>
      <c r="J247" s="356"/>
      <c r="K247" s="356"/>
      <c r="L247" s="356"/>
      <c r="M247" s="356"/>
      <c r="N247" s="356"/>
    </row>
    <row r="248" spans="1:14">
      <c r="A248" s="92"/>
      <c r="B248" s="92"/>
      <c r="C248" s="92"/>
      <c r="D248" s="92"/>
      <c r="E248" s="92"/>
      <c r="F248" s="92"/>
      <c r="G248" s="92"/>
      <c r="H248" s="356"/>
      <c r="I248" s="356"/>
      <c r="J248" s="356"/>
      <c r="K248" s="356"/>
      <c r="L248" s="356"/>
      <c r="M248" s="356"/>
      <c r="N248" s="356"/>
    </row>
    <row r="249" spans="1:14">
      <c r="A249" s="92"/>
      <c r="B249" s="92"/>
      <c r="C249" s="92"/>
      <c r="D249" s="92"/>
      <c r="E249" s="92"/>
      <c r="F249" s="92"/>
      <c r="G249" s="92"/>
      <c r="H249" s="356"/>
      <c r="I249" s="356"/>
      <c r="J249" s="356"/>
      <c r="K249" s="356"/>
      <c r="L249" s="356"/>
      <c r="M249" s="356"/>
      <c r="N249" s="356"/>
    </row>
    <row r="250" spans="1:14">
      <c r="A250" s="92"/>
      <c r="B250" s="92"/>
      <c r="C250" s="92"/>
      <c r="D250" s="92"/>
      <c r="E250" s="92"/>
      <c r="F250" s="92"/>
      <c r="G250" s="92"/>
      <c r="H250" s="356"/>
      <c r="I250" s="356"/>
      <c r="J250" s="356"/>
      <c r="K250" s="356"/>
      <c r="L250" s="356"/>
      <c r="M250" s="356"/>
      <c r="N250" s="356"/>
    </row>
    <row r="251" spans="1:14">
      <c r="A251" s="92"/>
      <c r="B251" s="92"/>
      <c r="C251" s="92"/>
      <c r="D251" s="92"/>
      <c r="E251" s="92"/>
      <c r="F251" s="92"/>
      <c r="G251" s="92"/>
      <c r="H251" s="356"/>
      <c r="I251" s="356"/>
      <c r="J251" s="356"/>
      <c r="K251" s="356"/>
      <c r="L251" s="356"/>
      <c r="M251" s="356"/>
      <c r="N251" s="356"/>
    </row>
    <row r="252" spans="1:14">
      <c r="A252" s="92"/>
      <c r="B252" s="92"/>
      <c r="C252" s="92"/>
      <c r="D252" s="92"/>
      <c r="E252" s="92"/>
      <c r="F252" s="92"/>
      <c r="G252" s="92"/>
      <c r="H252" s="356"/>
      <c r="I252" s="356"/>
      <c r="J252" s="356"/>
      <c r="K252" s="356"/>
      <c r="L252" s="356"/>
      <c r="M252" s="356"/>
      <c r="N252" s="356"/>
    </row>
    <row r="253" spans="1:14">
      <c r="A253" s="92"/>
      <c r="B253" s="92"/>
      <c r="C253" s="92"/>
      <c r="D253" s="92"/>
      <c r="E253" s="92"/>
      <c r="F253" s="92"/>
      <c r="G253" s="92"/>
      <c r="H253" s="356"/>
      <c r="I253" s="356"/>
      <c r="J253" s="356"/>
      <c r="K253" s="356"/>
      <c r="L253" s="356"/>
      <c r="M253" s="356"/>
      <c r="N253" s="356"/>
    </row>
    <row r="254" spans="1:14">
      <c r="A254" s="92"/>
      <c r="B254" s="92"/>
      <c r="C254" s="92"/>
      <c r="D254" s="92"/>
      <c r="E254" s="92"/>
      <c r="F254" s="92"/>
      <c r="G254" s="92"/>
      <c r="H254" s="356"/>
      <c r="I254" s="356"/>
      <c r="J254" s="356"/>
      <c r="K254" s="356"/>
      <c r="L254" s="356"/>
      <c r="M254" s="356"/>
      <c r="N254" s="356"/>
    </row>
    <row r="255" spans="1:14">
      <c r="A255" s="92"/>
      <c r="B255" s="92"/>
      <c r="C255" s="92"/>
      <c r="D255" s="92"/>
      <c r="E255" s="92"/>
      <c r="F255" s="92"/>
      <c r="G255" s="92"/>
      <c r="H255" s="356"/>
      <c r="I255" s="356"/>
      <c r="J255" s="356"/>
      <c r="K255" s="356"/>
      <c r="L255" s="356"/>
      <c r="M255" s="356"/>
      <c r="N255" s="356"/>
    </row>
    <row r="256" spans="1:14">
      <c r="A256" s="92"/>
      <c r="B256" s="92"/>
      <c r="C256" s="92"/>
      <c r="D256" s="92"/>
      <c r="E256" s="92"/>
      <c r="F256" s="92"/>
      <c r="G256" s="92"/>
      <c r="H256" s="356"/>
      <c r="I256" s="356"/>
      <c r="J256" s="356"/>
      <c r="K256" s="356"/>
      <c r="L256" s="356"/>
      <c r="M256" s="356"/>
      <c r="N256" s="356"/>
    </row>
    <row r="257" spans="1:14">
      <c r="A257" s="92"/>
      <c r="B257" s="92"/>
      <c r="C257" s="92"/>
      <c r="D257" s="92"/>
      <c r="E257" s="92"/>
      <c r="F257" s="92"/>
      <c r="G257" s="92"/>
      <c r="H257" s="356"/>
      <c r="I257" s="356"/>
      <c r="J257" s="356"/>
      <c r="K257" s="356"/>
      <c r="L257" s="356"/>
      <c r="M257" s="356"/>
      <c r="N257" s="356"/>
    </row>
    <row r="258" spans="1:14">
      <c r="A258" s="92"/>
      <c r="B258" s="92"/>
      <c r="C258" s="92"/>
      <c r="D258" s="92"/>
      <c r="E258" s="92"/>
      <c r="F258" s="92"/>
      <c r="G258" s="92"/>
      <c r="H258" s="356"/>
      <c r="I258" s="356"/>
      <c r="J258" s="356"/>
      <c r="K258" s="356"/>
      <c r="L258" s="356"/>
      <c r="M258" s="356"/>
      <c r="N258" s="356"/>
    </row>
    <row r="259" spans="1:14">
      <c r="A259" s="92"/>
      <c r="B259" s="92"/>
      <c r="C259" s="92"/>
      <c r="D259" s="92"/>
      <c r="E259" s="92"/>
      <c r="F259" s="92"/>
      <c r="G259" s="92"/>
      <c r="H259" s="356"/>
      <c r="I259" s="356"/>
      <c r="J259" s="356"/>
      <c r="K259" s="356"/>
      <c r="L259" s="356"/>
      <c r="M259" s="356"/>
      <c r="N259" s="356"/>
    </row>
    <row r="260" spans="1:14">
      <c r="A260" s="92"/>
      <c r="B260" s="92"/>
      <c r="C260" s="92"/>
      <c r="D260" s="92"/>
      <c r="E260" s="92"/>
      <c r="F260" s="92"/>
      <c r="G260" s="92"/>
      <c r="H260" s="356"/>
      <c r="I260" s="356"/>
      <c r="J260" s="356"/>
      <c r="K260" s="356"/>
      <c r="L260" s="356"/>
      <c r="M260" s="356"/>
      <c r="N260" s="356"/>
    </row>
    <row r="261" spans="1:14">
      <c r="A261" s="92"/>
      <c r="B261" s="92"/>
      <c r="C261" s="92"/>
      <c r="D261" s="92"/>
      <c r="E261" s="92"/>
      <c r="F261" s="92"/>
      <c r="G261" s="92"/>
      <c r="H261" s="356"/>
      <c r="I261" s="356"/>
      <c r="J261" s="356"/>
      <c r="K261" s="356"/>
      <c r="L261" s="356"/>
      <c r="M261" s="356"/>
      <c r="N261" s="356"/>
    </row>
    <row r="262" spans="1:14">
      <c r="A262" s="92"/>
      <c r="B262" s="92"/>
      <c r="C262" s="92"/>
      <c r="D262" s="92"/>
      <c r="E262" s="92"/>
      <c r="F262" s="92"/>
      <c r="G262" s="92"/>
      <c r="H262" s="356"/>
      <c r="I262" s="356"/>
      <c r="J262" s="356"/>
      <c r="K262" s="356"/>
      <c r="L262" s="356"/>
      <c r="M262" s="356"/>
      <c r="N262" s="356"/>
    </row>
    <row r="263" spans="1:14">
      <c r="A263" s="92"/>
      <c r="B263" s="92"/>
      <c r="C263" s="92"/>
      <c r="D263" s="92"/>
      <c r="E263" s="92"/>
      <c r="F263" s="92"/>
      <c r="G263" s="92"/>
      <c r="H263" s="356"/>
      <c r="I263" s="356"/>
      <c r="J263" s="356"/>
      <c r="K263" s="356"/>
      <c r="L263" s="356"/>
      <c r="M263" s="356"/>
      <c r="N263" s="356"/>
    </row>
    <row r="264" spans="1:14">
      <c r="A264" s="92"/>
      <c r="B264" s="92"/>
      <c r="C264" s="92"/>
      <c r="D264" s="92"/>
      <c r="E264" s="92"/>
      <c r="F264" s="92"/>
      <c r="G264" s="92"/>
      <c r="H264" s="356"/>
      <c r="I264" s="356"/>
      <c r="J264" s="356"/>
      <c r="K264" s="356"/>
      <c r="L264" s="356"/>
      <c r="M264" s="356"/>
      <c r="N264" s="356"/>
    </row>
    <row r="265" spans="1:14">
      <c r="A265" s="92"/>
      <c r="B265" s="92"/>
      <c r="C265" s="92"/>
      <c r="D265" s="92"/>
      <c r="E265" s="92"/>
      <c r="F265" s="92"/>
      <c r="G265" s="92"/>
      <c r="H265" s="356"/>
      <c r="I265" s="356"/>
      <c r="J265" s="356"/>
      <c r="K265" s="356"/>
      <c r="L265" s="356"/>
      <c r="M265" s="356"/>
      <c r="N265" s="356"/>
    </row>
    <row r="266" spans="1:14">
      <c r="A266" s="92"/>
      <c r="B266" s="92"/>
      <c r="C266" s="92"/>
      <c r="D266" s="92"/>
      <c r="E266" s="92"/>
      <c r="F266" s="92"/>
      <c r="G266" s="92"/>
      <c r="H266" s="356"/>
      <c r="I266" s="356"/>
      <c r="J266" s="356"/>
      <c r="K266" s="356"/>
      <c r="L266" s="356"/>
      <c r="M266" s="356"/>
      <c r="N266" s="356"/>
    </row>
    <row r="267" spans="1:14">
      <c r="A267" s="92"/>
      <c r="B267" s="92"/>
      <c r="C267" s="92"/>
      <c r="D267" s="92"/>
      <c r="E267" s="92"/>
      <c r="F267" s="92"/>
      <c r="G267" s="92"/>
      <c r="H267" s="356"/>
      <c r="I267" s="356"/>
      <c r="J267" s="356"/>
      <c r="K267" s="356"/>
      <c r="L267" s="356"/>
      <c r="M267" s="356"/>
      <c r="N267" s="356"/>
    </row>
    <row r="268" spans="1:14">
      <c r="A268" s="92"/>
      <c r="B268" s="92"/>
      <c r="C268" s="92"/>
      <c r="D268" s="92"/>
      <c r="E268" s="92"/>
      <c r="F268" s="92"/>
      <c r="G268" s="92"/>
      <c r="H268" s="356"/>
      <c r="I268" s="356"/>
      <c r="J268" s="356"/>
      <c r="K268" s="356"/>
      <c r="L268" s="356"/>
      <c r="M268" s="356"/>
      <c r="N268" s="356"/>
    </row>
    <row r="269" spans="1:14">
      <c r="A269" s="92"/>
      <c r="B269" s="92"/>
      <c r="C269" s="92"/>
      <c r="D269" s="92"/>
      <c r="E269" s="92"/>
      <c r="F269" s="92"/>
      <c r="G269" s="92"/>
      <c r="H269" s="356"/>
      <c r="I269" s="356"/>
      <c r="J269" s="356"/>
      <c r="K269" s="356"/>
      <c r="L269" s="356"/>
      <c r="M269" s="356"/>
      <c r="N269" s="356"/>
    </row>
    <row r="270" spans="1:14">
      <c r="A270" s="92"/>
      <c r="B270" s="92"/>
      <c r="C270" s="92"/>
      <c r="D270" s="92"/>
      <c r="E270" s="92"/>
      <c r="F270" s="92"/>
      <c r="G270" s="92"/>
      <c r="H270" s="356"/>
      <c r="I270" s="356"/>
      <c r="J270" s="356"/>
      <c r="K270" s="356"/>
      <c r="L270" s="356"/>
      <c r="M270" s="356"/>
      <c r="N270" s="356"/>
    </row>
    <row r="271" spans="1:14">
      <c r="A271" s="92"/>
      <c r="B271" s="92"/>
      <c r="C271" s="92"/>
      <c r="D271" s="92"/>
      <c r="E271" s="92"/>
      <c r="F271" s="92"/>
      <c r="G271" s="92"/>
      <c r="H271" s="356"/>
      <c r="I271" s="356"/>
      <c r="J271" s="356"/>
      <c r="K271" s="356"/>
      <c r="L271" s="356"/>
      <c r="M271" s="356"/>
      <c r="N271" s="356"/>
    </row>
    <row r="272" spans="1:14">
      <c r="A272" s="92"/>
      <c r="B272" s="92"/>
      <c r="C272" s="92"/>
      <c r="D272" s="92"/>
      <c r="E272" s="92"/>
      <c r="F272" s="92"/>
      <c r="G272" s="92"/>
      <c r="H272" s="356"/>
      <c r="I272" s="356"/>
      <c r="J272" s="356"/>
      <c r="K272" s="356"/>
      <c r="L272" s="356"/>
      <c r="M272" s="356"/>
      <c r="N272" s="356"/>
    </row>
    <row r="273" spans="1:14">
      <c r="A273" s="92"/>
      <c r="B273" s="92"/>
      <c r="C273" s="92"/>
      <c r="D273" s="92"/>
      <c r="E273" s="92"/>
      <c r="F273" s="92"/>
      <c r="G273" s="92"/>
      <c r="H273" s="356"/>
      <c r="I273" s="356"/>
      <c r="J273" s="356"/>
      <c r="K273" s="356"/>
      <c r="L273" s="356"/>
      <c r="M273" s="356"/>
      <c r="N273" s="356"/>
    </row>
    <row r="274" spans="1:14">
      <c r="A274" s="92"/>
      <c r="B274" s="92"/>
      <c r="C274" s="92"/>
      <c r="D274" s="92"/>
      <c r="E274" s="92"/>
      <c r="F274" s="92"/>
      <c r="G274" s="92"/>
      <c r="H274" s="356"/>
      <c r="I274" s="356"/>
      <c r="J274" s="356"/>
      <c r="K274" s="356"/>
      <c r="L274" s="356"/>
      <c r="M274" s="356"/>
      <c r="N274" s="356"/>
    </row>
    <row r="275" spans="1:14">
      <c r="A275" s="92"/>
      <c r="B275" s="92"/>
      <c r="C275" s="92"/>
      <c r="D275" s="92"/>
      <c r="E275" s="92"/>
      <c r="F275" s="92"/>
      <c r="G275" s="92"/>
      <c r="H275" s="356"/>
      <c r="I275" s="356"/>
      <c r="J275" s="356"/>
      <c r="K275" s="356"/>
      <c r="L275" s="356"/>
      <c r="M275" s="356"/>
      <c r="N275" s="356"/>
    </row>
    <row r="276" spans="1:14">
      <c r="A276" s="92"/>
      <c r="B276" s="92"/>
      <c r="C276" s="92"/>
      <c r="D276" s="92"/>
      <c r="E276" s="92"/>
      <c r="F276" s="92"/>
      <c r="G276" s="92"/>
      <c r="H276" s="356"/>
      <c r="I276" s="356"/>
      <c r="J276" s="356"/>
      <c r="K276" s="356"/>
      <c r="L276" s="356"/>
      <c r="M276" s="356"/>
      <c r="N276" s="356"/>
    </row>
    <row r="277" spans="1:14">
      <c r="A277" s="92"/>
      <c r="B277" s="92"/>
      <c r="C277" s="92"/>
      <c r="D277" s="92"/>
      <c r="E277" s="92"/>
      <c r="F277" s="92"/>
      <c r="G277" s="92"/>
      <c r="H277" s="356"/>
      <c r="I277" s="356"/>
      <c r="J277" s="356"/>
      <c r="K277" s="356"/>
      <c r="L277" s="356"/>
      <c r="M277" s="356"/>
      <c r="N277" s="356"/>
    </row>
    <row r="278" spans="1:14">
      <c r="A278" s="92"/>
      <c r="B278" s="92"/>
      <c r="C278" s="92"/>
      <c r="D278" s="92"/>
      <c r="E278" s="92"/>
      <c r="F278" s="92"/>
      <c r="G278" s="92"/>
      <c r="H278" s="356"/>
      <c r="I278" s="356"/>
      <c r="J278" s="356"/>
      <c r="K278" s="356"/>
      <c r="L278" s="356"/>
      <c r="M278" s="356"/>
      <c r="N278" s="356"/>
    </row>
    <row r="279" spans="1:14">
      <c r="A279" s="92"/>
      <c r="B279" s="92"/>
      <c r="C279" s="92"/>
      <c r="D279" s="92"/>
      <c r="E279" s="92"/>
      <c r="F279" s="92"/>
      <c r="G279" s="92"/>
      <c r="H279" s="356"/>
      <c r="I279" s="356"/>
      <c r="J279" s="356"/>
      <c r="K279" s="356"/>
      <c r="L279" s="356"/>
      <c r="M279" s="356"/>
      <c r="N279" s="356"/>
    </row>
    <row r="280" spans="1:14">
      <c r="A280" s="92"/>
      <c r="B280" s="92"/>
      <c r="C280" s="92"/>
      <c r="D280" s="92"/>
      <c r="E280" s="92"/>
      <c r="F280" s="92"/>
      <c r="G280" s="92"/>
      <c r="H280" s="356"/>
      <c r="I280" s="356"/>
      <c r="J280" s="356"/>
      <c r="K280" s="356"/>
      <c r="L280" s="356"/>
      <c r="M280" s="356"/>
      <c r="N280" s="356"/>
    </row>
    <row r="281" spans="1:14">
      <c r="A281" s="92"/>
      <c r="B281" s="92"/>
      <c r="C281" s="92"/>
      <c r="D281" s="92"/>
      <c r="E281" s="92"/>
      <c r="F281" s="92"/>
      <c r="G281" s="92"/>
      <c r="H281" s="356"/>
      <c r="I281" s="356"/>
      <c r="J281" s="356"/>
      <c r="K281" s="356"/>
      <c r="L281" s="356"/>
      <c r="M281" s="356"/>
      <c r="N281" s="356"/>
    </row>
    <row r="282" spans="1:14">
      <c r="A282" s="92"/>
      <c r="B282" s="92"/>
      <c r="C282" s="92"/>
      <c r="D282" s="92"/>
      <c r="E282" s="92"/>
      <c r="F282" s="92"/>
      <c r="G282" s="92"/>
      <c r="H282" s="356"/>
      <c r="I282" s="356"/>
      <c r="J282" s="356"/>
      <c r="K282" s="356"/>
      <c r="L282" s="356"/>
      <c r="M282" s="356"/>
      <c r="N282" s="356"/>
    </row>
    <row r="283" spans="1:14">
      <c r="A283" s="92"/>
      <c r="B283" s="92"/>
      <c r="C283" s="92"/>
      <c r="D283" s="92"/>
      <c r="E283" s="92"/>
      <c r="F283" s="92"/>
      <c r="G283" s="92"/>
      <c r="H283" s="356"/>
      <c r="I283" s="356"/>
      <c r="J283" s="356"/>
      <c r="K283" s="356"/>
      <c r="L283" s="356"/>
      <c r="M283" s="356"/>
      <c r="N283" s="356"/>
    </row>
    <row r="284" spans="1:14">
      <c r="A284" s="92"/>
      <c r="B284" s="92"/>
      <c r="C284" s="92"/>
      <c r="D284" s="92"/>
      <c r="E284" s="92"/>
      <c r="F284" s="92"/>
      <c r="G284" s="92"/>
      <c r="H284" s="356"/>
      <c r="I284" s="356"/>
      <c r="J284" s="356"/>
      <c r="K284" s="356"/>
      <c r="L284" s="356"/>
      <c r="M284" s="356"/>
      <c r="N284" s="356"/>
    </row>
    <row r="285" spans="1:14">
      <c r="A285" s="92"/>
      <c r="B285" s="92"/>
      <c r="C285" s="92"/>
      <c r="D285" s="92"/>
      <c r="E285" s="92"/>
      <c r="F285" s="92"/>
      <c r="G285" s="92"/>
      <c r="H285" s="356"/>
      <c r="I285" s="356"/>
      <c r="J285" s="356"/>
      <c r="K285" s="356"/>
      <c r="L285" s="356"/>
      <c r="M285" s="356"/>
      <c r="N285" s="356"/>
    </row>
    <row r="286" spans="1:14">
      <c r="A286" s="92"/>
      <c r="B286" s="92"/>
      <c r="C286" s="92"/>
      <c r="D286" s="92"/>
      <c r="E286" s="92"/>
      <c r="F286" s="92"/>
      <c r="G286" s="92"/>
      <c r="H286" s="356"/>
      <c r="I286" s="356"/>
      <c r="J286" s="356"/>
      <c r="K286" s="356"/>
      <c r="L286" s="356"/>
      <c r="M286" s="356"/>
      <c r="N286" s="356"/>
    </row>
    <row r="287" spans="1:14">
      <c r="A287" s="92"/>
      <c r="B287" s="92"/>
      <c r="C287" s="92"/>
      <c r="D287" s="92"/>
      <c r="E287" s="92"/>
      <c r="F287" s="92"/>
      <c r="G287" s="92"/>
      <c r="H287" s="356"/>
      <c r="I287" s="356"/>
      <c r="J287" s="356"/>
      <c r="K287" s="356"/>
      <c r="L287" s="356"/>
      <c r="M287" s="356"/>
      <c r="N287" s="356"/>
    </row>
    <row r="288" spans="1:14">
      <c r="A288" s="92"/>
      <c r="B288" s="92"/>
      <c r="C288" s="92"/>
      <c r="D288" s="92"/>
      <c r="E288" s="92"/>
      <c r="F288" s="92"/>
      <c r="G288" s="92"/>
      <c r="H288" s="356"/>
      <c r="I288" s="356"/>
      <c r="J288" s="356"/>
      <c r="K288" s="356"/>
      <c r="L288" s="356"/>
      <c r="M288" s="356"/>
      <c r="N288" s="356"/>
    </row>
    <row r="289" spans="1:14">
      <c r="A289" s="92"/>
      <c r="B289" s="92"/>
      <c r="C289" s="92"/>
      <c r="D289" s="92"/>
      <c r="E289" s="92"/>
      <c r="F289" s="92"/>
      <c r="G289" s="92"/>
      <c r="H289" s="356"/>
      <c r="I289" s="356"/>
      <c r="J289" s="356"/>
      <c r="K289" s="356"/>
      <c r="L289" s="356"/>
      <c r="M289" s="356"/>
      <c r="N289" s="356"/>
    </row>
    <row r="290" spans="1:14">
      <c r="A290" s="92"/>
      <c r="B290" s="92"/>
      <c r="C290" s="92"/>
      <c r="D290" s="92"/>
      <c r="E290" s="92"/>
      <c r="F290" s="92"/>
      <c r="G290" s="92"/>
      <c r="H290" s="356"/>
      <c r="I290" s="356"/>
      <c r="J290" s="356"/>
      <c r="K290" s="356"/>
      <c r="L290" s="356"/>
      <c r="M290" s="356"/>
      <c r="N290" s="356"/>
    </row>
    <row r="291" spans="1:14">
      <c r="A291" s="92"/>
      <c r="B291" s="92"/>
      <c r="C291" s="92"/>
      <c r="D291" s="92"/>
      <c r="E291" s="92"/>
      <c r="F291" s="92"/>
      <c r="G291" s="92"/>
      <c r="H291" s="356"/>
      <c r="I291" s="356"/>
      <c r="J291" s="356"/>
      <c r="K291" s="356"/>
      <c r="L291" s="356"/>
      <c r="M291" s="356"/>
      <c r="N291" s="356"/>
    </row>
    <row r="292" spans="1:14">
      <c r="A292" s="92"/>
      <c r="B292" s="92"/>
      <c r="C292" s="92"/>
      <c r="D292" s="92"/>
      <c r="E292" s="92"/>
      <c r="F292" s="92"/>
      <c r="G292" s="92"/>
      <c r="H292" s="356"/>
      <c r="I292" s="356"/>
      <c r="J292" s="356"/>
      <c r="K292" s="356"/>
      <c r="L292" s="356"/>
      <c r="M292" s="356"/>
      <c r="N292" s="356"/>
    </row>
    <row r="293" spans="1:14">
      <c r="A293" s="92"/>
      <c r="B293" s="92"/>
      <c r="C293" s="92"/>
      <c r="D293" s="92"/>
      <c r="E293" s="92"/>
      <c r="F293" s="92"/>
      <c r="G293" s="92"/>
      <c r="H293" s="356"/>
      <c r="I293" s="356"/>
      <c r="J293" s="356"/>
      <c r="K293" s="356"/>
      <c r="L293" s="356"/>
      <c r="M293" s="356"/>
      <c r="N293" s="356"/>
    </row>
    <row r="294" spans="1:14">
      <c r="A294" s="92"/>
      <c r="B294" s="92"/>
      <c r="C294" s="92"/>
      <c r="D294" s="92"/>
      <c r="E294" s="92"/>
      <c r="F294" s="92"/>
      <c r="G294" s="92"/>
      <c r="H294" s="356"/>
      <c r="I294" s="356"/>
      <c r="J294" s="356"/>
      <c r="K294" s="356"/>
      <c r="L294" s="356"/>
      <c r="M294" s="356"/>
      <c r="N294" s="356"/>
    </row>
    <row r="295" spans="1:14">
      <c r="A295" s="92"/>
      <c r="B295" s="92"/>
      <c r="C295" s="92"/>
      <c r="D295" s="92"/>
      <c r="E295" s="92"/>
      <c r="F295" s="92"/>
      <c r="G295" s="92"/>
      <c r="H295" s="356"/>
      <c r="I295" s="356"/>
      <c r="J295" s="356"/>
      <c r="K295" s="356"/>
      <c r="L295" s="356"/>
      <c r="M295" s="356"/>
      <c r="N295" s="356"/>
    </row>
    <row r="296" spans="1:14">
      <c r="A296" s="92"/>
      <c r="B296" s="92"/>
      <c r="C296" s="92"/>
      <c r="D296" s="92"/>
      <c r="E296" s="92"/>
      <c r="F296" s="92"/>
      <c r="G296" s="92"/>
      <c r="H296" s="356"/>
      <c r="I296" s="356"/>
      <c r="J296" s="356"/>
      <c r="K296" s="356"/>
      <c r="L296" s="356"/>
      <c r="M296" s="356"/>
      <c r="N296" s="356"/>
    </row>
    <row r="297" spans="1:14">
      <c r="A297" s="92"/>
      <c r="B297" s="92"/>
      <c r="C297" s="92"/>
      <c r="D297" s="92"/>
      <c r="E297" s="92"/>
      <c r="F297" s="92"/>
      <c r="G297" s="92"/>
      <c r="H297" s="356"/>
      <c r="I297" s="356"/>
      <c r="J297" s="356"/>
      <c r="K297" s="356"/>
      <c r="L297" s="356"/>
      <c r="M297" s="356"/>
      <c r="N297" s="356"/>
    </row>
    <row r="298" spans="1:14">
      <c r="A298" s="92"/>
      <c r="B298" s="92"/>
      <c r="C298" s="92"/>
      <c r="D298" s="92"/>
      <c r="E298" s="92"/>
      <c r="F298" s="92"/>
      <c r="G298" s="92"/>
      <c r="H298" s="356"/>
      <c r="I298" s="356"/>
      <c r="J298" s="356"/>
      <c r="K298" s="356"/>
      <c r="L298" s="356"/>
      <c r="M298" s="356"/>
      <c r="N298" s="356"/>
    </row>
    <row r="299" spans="1:14">
      <c r="A299" s="92"/>
      <c r="B299" s="92"/>
      <c r="C299" s="92"/>
      <c r="D299" s="92"/>
      <c r="E299" s="92"/>
      <c r="F299" s="92"/>
      <c r="G299" s="92"/>
      <c r="H299" s="356"/>
      <c r="I299" s="356"/>
      <c r="J299" s="356"/>
      <c r="K299" s="356"/>
      <c r="L299" s="356"/>
      <c r="M299" s="356"/>
      <c r="N299" s="356"/>
    </row>
    <row r="300" spans="1:14">
      <c r="A300" s="92"/>
      <c r="B300" s="92"/>
      <c r="C300" s="92"/>
      <c r="D300" s="92"/>
      <c r="E300" s="92"/>
      <c r="F300" s="92"/>
      <c r="G300" s="92"/>
      <c r="H300" s="356"/>
      <c r="I300" s="356"/>
      <c r="J300" s="356"/>
      <c r="K300" s="356"/>
      <c r="L300" s="356"/>
      <c r="M300" s="356"/>
      <c r="N300" s="356"/>
    </row>
    <row r="301" spans="1:14">
      <c r="A301" s="92"/>
      <c r="B301" s="92"/>
      <c r="C301" s="92"/>
      <c r="D301" s="92"/>
      <c r="E301" s="92"/>
      <c r="F301" s="92"/>
      <c r="G301" s="92"/>
      <c r="H301" s="356"/>
      <c r="I301" s="356"/>
      <c r="J301" s="356"/>
      <c r="K301" s="356"/>
      <c r="L301" s="356"/>
      <c r="M301" s="356"/>
      <c r="N301" s="356"/>
    </row>
    <row r="302" spans="1:14">
      <c r="A302" s="92"/>
      <c r="B302" s="92"/>
      <c r="C302" s="92"/>
      <c r="D302" s="92"/>
      <c r="E302" s="92"/>
      <c r="F302" s="92"/>
      <c r="G302" s="92"/>
      <c r="H302" s="356"/>
      <c r="I302" s="356"/>
      <c r="J302" s="356"/>
      <c r="K302" s="356"/>
      <c r="L302" s="356"/>
      <c r="M302" s="356"/>
      <c r="N302" s="356"/>
    </row>
    <row r="303" spans="1:14">
      <c r="A303" s="92"/>
      <c r="B303" s="92"/>
      <c r="C303" s="92"/>
      <c r="D303" s="92"/>
      <c r="E303" s="92"/>
      <c r="F303" s="92"/>
      <c r="G303" s="92"/>
      <c r="H303" s="356"/>
      <c r="I303" s="356"/>
      <c r="J303" s="356"/>
      <c r="K303" s="356"/>
      <c r="L303" s="356"/>
      <c r="M303" s="356"/>
      <c r="N303" s="356"/>
    </row>
    <row r="304" spans="1:14">
      <c r="A304" s="92"/>
      <c r="B304" s="92"/>
      <c r="C304" s="92"/>
      <c r="D304" s="92"/>
      <c r="E304" s="92"/>
      <c r="F304" s="92"/>
      <c r="G304" s="92"/>
      <c r="H304" s="356"/>
      <c r="I304" s="356"/>
      <c r="J304" s="356"/>
      <c r="K304" s="356"/>
      <c r="L304" s="356"/>
      <c r="M304" s="356"/>
      <c r="N304" s="356"/>
    </row>
    <row r="305" spans="1:14">
      <c r="A305" s="92"/>
      <c r="B305" s="92"/>
      <c r="C305" s="92"/>
      <c r="D305" s="92"/>
      <c r="E305" s="92"/>
      <c r="F305" s="92"/>
      <c r="G305" s="92"/>
      <c r="H305" s="356"/>
      <c r="I305" s="356"/>
      <c r="J305" s="356"/>
      <c r="K305" s="356"/>
      <c r="L305" s="356"/>
      <c r="M305" s="356"/>
      <c r="N305" s="356"/>
    </row>
    <row r="306" spans="1:14">
      <c r="A306" s="92"/>
      <c r="B306" s="92"/>
      <c r="C306" s="92"/>
      <c r="D306" s="92"/>
      <c r="E306" s="92"/>
      <c r="F306" s="92"/>
      <c r="G306" s="92"/>
      <c r="H306" s="356"/>
      <c r="I306" s="356"/>
      <c r="J306" s="356"/>
      <c r="K306" s="356"/>
      <c r="L306" s="356"/>
      <c r="M306" s="356"/>
      <c r="N306" s="356"/>
    </row>
    <row r="307" spans="1:14">
      <c r="A307" s="92"/>
      <c r="B307" s="92"/>
      <c r="C307" s="92"/>
      <c r="D307" s="92"/>
      <c r="E307" s="92"/>
      <c r="F307" s="92"/>
      <c r="G307" s="92"/>
      <c r="H307" s="356"/>
      <c r="I307" s="356"/>
      <c r="J307" s="356"/>
      <c r="K307" s="356"/>
      <c r="L307" s="356"/>
      <c r="M307" s="356"/>
      <c r="N307" s="356"/>
    </row>
    <row r="308" spans="1:14">
      <c r="A308" s="92"/>
      <c r="B308" s="92"/>
      <c r="C308" s="92"/>
      <c r="D308" s="92"/>
      <c r="E308" s="92"/>
      <c r="F308" s="92"/>
      <c r="G308" s="92"/>
      <c r="H308" s="356"/>
      <c r="I308" s="356"/>
      <c r="J308" s="356"/>
      <c r="K308" s="356"/>
      <c r="L308" s="356"/>
      <c r="M308" s="356"/>
      <c r="N308" s="356"/>
    </row>
    <row r="309" spans="1:14">
      <c r="A309" s="92"/>
      <c r="B309" s="92"/>
      <c r="C309" s="92"/>
      <c r="D309" s="92"/>
      <c r="E309" s="92"/>
      <c r="F309" s="92"/>
      <c r="G309" s="92"/>
      <c r="H309" s="356"/>
      <c r="I309" s="356"/>
      <c r="J309" s="356"/>
      <c r="K309" s="356"/>
      <c r="L309" s="356"/>
      <c r="M309" s="356"/>
      <c r="N309" s="356"/>
    </row>
    <row r="310" spans="1:14">
      <c r="A310" s="92"/>
      <c r="B310" s="92"/>
      <c r="C310" s="92"/>
      <c r="D310" s="92"/>
      <c r="E310" s="92"/>
      <c r="F310" s="92"/>
      <c r="G310" s="92"/>
      <c r="H310" s="356"/>
      <c r="I310" s="356"/>
      <c r="J310" s="356"/>
      <c r="K310" s="356"/>
      <c r="L310" s="356"/>
      <c r="M310" s="356"/>
      <c r="N310" s="356"/>
    </row>
    <row r="311" spans="1:14">
      <c r="A311" s="92"/>
      <c r="B311" s="92"/>
      <c r="C311" s="92"/>
      <c r="D311" s="92"/>
      <c r="E311" s="92"/>
      <c r="F311" s="92"/>
      <c r="G311" s="92"/>
      <c r="H311" s="356"/>
      <c r="I311" s="356"/>
      <c r="J311" s="356"/>
      <c r="K311" s="356"/>
      <c r="L311" s="356"/>
      <c r="M311" s="356"/>
      <c r="N311" s="356"/>
    </row>
    <row r="312" spans="1:14">
      <c r="A312" s="92"/>
      <c r="B312" s="92"/>
      <c r="C312" s="92"/>
      <c r="D312" s="92"/>
      <c r="E312" s="92"/>
      <c r="F312" s="92"/>
      <c r="G312" s="92"/>
      <c r="H312" s="356"/>
      <c r="I312" s="356"/>
      <c r="J312" s="356"/>
      <c r="K312" s="356"/>
      <c r="L312" s="356"/>
      <c r="M312" s="356"/>
      <c r="N312" s="356"/>
    </row>
    <row r="313" spans="1:14">
      <c r="A313" s="92"/>
      <c r="B313" s="92"/>
      <c r="C313" s="92"/>
      <c r="D313" s="92"/>
      <c r="E313" s="92"/>
      <c r="F313" s="92"/>
      <c r="G313" s="92"/>
      <c r="H313" s="356"/>
      <c r="I313" s="356"/>
      <c r="J313" s="356"/>
      <c r="K313" s="356"/>
      <c r="L313" s="356"/>
      <c r="M313" s="356"/>
      <c r="N313" s="356"/>
    </row>
    <row r="314" spans="1:14">
      <c r="A314" s="92"/>
      <c r="B314" s="92"/>
      <c r="C314" s="92"/>
      <c r="D314" s="92"/>
      <c r="E314" s="92"/>
      <c r="F314" s="92"/>
      <c r="G314" s="92"/>
      <c r="H314" s="356"/>
      <c r="I314" s="356"/>
      <c r="J314" s="356"/>
      <c r="K314" s="356"/>
      <c r="L314" s="356"/>
      <c r="M314" s="356"/>
      <c r="N314" s="356"/>
    </row>
    <row r="315" spans="1:14">
      <c r="A315" s="92"/>
      <c r="B315" s="92"/>
      <c r="C315" s="92"/>
      <c r="D315" s="92"/>
      <c r="E315" s="92"/>
      <c r="F315" s="92"/>
      <c r="G315" s="92"/>
      <c r="H315" s="356"/>
      <c r="I315" s="356"/>
      <c r="J315" s="356"/>
      <c r="K315" s="356"/>
      <c r="L315" s="356"/>
      <c r="M315" s="356"/>
      <c r="N315" s="356"/>
    </row>
    <row r="316" spans="1:14">
      <c r="A316" s="92"/>
      <c r="B316" s="92"/>
      <c r="C316" s="92"/>
      <c r="D316" s="92"/>
      <c r="E316" s="92"/>
      <c r="F316" s="92"/>
      <c r="G316" s="92"/>
      <c r="H316" s="356"/>
      <c r="I316" s="356"/>
      <c r="J316" s="356"/>
      <c r="K316" s="356"/>
      <c r="L316" s="356"/>
      <c r="M316" s="356"/>
      <c r="N316" s="356"/>
    </row>
    <row r="317" spans="1:14">
      <c r="A317" s="92"/>
      <c r="B317" s="92"/>
      <c r="C317" s="92"/>
      <c r="D317" s="92"/>
      <c r="E317" s="92"/>
      <c r="F317" s="92"/>
      <c r="G317" s="92"/>
      <c r="H317" s="356"/>
      <c r="I317" s="356"/>
      <c r="J317" s="356"/>
      <c r="K317" s="356"/>
      <c r="L317" s="356"/>
      <c r="M317" s="356"/>
      <c r="N317" s="356"/>
    </row>
    <row r="318" spans="1:14">
      <c r="A318" s="92"/>
      <c r="B318" s="92"/>
      <c r="C318" s="92"/>
      <c r="D318" s="92"/>
      <c r="E318" s="92"/>
      <c r="F318" s="92"/>
      <c r="G318" s="92"/>
      <c r="H318" s="356"/>
      <c r="I318" s="356"/>
      <c r="J318" s="356"/>
      <c r="K318" s="356"/>
      <c r="L318" s="356"/>
      <c r="M318" s="356"/>
      <c r="N318" s="356"/>
    </row>
    <row r="319" spans="1:14">
      <c r="A319" s="92"/>
      <c r="B319" s="92"/>
      <c r="C319" s="92"/>
      <c r="D319" s="92"/>
      <c r="E319" s="92"/>
      <c r="F319" s="92"/>
      <c r="G319" s="92"/>
      <c r="H319" s="356"/>
      <c r="I319" s="356"/>
      <c r="J319" s="356"/>
      <c r="K319" s="356"/>
      <c r="L319" s="356"/>
      <c r="M319" s="356"/>
      <c r="N319" s="356"/>
    </row>
    <row r="320" spans="1:14">
      <c r="A320" s="92"/>
      <c r="B320" s="92"/>
      <c r="C320" s="92"/>
      <c r="D320" s="92"/>
      <c r="E320" s="92"/>
      <c r="F320" s="92"/>
      <c r="G320" s="92"/>
      <c r="H320" s="356"/>
      <c r="I320" s="356"/>
      <c r="J320" s="356"/>
      <c r="K320" s="356"/>
      <c r="L320" s="356"/>
      <c r="M320" s="356"/>
      <c r="N320" s="356"/>
    </row>
    <row r="321" spans="1:14">
      <c r="A321" s="92"/>
      <c r="B321" s="92"/>
      <c r="C321" s="92"/>
      <c r="D321" s="92"/>
      <c r="E321" s="92"/>
      <c r="F321" s="92"/>
      <c r="G321" s="92"/>
      <c r="H321" s="356"/>
      <c r="I321" s="356"/>
      <c r="J321" s="356"/>
      <c r="K321" s="356"/>
      <c r="L321" s="356"/>
      <c r="M321" s="356"/>
      <c r="N321" s="356"/>
    </row>
    <row r="322" spans="1:14">
      <c r="A322" s="92"/>
      <c r="B322" s="92"/>
      <c r="C322" s="92"/>
      <c r="D322" s="92"/>
      <c r="E322" s="92"/>
      <c r="F322" s="92"/>
      <c r="G322" s="92"/>
      <c r="H322" s="356"/>
      <c r="I322" s="356"/>
      <c r="J322" s="356"/>
      <c r="K322" s="356"/>
      <c r="L322" s="356"/>
      <c r="M322" s="356"/>
      <c r="N322" s="356"/>
    </row>
    <row r="323" spans="1:14">
      <c r="A323" s="92"/>
      <c r="B323" s="92"/>
      <c r="C323" s="92"/>
      <c r="D323" s="92"/>
      <c r="E323" s="92"/>
      <c r="F323" s="92"/>
      <c r="G323" s="92"/>
      <c r="H323" s="356"/>
      <c r="I323" s="356"/>
      <c r="J323" s="356"/>
      <c r="K323" s="356"/>
      <c r="L323" s="356"/>
      <c r="M323" s="356"/>
      <c r="N323" s="356"/>
    </row>
    <row r="324" spans="1:14">
      <c r="A324" s="92"/>
      <c r="B324" s="92"/>
      <c r="C324" s="92"/>
      <c r="D324" s="92"/>
      <c r="E324" s="92"/>
      <c r="F324" s="92"/>
      <c r="G324" s="92"/>
      <c r="H324" s="356"/>
      <c r="I324" s="356"/>
      <c r="J324" s="356"/>
      <c r="K324" s="356"/>
      <c r="L324" s="356"/>
      <c r="M324" s="356"/>
      <c r="N324" s="356"/>
    </row>
    <row r="325" spans="1:14">
      <c r="A325" s="92"/>
      <c r="B325" s="92"/>
      <c r="C325" s="92"/>
      <c r="D325" s="92"/>
      <c r="E325" s="92"/>
      <c r="F325" s="92"/>
      <c r="G325" s="92"/>
      <c r="H325" s="356"/>
      <c r="I325" s="356"/>
      <c r="J325" s="356"/>
      <c r="K325" s="356"/>
      <c r="L325" s="356"/>
      <c r="M325" s="356"/>
      <c r="N325" s="356"/>
    </row>
    <row r="326" spans="1:14">
      <c r="A326" s="92"/>
      <c r="B326" s="92"/>
      <c r="C326" s="92"/>
      <c r="D326" s="92"/>
      <c r="E326" s="92"/>
      <c r="F326" s="92"/>
      <c r="G326" s="92"/>
      <c r="H326" s="356"/>
      <c r="I326" s="356"/>
      <c r="J326" s="356"/>
      <c r="K326" s="356"/>
      <c r="L326" s="356"/>
      <c r="M326" s="356"/>
      <c r="N326" s="356"/>
    </row>
    <row r="327" spans="1:14">
      <c r="A327" s="92"/>
      <c r="B327" s="92"/>
      <c r="C327" s="92"/>
      <c r="D327" s="92"/>
      <c r="E327" s="92"/>
      <c r="F327" s="92"/>
      <c r="G327" s="92"/>
      <c r="H327" s="356"/>
      <c r="I327" s="356"/>
      <c r="J327" s="356"/>
      <c r="K327" s="356"/>
      <c r="L327" s="356"/>
      <c r="M327" s="356"/>
      <c r="N327" s="356"/>
    </row>
    <row r="328" spans="1:14">
      <c r="A328" s="92"/>
      <c r="B328" s="92"/>
      <c r="C328" s="92"/>
      <c r="D328" s="92"/>
      <c r="E328" s="92"/>
      <c r="F328" s="92"/>
      <c r="G328" s="92"/>
      <c r="H328" s="356"/>
      <c r="I328" s="356"/>
      <c r="J328" s="356"/>
      <c r="K328" s="356"/>
      <c r="L328" s="356"/>
      <c r="M328" s="356"/>
      <c r="N328" s="356"/>
    </row>
    <row r="329" spans="1:14">
      <c r="A329" s="92"/>
      <c r="B329" s="92"/>
      <c r="C329" s="92"/>
      <c r="D329" s="92"/>
      <c r="E329" s="92"/>
      <c r="F329" s="92"/>
      <c r="G329" s="92"/>
      <c r="H329" s="356"/>
      <c r="I329" s="356"/>
      <c r="J329" s="356"/>
      <c r="K329" s="356"/>
      <c r="L329" s="356"/>
      <c r="M329" s="356"/>
      <c r="N329" s="356"/>
    </row>
    <row r="330" spans="1:14">
      <c r="A330" s="92"/>
      <c r="B330" s="92"/>
      <c r="C330" s="92"/>
      <c r="D330" s="92"/>
      <c r="E330" s="92"/>
      <c r="F330" s="92"/>
      <c r="G330" s="92"/>
      <c r="H330" s="356"/>
      <c r="I330" s="356"/>
      <c r="J330" s="356"/>
      <c r="K330" s="356"/>
      <c r="L330" s="356"/>
      <c r="M330" s="356"/>
      <c r="N330" s="356"/>
    </row>
    <row r="331" spans="1:14">
      <c r="A331" s="92"/>
      <c r="B331" s="92"/>
      <c r="C331" s="92"/>
      <c r="D331" s="92"/>
      <c r="E331" s="92"/>
      <c r="F331" s="92"/>
      <c r="G331" s="92"/>
      <c r="H331" s="356"/>
      <c r="I331" s="356"/>
      <c r="J331" s="356"/>
      <c r="K331" s="356"/>
      <c r="L331" s="356"/>
      <c r="M331" s="356"/>
      <c r="N331" s="356"/>
    </row>
    <row r="332" spans="1:14">
      <c r="A332" s="92"/>
      <c r="B332" s="92"/>
      <c r="C332" s="92"/>
      <c r="D332" s="92"/>
      <c r="E332" s="92"/>
      <c r="F332" s="92"/>
      <c r="G332" s="92"/>
      <c r="H332" s="356"/>
      <c r="I332" s="356"/>
      <c r="J332" s="356"/>
      <c r="K332" s="356"/>
      <c r="L332" s="356"/>
      <c r="M332" s="356"/>
      <c r="N332" s="356"/>
    </row>
    <row r="333" spans="1:14">
      <c r="A333" s="92"/>
      <c r="B333" s="92"/>
      <c r="C333" s="92"/>
      <c r="D333" s="92"/>
      <c r="E333" s="92"/>
      <c r="F333" s="92"/>
      <c r="G333" s="92"/>
      <c r="H333" s="356"/>
      <c r="I333" s="356"/>
      <c r="J333" s="356"/>
      <c r="K333" s="356"/>
      <c r="L333" s="356"/>
      <c r="M333" s="356"/>
      <c r="N333" s="356"/>
    </row>
    <row r="334" spans="1:14">
      <c r="A334" s="92"/>
      <c r="B334" s="92"/>
      <c r="C334" s="92"/>
      <c r="D334" s="92"/>
      <c r="E334" s="92"/>
      <c r="F334" s="92"/>
      <c r="G334" s="92"/>
      <c r="H334" s="356"/>
      <c r="I334" s="356"/>
      <c r="J334" s="356"/>
      <c r="K334" s="356"/>
      <c r="L334" s="356"/>
      <c r="M334" s="356"/>
      <c r="N334" s="356"/>
    </row>
    <row r="335" spans="1:14">
      <c r="A335" s="92"/>
      <c r="B335" s="92"/>
      <c r="C335" s="92"/>
      <c r="D335" s="92"/>
      <c r="E335" s="92"/>
      <c r="F335" s="92"/>
      <c r="G335" s="92"/>
      <c r="H335" s="356"/>
      <c r="I335" s="356"/>
      <c r="J335" s="356"/>
      <c r="K335" s="356"/>
      <c r="L335" s="356"/>
      <c r="M335" s="356"/>
      <c r="N335" s="356"/>
    </row>
    <row r="336" spans="1:14">
      <c r="A336" s="92"/>
      <c r="B336" s="92"/>
      <c r="C336" s="92"/>
      <c r="D336" s="92"/>
      <c r="E336" s="92"/>
      <c r="F336" s="92"/>
      <c r="G336" s="92"/>
      <c r="H336" s="356"/>
      <c r="I336" s="356"/>
      <c r="J336" s="356"/>
      <c r="K336" s="356"/>
      <c r="L336" s="356"/>
      <c r="M336" s="356"/>
      <c r="N336" s="356"/>
    </row>
    <row r="337" spans="1:14">
      <c r="A337" s="92"/>
      <c r="B337" s="92"/>
      <c r="C337" s="92"/>
      <c r="D337" s="92"/>
      <c r="E337" s="92"/>
      <c r="F337" s="92"/>
      <c r="G337" s="92"/>
      <c r="H337" s="356"/>
      <c r="I337" s="356"/>
      <c r="J337" s="356"/>
      <c r="K337" s="356"/>
      <c r="L337" s="356"/>
      <c r="M337" s="356"/>
      <c r="N337" s="356"/>
    </row>
    <row r="338" spans="1:14">
      <c r="A338" s="92"/>
      <c r="B338" s="92"/>
      <c r="C338" s="92"/>
      <c r="D338" s="92"/>
      <c r="E338" s="92"/>
      <c r="F338" s="92"/>
      <c r="G338" s="92"/>
      <c r="H338" s="356"/>
      <c r="I338" s="356"/>
      <c r="J338" s="356"/>
      <c r="K338" s="356"/>
      <c r="L338" s="356"/>
      <c r="M338" s="356"/>
      <c r="N338" s="356"/>
    </row>
    <row r="339" spans="1:14">
      <c r="A339" s="92"/>
      <c r="B339" s="92"/>
      <c r="C339" s="92"/>
      <c r="D339" s="92"/>
      <c r="E339" s="92"/>
      <c r="F339" s="92"/>
      <c r="G339" s="92"/>
      <c r="H339" s="356"/>
      <c r="I339" s="356"/>
      <c r="J339" s="356"/>
      <c r="K339" s="356"/>
      <c r="L339" s="356"/>
      <c r="M339" s="356"/>
      <c r="N339" s="356"/>
    </row>
    <row r="340" spans="1:14">
      <c r="A340" s="92"/>
      <c r="B340" s="92"/>
      <c r="C340" s="92"/>
      <c r="D340" s="92"/>
      <c r="E340" s="92"/>
      <c r="F340" s="92"/>
      <c r="G340" s="92"/>
      <c r="H340" s="356"/>
      <c r="I340" s="356"/>
      <c r="J340" s="356"/>
      <c r="K340" s="356"/>
      <c r="L340" s="356"/>
      <c r="M340" s="356"/>
      <c r="N340" s="356"/>
    </row>
    <row r="341" spans="1:14">
      <c r="A341" s="92"/>
      <c r="B341" s="92"/>
      <c r="C341" s="92"/>
      <c r="D341" s="92"/>
      <c r="E341" s="92"/>
      <c r="F341" s="92"/>
      <c r="G341" s="92"/>
      <c r="H341" s="356"/>
      <c r="I341" s="356"/>
      <c r="J341" s="356"/>
      <c r="K341" s="356"/>
      <c r="L341" s="356"/>
      <c r="M341" s="356"/>
      <c r="N341" s="356"/>
    </row>
    <row r="342" spans="1:14">
      <c r="A342" s="92"/>
      <c r="B342" s="92"/>
      <c r="C342" s="92"/>
      <c r="D342" s="92"/>
      <c r="E342" s="92"/>
      <c r="F342" s="92"/>
      <c r="G342" s="92"/>
      <c r="H342" s="356"/>
      <c r="I342" s="356"/>
      <c r="J342" s="356"/>
      <c r="K342" s="356"/>
      <c r="L342" s="356"/>
      <c r="M342" s="356"/>
      <c r="N342" s="356"/>
    </row>
    <row r="343" spans="1:14">
      <c r="A343" s="92"/>
      <c r="B343" s="92"/>
      <c r="C343" s="92"/>
      <c r="D343" s="92"/>
      <c r="E343" s="92"/>
      <c r="F343" s="92"/>
      <c r="G343" s="92"/>
      <c r="H343" s="356"/>
      <c r="I343" s="356"/>
      <c r="J343" s="356"/>
      <c r="K343" s="356"/>
      <c r="L343" s="356"/>
      <c r="M343" s="356"/>
      <c r="N343" s="356"/>
    </row>
    <row r="344" spans="1:14">
      <c r="A344" s="92"/>
      <c r="B344" s="92"/>
      <c r="C344" s="92"/>
      <c r="D344" s="92"/>
      <c r="E344" s="92"/>
      <c r="F344" s="92"/>
      <c r="G344" s="92"/>
      <c r="H344" s="356"/>
      <c r="I344" s="356"/>
      <c r="J344" s="356"/>
      <c r="K344" s="356"/>
      <c r="L344" s="356"/>
      <c r="M344" s="356"/>
      <c r="N344" s="356"/>
    </row>
    <row r="345" spans="1:14">
      <c r="A345" s="92"/>
      <c r="B345" s="92"/>
      <c r="C345" s="92"/>
      <c r="D345" s="92"/>
      <c r="E345" s="92"/>
      <c r="F345" s="92"/>
      <c r="G345" s="92"/>
      <c r="H345" s="356"/>
      <c r="I345" s="356"/>
      <c r="J345" s="356"/>
      <c r="K345" s="356"/>
      <c r="L345" s="356"/>
      <c r="M345" s="356"/>
      <c r="N345" s="356"/>
    </row>
    <row r="346" spans="1:14">
      <c r="A346" s="92"/>
      <c r="B346" s="92"/>
      <c r="C346" s="92"/>
      <c r="D346" s="92"/>
      <c r="E346" s="92"/>
      <c r="F346" s="92"/>
      <c r="G346" s="92"/>
      <c r="H346" s="356"/>
      <c r="I346" s="356"/>
      <c r="J346" s="356"/>
      <c r="K346" s="356"/>
      <c r="L346" s="356"/>
      <c r="M346" s="356"/>
      <c r="N346" s="356"/>
    </row>
    <row r="347" spans="1:14">
      <c r="A347" s="92"/>
      <c r="B347" s="92"/>
      <c r="C347" s="92"/>
      <c r="D347" s="92"/>
      <c r="E347" s="92"/>
      <c r="F347" s="92"/>
      <c r="G347" s="92"/>
      <c r="H347" s="356"/>
      <c r="I347" s="356"/>
      <c r="J347" s="356"/>
      <c r="K347" s="356"/>
      <c r="L347" s="356"/>
      <c r="M347" s="356"/>
      <c r="N347" s="356"/>
    </row>
    <row r="348" spans="1:14">
      <c r="A348" s="92"/>
      <c r="B348" s="92"/>
      <c r="C348" s="92"/>
      <c r="D348" s="92"/>
      <c r="E348" s="92"/>
      <c r="F348" s="92"/>
      <c r="G348" s="92"/>
      <c r="H348" s="356"/>
      <c r="I348" s="356"/>
      <c r="J348" s="356"/>
      <c r="K348" s="356"/>
      <c r="L348" s="356"/>
      <c r="M348" s="356"/>
      <c r="N348" s="356"/>
    </row>
    <row r="349" spans="1:14">
      <c r="A349" s="92"/>
      <c r="B349" s="92"/>
      <c r="C349" s="92"/>
      <c r="D349" s="92"/>
      <c r="E349" s="92"/>
      <c r="F349" s="92"/>
      <c r="G349" s="92"/>
      <c r="H349" s="356"/>
      <c r="I349" s="356"/>
      <c r="J349" s="356"/>
      <c r="K349" s="356"/>
      <c r="L349" s="356"/>
      <c r="M349" s="356"/>
      <c r="N349" s="356"/>
    </row>
    <row r="350" spans="1:14">
      <c r="A350" s="92"/>
      <c r="B350" s="92"/>
      <c r="C350" s="92"/>
      <c r="D350" s="92"/>
      <c r="E350" s="92"/>
      <c r="F350" s="92"/>
      <c r="G350" s="92"/>
      <c r="H350" s="356"/>
      <c r="I350" s="356"/>
      <c r="J350" s="356"/>
      <c r="K350" s="356"/>
      <c r="L350" s="356"/>
      <c r="M350" s="356"/>
      <c r="N350" s="356"/>
    </row>
    <row r="351" spans="1:14">
      <c r="A351" s="92"/>
      <c r="B351" s="92"/>
      <c r="C351" s="92"/>
      <c r="D351" s="92"/>
      <c r="E351" s="92"/>
      <c r="F351" s="92"/>
      <c r="G351" s="92"/>
      <c r="H351" s="356"/>
      <c r="I351" s="356"/>
      <c r="J351" s="356"/>
      <c r="K351" s="356"/>
      <c r="L351" s="356"/>
      <c r="M351" s="356"/>
      <c r="N351" s="356"/>
    </row>
    <row r="352" spans="1:14">
      <c r="A352" s="92"/>
      <c r="B352" s="92"/>
      <c r="C352" s="92"/>
      <c r="D352" s="92"/>
      <c r="E352" s="92"/>
      <c r="F352" s="92"/>
      <c r="G352" s="92"/>
      <c r="H352" s="356"/>
      <c r="I352" s="356"/>
      <c r="J352" s="356"/>
      <c r="K352" s="356"/>
      <c r="L352" s="356"/>
      <c r="M352" s="356"/>
      <c r="N352" s="356"/>
    </row>
    <row r="353" spans="1:14">
      <c r="A353" s="92"/>
      <c r="B353" s="92"/>
      <c r="C353" s="92"/>
      <c r="D353" s="92"/>
      <c r="E353" s="92"/>
      <c r="F353" s="92"/>
      <c r="G353" s="92"/>
      <c r="H353" s="356"/>
      <c r="I353" s="356"/>
      <c r="J353" s="356"/>
      <c r="K353" s="356"/>
      <c r="L353" s="356"/>
      <c r="M353" s="356"/>
      <c r="N353" s="356"/>
    </row>
    <row r="354" spans="1:14">
      <c r="A354" s="92"/>
      <c r="B354" s="92"/>
      <c r="C354" s="92"/>
      <c r="D354" s="92"/>
      <c r="E354" s="92"/>
      <c r="F354" s="92"/>
      <c r="G354" s="92"/>
      <c r="H354" s="356"/>
      <c r="I354" s="356"/>
      <c r="J354" s="356"/>
      <c r="K354" s="356"/>
      <c r="L354" s="356"/>
      <c r="M354" s="356"/>
      <c r="N354" s="356"/>
    </row>
    <row r="355" spans="1:14">
      <c r="A355" s="92"/>
      <c r="B355" s="92"/>
      <c r="C355" s="92"/>
      <c r="D355" s="92"/>
      <c r="E355" s="92"/>
      <c r="F355" s="92"/>
      <c r="G355" s="92"/>
      <c r="H355" s="356"/>
      <c r="I355" s="356"/>
      <c r="J355" s="356"/>
      <c r="K355" s="356"/>
      <c r="L355" s="356"/>
      <c r="M355" s="356"/>
      <c r="N355" s="356"/>
    </row>
    <row r="356" spans="1:14">
      <c r="A356" s="92"/>
      <c r="B356" s="92"/>
      <c r="C356" s="92"/>
      <c r="D356" s="92"/>
      <c r="E356" s="92"/>
      <c r="F356" s="92"/>
      <c r="G356" s="92"/>
      <c r="H356" s="356"/>
      <c r="I356" s="356"/>
      <c r="J356" s="356"/>
      <c r="K356" s="356"/>
      <c r="L356" s="356"/>
      <c r="M356" s="356"/>
      <c r="N356" s="356"/>
    </row>
    <row r="357" spans="1:14">
      <c r="A357" s="92"/>
      <c r="B357" s="92"/>
      <c r="C357" s="92"/>
      <c r="D357" s="92"/>
      <c r="E357" s="92"/>
      <c r="F357" s="92"/>
      <c r="G357" s="92"/>
      <c r="H357" s="356"/>
      <c r="I357" s="356"/>
      <c r="J357" s="356"/>
      <c r="K357" s="356"/>
      <c r="L357" s="356"/>
      <c r="M357" s="356"/>
      <c r="N357" s="356"/>
    </row>
    <row r="358" spans="1:14">
      <c r="A358" s="92"/>
      <c r="B358" s="92"/>
      <c r="C358" s="92"/>
      <c r="D358" s="92"/>
      <c r="E358" s="92"/>
      <c r="F358" s="92"/>
      <c r="G358" s="92"/>
      <c r="H358" s="356"/>
      <c r="I358" s="356"/>
      <c r="J358" s="356"/>
      <c r="K358" s="356"/>
      <c r="L358" s="356"/>
      <c r="M358" s="356"/>
      <c r="N358" s="356"/>
    </row>
    <row r="359" spans="1:14">
      <c r="A359" s="92"/>
      <c r="B359" s="92"/>
      <c r="C359" s="92"/>
      <c r="D359" s="92"/>
      <c r="E359" s="92"/>
      <c r="F359" s="92"/>
      <c r="G359" s="92"/>
      <c r="H359" s="356"/>
      <c r="I359" s="356"/>
      <c r="J359" s="356"/>
      <c r="K359" s="356"/>
      <c r="L359" s="356"/>
      <c r="M359" s="356"/>
      <c r="N359" s="356"/>
    </row>
    <row r="360" spans="1:14">
      <c r="A360" s="92"/>
      <c r="B360" s="92"/>
      <c r="C360" s="92"/>
      <c r="D360" s="92"/>
      <c r="E360" s="92"/>
      <c r="F360" s="92"/>
      <c r="G360" s="92"/>
      <c r="H360" s="356"/>
      <c r="I360" s="356"/>
      <c r="J360" s="356"/>
      <c r="K360" s="356"/>
      <c r="L360" s="356"/>
      <c r="M360" s="356"/>
      <c r="N360" s="356"/>
    </row>
    <row r="361" spans="1:14">
      <c r="A361" s="92"/>
      <c r="B361" s="92"/>
      <c r="C361" s="92"/>
      <c r="D361" s="92"/>
      <c r="E361" s="92"/>
      <c r="F361" s="92"/>
      <c r="G361" s="92"/>
      <c r="H361" s="356"/>
      <c r="I361" s="356"/>
      <c r="J361" s="356"/>
      <c r="K361" s="356"/>
      <c r="L361" s="356"/>
      <c r="M361" s="356"/>
      <c r="N361" s="356"/>
    </row>
    <row r="362" spans="1:14">
      <c r="A362" s="92"/>
      <c r="B362" s="92"/>
      <c r="C362" s="92"/>
      <c r="D362" s="92"/>
      <c r="E362" s="92"/>
      <c r="F362" s="92"/>
      <c r="G362" s="92"/>
      <c r="H362" s="356"/>
      <c r="I362" s="356"/>
      <c r="J362" s="356"/>
      <c r="K362" s="356"/>
      <c r="L362" s="356"/>
      <c r="M362" s="356"/>
      <c r="N362" s="356"/>
    </row>
    <row r="363" spans="1:14">
      <c r="A363" s="92"/>
      <c r="B363" s="92"/>
      <c r="C363" s="92"/>
      <c r="D363" s="92"/>
      <c r="E363" s="92"/>
      <c r="F363" s="92"/>
      <c r="G363" s="92"/>
      <c r="H363" s="356"/>
      <c r="I363" s="356"/>
      <c r="J363" s="356"/>
      <c r="K363" s="356"/>
      <c r="L363" s="356"/>
      <c r="M363" s="356"/>
      <c r="N363" s="356"/>
    </row>
    <row r="364" spans="1:14">
      <c r="A364" s="92"/>
      <c r="B364" s="92"/>
      <c r="C364" s="92"/>
      <c r="D364" s="92"/>
      <c r="E364" s="92"/>
      <c r="F364" s="92"/>
      <c r="G364" s="92"/>
      <c r="H364" s="356"/>
      <c r="I364" s="356"/>
      <c r="J364" s="356"/>
      <c r="K364" s="356"/>
      <c r="L364" s="356"/>
      <c r="M364" s="356"/>
      <c r="N364" s="356"/>
    </row>
    <row r="365" spans="1:14">
      <c r="A365" s="92"/>
      <c r="B365" s="92"/>
      <c r="C365" s="92"/>
      <c r="D365" s="92"/>
      <c r="E365" s="92"/>
      <c r="F365" s="92"/>
      <c r="G365" s="92"/>
      <c r="H365" s="356"/>
      <c r="I365" s="356"/>
      <c r="J365" s="356"/>
      <c r="K365" s="356"/>
      <c r="L365" s="356"/>
      <c r="M365" s="356"/>
      <c r="N365" s="356"/>
    </row>
    <row r="366" spans="1:14">
      <c r="A366" s="92"/>
      <c r="B366" s="92"/>
      <c r="C366" s="92"/>
      <c r="D366" s="92"/>
      <c r="E366" s="92"/>
      <c r="F366" s="92"/>
      <c r="G366" s="92"/>
      <c r="H366" s="356"/>
      <c r="I366" s="356"/>
      <c r="J366" s="356"/>
      <c r="K366" s="356"/>
      <c r="L366" s="356"/>
      <c r="M366" s="356"/>
      <c r="N366" s="356"/>
    </row>
    <row r="367" spans="1:14">
      <c r="A367" s="92"/>
      <c r="B367" s="92"/>
      <c r="C367" s="92"/>
      <c r="D367" s="92"/>
      <c r="E367" s="92"/>
      <c r="F367" s="92"/>
      <c r="G367" s="92"/>
      <c r="H367" s="356"/>
      <c r="I367" s="356"/>
      <c r="J367" s="356"/>
      <c r="K367" s="356"/>
      <c r="L367" s="356"/>
      <c r="M367" s="356"/>
      <c r="N367" s="356"/>
    </row>
    <row r="368" spans="1:14">
      <c r="A368" s="92"/>
      <c r="B368" s="92"/>
      <c r="C368" s="92"/>
      <c r="D368" s="92"/>
      <c r="E368" s="92"/>
      <c r="F368" s="92"/>
      <c r="G368" s="92"/>
      <c r="H368" s="356"/>
      <c r="I368" s="356"/>
      <c r="J368" s="356"/>
      <c r="K368" s="356"/>
      <c r="L368" s="356"/>
      <c r="M368" s="356"/>
      <c r="N368" s="356"/>
    </row>
    <row r="369" spans="1:14">
      <c r="A369" s="92"/>
      <c r="B369" s="92"/>
      <c r="C369" s="92"/>
      <c r="D369" s="92"/>
      <c r="E369" s="92"/>
      <c r="F369" s="92"/>
      <c r="G369" s="92"/>
      <c r="H369" s="356"/>
      <c r="I369" s="356"/>
      <c r="J369" s="356"/>
      <c r="K369" s="356"/>
      <c r="L369" s="356"/>
      <c r="M369" s="356"/>
      <c r="N369" s="356"/>
    </row>
    <row r="370" spans="1:14">
      <c r="A370" s="92"/>
      <c r="B370" s="92"/>
      <c r="C370" s="92"/>
      <c r="D370" s="92"/>
      <c r="E370" s="92"/>
      <c r="F370" s="92"/>
      <c r="G370" s="92"/>
      <c r="H370" s="356"/>
      <c r="I370" s="356"/>
      <c r="J370" s="356"/>
      <c r="K370" s="356"/>
      <c r="L370" s="356"/>
      <c r="M370" s="356"/>
      <c r="N370" s="356"/>
    </row>
    <row r="371" spans="1:14">
      <c r="A371" s="92"/>
      <c r="B371" s="92"/>
      <c r="C371" s="92"/>
      <c r="D371" s="92"/>
      <c r="E371" s="92"/>
      <c r="F371" s="92"/>
      <c r="G371" s="92"/>
      <c r="H371" s="356"/>
      <c r="I371" s="356"/>
      <c r="J371" s="356"/>
      <c r="K371" s="356"/>
      <c r="L371" s="356"/>
      <c r="M371" s="356"/>
      <c r="N371" s="356"/>
    </row>
    <row r="372" spans="1:14">
      <c r="A372" s="92"/>
      <c r="B372" s="92"/>
      <c r="C372" s="92"/>
      <c r="D372" s="92"/>
      <c r="E372" s="92"/>
      <c r="F372" s="92"/>
      <c r="G372" s="92"/>
      <c r="H372" s="356"/>
      <c r="I372" s="356"/>
      <c r="J372" s="356"/>
      <c r="K372" s="356"/>
      <c r="L372" s="356"/>
      <c r="M372" s="356"/>
      <c r="N372" s="356"/>
    </row>
    <row r="373" spans="1:14">
      <c r="A373" s="92"/>
      <c r="B373" s="92"/>
      <c r="C373" s="92"/>
      <c r="D373" s="92"/>
      <c r="E373" s="92"/>
      <c r="F373" s="92"/>
      <c r="G373" s="92"/>
      <c r="H373" s="356"/>
      <c r="I373" s="356"/>
      <c r="J373" s="356"/>
      <c r="K373" s="356"/>
      <c r="L373" s="356"/>
      <c r="M373" s="356"/>
      <c r="N373" s="356"/>
    </row>
    <row r="374" spans="1:14">
      <c r="A374" s="92"/>
      <c r="B374" s="92"/>
      <c r="C374" s="92"/>
      <c r="D374" s="92"/>
      <c r="E374" s="92"/>
      <c r="F374" s="92"/>
      <c r="G374" s="92"/>
      <c r="H374" s="356"/>
      <c r="I374" s="356"/>
      <c r="J374" s="356"/>
      <c r="K374" s="356"/>
      <c r="L374" s="356"/>
      <c r="M374" s="356"/>
      <c r="N374" s="356"/>
    </row>
    <row r="375" spans="1:14">
      <c r="A375" s="92"/>
      <c r="B375" s="92"/>
      <c r="C375" s="92"/>
      <c r="D375" s="92"/>
      <c r="E375" s="92"/>
      <c r="F375" s="92"/>
      <c r="G375" s="92"/>
      <c r="H375" s="356"/>
      <c r="I375" s="356"/>
      <c r="J375" s="356"/>
      <c r="K375" s="356"/>
      <c r="L375" s="356"/>
      <c r="M375" s="356"/>
      <c r="N375" s="356"/>
    </row>
    <row r="376" spans="1:14">
      <c r="A376" s="92"/>
      <c r="B376" s="92"/>
      <c r="C376" s="92"/>
      <c r="D376" s="92"/>
      <c r="E376" s="92"/>
      <c r="F376" s="92"/>
      <c r="G376" s="92"/>
      <c r="H376" s="356"/>
      <c r="I376" s="356"/>
      <c r="J376" s="356"/>
      <c r="K376" s="356"/>
      <c r="L376" s="356"/>
      <c r="M376" s="356"/>
      <c r="N376" s="356"/>
    </row>
    <row r="377" spans="1:14">
      <c r="A377" s="92"/>
      <c r="B377" s="92"/>
      <c r="C377" s="92"/>
      <c r="D377" s="92"/>
      <c r="E377" s="92"/>
      <c r="F377" s="92"/>
      <c r="G377" s="92"/>
      <c r="H377" s="356"/>
      <c r="I377" s="356"/>
      <c r="J377" s="356"/>
      <c r="K377" s="356"/>
      <c r="L377" s="356"/>
      <c r="M377" s="356"/>
      <c r="N377" s="356"/>
    </row>
    <row r="378" spans="1:14">
      <c r="A378" s="92"/>
      <c r="B378" s="92"/>
      <c r="C378" s="92"/>
      <c r="D378" s="92"/>
      <c r="E378" s="92"/>
      <c r="F378" s="92"/>
      <c r="G378" s="92"/>
      <c r="H378" s="356"/>
      <c r="I378" s="356"/>
      <c r="J378" s="356"/>
      <c r="K378" s="356"/>
      <c r="L378" s="356"/>
      <c r="M378" s="356"/>
      <c r="N378" s="356"/>
    </row>
    <row r="379" spans="1:14">
      <c r="A379" s="92"/>
      <c r="B379" s="92"/>
      <c r="C379" s="92"/>
      <c r="D379" s="92"/>
      <c r="E379" s="92"/>
      <c r="F379" s="92"/>
      <c r="G379" s="92"/>
      <c r="H379" s="356"/>
      <c r="I379" s="356"/>
      <c r="J379" s="356"/>
      <c r="K379" s="356"/>
      <c r="L379" s="356"/>
      <c r="M379" s="356"/>
      <c r="N379" s="356"/>
    </row>
    <row r="380" spans="1:14">
      <c r="A380" s="92"/>
      <c r="B380" s="92"/>
      <c r="C380" s="92"/>
      <c r="D380" s="92"/>
      <c r="E380" s="92"/>
      <c r="F380" s="92"/>
      <c r="G380" s="92"/>
      <c r="H380" s="356"/>
      <c r="I380" s="356"/>
      <c r="J380" s="356"/>
      <c r="K380" s="356"/>
      <c r="L380" s="356"/>
      <c r="M380" s="356"/>
      <c r="N380" s="356"/>
    </row>
    <row r="381" spans="1:14">
      <c r="A381" s="92"/>
      <c r="B381" s="92"/>
      <c r="C381" s="92"/>
      <c r="D381" s="92"/>
      <c r="E381" s="92"/>
      <c r="F381" s="92"/>
      <c r="G381" s="92"/>
      <c r="H381" s="356"/>
      <c r="I381" s="356"/>
      <c r="J381" s="356"/>
      <c r="K381" s="356"/>
      <c r="L381" s="356"/>
      <c r="M381" s="356"/>
      <c r="N381" s="356"/>
    </row>
    <row r="382" spans="1:14">
      <c r="A382" s="92"/>
      <c r="B382" s="92"/>
      <c r="C382" s="92"/>
      <c r="D382" s="92"/>
      <c r="E382" s="92"/>
      <c r="F382" s="92"/>
      <c r="G382" s="92"/>
      <c r="H382" s="356"/>
      <c r="I382" s="356"/>
      <c r="J382" s="356"/>
      <c r="K382" s="356"/>
      <c r="L382" s="356"/>
      <c r="M382" s="356"/>
      <c r="N382" s="356"/>
    </row>
    <row r="383" spans="1:14">
      <c r="A383" s="92"/>
      <c r="B383" s="92"/>
      <c r="C383" s="92"/>
      <c r="D383" s="92"/>
      <c r="E383" s="92"/>
      <c r="F383" s="92"/>
      <c r="G383" s="92"/>
      <c r="H383" s="356"/>
      <c r="I383" s="356"/>
      <c r="J383" s="356"/>
      <c r="K383" s="356"/>
      <c r="L383" s="356"/>
      <c r="M383" s="356"/>
      <c r="N383" s="356"/>
    </row>
    <row r="384" spans="1:14">
      <c r="A384" s="92"/>
      <c r="B384" s="92"/>
      <c r="C384" s="92"/>
      <c r="D384" s="92"/>
      <c r="E384" s="92"/>
      <c r="F384" s="92"/>
      <c r="G384" s="92"/>
      <c r="H384" s="356"/>
      <c r="I384" s="356"/>
      <c r="J384" s="356"/>
      <c r="K384" s="356"/>
      <c r="L384" s="356"/>
      <c r="M384" s="356"/>
      <c r="N384" s="356"/>
    </row>
    <row r="385" spans="1:14">
      <c r="A385" s="92"/>
      <c r="B385" s="92"/>
      <c r="C385" s="92"/>
      <c r="D385" s="92"/>
      <c r="E385" s="92"/>
      <c r="F385" s="92"/>
      <c r="G385" s="92"/>
      <c r="H385" s="356"/>
      <c r="I385" s="356"/>
      <c r="J385" s="356"/>
      <c r="K385" s="356"/>
      <c r="L385" s="356"/>
      <c r="M385" s="356"/>
      <c r="N385" s="356"/>
    </row>
    <row r="386" spans="1:14">
      <c r="A386" s="92"/>
      <c r="B386" s="92"/>
      <c r="C386" s="92"/>
      <c r="D386" s="92"/>
      <c r="E386" s="92"/>
      <c r="F386" s="92"/>
      <c r="G386" s="92"/>
      <c r="H386" s="356"/>
      <c r="I386" s="356"/>
      <c r="J386" s="356"/>
      <c r="K386" s="356"/>
      <c r="L386" s="356"/>
      <c r="M386" s="356"/>
      <c r="N386" s="356"/>
    </row>
    <row r="387" spans="1:14">
      <c r="A387" s="92"/>
      <c r="B387" s="92"/>
      <c r="C387" s="92"/>
      <c r="D387" s="92"/>
      <c r="E387" s="92"/>
      <c r="F387" s="92"/>
      <c r="G387" s="92"/>
      <c r="H387" s="356"/>
      <c r="I387" s="356"/>
      <c r="J387" s="356"/>
      <c r="K387" s="356"/>
      <c r="L387" s="356"/>
      <c r="M387" s="356"/>
      <c r="N387" s="356"/>
    </row>
    <row r="388" spans="1:14">
      <c r="A388" s="92"/>
      <c r="B388" s="92"/>
      <c r="C388" s="92"/>
      <c r="D388" s="92"/>
      <c r="E388" s="92"/>
      <c r="F388" s="92"/>
      <c r="G388" s="92"/>
      <c r="H388" s="356"/>
      <c r="I388" s="356"/>
      <c r="J388" s="356"/>
      <c r="K388" s="356"/>
      <c r="L388" s="356"/>
      <c r="M388" s="356"/>
      <c r="N388" s="356"/>
    </row>
    <row r="389" spans="1:14">
      <c r="A389" s="92"/>
      <c r="B389" s="92"/>
      <c r="C389" s="92"/>
      <c r="D389" s="92"/>
      <c r="E389" s="92"/>
      <c r="F389" s="92"/>
      <c r="G389" s="92"/>
      <c r="H389" s="356"/>
      <c r="I389" s="356"/>
      <c r="J389" s="356"/>
      <c r="K389" s="356"/>
      <c r="L389" s="356"/>
      <c r="M389" s="356"/>
      <c r="N389" s="356"/>
    </row>
    <row r="390" spans="1:14">
      <c r="A390" s="92"/>
      <c r="B390" s="92"/>
      <c r="C390" s="92"/>
      <c r="D390" s="92"/>
      <c r="E390" s="92"/>
      <c r="F390" s="92"/>
      <c r="G390" s="92"/>
      <c r="H390" s="356"/>
      <c r="I390" s="356"/>
      <c r="J390" s="356"/>
      <c r="K390" s="356"/>
      <c r="L390" s="356"/>
      <c r="M390" s="356"/>
      <c r="N390" s="356"/>
    </row>
    <row r="391" spans="1:14">
      <c r="A391" s="92"/>
      <c r="B391" s="92"/>
      <c r="C391" s="92"/>
      <c r="D391" s="92"/>
      <c r="E391" s="92"/>
      <c r="F391" s="92"/>
      <c r="G391" s="92"/>
      <c r="H391" s="356"/>
      <c r="I391" s="356"/>
      <c r="J391" s="356"/>
      <c r="K391" s="356"/>
      <c r="L391" s="356"/>
      <c r="M391" s="356"/>
      <c r="N391" s="356"/>
    </row>
    <row r="392" spans="1:14">
      <c r="A392" s="92"/>
      <c r="B392" s="92"/>
      <c r="C392" s="92"/>
      <c r="D392" s="92"/>
      <c r="E392" s="92"/>
      <c r="F392" s="92"/>
      <c r="G392" s="92"/>
      <c r="H392" s="356"/>
      <c r="I392" s="356"/>
      <c r="J392" s="356"/>
      <c r="K392" s="356"/>
      <c r="L392" s="356"/>
      <c r="M392" s="356"/>
      <c r="N392" s="356"/>
    </row>
    <row r="393" spans="1:14">
      <c r="A393" s="92"/>
      <c r="B393" s="92"/>
      <c r="C393" s="92"/>
      <c r="D393" s="92"/>
      <c r="E393" s="92"/>
      <c r="F393" s="92"/>
      <c r="G393" s="92"/>
      <c r="H393" s="356"/>
      <c r="I393" s="356"/>
      <c r="J393" s="356"/>
      <c r="K393" s="356"/>
      <c r="L393" s="356"/>
      <c r="M393" s="356"/>
      <c r="N393" s="356"/>
    </row>
    <row r="394" spans="1:14">
      <c r="A394" s="92"/>
      <c r="B394" s="92"/>
      <c r="C394" s="92"/>
      <c r="D394" s="92"/>
      <c r="E394" s="92"/>
      <c r="F394" s="92"/>
      <c r="G394" s="92"/>
      <c r="H394" s="356"/>
      <c r="I394" s="356"/>
      <c r="J394" s="356"/>
      <c r="K394" s="356"/>
      <c r="L394" s="356"/>
      <c r="M394" s="356"/>
      <c r="N394" s="356"/>
    </row>
    <row r="395" spans="1:14">
      <c r="A395" s="92"/>
      <c r="B395" s="92"/>
      <c r="C395" s="92"/>
      <c r="D395" s="92"/>
      <c r="E395" s="92"/>
      <c r="F395" s="92"/>
      <c r="G395" s="92"/>
      <c r="H395" s="356"/>
      <c r="I395" s="356"/>
      <c r="J395" s="356"/>
      <c r="K395" s="356"/>
      <c r="L395" s="356"/>
      <c r="M395" s="356"/>
      <c r="N395" s="356"/>
    </row>
    <row r="396" spans="1:14">
      <c r="A396" s="92"/>
      <c r="B396" s="92"/>
      <c r="C396" s="92"/>
      <c r="D396" s="92"/>
      <c r="E396" s="92"/>
      <c r="F396" s="92"/>
      <c r="G396" s="92"/>
      <c r="H396" s="356"/>
      <c r="I396" s="356"/>
      <c r="J396" s="356"/>
      <c r="K396" s="356"/>
      <c r="L396" s="356"/>
      <c r="M396" s="356"/>
      <c r="N396" s="356"/>
    </row>
    <row r="397" spans="1:14">
      <c r="A397" s="92"/>
      <c r="B397" s="92"/>
      <c r="C397" s="92"/>
      <c r="D397" s="92"/>
      <c r="E397" s="92"/>
      <c r="F397" s="92"/>
      <c r="G397" s="92"/>
      <c r="H397" s="356"/>
      <c r="I397" s="356"/>
      <c r="J397" s="356"/>
      <c r="K397" s="356"/>
      <c r="L397" s="356"/>
      <c r="M397" s="356"/>
      <c r="N397" s="356"/>
    </row>
    <row r="398" spans="1:14">
      <c r="A398" s="92"/>
      <c r="B398" s="92"/>
      <c r="C398" s="92"/>
      <c r="D398" s="92"/>
      <c r="E398" s="92"/>
      <c r="F398" s="92"/>
      <c r="G398" s="92"/>
      <c r="H398" s="356"/>
      <c r="I398" s="356"/>
      <c r="J398" s="356"/>
      <c r="K398" s="356"/>
      <c r="L398" s="356"/>
      <c r="M398" s="356"/>
      <c r="N398" s="356"/>
    </row>
    <row r="399" spans="1:14">
      <c r="A399" s="92"/>
      <c r="B399" s="92"/>
      <c r="C399" s="92"/>
      <c r="D399" s="92"/>
      <c r="E399" s="92"/>
      <c r="F399" s="92"/>
      <c r="G399" s="92"/>
      <c r="H399" s="356"/>
      <c r="I399" s="356"/>
      <c r="J399" s="356"/>
      <c r="K399" s="356"/>
      <c r="L399" s="356"/>
      <c r="M399" s="356"/>
      <c r="N399" s="356"/>
    </row>
    <row r="400" spans="1:14">
      <c r="A400" s="92"/>
      <c r="B400" s="92"/>
      <c r="C400" s="92"/>
      <c r="D400" s="92"/>
      <c r="E400" s="92"/>
      <c r="F400" s="92"/>
      <c r="G400" s="92"/>
      <c r="H400" s="356"/>
      <c r="I400" s="356"/>
      <c r="J400" s="356"/>
      <c r="K400" s="356"/>
      <c r="L400" s="356"/>
      <c r="M400" s="356"/>
      <c r="N400" s="356"/>
    </row>
    <row r="401" spans="1:14">
      <c r="A401" s="92"/>
      <c r="B401" s="92"/>
      <c r="C401" s="92"/>
      <c r="D401" s="92"/>
      <c r="E401" s="92"/>
      <c r="F401" s="92"/>
      <c r="G401" s="92"/>
      <c r="H401" s="356"/>
      <c r="I401" s="356"/>
      <c r="J401" s="356"/>
      <c r="K401" s="356"/>
      <c r="L401" s="356"/>
      <c r="M401" s="356"/>
      <c r="N401" s="356"/>
    </row>
    <row r="402" spans="1:14">
      <c r="A402" s="92"/>
      <c r="B402" s="92"/>
      <c r="C402" s="92"/>
      <c r="D402" s="92"/>
      <c r="E402" s="92"/>
      <c r="F402" s="92"/>
      <c r="G402" s="92"/>
      <c r="H402" s="356"/>
      <c r="I402" s="356"/>
      <c r="J402" s="356"/>
      <c r="K402" s="356"/>
      <c r="L402" s="356"/>
      <c r="M402" s="356"/>
      <c r="N402" s="356"/>
    </row>
    <row r="403" spans="1:14">
      <c r="A403" s="92"/>
      <c r="B403" s="92"/>
      <c r="C403" s="92"/>
      <c r="D403" s="92"/>
      <c r="E403" s="92"/>
      <c r="F403" s="92"/>
      <c r="G403" s="92"/>
      <c r="H403" s="356"/>
      <c r="I403" s="356"/>
      <c r="J403" s="356"/>
      <c r="K403" s="356"/>
      <c r="L403" s="356"/>
      <c r="M403" s="356"/>
      <c r="N403" s="356"/>
    </row>
    <row r="404" spans="1:14">
      <c r="A404" s="92"/>
      <c r="B404" s="92"/>
      <c r="C404" s="92"/>
      <c r="D404" s="92"/>
      <c r="E404" s="92"/>
      <c r="F404" s="92"/>
      <c r="G404" s="92"/>
      <c r="H404" s="356"/>
      <c r="I404" s="356"/>
      <c r="J404" s="356"/>
      <c r="K404" s="356"/>
      <c r="L404" s="356"/>
      <c r="M404" s="356"/>
      <c r="N404" s="356"/>
    </row>
    <row r="405" spans="1:14">
      <c r="A405" s="92"/>
      <c r="B405" s="92"/>
      <c r="C405" s="92"/>
      <c r="D405" s="92"/>
      <c r="E405" s="92"/>
      <c r="F405" s="92"/>
      <c r="G405" s="92"/>
      <c r="H405" s="356"/>
      <c r="I405" s="356"/>
      <c r="J405" s="356"/>
      <c r="K405" s="356"/>
      <c r="L405" s="356"/>
      <c r="M405" s="356"/>
      <c r="N405" s="356"/>
    </row>
    <row r="406" spans="1:14">
      <c r="A406" s="92"/>
      <c r="B406" s="92"/>
      <c r="C406" s="92"/>
      <c r="D406" s="92"/>
      <c r="E406" s="92"/>
      <c r="F406" s="92"/>
      <c r="G406" s="92"/>
      <c r="H406" s="356"/>
      <c r="I406" s="356"/>
      <c r="J406" s="356"/>
      <c r="K406" s="356"/>
      <c r="L406" s="356"/>
      <c r="M406" s="356"/>
      <c r="N406" s="356"/>
    </row>
    <row r="407" spans="1:14">
      <c r="A407" s="92"/>
      <c r="B407" s="92"/>
      <c r="C407" s="92"/>
      <c r="D407" s="92"/>
      <c r="E407" s="92"/>
      <c r="F407" s="92"/>
      <c r="G407" s="92"/>
      <c r="H407" s="356"/>
      <c r="I407" s="356"/>
      <c r="J407" s="356"/>
      <c r="K407" s="356"/>
      <c r="L407" s="356"/>
      <c r="M407" s="356"/>
      <c r="N407" s="356"/>
    </row>
    <row r="408" spans="1:14">
      <c r="A408" s="92"/>
      <c r="B408" s="92"/>
      <c r="C408" s="92"/>
      <c r="D408" s="92"/>
      <c r="E408" s="92"/>
      <c r="F408" s="92"/>
      <c r="G408" s="92"/>
      <c r="H408" s="356"/>
      <c r="I408" s="356"/>
      <c r="J408" s="356"/>
      <c r="K408" s="356"/>
      <c r="L408" s="356"/>
      <c r="M408" s="356"/>
      <c r="N408" s="356"/>
    </row>
    <row r="409" spans="1:14">
      <c r="A409" s="92"/>
      <c r="B409" s="92"/>
      <c r="C409" s="92"/>
      <c r="D409" s="92"/>
      <c r="E409" s="92"/>
      <c r="F409" s="92"/>
      <c r="G409" s="92"/>
      <c r="H409" s="356"/>
      <c r="I409" s="356"/>
      <c r="J409" s="356"/>
      <c r="K409" s="356"/>
      <c r="L409" s="356"/>
      <c r="M409" s="356"/>
      <c r="N409" s="356"/>
    </row>
    <row r="410" spans="1:14">
      <c r="A410" s="92"/>
      <c r="B410" s="92"/>
      <c r="C410" s="92"/>
      <c r="D410" s="92"/>
      <c r="E410" s="92"/>
      <c r="F410" s="92"/>
      <c r="G410" s="92"/>
      <c r="H410" s="356"/>
      <c r="I410" s="356"/>
      <c r="J410" s="356"/>
      <c r="K410" s="356"/>
      <c r="L410" s="356"/>
      <c r="M410" s="356"/>
      <c r="N410" s="356"/>
    </row>
    <row r="411" spans="1:14">
      <c r="A411" s="92"/>
      <c r="B411" s="92"/>
      <c r="C411" s="92"/>
      <c r="D411" s="92"/>
      <c r="E411" s="92"/>
      <c r="F411" s="92"/>
      <c r="G411" s="92"/>
      <c r="H411" s="356"/>
      <c r="I411" s="356"/>
      <c r="J411" s="356"/>
      <c r="K411" s="356"/>
      <c r="L411" s="356"/>
      <c r="M411" s="356"/>
      <c r="N411" s="356"/>
    </row>
    <row r="412" spans="1:14">
      <c r="A412" s="92"/>
      <c r="B412" s="92"/>
      <c r="C412" s="92"/>
      <c r="D412" s="92"/>
      <c r="E412" s="92"/>
      <c r="F412" s="92"/>
      <c r="G412" s="92"/>
      <c r="H412" s="356"/>
      <c r="I412" s="356"/>
      <c r="J412" s="356"/>
      <c r="K412" s="356"/>
      <c r="L412" s="356"/>
      <c r="M412" s="356"/>
      <c r="N412" s="356"/>
    </row>
    <row r="413" spans="1:14">
      <c r="A413" s="92"/>
      <c r="B413" s="92"/>
      <c r="C413" s="92"/>
      <c r="D413" s="92"/>
      <c r="E413" s="92"/>
      <c r="F413" s="92"/>
      <c r="G413" s="92"/>
      <c r="H413" s="356"/>
      <c r="I413" s="356"/>
      <c r="J413" s="356"/>
      <c r="K413" s="356"/>
      <c r="L413" s="356"/>
      <c r="M413" s="356"/>
      <c r="N413" s="356"/>
    </row>
    <row r="414" spans="1:14">
      <c r="A414" s="92"/>
      <c r="B414" s="92"/>
      <c r="C414" s="92"/>
      <c r="D414" s="92"/>
      <c r="E414" s="92"/>
      <c r="F414" s="92"/>
      <c r="G414" s="92"/>
      <c r="H414" s="356"/>
      <c r="I414" s="356"/>
      <c r="J414" s="356"/>
      <c r="K414" s="356"/>
      <c r="L414" s="356"/>
      <c r="M414" s="356"/>
      <c r="N414" s="356"/>
    </row>
    <row r="415" spans="1:14">
      <c r="A415" s="92"/>
      <c r="B415" s="92"/>
      <c r="C415" s="92"/>
      <c r="D415" s="92"/>
      <c r="E415" s="92"/>
      <c r="F415" s="92"/>
      <c r="G415" s="92"/>
      <c r="H415" s="356"/>
      <c r="I415" s="356"/>
      <c r="J415" s="356"/>
      <c r="K415" s="356"/>
      <c r="L415" s="356"/>
      <c r="M415" s="356"/>
      <c r="N415" s="356"/>
    </row>
    <row r="416" spans="1:14">
      <c r="A416" s="92"/>
      <c r="B416" s="92"/>
      <c r="C416" s="92"/>
      <c r="D416" s="92"/>
      <c r="E416" s="92"/>
      <c r="F416" s="92"/>
      <c r="G416" s="92"/>
      <c r="H416" s="356"/>
      <c r="I416" s="356"/>
      <c r="J416" s="356"/>
      <c r="K416" s="356"/>
      <c r="L416" s="356"/>
      <c r="M416" s="356"/>
      <c r="N416" s="356"/>
    </row>
    <row r="417" spans="1:14">
      <c r="A417" s="92"/>
      <c r="B417" s="92"/>
      <c r="C417" s="92"/>
      <c r="D417" s="92"/>
      <c r="E417" s="92"/>
      <c r="F417" s="92"/>
      <c r="G417" s="92"/>
      <c r="H417" s="356"/>
      <c r="I417" s="356"/>
      <c r="J417" s="356"/>
      <c r="K417" s="356"/>
      <c r="L417" s="356"/>
      <c r="M417" s="356"/>
      <c r="N417" s="356"/>
    </row>
    <row r="418" spans="1:14">
      <c r="A418" s="92"/>
      <c r="B418" s="92"/>
      <c r="C418" s="92"/>
      <c r="D418" s="92"/>
      <c r="E418" s="92"/>
      <c r="F418" s="92"/>
      <c r="G418" s="92"/>
      <c r="H418" s="356"/>
      <c r="I418" s="356"/>
      <c r="J418" s="356"/>
      <c r="K418" s="356"/>
      <c r="L418" s="356"/>
      <c r="M418" s="356"/>
      <c r="N418" s="356"/>
    </row>
    <row r="419" spans="1:14">
      <c r="A419" s="92"/>
      <c r="B419" s="92"/>
      <c r="C419" s="92"/>
      <c r="D419" s="92"/>
      <c r="E419" s="92"/>
      <c r="F419" s="92"/>
      <c r="G419" s="92"/>
      <c r="H419" s="356"/>
      <c r="I419" s="356"/>
      <c r="J419" s="356"/>
      <c r="K419" s="356"/>
      <c r="L419" s="356"/>
      <c r="M419" s="356"/>
      <c r="N419" s="356"/>
    </row>
    <row r="420" spans="1:14">
      <c r="A420" s="92"/>
      <c r="B420" s="92"/>
      <c r="C420" s="92"/>
      <c r="D420" s="92"/>
      <c r="E420" s="92"/>
      <c r="F420" s="92"/>
      <c r="G420" s="92"/>
      <c r="H420" s="356"/>
      <c r="I420" s="356"/>
      <c r="J420" s="356"/>
      <c r="K420" s="356"/>
      <c r="L420" s="356"/>
      <c r="M420" s="356"/>
      <c r="N420" s="356"/>
    </row>
    <row r="421" spans="1:14">
      <c r="A421" s="92"/>
      <c r="B421" s="92"/>
      <c r="C421" s="92"/>
      <c r="D421" s="92"/>
      <c r="E421" s="92"/>
      <c r="F421" s="92"/>
      <c r="G421" s="92"/>
      <c r="H421" s="356"/>
      <c r="I421" s="356"/>
      <c r="J421" s="356"/>
      <c r="K421" s="356"/>
      <c r="L421" s="356"/>
      <c r="M421" s="356"/>
      <c r="N421" s="356"/>
    </row>
    <row r="422" spans="1:14">
      <c r="A422" s="92"/>
      <c r="B422" s="92"/>
      <c r="C422" s="92"/>
      <c r="D422" s="92"/>
      <c r="E422" s="92"/>
      <c r="F422" s="92"/>
      <c r="G422" s="92"/>
      <c r="H422" s="356"/>
      <c r="I422" s="356"/>
      <c r="J422" s="356"/>
      <c r="K422" s="356"/>
      <c r="L422" s="356"/>
      <c r="M422" s="356"/>
      <c r="N422" s="356"/>
    </row>
    <row r="423" spans="1:14">
      <c r="A423" s="92"/>
      <c r="B423" s="92"/>
      <c r="C423" s="92"/>
      <c r="D423" s="92"/>
      <c r="E423" s="92"/>
      <c r="F423" s="92"/>
      <c r="G423" s="92"/>
      <c r="H423" s="356"/>
      <c r="I423" s="356"/>
      <c r="J423" s="356"/>
      <c r="K423" s="356"/>
      <c r="L423" s="356"/>
      <c r="M423" s="356"/>
      <c r="N423" s="356"/>
    </row>
    <row r="424" spans="1:14">
      <c r="A424" s="92"/>
      <c r="B424" s="92"/>
      <c r="C424" s="92"/>
      <c r="D424" s="92"/>
      <c r="E424" s="92"/>
      <c r="F424" s="92"/>
      <c r="G424" s="92"/>
      <c r="H424" s="356"/>
      <c r="I424" s="356"/>
      <c r="J424" s="356"/>
      <c r="K424" s="356"/>
      <c r="L424" s="356"/>
      <c r="M424" s="356"/>
      <c r="N424" s="356"/>
    </row>
    <row r="425" spans="1:14">
      <c r="A425" s="92"/>
      <c r="B425" s="92"/>
      <c r="C425" s="92"/>
      <c r="D425" s="92"/>
      <c r="E425" s="92"/>
      <c r="F425" s="92"/>
      <c r="G425" s="92"/>
      <c r="H425" s="356"/>
      <c r="I425" s="356"/>
      <c r="J425" s="356"/>
      <c r="K425" s="356"/>
      <c r="L425" s="356"/>
      <c r="M425" s="356"/>
      <c r="N425" s="356"/>
    </row>
    <row r="426" spans="1:14">
      <c r="A426" s="92"/>
      <c r="B426" s="92"/>
      <c r="C426" s="92"/>
      <c r="D426" s="92"/>
      <c r="E426" s="92"/>
      <c r="F426" s="92"/>
      <c r="G426" s="92"/>
      <c r="H426" s="356"/>
      <c r="I426" s="356"/>
      <c r="J426" s="356"/>
      <c r="K426" s="356"/>
      <c r="L426" s="356"/>
      <c r="M426" s="356"/>
      <c r="N426" s="356"/>
    </row>
    <row r="427" spans="1:14">
      <c r="A427" s="92"/>
      <c r="B427" s="92"/>
      <c r="C427" s="92"/>
      <c r="D427" s="92"/>
      <c r="E427" s="92"/>
      <c r="F427" s="92"/>
      <c r="G427" s="92"/>
      <c r="H427" s="356"/>
      <c r="I427" s="356"/>
      <c r="J427" s="356"/>
      <c r="K427" s="356"/>
      <c r="L427" s="356"/>
      <c r="M427" s="356"/>
      <c r="N427" s="356"/>
    </row>
    <row r="428" spans="1:14">
      <c r="A428" s="92"/>
      <c r="B428" s="92"/>
      <c r="C428" s="92"/>
      <c r="D428" s="92"/>
      <c r="E428" s="92"/>
      <c r="F428" s="92"/>
      <c r="G428" s="92"/>
      <c r="H428" s="356"/>
      <c r="I428" s="356"/>
      <c r="J428" s="356"/>
      <c r="K428" s="356"/>
      <c r="L428" s="356"/>
      <c r="M428" s="356"/>
      <c r="N428" s="356"/>
    </row>
    <row r="429" spans="1:14">
      <c r="A429" s="92"/>
      <c r="B429" s="92"/>
      <c r="C429" s="92"/>
      <c r="D429" s="92"/>
      <c r="E429" s="92"/>
      <c r="F429" s="92"/>
      <c r="G429" s="92"/>
      <c r="H429" s="356"/>
      <c r="I429" s="356"/>
      <c r="J429" s="356"/>
      <c r="K429" s="356"/>
      <c r="L429" s="356"/>
      <c r="M429" s="356"/>
      <c r="N429" s="356"/>
    </row>
    <row r="430" spans="1:14">
      <c r="A430" s="92"/>
      <c r="B430" s="92"/>
      <c r="C430" s="92"/>
      <c r="D430" s="92"/>
      <c r="E430" s="92"/>
      <c r="F430" s="92"/>
      <c r="G430" s="92"/>
      <c r="H430" s="356"/>
      <c r="I430" s="356"/>
      <c r="J430" s="356"/>
      <c r="K430" s="356"/>
      <c r="L430" s="356"/>
      <c r="M430" s="356"/>
      <c r="N430" s="356"/>
    </row>
    <row r="431" spans="1:14">
      <c r="A431" s="92"/>
      <c r="B431" s="92"/>
      <c r="C431" s="92"/>
      <c r="D431" s="92"/>
      <c r="E431" s="92"/>
      <c r="F431" s="92"/>
      <c r="G431" s="92"/>
      <c r="H431" s="356"/>
      <c r="I431" s="356"/>
      <c r="J431" s="356"/>
      <c r="K431" s="356"/>
      <c r="L431" s="356"/>
      <c r="M431" s="356"/>
      <c r="N431" s="356"/>
    </row>
    <row r="432" spans="1:14">
      <c r="A432" s="92"/>
      <c r="B432" s="92"/>
      <c r="C432" s="92"/>
      <c r="D432" s="92"/>
      <c r="E432" s="92"/>
      <c r="F432" s="92"/>
      <c r="G432" s="92"/>
      <c r="H432" s="356"/>
      <c r="I432" s="356"/>
      <c r="J432" s="356"/>
      <c r="K432" s="356"/>
      <c r="L432" s="356"/>
      <c r="M432" s="356"/>
      <c r="N432" s="356"/>
    </row>
    <row r="433" spans="1:14">
      <c r="A433" s="92"/>
      <c r="B433" s="92"/>
      <c r="C433" s="92"/>
      <c r="D433" s="92"/>
      <c r="E433" s="92"/>
      <c r="F433" s="92"/>
      <c r="G433" s="92"/>
      <c r="H433" s="356"/>
      <c r="I433" s="356"/>
      <c r="J433" s="356"/>
      <c r="K433" s="356"/>
      <c r="L433" s="356"/>
      <c r="M433" s="356"/>
      <c r="N433" s="356"/>
    </row>
    <row r="434" spans="1:14">
      <c r="A434" s="92"/>
      <c r="B434" s="92"/>
      <c r="C434" s="92"/>
      <c r="D434" s="92"/>
      <c r="E434" s="92"/>
      <c r="F434" s="92"/>
      <c r="G434" s="92"/>
      <c r="H434" s="356"/>
      <c r="I434" s="356"/>
      <c r="J434" s="356"/>
      <c r="K434" s="356"/>
      <c r="L434" s="356"/>
      <c r="M434" s="356"/>
      <c r="N434" s="356"/>
    </row>
    <row r="435" spans="1:14">
      <c r="A435" s="92"/>
      <c r="B435" s="92"/>
      <c r="C435" s="92"/>
      <c r="D435" s="92"/>
      <c r="E435" s="92"/>
      <c r="F435" s="92"/>
      <c r="G435" s="92"/>
      <c r="H435" s="356"/>
      <c r="I435" s="356"/>
      <c r="J435" s="356"/>
      <c r="K435" s="356"/>
      <c r="L435" s="356"/>
      <c r="M435" s="356"/>
      <c r="N435" s="356"/>
    </row>
    <row r="436" spans="1:14">
      <c r="A436" s="92"/>
      <c r="B436" s="92"/>
      <c r="C436" s="92"/>
      <c r="D436" s="92"/>
      <c r="E436" s="92"/>
      <c r="F436" s="92"/>
      <c r="G436" s="92"/>
      <c r="H436" s="356"/>
      <c r="I436" s="356"/>
      <c r="J436" s="356"/>
      <c r="K436" s="356"/>
      <c r="L436" s="356"/>
      <c r="M436" s="356"/>
      <c r="N436" s="356"/>
    </row>
    <row r="437" spans="1:14">
      <c r="A437" s="92"/>
      <c r="B437" s="92"/>
      <c r="C437" s="92"/>
      <c r="D437" s="92"/>
      <c r="E437" s="92"/>
      <c r="F437" s="92"/>
      <c r="G437" s="92"/>
      <c r="H437" s="356"/>
      <c r="I437" s="356"/>
      <c r="J437" s="356"/>
      <c r="K437" s="356"/>
      <c r="L437" s="356"/>
      <c r="M437" s="356"/>
      <c r="N437" s="356"/>
    </row>
    <row r="438" spans="1:14">
      <c r="A438" s="92"/>
      <c r="B438" s="92"/>
      <c r="C438" s="92"/>
      <c r="D438" s="92"/>
      <c r="E438" s="92"/>
      <c r="F438" s="92"/>
      <c r="G438" s="92"/>
      <c r="H438" s="356"/>
      <c r="I438" s="356"/>
      <c r="J438" s="356"/>
      <c r="K438" s="356"/>
      <c r="L438" s="356"/>
      <c r="M438" s="356"/>
      <c r="N438" s="356"/>
    </row>
    <row r="439" spans="1:14">
      <c r="A439" s="92"/>
      <c r="B439" s="92"/>
      <c r="C439" s="92"/>
      <c r="D439" s="92"/>
      <c r="E439" s="92"/>
      <c r="F439" s="92"/>
      <c r="G439" s="92"/>
      <c r="H439" s="356"/>
      <c r="I439" s="356"/>
      <c r="J439" s="356"/>
      <c r="K439" s="356"/>
      <c r="L439" s="356"/>
      <c r="M439" s="356"/>
      <c r="N439" s="356"/>
    </row>
    <row r="440" spans="1:14">
      <c r="A440" s="92"/>
      <c r="B440" s="92"/>
      <c r="C440" s="92"/>
      <c r="D440" s="92"/>
      <c r="E440" s="92"/>
      <c r="F440" s="92"/>
      <c r="G440" s="92"/>
      <c r="H440" s="356"/>
      <c r="I440" s="356"/>
      <c r="J440" s="356"/>
      <c r="K440" s="356"/>
      <c r="L440" s="356"/>
      <c r="M440" s="356"/>
      <c r="N440" s="356"/>
    </row>
    <row r="441" spans="1:14">
      <c r="A441" s="92"/>
      <c r="B441" s="92"/>
      <c r="C441" s="92"/>
      <c r="D441" s="92"/>
      <c r="E441" s="92"/>
      <c r="F441" s="92"/>
      <c r="G441" s="92"/>
      <c r="H441" s="356"/>
      <c r="I441" s="356"/>
      <c r="J441" s="356"/>
      <c r="K441" s="356"/>
      <c r="L441" s="356"/>
      <c r="M441" s="356"/>
      <c r="N441" s="356"/>
    </row>
    <row r="442" spans="1:14">
      <c r="A442" s="92"/>
      <c r="B442" s="92"/>
      <c r="C442" s="92"/>
      <c r="D442" s="92"/>
      <c r="E442" s="92"/>
      <c r="F442" s="92"/>
      <c r="G442" s="92"/>
      <c r="H442" s="356"/>
      <c r="I442" s="356"/>
      <c r="J442" s="356"/>
      <c r="K442" s="356"/>
      <c r="L442" s="356"/>
      <c r="M442" s="356"/>
      <c r="N442" s="356"/>
    </row>
    <row r="443" spans="1:14">
      <c r="A443" s="92"/>
      <c r="B443" s="92"/>
      <c r="C443" s="92"/>
      <c r="D443" s="92"/>
      <c r="E443" s="92"/>
      <c r="F443" s="92"/>
      <c r="G443" s="92"/>
      <c r="H443" s="356"/>
      <c r="I443" s="356"/>
      <c r="J443" s="356"/>
      <c r="K443" s="356"/>
      <c r="L443" s="356"/>
      <c r="M443" s="356"/>
      <c r="N443" s="356"/>
    </row>
    <row r="444" spans="1:14">
      <c r="A444" s="92"/>
      <c r="B444" s="92"/>
      <c r="C444" s="92"/>
      <c r="D444" s="92"/>
      <c r="E444" s="92"/>
      <c r="F444" s="92"/>
      <c r="G444" s="92"/>
      <c r="H444" s="356"/>
      <c r="I444" s="356"/>
      <c r="J444" s="356"/>
      <c r="K444" s="356"/>
      <c r="L444" s="356"/>
      <c r="M444" s="356"/>
      <c r="N444" s="356"/>
    </row>
    <row r="445" spans="1:14">
      <c r="A445" s="92"/>
      <c r="B445" s="92"/>
      <c r="C445" s="92"/>
      <c r="D445" s="92"/>
      <c r="E445" s="92"/>
      <c r="F445" s="92"/>
      <c r="G445" s="92"/>
      <c r="H445" s="356"/>
      <c r="I445" s="356"/>
      <c r="J445" s="356"/>
      <c r="K445" s="356"/>
      <c r="L445" s="356"/>
      <c r="M445" s="356"/>
      <c r="N445" s="356"/>
    </row>
    <row r="446" spans="1:14">
      <c r="A446" s="92"/>
      <c r="B446" s="92"/>
      <c r="C446" s="92"/>
      <c r="D446" s="92"/>
      <c r="E446" s="92"/>
      <c r="F446" s="92"/>
      <c r="G446" s="92"/>
      <c r="H446" s="356"/>
      <c r="I446" s="356"/>
      <c r="J446" s="356"/>
      <c r="K446" s="356"/>
      <c r="L446" s="356"/>
      <c r="M446" s="356"/>
      <c r="N446" s="356"/>
    </row>
    <row r="447" spans="1:14">
      <c r="A447" s="92"/>
      <c r="B447" s="92"/>
      <c r="C447" s="92"/>
      <c r="D447" s="92"/>
      <c r="E447" s="92"/>
      <c r="F447" s="92"/>
      <c r="G447" s="92"/>
      <c r="H447" s="356"/>
      <c r="I447" s="356"/>
      <c r="J447" s="356"/>
      <c r="K447" s="356"/>
      <c r="L447" s="356"/>
      <c r="M447" s="356"/>
      <c r="N447" s="356"/>
    </row>
    <row r="448" spans="1:14">
      <c r="A448" s="92"/>
      <c r="B448" s="92"/>
      <c r="C448" s="92"/>
      <c r="D448" s="92"/>
      <c r="E448" s="92"/>
      <c r="F448" s="92"/>
      <c r="G448" s="92"/>
      <c r="H448" s="356"/>
      <c r="I448" s="356"/>
      <c r="J448" s="356"/>
      <c r="K448" s="356"/>
      <c r="L448" s="356"/>
      <c r="M448" s="356"/>
      <c r="N448" s="356"/>
    </row>
    <row r="449" spans="1:14">
      <c r="A449" s="92"/>
      <c r="B449" s="92"/>
      <c r="C449" s="92"/>
      <c r="D449" s="92"/>
      <c r="E449" s="92"/>
      <c r="F449" s="92"/>
      <c r="G449" s="92"/>
      <c r="H449" s="356"/>
      <c r="I449" s="356"/>
      <c r="J449" s="356"/>
      <c r="K449" s="356"/>
      <c r="L449" s="356"/>
      <c r="M449" s="356"/>
      <c r="N449" s="356"/>
    </row>
    <row r="450" spans="1:14">
      <c r="A450" s="92"/>
      <c r="B450" s="92"/>
      <c r="C450" s="92"/>
      <c r="D450" s="92"/>
      <c r="E450" s="92"/>
      <c r="F450" s="92"/>
      <c r="G450" s="92"/>
      <c r="H450" s="356"/>
      <c r="I450" s="356"/>
      <c r="J450" s="356"/>
      <c r="K450" s="356"/>
      <c r="L450" s="356"/>
      <c r="M450" s="356"/>
      <c r="N450" s="356"/>
    </row>
    <row r="451" spans="1:14">
      <c r="A451" s="92"/>
      <c r="B451" s="92"/>
      <c r="C451" s="92"/>
      <c r="D451" s="92"/>
      <c r="E451" s="92"/>
      <c r="F451" s="92"/>
      <c r="G451" s="92"/>
      <c r="H451" s="356"/>
      <c r="I451" s="356"/>
      <c r="J451" s="356"/>
      <c r="K451" s="356"/>
      <c r="L451" s="356"/>
      <c r="M451" s="356"/>
      <c r="N451" s="356"/>
    </row>
    <row r="452" spans="1:14">
      <c r="A452" s="92"/>
      <c r="B452" s="92"/>
      <c r="C452" s="92"/>
      <c r="D452" s="92"/>
      <c r="E452" s="92"/>
      <c r="F452" s="92"/>
      <c r="G452" s="92"/>
      <c r="H452" s="356"/>
      <c r="I452" s="356"/>
      <c r="J452" s="356"/>
      <c r="K452" s="356"/>
      <c r="L452" s="356"/>
      <c r="M452" s="356"/>
      <c r="N452" s="356"/>
    </row>
    <row r="453" spans="1:14">
      <c r="A453" s="92"/>
      <c r="B453" s="92"/>
      <c r="C453" s="92"/>
      <c r="D453" s="92"/>
      <c r="E453" s="92"/>
      <c r="F453" s="92"/>
      <c r="G453" s="92"/>
      <c r="H453" s="356"/>
      <c r="I453" s="356"/>
      <c r="J453" s="356"/>
      <c r="K453" s="356"/>
      <c r="L453" s="356"/>
      <c r="M453" s="356"/>
      <c r="N453" s="356"/>
    </row>
    <row r="454" spans="1:14">
      <c r="A454" s="92"/>
      <c r="B454" s="92"/>
      <c r="C454" s="92"/>
      <c r="D454" s="92"/>
      <c r="E454" s="92"/>
      <c r="F454" s="92"/>
      <c r="G454" s="92"/>
      <c r="H454" s="356"/>
      <c r="I454" s="356"/>
      <c r="J454" s="356"/>
      <c r="K454" s="356"/>
      <c r="L454" s="356"/>
      <c r="M454" s="356"/>
      <c r="N454" s="356"/>
    </row>
    <row r="455" spans="1:14">
      <c r="A455" s="92"/>
      <c r="B455" s="92"/>
      <c r="C455" s="92"/>
      <c r="D455" s="92"/>
      <c r="E455" s="92"/>
      <c r="F455" s="92"/>
      <c r="G455" s="92"/>
      <c r="H455" s="356"/>
      <c r="I455" s="356"/>
      <c r="J455" s="356"/>
      <c r="K455" s="356"/>
      <c r="L455" s="356"/>
      <c r="M455" s="356"/>
      <c r="N455" s="356"/>
    </row>
    <row r="456" spans="1:14">
      <c r="A456" s="92"/>
      <c r="B456" s="92"/>
      <c r="C456" s="92"/>
      <c r="D456" s="92"/>
      <c r="E456" s="92"/>
      <c r="F456" s="92"/>
      <c r="G456" s="92"/>
      <c r="H456" s="356"/>
      <c r="I456" s="356"/>
      <c r="J456" s="356"/>
      <c r="K456" s="356"/>
      <c r="L456" s="356"/>
      <c r="M456" s="356"/>
      <c r="N456" s="356"/>
    </row>
    <row r="457" spans="1:14">
      <c r="A457" s="92"/>
      <c r="B457" s="92"/>
      <c r="C457" s="92"/>
      <c r="D457" s="92"/>
      <c r="E457" s="92"/>
      <c r="F457" s="92"/>
      <c r="G457" s="92"/>
      <c r="H457" s="356"/>
      <c r="I457" s="356"/>
      <c r="J457" s="356"/>
      <c r="K457" s="356"/>
      <c r="L457" s="356"/>
      <c r="M457" s="356"/>
      <c r="N457" s="356"/>
    </row>
    <row r="458" spans="1:14">
      <c r="A458" s="92"/>
      <c r="B458" s="92"/>
      <c r="C458" s="92"/>
      <c r="D458" s="92"/>
      <c r="E458" s="92"/>
      <c r="F458" s="92"/>
      <c r="G458" s="92"/>
      <c r="H458" s="356"/>
      <c r="I458" s="356"/>
      <c r="J458" s="356"/>
      <c r="K458" s="356"/>
      <c r="L458" s="356"/>
      <c r="M458" s="356"/>
      <c r="N458" s="356"/>
    </row>
    <row r="459" spans="1:14">
      <c r="A459" s="92"/>
      <c r="B459" s="92"/>
      <c r="C459" s="92"/>
      <c r="D459" s="92"/>
      <c r="E459" s="92"/>
      <c r="F459" s="92"/>
      <c r="G459" s="92"/>
      <c r="H459" s="356"/>
      <c r="I459" s="356"/>
      <c r="J459" s="356"/>
      <c r="K459" s="356"/>
      <c r="L459" s="356"/>
      <c r="M459" s="356"/>
      <c r="N459" s="356"/>
    </row>
    <row r="460" spans="1:14">
      <c r="A460" s="92"/>
      <c r="B460" s="92"/>
      <c r="C460" s="92"/>
      <c r="D460" s="92"/>
      <c r="E460" s="92"/>
      <c r="F460" s="92"/>
      <c r="G460" s="92"/>
      <c r="H460" s="356"/>
      <c r="I460" s="356"/>
      <c r="J460" s="356"/>
      <c r="K460" s="356"/>
      <c r="L460" s="356"/>
      <c r="M460" s="356"/>
      <c r="N460" s="356"/>
    </row>
    <row r="461" spans="1:14">
      <c r="A461" s="92"/>
      <c r="B461" s="92"/>
      <c r="C461" s="92"/>
      <c r="D461" s="92"/>
      <c r="E461" s="92"/>
      <c r="F461" s="92"/>
      <c r="G461" s="92"/>
      <c r="H461" s="356"/>
      <c r="I461" s="356"/>
      <c r="J461" s="356"/>
      <c r="K461" s="356"/>
      <c r="L461" s="356"/>
      <c r="M461" s="356"/>
      <c r="N461" s="356"/>
    </row>
    <row r="462" spans="1:14">
      <c r="A462" s="92"/>
      <c r="B462" s="92"/>
      <c r="C462" s="92"/>
      <c r="D462" s="92"/>
      <c r="E462" s="92"/>
      <c r="F462" s="92"/>
      <c r="G462" s="92"/>
      <c r="H462" s="356"/>
      <c r="I462" s="356"/>
      <c r="J462" s="356"/>
      <c r="K462" s="356"/>
      <c r="L462" s="356"/>
      <c r="M462" s="356"/>
      <c r="N462" s="356"/>
    </row>
    <row r="463" spans="1:14">
      <c r="A463" s="92"/>
      <c r="B463" s="92"/>
      <c r="C463" s="92"/>
      <c r="D463" s="92"/>
      <c r="E463" s="92"/>
      <c r="F463" s="92"/>
      <c r="G463" s="92"/>
      <c r="H463" s="356"/>
      <c r="I463" s="356"/>
      <c r="J463" s="356"/>
      <c r="K463" s="356"/>
      <c r="L463" s="356"/>
      <c r="M463" s="356"/>
      <c r="N463" s="356"/>
    </row>
    <row r="464" spans="1:14">
      <c r="A464" s="92"/>
      <c r="B464" s="92"/>
      <c r="C464" s="92"/>
      <c r="D464" s="92"/>
      <c r="E464" s="92"/>
      <c r="F464" s="92"/>
      <c r="G464" s="92"/>
      <c r="H464" s="356"/>
      <c r="I464" s="356"/>
      <c r="J464" s="356"/>
      <c r="K464" s="356"/>
      <c r="L464" s="356"/>
      <c r="M464" s="356"/>
      <c r="N464" s="356"/>
    </row>
    <row r="465" spans="1:14">
      <c r="A465" s="92"/>
      <c r="B465" s="92"/>
      <c r="C465" s="92"/>
      <c r="D465" s="92"/>
      <c r="E465" s="92"/>
      <c r="F465" s="92"/>
      <c r="G465" s="92"/>
      <c r="H465" s="356"/>
      <c r="I465" s="356"/>
      <c r="J465" s="356"/>
      <c r="K465" s="356"/>
      <c r="L465" s="356"/>
      <c r="M465" s="356"/>
      <c r="N465" s="356"/>
    </row>
    <row r="466" spans="1:14">
      <c r="A466" s="92"/>
      <c r="B466" s="92"/>
      <c r="C466" s="92"/>
      <c r="D466" s="92"/>
      <c r="E466" s="92"/>
      <c r="F466" s="92"/>
      <c r="G466" s="92"/>
      <c r="H466" s="356"/>
      <c r="I466" s="356"/>
      <c r="J466" s="356"/>
      <c r="K466" s="356"/>
      <c r="L466" s="356"/>
      <c r="M466" s="356"/>
      <c r="N466" s="356"/>
    </row>
    <row r="467" spans="1:14">
      <c r="A467" s="92"/>
      <c r="B467" s="92"/>
      <c r="C467" s="92"/>
      <c r="D467" s="92"/>
      <c r="E467" s="92"/>
      <c r="F467" s="92"/>
      <c r="G467" s="92"/>
      <c r="H467" s="356"/>
      <c r="I467" s="356"/>
      <c r="J467" s="356"/>
      <c r="K467" s="356"/>
      <c r="L467" s="356"/>
      <c r="M467" s="356"/>
      <c r="N467" s="356"/>
    </row>
    <row r="468" spans="1:14">
      <c r="A468" s="92"/>
      <c r="B468" s="92"/>
      <c r="C468" s="92"/>
      <c r="D468" s="92"/>
      <c r="E468" s="92"/>
      <c r="F468" s="92"/>
      <c r="G468" s="92"/>
      <c r="H468" s="356"/>
      <c r="I468" s="356"/>
      <c r="J468" s="356"/>
      <c r="K468" s="356"/>
      <c r="L468" s="356"/>
      <c r="M468" s="356"/>
      <c r="N468" s="356"/>
    </row>
    <row r="469" spans="1:14">
      <c r="A469" s="92"/>
      <c r="B469" s="92"/>
      <c r="C469" s="92"/>
      <c r="D469" s="92"/>
      <c r="E469" s="92"/>
      <c r="F469" s="92"/>
      <c r="G469" s="92"/>
      <c r="H469" s="356"/>
      <c r="I469" s="356"/>
      <c r="J469" s="356"/>
      <c r="K469" s="356"/>
      <c r="L469" s="356"/>
      <c r="M469" s="356"/>
      <c r="N469" s="356"/>
    </row>
    <row r="470" spans="1:14">
      <c r="A470" s="92"/>
      <c r="B470" s="92"/>
      <c r="C470" s="92"/>
      <c r="D470" s="92"/>
      <c r="E470" s="92"/>
      <c r="F470" s="92"/>
      <c r="G470" s="92"/>
      <c r="H470" s="356"/>
      <c r="I470" s="356"/>
      <c r="J470" s="356"/>
      <c r="K470" s="356"/>
      <c r="L470" s="356"/>
      <c r="M470" s="356"/>
      <c r="N470" s="356"/>
    </row>
    <row r="471" spans="1:14">
      <c r="A471" s="92"/>
      <c r="B471" s="92"/>
      <c r="C471" s="92"/>
      <c r="D471" s="92"/>
      <c r="E471" s="92"/>
      <c r="F471" s="92"/>
      <c r="G471" s="92"/>
      <c r="H471" s="356"/>
      <c r="I471" s="356"/>
      <c r="J471" s="356"/>
      <c r="K471" s="356"/>
      <c r="L471" s="356"/>
      <c r="M471" s="356"/>
      <c r="N471" s="356"/>
    </row>
    <row r="472" spans="1:14">
      <c r="A472" s="92"/>
      <c r="B472" s="92"/>
      <c r="C472" s="92"/>
      <c r="D472" s="92"/>
      <c r="E472" s="92"/>
      <c r="F472" s="92"/>
      <c r="G472" s="92"/>
      <c r="H472" s="356"/>
      <c r="I472" s="356"/>
      <c r="J472" s="356"/>
      <c r="K472" s="356"/>
      <c r="L472" s="356"/>
      <c r="M472" s="356"/>
      <c r="N472" s="356"/>
    </row>
    <row r="473" spans="1:14">
      <c r="A473" s="92"/>
      <c r="B473" s="92"/>
      <c r="C473" s="92"/>
      <c r="D473" s="92"/>
      <c r="E473" s="92"/>
      <c r="F473" s="92"/>
      <c r="G473" s="92"/>
      <c r="H473" s="356"/>
      <c r="I473" s="356"/>
      <c r="J473" s="356"/>
      <c r="K473" s="356"/>
      <c r="L473" s="356"/>
      <c r="M473" s="356"/>
      <c r="N473" s="356"/>
    </row>
    <row r="474" spans="1:14">
      <c r="A474" s="92"/>
      <c r="B474" s="92"/>
      <c r="C474" s="92"/>
      <c r="D474" s="92"/>
      <c r="E474" s="92"/>
      <c r="F474" s="92"/>
      <c r="G474" s="92"/>
      <c r="H474" s="356"/>
      <c r="I474" s="356"/>
      <c r="J474" s="356"/>
      <c r="K474" s="356"/>
      <c r="L474" s="356"/>
      <c r="M474" s="356"/>
      <c r="N474" s="356"/>
    </row>
    <row r="475" spans="1:14">
      <c r="A475" s="92"/>
      <c r="B475" s="92"/>
      <c r="C475" s="92"/>
      <c r="D475" s="92"/>
      <c r="E475" s="92"/>
      <c r="F475" s="92"/>
      <c r="G475" s="92"/>
      <c r="H475" s="356"/>
      <c r="I475" s="356"/>
      <c r="J475" s="356"/>
      <c r="K475" s="356"/>
      <c r="L475" s="356"/>
      <c r="M475" s="356"/>
      <c r="N475" s="356"/>
    </row>
    <row r="476" spans="1:14">
      <c r="A476" s="92"/>
      <c r="B476" s="92"/>
      <c r="C476" s="92"/>
      <c r="D476" s="92"/>
      <c r="E476" s="92"/>
      <c r="F476" s="92"/>
      <c r="G476" s="92"/>
      <c r="H476" s="356"/>
      <c r="I476" s="356"/>
      <c r="J476" s="356"/>
      <c r="K476" s="356"/>
      <c r="L476" s="356"/>
      <c r="M476" s="356"/>
      <c r="N476" s="356"/>
    </row>
    <row r="477" spans="1:14">
      <c r="A477" s="92"/>
      <c r="B477" s="92"/>
      <c r="C477" s="92"/>
      <c r="D477" s="92"/>
      <c r="E477" s="92"/>
      <c r="F477" s="92"/>
      <c r="G477" s="92"/>
      <c r="H477" s="356"/>
      <c r="I477" s="356"/>
      <c r="J477" s="356"/>
      <c r="K477" s="356"/>
      <c r="L477" s="356"/>
      <c r="M477" s="356"/>
      <c r="N477" s="356"/>
    </row>
    <row r="478" spans="1:14">
      <c r="A478" s="92"/>
      <c r="B478" s="92"/>
      <c r="C478" s="92"/>
      <c r="D478" s="92"/>
      <c r="E478" s="92"/>
      <c r="F478" s="92"/>
      <c r="G478" s="92"/>
      <c r="H478" s="356"/>
      <c r="I478" s="356"/>
      <c r="J478" s="356"/>
      <c r="K478" s="356"/>
      <c r="L478" s="356"/>
      <c r="M478" s="356"/>
      <c r="N478" s="356"/>
    </row>
    <row r="479" spans="1:14">
      <c r="A479" s="92"/>
      <c r="B479" s="92"/>
      <c r="C479" s="92"/>
      <c r="D479" s="92"/>
      <c r="E479" s="92"/>
      <c r="F479" s="92"/>
      <c r="G479" s="92"/>
      <c r="H479" s="356"/>
      <c r="I479" s="356"/>
      <c r="J479" s="356"/>
      <c r="K479" s="356"/>
      <c r="L479" s="356"/>
      <c r="M479" s="356"/>
      <c r="N479" s="356"/>
    </row>
    <row r="480" spans="1:14">
      <c r="A480" s="92"/>
      <c r="B480" s="92"/>
      <c r="C480" s="92"/>
      <c r="D480" s="92"/>
      <c r="E480" s="92"/>
      <c r="F480" s="92"/>
      <c r="G480" s="92"/>
      <c r="H480" s="356"/>
      <c r="I480" s="356"/>
      <c r="J480" s="356"/>
      <c r="K480" s="356"/>
      <c r="L480" s="356"/>
      <c r="M480" s="356"/>
      <c r="N480" s="356"/>
    </row>
    <row r="481" spans="1:14">
      <c r="A481" s="92"/>
      <c r="B481" s="92"/>
      <c r="C481" s="92"/>
      <c r="D481" s="92"/>
      <c r="E481" s="92"/>
      <c r="F481" s="92"/>
      <c r="G481" s="92"/>
      <c r="H481" s="356"/>
      <c r="I481" s="356"/>
      <c r="J481" s="356"/>
      <c r="K481" s="356"/>
      <c r="L481" s="356"/>
      <c r="M481" s="356"/>
      <c r="N481" s="356"/>
    </row>
    <row r="482" spans="1:14">
      <c r="A482" s="92"/>
      <c r="B482" s="92"/>
      <c r="C482" s="92"/>
      <c r="D482" s="92"/>
      <c r="E482" s="92"/>
      <c r="F482" s="92"/>
      <c r="G482" s="92"/>
      <c r="H482" s="356"/>
      <c r="I482" s="356"/>
      <c r="J482" s="356"/>
      <c r="K482" s="356"/>
      <c r="L482" s="356"/>
      <c r="M482" s="356"/>
      <c r="N482" s="356"/>
    </row>
    <row r="483" spans="1:14">
      <c r="A483" s="92"/>
      <c r="B483" s="92"/>
      <c r="C483" s="92"/>
      <c r="D483" s="92"/>
      <c r="E483" s="92"/>
      <c r="F483" s="92"/>
      <c r="G483" s="92"/>
      <c r="H483" s="356"/>
      <c r="I483" s="356"/>
      <c r="J483" s="356"/>
      <c r="K483" s="356"/>
      <c r="L483" s="356"/>
      <c r="M483" s="356"/>
      <c r="N483" s="356"/>
    </row>
    <row r="484" spans="1:14">
      <c r="A484" s="92"/>
      <c r="B484" s="92"/>
      <c r="C484" s="92"/>
      <c r="D484" s="92"/>
      <c r="E484" s="92"/>
      <c r="F484" s="92"/>
      <c r="G484" s="92"/>
      <c r="H484" s="356"/>
      <c r="I484" s="356"/>
      <c r="J484" s="356"/>
      <c r="K484" s="356"/>
      <c r="L484" s="356"/>
      <c r="M484" s="356"/>
      <c r="N484" s="356"/>
    </row>
    <row r="485" spans="1:14">
      <c r="A485" s="92"/>
      <c r="B485" s="92"/>
      <c r="C485" s="92"/>
      <c r="D485" s="92"/>
      <c r="E485" s="92"/>
      <c r="F485" s="92"/>
      <c r="G485" s="92"/>
      <c r="H485" s="356"/>
      <c r="I485" s="356"/>
      <c r="J485" s="356"/>
      <c r="K485" s="356"/>
      <c r="L485" s="356"/>
      <c r="M485" s="356"/>
      <c r="N485" s="356"/>
    </row>
    <row r="486" spans="1:14">
      <c r="A486" s="92"/>
      <c r="B486" s="92"/>
      <c r="C486" s="92"/>
      <c r="D486" s="92"/>
      <c r="E486" s="92"/>
      <c r="F486" s="92"/>
      <c r="G486" s="92"/>
      <c r="H486" s="356"/>
      <c r="I486" s="356"/>
      <c r="J486" s="356"/>
      <c r="K486" s="356"/>
      <c r="L486" s="356"/>
      <c r="M486" s="356"/>
      <c r="N486" s="356"/>
    </row>
    <row r="487" spans="1:14">
      <c r="A487" s="92"/>
      <c r="B487" s="92"/>
      <c r="C487" s="92"/>
      <c r="D487" s="92"/>
      <c r="E487" s="92"/>
      <c r="F487" s="92"/>
      <c r="G487" s="92"/>
      <c r="H487" s="356"/>
      <c r="I487" s="356"/>
      <c r="J487" s="356"/>
      <c r="K487" s="356"/>
      <c r="L487" s="356"/>
      <c r="M487" s="356"/>
      <c r="N487" s="356"/>
    </row>
    <row r="488" spans="1:14">
      <c r="A488" s="92"/>
      <c r="B488" s="92"/>
      <c r="C488" s="92"/>
      <c r="D488" s="92"/>
      <c r="E488" s="92"/>
      <c r="F488" s="92"/>
      <c r="G488" s="92"/>
      <c r="H488" s="356"/>
      <c r="I488" s="356"/>
      <c r="J488" s="356"/>
      <c r="K488" s="356"/>
      <c r="L488" s="356"/>
      <c r="M488" s="356"/>
      <c r="N488" s="356"/>
    </row>
    <row r="489" spans="1:14">
      <c r="A489" s="92"/>
      <c r="B489" s="92"/>
      <c r="C489" s="92"/>
      <c r="D489" s="92"/>
      <c r="E489" s="92"/>
      <c r="F489" s="92"/>
      <c r="G489" s="92"/>
      <c r="H489" s="356"/>
      <c r="I489" s="356"/>
      <c r="J489" s="356"/>
      <c r="K489" s="356"/>
      <c r="L489" s="356"/>
      <c r="M489" s="356"/>
      <c r="N489" s="356"/>
    </row>
    <row r="490" spans="1:14">
      <c r="A490" s="92"/>
      <c r="B490" s="92"/>
      <c r="C490" s="92"/>
      <c r="D490" s="92"/>
      <c r="E490" s="92"/>
      <c r="F490" s="92"/>
      <c r="G490" s="92"/>
      <c r="H490" s="356"/>
      <c r="I490" s="356"/>
      <c r="J490" s="356"/>
      <c r="K490" s="356"/>
      <c r="L490" s="356"/>
      <c r="M490" s="356"/>
      <c r="N490" s="356"/>
    </row>
    <row r="491" spans="1:14">
      <c r="A491" s="92"/>
      <c r="B491" s="92"/>
      <c r="C491" s="92"/>
      <c r="D491" s="92"/>
      <c r="E491" s="92"/>
      <c r="F491" s="92"/>
      <c r="G491" s="92"/>
      <c r="H491" s="356"/>
      <c r="I491" s="356"/>
      <c r="J491" s="356"/>
      <c r="K491" s="356"/>
      <c r="L491" s="356"/>
      <c r="M491" s="356"/>
      <c r="N491" s="356"/>
    </row>
    <row r="492" spans="1:14">
      <c r="A492" s="92"/>
      <c r="B492" s="92"/>
      <c r="C492" s="92"/>
      <c r="D492" s="92"/>
      <c r="E492" s="92"/>
      <c r="F492" s="92"/>
      <c r="G492" s="92"/>
      <c r="H492" s="356"/>
      <c r="I492" s="356"/>
      <c r="J492" s="356"/>
      <c r="K492" s="356"/>
      <c r="L492" s="356"/>
      <c r="M492" s="356"/>
      <c r="N492" s="356"/>
    </row>
    <row r="493" spans="1:14">
      <c r="A493" s="92"/>
      <c r="B493" s="92"/>
      <c r="C493" s="92"/>
      <c r="D493" s="92"/>
      <c r="E493" s="92"/>
      <c r="F493" s="92"/>
      <c r="G493" s="92"/>
      <c r="H493" s="356"/>
      <c r="I493" s="356"/>
      <c r="J493" s="356"/>
      <c r="K493" s="356"/>
      <c r="L493" s="356"/>
      <c r="M493" s="356"/>
      <c r="N493" s="356"/>
    </row>
    <row r="494" spans="1:14">
      <c r="A494" s="92"/>
      <c r="B494" s="92"/>
      <c r="C494" s="92"/>
      <c r="D494" s="92"/>
      <c r="E494" s="92"/>
      <c r="F494" s="92"/>
      <c r="G494" s="92"/>
      <c r="H494" s="356"/>
      <c r="I494" s="356"/>
      <c r="J494" s="356"/>
      <c r="K494" s="356"/>
      <c r="L494" s="356"/>
      <c r="M494" s="356"/>
      <c r="N494" s="356"/>
    </row>
    <row r="495" spans="1:14">
      <c r="A495" s="92"/>
      <c r="B495" s="92"/>
      <c r="C495" s="92"/>
      <c r="D495" s="92"/>
      <c r="E495" s="92"/>
      <c r="F495" s="92"/>
      <c r="G495" s="92"/>
      <c r="H495" s="356"/>
      <c r="I495" s="356"/>
      <c r="J495" s="356"/>
      <c r="K495" s="356"/>
      <c r="L495" s="356"/>
      <c r="M495" s="356"/>
      <c r="N495" s="356"/>
    </row>
    <row r="496" spans="1:14">
      <c r="A496" s="92"/>
      <c r="B496" s="92"/>
      <c r="C496" s="92"/>
      <c r="D496" s="92"/>
      <c r="E496" s="92"/>
      <c r="F496" s="92"/>
      <c r="G496" s="92"/>
      <c r="H496" s="356"/>
      <c r="I496" s="356"/>
      <c r="J496" s="356"/>
      <c r="K496" s="356"/>
      <c r="L496" s="356"/>
      <c r="M496" s="356"/>
      <c r="N496" s="356"/>
    </row>
    <row r="497" spans="1:14">
      <c r="A497" s="92"/>
      <c r="B497" s="92"/>
      <c r="C497" s="92"/>
      <c r="D497" s="92"/>
      <c r="E497" s="92"/>
      <c r="F497" s="92"/>
      <c r="G497" s="92"/>
      <c r="H497" s="356"/>
      <c r="I497" s="356"/>
      <c r="J497" s="356"/>
      <c r="K497" s="356"/>
      <c r="L497" s="356"/>
      <c r="M497" s="356"/>
      <c r="N497" s="356"/>
    </row>
    <row r="498" spans="1:14">
      <c r="A498" s="92"/>
      <c r="B498" s="92"/>
      <c r="C498" s="92"/>
      <c r="D498" s="92"/>
      <c r="E498" s="92"/>
      <c r="F498" s="92"/>
      <c r="G498" s="92"/>
      <c r="H498" s="356"/>
      <c r="I498" s="356"/>
      <c r="J498" s="356"/>
      <c r="K498" s="356"/>
      <c r="L498" s="356"/>
      <c r="M498" s="356"/>
      <c r="N498" s="356"/>
    </row>
    <row r="499" spans="1:14">
      <c r="A499" s="92"/>
      <c r="B499" s="92"/>
      <c r="C499" s="92"/>
      <c r="D499" s="92"/>
      <c r="E499" s="92"/>
      <c r="F499" s="92"/>
      <c r="G499" s="92"/>
      <c r="H499" s="356"/>
      <c r="I499" s="356"/>
      <c r="J499" s="356"/>
      <c r="K499" s="356"/>
      <c r="L499" s="356"/>
      <c r="M499" s="356"/>
      <c r="N499" s="356"/>
    </row>
    <row r="500" spans="1:14">
      <c r="A500" s="92"/>
      <c r="B500" s="92"/>
      <c r="C500" s="92"/>
      <c r="D500" s="92"/>
      <c r="E500" s="92"/>
      <c r="F500" s="92"/>
      <c r="G500" s="92"/>
      <c r="H500" s="356"/>
      <c r="I500" s="356"/>
      <c r="J500" s="356"/>
      <c r="K500" s="356"/>
      <c r="L500" s="356"/>
      <c r="M500" s="356"/>
      <c r="N500" s="356"/>
    </row>
    <row r="501" spans="1:14">
      <c r="A501" s="92"/>
      <c r="B501" s="92"/>
      <c r="C501" s="92"/>
      <c r="D501" s="92"/>
      <c r="E501" s="92"/>
      <c r="F501" s="92"/>
      <c r="G501" s="92"/>
      <c r="H501" s="356"/>
      <c r="I501" s="356"/>
      <c r="J501" s="356"/>
      <c r="K501" s="356"/>
      <c r="L501" s="356"/>
      <c r="M501" s="356"/>
      <c r="N501" s="356"/>
    </row>
    <row r="502" spans="1:14">
      <c r="A502" s="92"/>
      <c r="B502" s="92"/>
      <c r="C502" s="92"/>
      <c r="D502" s="92"/>
      <c r="E502" s="92"/>
      <c r="F502" s="92"/>
      <c r="G502" s="92"/>
      <c r="H502" s="356"/>
      <c r="I502" s="356"/>
      <c r="J502" s="356"/>
      <c r="K502" s="356"/>
      <c r="L502" s="356"/>
      <c r="M502" s="356"/>
      <c r="N502" s="356"/>
    </row>
    <row r="503" spans="1:14">
      <c r="A503" s="92"/>
      <c r="B503" s="92"/>
      <c r="C503" s="92"/>
      <c r="D503" s="92"/>
      <c r="E503" s="92"/>
      <c r="F503" s="92"/>
      <c r="G503" s="92"/>
      <c r="H503" s="356"/>
      <c r="I503" s="356"/>
      <c r="J503" s="356"/>
      <c r="K503" s="356"/>
      <c r="L503" s="356"/>
      <c r="M503" s="356"/>
      <c r="N503" s="356"/>
    </row>
    <row r="504" spans="1:14">
      <c r="A504" s="92"/>
      <c r="B504" s="92"/>
      <c r="C504" s="92"/>
      <c r="D504" s="92"/>
      <c r="E504" s="92"/>
      <c r="F504" s="92"/>
      <c r="G504" s="92"/>
      <c r="H504" s="356"/>
      <c r="I504" s="356"/>
      <c r="J504" s="356"/>
      <c r="K504" s="356"/>
      <c r="L504" s="356"/>
      <c r="M504" s="356"/>
      <c r="N504" s="356"/>
    </row>
    <row r="505" spans="1:14">
      <c r="A505" s="92"/>
      <c r="B505" s="92"/>
      <c r="C505" s="92"/>
      <c r="D505" s="92"/>
      <c r="E505" s="92"/>
      <c r="F505" s="92"/>
      <c r="G505" s="92"/>
      <c r="H505" s="356"/>
      <c r="I505" s="356"/>
      <c r="J505" s="356"/>
      <c r="K505" s="356"/>
      <c r="L505" s="356"/>
      <c r="M505" s="356"/>
      <c r="N505" s="356"/>
    </row>
    <row r="506" spans="1:14">
      <c r="A506" s="92"/>
      <c r="B506" s="92"/>
      <c r="C506" s="92"/>
      <c r="D506" s="92"/>
      <c r="E506" s="92"/>
      <c r="F506" s="92"/>
      <c r="G506" s="92"/>
      <c r="H506" s="356"/>
      <c r="I506" s="356"/>
      <c r="J506" s="356"/>
      <c r="K506" s="356"/>
      <c r="L506" s="356"/>
      <c r="M506" s="356"/>
      <c r="N506" s="356"/>
    </row>
    <row r="507" spans="1:14">
      <c r="A507" s="92"/>
      <c r="B507" s="92"/>
      <c r="C507" s="92"/>
      <c r="D507" s="92"/>
      <c r="E507" s="92"/>
      <c r="F507" s="92"/>
      <c r="G507" s="92"/>
      <c r="H507" s="356"/>
      <c r="I507" s="356"/>
      <c r="J507" s="356"/>
      <c r="K507" s="356"/>
      <c r="L507" s="356"/>
      <c r="M507" s="356"/>
      <c r="N507" s="356"/>
    </row>
    <row r="508" spans="1:14">
      <c r="A508" s="92"/>
      <c r="B508" s="92"/>
      <c r="C508" s="92"/>
      <c r="D508" s="92"/>
      <c r="E508" s="92"/>
      <c r="F508" s="92"/>
      <c r="G508" s="92"/>
      <c r="H508" s="356"/>
      <c r="I508" s="356"/>
      <c r="J508" s="356"/>
      <c r="K508" s="356"/>
      <c r="L508" s="356"/>
      <c r="M508" s="356"/>
      <c r="N508" s="356"/>
    </row>
    <row r="509" spans="1:14">
      <c r="A509" s="92"/>
      <c r="B509" s="92"/>
      <c r="C509" s="92"/>
      <c r="D509" s="92"/>
      <c r="E509" s="92"/>
      <c r="F509" s="92"/>
      <c r="G509" s="92"/>
      <c r="H509" s="356"/>
      <c r="I509" s="356"/>
      <c r="J509" s="356"/>
      <c r="K509" s="356"/>
      <c r="L509" s="356"/>
      <c r="M509" s="356"/>
      <c r="N509" s="356"/>
    </row>
    <row r="510" spans="1:14">
      <c r="A510" s="92"/>
      <c r="B510" s="92"/>
      <c r="C510" s="92"/>
      <c r="D510" s="92"/>
      <c r="E510" s="92"/>
      <c r="F510" s="92"/>
      <c r="G510" s="92"/>
      <c r="H510" s="356"/>
      <c r="I510" s="356"/>
      <c r="J510" s="356"/>
      <c r="K510" s="356"/>
      <c r="L510" s="356"/>
      <c r="M510" s="356"/>
      <c r="N510" s="356"/>
    </row>
    <row r="511" spans="1:14">
      <c r="A511" s="92"/>
      <c r="B511" s="92"/>
      <c r="C511" s="92"/>
      <c r="D511" s="92"/>
      <c r="E511" s="92"/>
      <c r="F511" s="92"/>
      <c r="G511" s="92"/>
      <c r="H511" s="356"/>
      <c r="I511" s="356"/>
      <c r="J511" s="356"/>
      <c r="K511" s="356"/>
      <c r="L511" s="356"/>
      <c r="M511" s="356"/>
      <c r="N511" s="356"/>
    </row>
    <row r="512" spans="1:14">
      <c r="A512" s="92"/>
      <c r="B512" s="92"/>
      <c r="C512" s="92"/>
      <c r="D512" s="92"/>
      <c r="E512" s="92"/>
      <c r="F512" s="92"/>
      <c r="G512" s="92"/>
      <c r="H512" s="356"/>
      <c r="I512" s="356"/>
      <c r="J512" s="356"/>
      <c r="K512" s="356"/>
      <c r="L512" s="356"/>
      <c r="M512" s="356"/>
      <c r="N512" s="356"/>
    </row>
    <row r="513" spans="1:14">
      <c r="A513" s="92"/>
      <c r="B513" s="92"/>
      <c r="C513" s="92"/>
      <c r="D513" s="92"/>
      <c r="E513" s="92"/>
      <c r="F513" s="92"/>
      <c r="G513" s="92"/>
      <c r="H513" s="356"/>
      <c r="I513" s="356"/>
      <c r="J513" s="356"/>
      <c r="K513" s="356"/>
      <c r="L513" s="356"/>
      <c r="M513" s="356"/>
      <c r="N513" s="356"/>
    </row>
    <row r="514" spans="1:14">
      <c r="A514" s="92"/>
      <c r="B514" s="92"/>
      <c r="C514" s="92"/>
      <c r="D514" s="92"/>
      <c r="E514" s="92"/>
      <c r="F514" s="92"/>
      <c r="G514" s="92"/>
      <c r="H514" s="356"/>
      <c r="I514" s="356"/>
      <c r="J514" s="356"/>
      <c r="K514" s="356"/>
      <c r="L514" s="356"/>
      <c r="M514" s="356"/>
      <c r="N514" s="356"/>
    </row>
    <row r="515" spans="1:14">
      <c r="A515" s="92"/>
      <c r="B515" s="92"/>
      <c r="C515" s="92"/>
      <c r="D515" s="92"/>
      <c r="E515" s="92"/>
      <c r="F515" s="92"/>
      <c r="G515" s="92"/>
      <c r="H515" s="356"/>
      <c r="I515" s="356"/>
      <c r="J515" s="356"/>
      <c r="K515" s="356"/>
      <c r="L515" s="356"/>
      <c r="M515" s="356"/>
      <c r="N515" s="356"/>
    </row>
    <row r="516" spans="1:14">
      <c r="A516" s="92"/>
      <c r="B516" s="92"/>
      <c r="C516" s="92"/>
      <c r="D516" s="92"/>
      <c r="E516" s="92"/>
      <c r="F516" s="92"/>
      <c r="G516" s="92"/>
      <c r="H516" s="356"/>
      <c r="I516" s="356"/>
      <c r="J516" s="356"/>
      <c r="K516" s="356"/>
      <c r="L516" s="356"/>
      <c r="M516" s="356"/>
      <c r="N516" s="356"/>
    </row>
    <row r="517" spans="1:14">
      <c r="A517" s="92"/>
      <c r="B517" s="92"/>
      <c r="C517" s="92"/>
      <c r="D517" s="92"/>
      <c r="E517" s="92"/>
      <c r="F517" s="92"/>
      <c r="G517" s="92"/>
      <c r="H517" s="356"/>
      <c r="I517" s="356"/>
      <c r="J517" s="356"/>
      <c r="K517" s="356"/>
      <c r="L517" s="356"/>
      <c r="M517" s="356"/>
      <c r="N517" s="356"/>
    </row>
    <row r="518" spans="1:14">
      <c r="A518" s="92"/>
      <c r="B518" s="92"/>
      <c r="C518" s="92"/>
      <c r="D518" s="92"/>
      <c r="E518" s="92"/>
      <c r="F518" s="92"/>
      <c r="G518" s="92"/>
      <c r="H518" s="356"/>
      <c r="I518" s="356"/>
      <c r="J518" s="356"/>
      <c r="K518" s="356"/>
      <c r="L518" s="356"/>
      <c r="M518" s="356"/>
      <c r="N518" s="356"/>
    </row>
    <row r="519" spans="1:14">
      <c r="A519" s="92"/>
      <c r="B519" s="92"/>
      <c r="C519" s="92"/>
      <c r="D519" s="92"/>
      <c r="E519" s="92"/>
      <c r="F519" s="92"/>
      <c r="G519" s="92"/>
      <c r="H519" s="356"/>
      <c r="I519" s="356"/>
      <c r="J519" s="356"/>
      <c r="K519" s="356"/>
      <c r="L519" s="356"/>
      <c r="M519" s="356"/>
      <c r="N519" s="356"/>
    </row>
    <row r="520" spans="1:14">
      <c r="A520" s="92"/>
      <c r="B520" s="92"/>
      <c r="C520" s="92"/>
      <c r="D520" s="92"/>
      <c r="E520" s="92"/>
      <c r="F520" s="92"/>
      <c r="G520" s="92"/>
      <c r="H520" s="356"/>
      <c r="I520" s="356"/>
      <c r="J520" s="356"/>
      <c r="K520" s="356"/>
      <c r="L520" s="356"/>
      <c r="M520" s="356"/>
      <c r="N520" s="356"/>
    </row>
    <row r="521" spans="1:14">
      <c r="A521" s="92"/>
      <c r="B521" s="92"/>
      <c r="C521" s="92"/>
      <c r="D521" s="92"/>
      <c r="E521" s="92"/>
      <c r="F521" s="92"/>
      <c r="G521" s="92"/>
      <c r="H521" s="356"/>
      <c r="I521" s="356"/>
      <c r="J521" s="356"/>
      <c r="K521" s="356"/>
      <c r="L521" s="356"/>
      <c r="M521" s="356"/>
      <c r="N521" s="356"/>
    </row>
    <row r="522" spans="1:14">
      <c r="A522" s="92"/>
      <c r="B522" s="92"/>
      <c r="C522" s="92"/>
      <c r="D522" s="92"/>
      <c r="E522" s="92"/>
      <c r="F522" s="92"/>
      <c r="G522" s="92"/>
      <c r="H522" s="356"/>
      <c r="I522" s="356"/>
      <c r="J522" s="356"/>
      <c r="K522" s="356"/>
      <c r="L522" s="356"/>
      <c r="M522" s="356"/>
      <c r="N522" s="356"/>
    </row>
    <row r="523" spans="1:14">
      <c r="A523" s="92"/>
      <c r="B523" s="92"/>
      <c r="C523" s="92"/>
      <c r="D523" s="92"/>
      <c r="E523" s="92"/>
      <c r="F523" s="92"/>
      <c r="G523" s="92"/>
      <c r="H523" s="356"/>
      <c r="I523" s="356"/>
      <c r="J523" s="356"/>
      <c r="K523" s="356"/>
      <c r="L523" s="356"/>
      <c r="M523" s="356"/>
      <c r="N523" s="356"/>
    </row>
    <row r="524" spans="1:14">
      <c r="A524" s="92"/>
      <c r="B524" s="92"/>
      <c r="C524" s="92"/>
      <c r="D524" s="92"/>
      <c r="E524" s="92"/>
      <c r="F524" s="92"/>
      <c r="G524" s="92"/>
      <c r="H524" s="356"/>
      <c r="I524" s="356"/>
      <c r="J524" s="356"/>
      <c r="K524" s="356"/>
      <c r="L524" s="356"/>
      <c r="M524" s="356"/>
      <c r="N524" s="356"/>
    </row>
    <row r="525" spans="1:14">
      <c r="A525" s="92"/>
      <c r="B525" s="92"/>
      <c r="C525" s="92"/>
      <c r="D525" s="92"/>
      <c r="E525" s="92"/>
      <c r="F525" s="92"/>
      <c r="G525" s="92"/>
      <c r="H525" s="356"/>
      <c r="I525" s="356"/>
      <c r="J525" s="356"/>
      <c r="K525" s="356"/>
      <c r="L525" s="356"/>
      <c r="M525" s="356"/>
      <c r="N525" s="356"/>
    </row>
    <row r="526" spans="1:14">
      <c r="A526" s="92"/>
      <c r="B526" s="92"/>
      <c r="C526" s="92"/>
      <c r="D526" s="92"/>
      <c r="E526" s="92"/>
      <c r="F526" s="92"/>
      <c r="G526" s="92"/>
      <c r="H526" s="356"/>
      <c r="I526" s="356"/>
      <c r="J526" s="356"/>
      <c r="K526" s="356"/>
      <c r="L526" s="356"/>
      <c r="M526" s="356"/>
      <c r="N526" s="356"/>
    </row>
    <row r="527" spans="1:14">
      <c r="A527" s="92"/>
      <c r="B527" s="92"/>
      <c r="C527" s="92"/>
      <c r="D527" s="92"/>
      <c r="E527" s="92"/>
      <c r="F527" s="92"/>
      <c r="G527" s="92"/>
      <c r="H527" s="356"/>
      <c r="I527" s="356"/>
      <c r="J527" s="356"/>
      <c r="K527" s="356"/>
      <c r="L527" s="356"/>
      <c r="M527" s="356"/>
      <c r="N527" s="356"/>
    </row>
    <row r="528" spans="1:14">
      <c r="A528" s="92"/>
      <c r="B528" s="92"/>
      <c r="C528" s="92"/>
      <c r="D528" s="92"/>
      <c r="E528" s="92"/>
      <c r="F528" s="92"/>
      <c r="G528" s="92"/>
      <c r="H528" s="356"/>
      <c r="I528" s="356"/>
      <c r="J528" s="356"/>
      <c r="K528" s="356"/>
      <c r="L528" s="356"/>
      <c r="M528" s="356"/>
      <c r="N528" s="356"/>
    </row>
    <row r="529" spans="1:14">
      <c r="A529" s="92"/>
      <c r="B529" s="92"/>
      <c r="C529" s="92"/>
      <c r="D529" s="92"/>
      <c r="E529" s="92"/>
      <c r="F529" s="92"/>
      <c r="G529" s="92"/>
      <c r="H529" s="356"/>
      <c r="I529" s="356"/>
      <c r="J529" s="356"/>
      <c r="K529" s="356"/>
      <c r="L529" s="356"/>
      <c r="M529" s="356"/>
      <c r="N529" s="356"/>
    </row>
    <row r="530" spans="1:14">
      <c r="A530" s="92"/>
      <c r="B530" s="92"/>
      <c r="C530" s="92"/>
      <c r="D530" s="92"/>
      <c r="E530" s="92"/>
      <c r="F530" s="92"/>
      <c r="G530" s="92"/>
      <c r="H530" s="356"/>
      <c r="I530" s="356"/>
      <c r="J530" s="356"/>
      <c r="K530" s="356"/>
      <c r="L530" s="356"/>
      <c r="M530" s="356"/>
      <c r="N530" s="356"/>
    </row>
    <row r="531" spans="1:14">
      <c r="A531" s="92"/>
      <c r="B531" s="92"/>
      <c r="C531" s="92"/>
      <c r="D531" s="92"/>
      <c r="E531" s="92"/>
      <c r="F531" s="92"/>
      <c r="G531" s="92"/>
      <c r="H531" s="356"/>
      <c r="I531" s="356"/>
      <c r="J531" s="356"/>
      <c r="K531" s="356"/>
      <c r="L531" s="356"/>
      <c r="M531" s="356"/>
      <c r="N531" s="356"/>
    </row>
    <row r="532" spans="1:14">
      <c r="A532" s="92"/>
      <c r="B532" s="92"/>
      <c r="C532" s="92"/>
      <c r="D532" s="92"/>
      <c r="E532" s="92"/>
      <c r="F532" s="92"/>
      <c r="G532" s="92"/>
      <c r="H532" s="356"/>
      <c r="I532" s="356"/>
      <c r="J532" s="356"/>
      <c r="K532" s="356"/>
      <c r="L532" s="356"/>
      <c r="M532" s="356"/>
      <c r="N532" s="356"/>
    </row>
    <row r="533" spans="1:14">
      <c r="A533" s="92"/>
      <c r="B533" s="92"/>
      <c r="C533" s="92"/>
      <c r="D533" s="92"/>
      <c r="E533" s="92"/>
      <c r="F533" s="92"/>
      <c r="G533" s="92"/>
      <c r="H533" s="356"/>
      <c r="I533" s="356"/>
      <c r="J533" s="356"/>
      <c r="K533" s="356"/>
      <c r="L533" s="356"/>
      <c r="M533" s="356"/>
      <c r="N533" s="356"/>
    </row>
    <row r="534" spans="1:14">
      <c r="A534" s="92"/>
      <c r="B534" s="92"/>
      <c r="C534" s="92"/>
      <c r="D534" s="92"/>
      <c r="E534" s="92"/>
      <c r="F534" s="92"/>
      <c r="G534" s="92"/>
      <c r="H534" s="356"/>
      <c r="I534" s="356"/>
      <c r="J534" s="356"/>
      <c r="K534" s="356"/>
      <c r="L534" s="356"/>
      <c r="M534" s="356"/>
      <c r="N534" s="356"/>
    </row>
    <row r="535" spans="1:14">
      <c r="A535" s="92"/>
      <c r="B535" s="92"/>
      <c r="C535" s="92"/>
      <c r="D535" s="92"/>
      <c r="E535" s="92"/>
      <c r="F535" s="92"/>
      <c r="G535" s="92"/>
      <c r="H535" s="356"/>
      <c r="I535" s="356"/>
      <c r="J535" s="356"/>
      <c r="K535" s="356"/>
      <c r="L535" s="356"/>
      <c r="M535" s="356"/>
      <c r="N535" s="356"/>
    </row>
    <row r="536" spans="1:14">
      <c r="A536" s="92"/>
      <c r="B536" s="92"/>
      <c r="C536" s="92"/>
      <c r="D536" s="92"/>
      <c r="E536" s="92"/>
      <c r="F536" s="92"/>
      <c r="G536" s="92"/>
      <c r="H536" s="356"/>
      <c r="I536" s="356"/>
      <c r="J536" s="356"/>
      <c r="K536" s="356"/>
      <c r="L536" s="356"/>
      <c r="M536" s="356"/>
      <c r="N536" s="356"/>
    </row>
    <row r="537" spans="1:14">
      <c r="A537" s="92"/>
      <c r="B537" s="92"/>
      <c r="C537" s="92"/>
      <c r="D537" s="92"/>
      <c r="E537" s="92"/>
      <c r="F537" s="92"/>
      <c r="G537" s="92"/>
      <c r="H537" s="356"/>
      <c r="I537" s="356"/>
      <c r="J537" s="356"/>
      <c r="K537" s="356"/>
      <c r="L537" s="356"/>
      <c r="M537" s="356"/>
      <c r="N537" s="356"/>
    </row>
    <row r="538" spans="1:14">
      <c r="A538" s="92"/>
      <c r="B538" s="92"/>
      <c r="C538" s="92"/>
      <c r="D538" s="92"/>
      <c r="E538" s="92"/>
      <c r="F538" s="92"/>
      <c r="G538" s="92"/>
      <c r="H538" s="356"/>
      <c r="I538" s="356"/>
      <c r="J538" s="356"/>
      <c r="K538" s="356"/>
      <c r="L538" s="356"/>
      <c r="M538" s="356"/>
      <c r="N538" s="356"/>
    </row>
    <row r="539" spans="1:14">
      <c r="A539" s="92"/>
      <c r="B539" s="92"/>
      <c r="C539" s="92"/>
      <c r="D539" s="92"/>
      <c r="E539" s="92"/>
      <c r="F539" s="92"/>
      <c r="G539" s="92"/>
      <c r="H539" s="356"/>
      <c r="I539" s="356"/>
      <c r="J539" s="356"/>
      <c r="K539" s="356"/>
      <c r="L539" s="356"/>
      <c r="M539" s="356"/>
      <c r="N539" s="356"/>
    </row>
    <row r="540" spans="1:14">
      <c r="A540" s="92"/>
      <c r="B540" s="92"/>
      <c r="C540" s="92"/>
      <c r="D540" s="92"/>
      <c r="E540" s="92"/>
      <c r="F540" s="92"/>
      <c r="G540" s="92"/>
      <c r="H540" s="356"/>
      <c r="I540" s="356"/>
      <c r="J540" s="356"/>
      <c r="K540" s="356"/>
      <c r="L540" s="356"/>
      <c r="M540" s="356"/>
      <c r="N540" s="356"/>
    </row>
    <row r="541" spans="1:14">
      <c r="A541" s="92"/>
      <c r="B541" s="92"/>
      <c r="C541" s="92"/>
      <c r="D541" s="92"/>
      <c r="E541" s="92"/>
      <c r="F541" s="92"/>
      <c r="G541" s="92"/>
      <c r="H541" s="356"/>
      <c r="I541" s="356"/>
      <c r="J541" s="356"/>
      <c r="K541" s="356"/>
      <c r="L541" s="356"/>
      <c r="M541" s="356"/>
      <c r="N541" s="356"/>
    </row>
    <row r="542" spans="1:14">
      <c r="A542" s="92"/>
      <c r="B542" s="92"/>
      <c r="C542" s="92"/>
      <c r="D542" s="92"/>
      <c r="E542" s="92"/>
      <c r="F542" s="92"/>
      <c r="G542" s="92"/>
      <c r="H542" s="356"/>
      <c r="I542" s="356"/>
      <c r="J542" s="356"/>
      <c r="K542" s="356"/>
      <c r="L542" s="356"/>
      <c r="M542" s="356"/>
      <c r="N542" s="356"/>
    </row>
    <row r="543" spans="1:14">
      <c r="A543" s="92"/>
      <c r="B543" s="92"/>
      <c r="C543" s="92"/>
      <c r="D543" s="92"/>
      <c r="E543" s="92"/>
      <c r="F543" s="92"/>
      <c r="G543" s="92"/>
      <c r="H543" s="356"/>
      <c r="I543" s="356"/>
      <c r="J543" s="356"/>
      <c r="K543" s="356"/>
      <c r="L543" s="356"/>
      <c r="M543" s="356"/>
      <c r="N543" s="356"/>
    </row>
    <row r="544" spans="1:14">
      <c r="A544" s="92"/>
      <c r="B544" s="92"/>
      <c r="C544" s="92"/>
      <c r="D544" s="92"/>
      <c r="E544" s="92"/>
      <c r="F544" s="92"/>
      <c r="G544" s="92"/>
      <c r="H544" s="356"/>
      <c r="I544" s="356"/>
      <c r="J544" s="356"/>
      <c r="K544" s="356"/>
      <c r="L544" s="356"/>
      <c r="M544" s="356"/>
      <c r="N544" s="356"/>
    </row>
    <row r="545" spans="1:14">
      <c r="A545" s="92"/>
      <c r="B545" s="92"/>
      <c r="C545" s="92"/>
      <c r="D545" s="92"/>
      <c r="E545" s="92"/>
      <c r="F545" s="92"/>
      <c r="G545" s="92"/>
      <c r="H545" s="356"/>
      <c r="I545" s="356"/>
      <c r="J545" s="356"/>
      <c r="K545" s="356"/>
      <c r="L545" s="356"/>
      <c r="M545" s="356"/>
      <c r="N545" s="356"/>
    </row>
    <row r="546" spans="1:14">
      <c r="A546" s="92"/>
      <c r="B546" s="92"/>
      <c r="C546" s="92"/>
      <c r="D546" s="92"/>
      <c r="E546" s="92"/>
      <c r="F546" s="92"/>
      <c r="G546" s="92"/>
      <c r="H546" s="356"/>
      <c r="I546" s="356"/>
      <c r="J546" s="356"/>
      <c r="K546" s="356"/>
      <c r="L546" s="356"/>
      <c r="M546" s="356"/>
      <c r="N546" s="356"/>
    </row>
    <row r="547" spans="1:14">
      <c r="A547" s="92"/>
      <c r="B547" s="92"/>
      <c r="C547" s="92"/>
      <c r="D547" s="92"/>
      <c r="E547" s="92"/>
      <c r="F547" s="92"/>
      <c r="G547" s="92"/>
      <c r="H547" s="356"/>
      <c r="I547" s="356"/>
      <c r="J547" s="356"/>
      <c r="K547" s="356"/>
      <c r="L547" s="356"/>
      <c r="M547" s="356"/>
      <c r="N547" s="356"/>
    </row>
    <row r="548" spans="1:14">
      <c r="A548" s="92"/>
      <c r="B548" s="92"/>
      <c r="C548" s="92"/>
      <c r="D548" s="92"/>
      <c r="E548" s="92"/>
      <c r="F548" s="92"/>
      <c r="G548" s="92"/>
      <c r="H548" s="356"/>
      <c r="I548" s="356"/>
      <c r="J548" s="356"/>
      <c r="K548" s="356"/>
      <c r="L548" s="356"/>
      <c r="M548" s="356"/>
      <c r="N548" s="356"/>
    </row>
    <row r="549" spans="1:14">
      <c r="A549" s="92"/>
      <c r="B549" s="92"/>
      <c r="C549" s="92"/>
      <c r="D549" s="92"/>
      <c r="E549" s="92"/>
      <c r="F549" s="92"/>
      <c r="G549" s="92"/>
      <c r="H549" s="356"/>
      <c r="I549" s="356"/>
      <c r="J549" s="356"/>
      <c r="K549" s="356"/>
      <c r="L549" s="356"/>
      <c r="M549" s="356"/>
      <c r="N549" s="356"/>
    </row>
    <row r="550" spans="1:14">
      <c r="A550" s="92"/>
      <c r="B550" s="92"/>
      <c r="C550" s="92"/>
      <c r="D550" s="92"/>
      <c r="E550" s="92"/>
      <c r="F550" s="92"/>
      <c r="G550" s="92"/>
      <c r="H550" s="356"/>
      <c r="I550" s="356"/>
      <c r="J550" s="356"/>
      <c r="K550" s="356"/>
      <c r="L550" s="356"/>
      <c r="M550" s="356"/>
      <c r="N550" s="356"/>
    </row>
    <row r="551" spans="1:14">
      <c r="A551" s="92"/>
      <c r="B551" s="92"/>
      <c r="C551" s="92"/>
      <c r="D551" s="92"/>
      <c r="E551" s="92"/>
      <c r="F551" s="92"/>
      <c r="G551" s="92"/>
      <c r="H551" s="356"/>
      <c r="I551" s="356"/>
      <c r="J551" s="356"/>
      <c r="K551" s="356"/>
      <c r="L551" s="356"/>
      <c r="M551" s="356"/>
      <c r="N551" s="356"/>
    </row>
    <row r="552" spans="1:14">
      <c r="A552" s="92"/>
      <c r="B552" s="92"/>
      <c r="C552" s="92"/>
      <c r="D552" s="92"/>
      <c r="E552" s="92"/>
      <c r="F552" s="92"/>
      <c r="G552" s="92"/>
      <c r="H552" s="356"/>
      <c r="I552" s="356"/>
      <c r="J552" s="356"/>
      <c r="K552" s="356"/>
      <c r="L552" s="356"/>
      <c r="M552" s="356"/>
      <c r="N552" s="356"/>
    </row>
    <row r="553" spans="1:14">
      <c r="A553" s="92"/>
      <c r="B553" s="92"/>
      <c r="C553" s="92"/>
      <c r="D553" s="92"/>
      <c r="E553" s="92"/>
      <c r="F553" s="92"/>
      <c r="G553" s="92"/>
      <c r="H553" s="356"/>
      <c r="I553" s="356"/>
      <c r="J553" s="356"/>
      <c r="K553" s="356"/>
      <c r="L553" s="356"/>
      <c r="M553" s="356"/>
      <c r="N553" s="356"/>
    </row>
    <row r="554" spans="1:14">
      <c r="A554" s="92"/>
      <c r="B554" s="92"/>
      <c r="C554" s="92"/>
      <c r="D554" s="92"/>
      <c r="E554" s="92"/>
      <c r="F554" s="92"/>
      <c r="G554" s="92"/>
      <c r="H554" s="356"/>
      <c r="I554" s="356"/>
      <c r="J554" s="356"/>
      <c r="K554" s="356"/>
      <c r="L554" s="356"/>
      <c r="M554" s="356"/>
      <c r="N554" s="356"/>
    </row>
    <row r="555" spans="1:14">
      <c r="A555" s="92"/>
      <c r="B555" s="92"/>
      <c r="C555" s="92"/>
      <c r="D555" s="92"/>
      <c r="E555" s="92"/>
      <c r="F555" s="92"/>
      <c r="G555" s="92"/>
      <c r="H555" s="356"/>
      <c r="I555" s="356"/>
      <c r="J555" s="356"/>
      <c r="K555" s="356"/>
      <c r="L555" s="356"/>
      <c r="M555" s="356"/>
      <c r="N555" s="356"/>
    </row>
    <row r="556" spans="1:14">
      <c r="A556" s="92"/>
      <c r="B556" s="92"/>
      <c r="C556" s="92"/>
      <c r="D556" s="92"/>
      <c r="E556" s="92"/>
      <c r="F556" s="92"/>
      <c r="G556" s="92"/>
      <c r="H556" s="356"/>
      <c r="I556" s="356"/>
      <c r="J556" s="356"/>
      <c r="K556" s="356"/>
      <c r="L556" s="356"/>
      <c r="M556" s="356"/>
      <c r="N556" s="356"/>
    </row>
    <row r="557" spans="1:14">
      <c r="A557" s="92"/>
      <c r="B557" s="92"/>
      <c r="C557" s="92"/>
      <c r="D557" s="92"/>
      <c r="E557" s="92"/>
      <c r="F557" s="92"/>
      <c r="G557" s="92"/>
      <c r="H557" s="356"/>
      <c r="I557" s="356"/>
      <c r="J557" s="356"/>
      <c r="K557" s="356"/>
      <c r="L557" s="356"/>
      <c r="M557" s="356"/>
      <c r="N557" s="356"/>
    </row>
    <row r="558" spans="1:14">
      <c r="A558" s="92"/>
      <c r="B558" s="92"/>
      <c r="C558" s="92"/>
      <c r="D558" s="92"/>
      <c r="E558" s="92"/>
      <c r="F558" s="92"/>
      <c r="G558" s="92"/>
      <c r="H558" s="356"/>
      <c r="I558" s="356"/>
      <c r="J558" s="356"/>
      <c r="K558" s="356"/>
      <c r="L558" s="356"/>
      <c r="M558" s="356"/>
      <c r="N558" s="356"/>
    </row>
    <row r="559" spans="1:14">
      <c r="A559" s="92"/>
      <c r="B559" s="92"/>
      <c r="C559" s="92"/>
      <c r="D559" s="92"/>
      <c r="E559" s="92"/>
      <c r="F559" s="92"/>
      <c r="G559" s="92"/>
      <c r="H559" s="356"/>
      <c r="I559" s="356"/>
      <c r="J559" s="356"/>
      <c r="K559" s="356"/>
      <c r="L559" s="356"/>
      <c r="M559" s="356"/>
      <c r="N559" s="356"/>
    </row>
    <row r="560" spans="1:14">
      <c r="A560" s="92"/>
      <c r="B560" s="92"/>
      <c r="C560" s="92"/>
      <c r="D560" s="92"/>
      <c r="E560" s="92"/>
      <c r="F560" s="92"/>
      <c r="G560" s="92"/>
      <c r="H560" s="356"/>
      <c r="I560" s="356"/>
      <c r="J560" s="356"/>
      <c r="K560" s="356"/>
      <c r="L560" s="356"/>
      <c r="M560" s="356"/>
      <c r="N560" s="356"/>
    </row>
    <row r="561" spans="1:14">
      <c r="A561" s="92"/>
      <c r="B561" s="92"/>
      <c r="C561" s="92"/>
      <c r="D561" s="92"/>
      <c r="E561" s="92"/>
      <c r="F561" s="92"/>
      <c r="G561" s="92"/>
      <c r="H561" s="356"/>
      <c r="I561" s="356"/>
      <c r="J561" s="356"/>
      <c r="K561" s="356"/>
      <c r="L561" s="356"/>
      <c r="M561" s="356"/>
      <c r="N561" s="356"/>
    </row>
    <row r="562" spans="1:14">
      <c r="A562" s="92"/>
      <c r="B562" s="92"/>
      <c r="C562" s="92"/>
      <c r="D562" s="92"/>
      <c r="E562" s="92"/>
      <c r="F562" s="92"/>
      <c r="G562" s="92"/>
      <c r="H562" s="356"/>
      <c r="I562" s="356"/>
      <c r="J562" s="356"/>
      <c r="K562" s="356"/>
      <c r="L562" s="356"/>
      <c r="M562" s="356"/>
      <c r="N562" s="356"/>
    </row>
    <row r="563" spans="1:14">
      <c r="A563" s="92"/>
      <c r="B563" s="92"/>
      <c r="C563" s="92"/>
      <c r="D563" s="92"/>
      <c r="E563" s="92"/>
      <c r="F563" s="92"/>
      <c r="G563" s="92"/>
      <c r="H563" s="356"/>
      <c r="I563" s="356"/>
      <c r="J563" s="356"/>
      <c r="K563" s="356"/>
      <c r="L563" s="356"/>
      <c r="M563" s="356"/>
      <c r="N563" s="356"/>
    </row>
    <row r="564" spans="1:14">
      <c r="A564" s="92"/>
      <c r="B564" s="92"/>
      <c r="C564" s="92"/>
      <c r="D564" s="92"/>
      <c r="E564" s="92"/>
      <c r="F564" s="92"/>
      <c r="G564" s="92"/>
      <c r="H564" s="356"/>
      <c r="I564" s="356"/>
      <c r="J564" s="356"/>
      <c r="K564" s="356"/>
      <c r="L564" s="356"/>
      <c r="M564" s="356"/>
      <c r="N564" s="356"/>
    </row>
    <row r="565" spans="1:14">
      <c r="A565" s="92"/>
      <c r="B565" s="92"/>
      <c r="C565" s="92"/>
      <c r="D565" s="92"/>
      <c r="E565" s="92"/>
      <c r="F565" s="92"/>
      <c r="G565" s="92"/>
      <c r="H565" s="356"/>
      <c r="I565" s="356"/>
      <c r="J565" s="356"/>
      <c r="K565" s="356"/>
      <c r="L565" s="356"/>
      <c r="M565" s="356"/>
      <c r="N565" s="356"/>
    </row>
    <row r="566" spans="1:14">
      <c r="A566" s="92"/>
      <c r="B566" s="92"/>
      <c r="C566" s="92"/>
      <c r="D566" s="92"/>
      <c r="E566" s="92"/>
      <c r="F566" s="92"/>
      <c r="G566" s="92"/>
      <c r="H566" s="356"/>
      <c r="I566" s="356"/>
      <c r="J566" s="356"/>
      <c r="K566" s="356"/>
      <c r="L566" s="356"/>
      <c r="M566" s="356"/>
      <c r="N566" s="356"/>
    </row>
    <row r="567" spans="1:14">
      <c r="A567" s="92"/>
      <c r="B567" s="92"/>
      <c r="C567" s="92"/>
      <c r="D567" s="92"/>
      <c r="E567" s="92"/>
      <c r="F567" s="92"/>
      <c r="G567" s="92"/>
      <c r="H567" s="356"/>
      <c r="I567" s="356"/>
      <c r="J567" s="356"/>
      <c r="K567" s="356"/>
      <c r="L567" s="356"/>
      <c r="M567" s="356"/>
      <c r="N567" s="356"/>
    </row>
    <row r="568" spans="1:14">
      <c r="A568" s="92"/>
      <c r="B568" s="92"/>
      <c r="C568" s="92"/>
      <c r="D568" s="92"/>
      <c r="E568" s="92"/>
      <c r="F568" s="92"/>
      <c r="G568" s="92"/>
      <c r="H568" s="356"/>
      <c r="I568" s="356"/>
      <c r="J568" s="356"/>
      <c r="K568" s="356"/>
      <c r="L568" s="356"/>
      <c r="M568" s="356"/>
      <c r="N568" s="356"/>
    </row>
    <row r="569" spans="1:14">
      <c r="A569" s="92"/>
      <c r="B569" s="92"/>
      <c r="C569" s="92"/>
      <c r="D569" s="92"/>
      <c r="E569" s="92"/>
      <c r="F569" s="92"/>
      <c r="G569" s="92"/>
      <c r="H569" s="356"/>
      <c r="I569" s="356"/>
      <c r="J569" s="356"/>
      <c r="K569" s="356"/>
      <c r="L569" s="356"/>
      <c r="M569" s="356"/>
      <c r="N569" s="356"/>
    </row>
    <row r="570" spans="1:14">
      <c r="A570" s="92"/>
      <c r="B570" s="92"/>
      <c r="C570" s="92"/>
      <c r="D570" s="92"/>
      <c r="E570" s="92"/>
      <c r="F570" s="92"/>
      <c r="G570" s="92"/>
      <c r="H570" s="356"/>
      <c r="I570" s="356"/>
      <c r="J570" s="356"/>
      <c r="K570" s="356"/>
      <c r="L570" s="356"/>
      <c r="M570" s="356"/>
      <c r="N570" s="356"/>
    </row>
    <row r="571" spans="1:14">
      <c r="A571" s="92"/>
      <c r="B571" s="92"/>
      <c r="C571" s="92"/>
      <c r="D571" s="92"/>
      <c r="E571" s="92"/>
      <c r="F571" s="92"/>
      <c r="G571" s="92"/>
      <c r="H571" s="356"/>
      <c r="I571" s="356"/>
      <c r="J571" s="356"/>
      <c r="K571" s="356"/>
      <c r="L571" s="356"/>
      <c r="M571" s="356"/>
      <c r="N571" s="356"/>
    </row>
    <row r="572" spans="1:14">
      <c r="A572" s="92"/>
      <c r="B572" s="92"/>
      <c r="C572" s="92"/>
      <c r="D572" s="92"/>
      <c r="E572" s="92"/>
      <c r="F572" s="92"/>
      <c r="G572" s="92"/>
      <c r="H572" s="356"/>
      <c r="I572" s="356"/>
      <c r="J572" s="356"/>
      <c r="K572" s="356"/>
      <c r="L572" s="356"/>
      <c r="M572" s="356"/>
      <c r="N572" s="356"/>
    </row>
    <row r="573" spans="1:14">
      <c r="A573" s="92"/>
      <c r="B573" s="92"/>
      <c r="C573" s="92"/>
      <c r="D573" s="92"/>
      <c r="E573" s="92"/>
      <c r="F573" s="92"/>
      <c r="G573" s="92"/>
      <c r="H573" s="356"/>
      <c r="I573" s="356"/>
      <c r="J573" s="356"/>
      <c r="K573" s="356"/>
      <c r="L573" s="356"/>
      <c r="M573" s="356"/>
      <c r="N573" s="356"/>
    </row>
    <row r="574" spans="1:14">
      <c r="A574" s="92"/>
      <c r="B574" s="92"/>
      <c r="C574" s="92"/>
      <c r="D574" s="92"/>
      <c r="E574" s="92"/>
      <c r="F574" s="92"/>
      <c r="G574" s="92"/>
      <c r="H574" s="356"/>
      <c r="I574" s="356"/>
      <c r="J574" s="356"/>
      <c r="K574" s="356"/>
      <c r="L574" s="356"/>
      <c r="M574" s="356"/>
      <c r="N574" s="356"/>
    </row>
    <row r="575" spans="1:14">
      <c r="A575" s="92"/>
      <c r="B575" s="92"/>
      <c r="C575" s="92"/>
      <c r="D575" s="92"/>
      <c r="E575" s="92"/>
      <c r="F575" s="92"/>
      <c r="G575" s="92"/>
      <c r="H575" s="356"/>
      <c r="I575" s="356"/>
      <c r="J575" s="356"/>
      <c r="K575" s="356"/>
      <c r="L575" s="356"/>
      <c r="M575" s="356"/>
      <c r="N575" s="356"/>
    </row>
    <row r="576" spans="1:14">
      <c r="A576" s="92"/>
      <c r="B576" s="92"/>
      <c r="C576" s="92"/>
      <c r="D576" s="92"/>
      <c r="E576" s="92"/>
      <c r="F576" s="92"/>
      <c r="G576" s="92"/>
      <c r="H576" s="356"/>
      <c r="I576" s="356"/>
      <c r="J576" s="356"/>
      <c r="K576" s="356"/>
      <c r="L576" s="356"/>
      <c r="M576" s="356"/>
      <c r="N576" s="356"/>
    </row>
    <row r="577" spans="1:14">
      <c r="A577" s="92"/>
      <c r="B577" s="92"/>
      <c r="C577" s="92"/>
      <c r="D577" s="92"/>
      <c r="E577" s="92"/>
      <c r="F577" s="92"/>
      <c r="G577" s="92"/>
      <c r="H577" s="356"/>
      <c r="I577" s="356"/>
      <c r="J577" s="356"/>
      <c r="K577" s="356"/>
      <c r="L577" s="356"/>
      <c r="M577" s="356"/>
      <c r="N577" s="356"/>
    </row>
    <row r="578" spans="1:14">
      <c r="A578" s="92"/>
      <c r="B578" s="92"/>
      <c r="C578" s="92"/>
      <c r="D578" s="92"/>
      <c r="E578" s="92"/>
      <c r="F578" s="92"/>
      <c r="G578" s="92"/>
      <c r="H578" s="356"/>
      <c r="I578" s="356"/>
      <c r="J578" s="356"/>
      <c r="K578" s="356"/>
      <c r="L578" s="356"/>
      <c r="M578" s="356"/>
      <c r="N578" s="356"/>
    </row>
    <row r="579" spans="1:14">
      <c r="A579" s="92"/>
      <c r="B579" s="92"/>
      <c r="C579" s="92"/>
      <c r="D579" s="92"/>
      <c r="E579" s="92"/>
      <c r="F579" s="92"/>
      <c r="G579" s="92"/>
      <c r="H579" s="356"/>
      <c r="I579" s="356"/>
      <c r="J579" s="356"/>
      <c r="K579" s="356"/>
      <c r="L579" s="356"/>
      <c r="M579" s="356"/>
      <c r="N579" s="356"/>
    </row>
    <row r="580" spans="1:14">
      <c r="A580" s="92"/>
      <c r="B580" s="92"/>
      <c r="C580" s="92"/>
      <c r="D580" s="92"/>
      <c r="E580" s="92"/>
      <c r="F580" s="92"/>
      <c r="G580" s="92"/>
      <c r="H580" s="356"/>
      <c r="I580" s="356"/>
      <c r="J580" s="356"/>
      <c r="K580" s="356"/>
      <c r="L580" s="356"/>
      <c r="M580" s="356"/>
      <c r="N580" s="356"/>
    </row>
    <row r="581" spans="1:14">
      <c r="A581" s="92"/>
      <c r="B581" s="92"/>
      <c r="C581" s="92"/>
      <c r="D581" s="92"/>
      <c r="E581" s="92"/>
      <c r="F581" s="92"/>
      <c r="G581" s="92"/>
      <c r="H581" s="356"/>
      <c r="I581" s="356"/>
      <c r="J581" s="356"/>
      <c r="K581" s="356"/>
      <c r="L581" s="356"/>
      <c r="M581" s="356"/>
      <c r="N581" s="356"/>
    </row>
    <row r="582" spans="1:14">
      <c r="A582" s="92"/>
      <c r="B582" s="92"/>
      <c r="C582" s="92"/>
      <c r="D582" s="92"/>
      <c r="E582" s="92"/>
      <c r="F582" s="92"/>
      <c r="G582" s="92"/>
      <c r="H582" s="356"/>
      <c r="I582" s="356"/>
      <c r="J582" s="356"/>
      <c r="K582" s="356"/>
      <c r="L582" s="356"/>
      <c r="M582" s="356"/>
      <c r="N582" s="356"/>
    </row>
    <row r="583" spans="1:14">
      <c r="A583" s="92"/>
      <c r="B583" s="92"/>
      <c r="C583" s="92"/>
      <c r="D583" s="92"/>
      <c r="E583" s="92"/>
      <c r="F583" s="92"/>
      <c r="G583" s="92"/>
      <c r="H583" s="356"/>
      <c r="I583" s="356"/>
      <c r="J583" s="356"/>
      <c r="K583" s="356"/>
      <c r="L583" s="356"/>
      <c r="M583" s="356"/>
      <c r="N583" s="356"/>
    </row>
    <row r="584" spans="1:14">
      <c r="A584" s="92"/>
      <c r="B584" s="92"/>
      <c r="C584" s="92"/>
      <c r="D584" s="92"/>
      <c r="E584" s="92"/>
      <c r="F584" s="92"/>
      <c r="G584" s="92"/>
      <c r="H584" s="356"/>
      <c r="I584" s="356"/>
      <c r="J584" s="356"/>
      <c r="K584" s="356"/>
      <c r="L584" s="356"/>
      <c r="M584" s="356"/>
      <c r="N584" s="356"/>
    </row>
    <row r="585" spans="1:14">
      <c r="A585" s="92"/>
      <c r="B585" s="92"/>
      <c r="C585" s="92"/>
      <c r="D585" s="92"/>
      <c r="E585" s="92"/>
      <c r="F585" s="92"/>
      <c r="G585" s="92"/>
      <c r="H585" s="356"/>
      <c r="I585" s="356"/>
      <c r="J585" s="356"/>
      <c r="K585" s="356"/>
      <c r="L585" s="356"/>
      <c r="M585" s="356"/>
      <c r="N585" s="356"/>
    </row>
    <row r="586" spans="1:14">
      <c r="A586" s="92"/>
      <c r="B586" s="92"/>
      <c r="C586" s="92"/>
      <c r="D586" s="92"/>
      <c r="E586" s="92"/>
      <c r="F586" s="92"/>
      <c r="G586" s="92"/>
      <c r="H586" s="356"/>
      <c r="I586" s="356"/>
      <c r="J586" s="356"/>
      <c r="K586" s="356"/>
      <c r="L586" s="356"/>
      <c r="M586" s="356"/>
      <c r="N586" s="356"/>
    </row>
    <row r="587" spans="1:14">
      <c r="A587" s="92"/>
      <c r="B587" s="92"/>
      <c r="C587" s="92"/>
      <c r="D587" s="92"/>
      <c r="E587" s="92"/>
      <c r="F587" s="92"/>
      <c r="G587" s="92"/>
      <c r="H587" s="356"/>
      <c r="I587" s="356"/>
      <c r="J587" s="356"/>
      <c r="K587" s="356"/>
      <c r="L587" s="356"/>
      <c r="M587" s="356"/>
      <c r="N587" s="356"/>
    </row>
    <row r="588" spans="1:14">
      <c r="A588" s="92"/>
      <c r="B588" s="92"/>
      <c r="C588" s="92"/>
      <c r="D588" s="92"/>
      <c r="E588" s="92"/>
      <c r="F588" s="92"/>
      <c r="G588" s="92"/>
      <c r="H588" s="356"/>
      <c r="I588" s="356"/>
      <c r="J588" s="356"/>
      <c r="K588" s="356"/>
      <c r="L588" s="356"/>
      <c r="M588" s="356"/>
      <c r="N588" s="356"/>
    </row>
    <row r="589" spans="1:14">
      <c r="A589" s="92"/>
      <c r="B589" s="92"/>
      <c r="C589" s="92"/>
      <c r="D589" s="92"/>
      <c r="E589" s="92"/>
      <c r="F589" s="92"/>
      <c r="G589" s="92"/>
      <c r="H589" s="356"/>
      <c r="I589" s="356"/>
      <c r="J589" s="356"/>
      <c r="K589" s="356"/>
      <c r="L589" s="356"/>
      <c r="M589" s="356"/>
      <c r="N589" s="356"/>
    </row>
    <row r="590" spans="1:14">
      <c r="A590" s="92"/>
      <c r="B590" s="92"/>
      <c r="C590" s="92"/>
      <c r="D590" s="92"/>
      <c r="E590" s="92"/>
      <c r="F590" s="92"/>
      <c r="G590" s="92"/>
      <c r="H590" s="356"/>
      <c r="I590" s="356"/>
      <c r="J590" s="356"/>
      <c r="K590" s="356"/>
      <c r="L590" s="356"/>
      <c r="M590" s="356"/>
      <c r="N590" s="356"/>
    </row>
    <row r="591" spans="1:14">
      <c r="A591" s="92"/>
      <c r="B591" s="92"/>
      <c r="C591" s="92"/>
      <c r="D591" s="92"/>
      <c r="E591" s="92"/>
      <c r="F591" s="92"/>
      <c r="G591" s="92"/>
      <c r="H591" s="356"/>
      <c r="I591" s="356"/>
      <c r="J591" s="356"/>
      <c r="K591" s="356"/>
      <c r="L591" s="356"/>
      <c r="M591" s="356"/>
      <c r="N591" s="356"/>
    </row>
    <row r="592" spans="1:14">
      <c r="A592" s="92"/>
      <c r="B592" s="92"/>
      <c r="C592" s="92"/>
      <c r="D592" s="92"/>
      <c r="E592" s="92"/>
      <c r="F592" s="92"/>
      <c r="G592" s="92"/>
      <c r="H592" s="356"/>
      <c r="I592" s="356"/>
      <c r="J592" s="356"/>
      <c r="K592" s="356"/>
      <c r="L592" s="356"/>
      <c r="M592" s="356"/>
      <c r="N592" s="356"/>
    </row>
    <row r="593" spans="1:14">
      <c r="A593" s="92"/>
      <c r="B593" s="92"/>
      <c r="C593" s="92"/>
      <c r="D593" s="92"/>
      <c r="E593" s="92"/>
      <c r="F593" s="92"/>
      <c r="G593" s="92"/>
      <c r="H593" s="356"/>
      <c r="I593" s="356"/>
      <c r="J593" s="356"/>
      <c r="K593" s="356"/>
      <c r="L593" s="356"/>
      <c r="M593" s="356"/>
      <c r="N593" s="356"/>
    </row>
    <row r="594" spans="1:14">
      <c r="A594" s="92"/>
      <c r="B594" s="92"/>
      <c r="C594" s="92"/>
      <c r="D594" s="92"/>
      <c r="E594" s="92"/>
      <c r="F594" s="92"/>
      <c r="G594" s="92"/>
      <c r="H594" s="356"/>
      <c r="I594" s="356"/>
      <c r="J594" s="356"/>
      <c r="K594" s="356"/>
      <c r="L594" s="356"/>
      <c r="M594" s="356"/>
      <c r="N594" s="356"/>
    </row>
    <row r="595" spans="1:14">
      <c r="A595" s="92"/>
      <c r="B595" s="92"/>
      <c r="C595" s="92"/>
      <c r="D595" s="92"/>
      <c r="E595" s="92"/>
      <c r="F595" s="92"/>
      <c r="G595" s="92"/>
      <c r="H595" s="356"/>
      <c r="I595" s="356"/>
      <c r="J595" s="356"/>
      <c r="K595" s="356"/>
      <c r="L595" s="356"/>
      <c r="M595" s="356"/>
      <c r="N595" s="356"/>
    </row>
    <row r="596" spans="1:14">
      <c r="A596" s="92"/>
      <c r="B596" s="92"/>
      <c r="C596" s="92"/>
      <c r="D596" s="92"/>
      <c r="E596" s="92"/>
      <c r="F596" s="92"/>
      <c r="G596" s="92"/>
      <c r="H596" s="356"/>
      <c r="I596" s="356"/>
      <c r="J596" s="356"/>
      <c r="K596" s="356"/>
      <c r="L596" s="356"/>
      <c r="M596" s="356"/>
      <c r="N596" s="356"/>
    </row>
    <row r="597" spans="1:14">
      <c r="A597" s="92"/>
      <c r="B597" s="92"/>
      <c r="C597" s="92"/>
      <c r="D597" s="92"/>
      <c r="E597" s="92"/>
      <c r="F597" s="92"/>
      <c r="G597" s="92"/>
      <c r="H597" s="356"/>
      <c r="I597" s="356"/>
      <c r="J597" s="356"/>
      <c r="K597" s="356"/>
      <c r="L597" s="356"/>
      <c r="M597" s="356"/>
      <c r="N597" s="356"/>
    </row>
    <row r="598" spans="1:14">
      <c r="A598" s="92"/>
      <c r="B598" s="92"/>
      <c r="C598" s="92"/>
      <c r="D598" s="92"/>
      <c r="E598" s="92"/>
      <c r="F598" s="92"/>
      <c r="G598" s="92"/>
      <c r="H598" s="356"/>
      <c r="I598" s="356"/>
      <c r="J598" s="356"/>
      <c r="K598" s="356"/>
      <c r="L598" s="356"/>
      <c r="M598" s="356"/>
      <c r="N598" s="356"/>
    </row>
    <row r="599" spans="1:14">
      <c r="A599" s="92"/>
      <c r="B599" s="92"/>
      <c r="C599" s="92"/>
      <c r="D599" s="92"/>
      <c r="E599" s="92"/>
      <c r="F599" s="92"/>
      <c r="G599" s="92"/>
      <c r="H599" s="356"/>
      <c r="I599" s="356"/>
      <c r="J599" s="356"/>
      <c r="K599" s="356"/>
      <c r="L599" s="356"/>
      <c r="M599" s="356"/>
      <c r="N599" s="356"/>
    </row>
    <row r="600" spans="1:14">
      <c r="A600" s="92"/>
      <c r="B600" s="92"/>
      <c r="C600" s="92"/>
      <c r="D600" s="92"/>
      <c r="E600" s="92"/>
      <c r="F600" s="92"/>
      <c r="G600" s="92"/>
      <c r="H600" s="356"/>
      <c r="I600" s="356"/>
      <c r="J600" s="356"/>
      <c r="K600" s="356"/>
      <c r="L600" s="356"/>
      <c r="M600" s="356"/>
      <c r="N600" s="356"/>
    </row>
    <row r="601" spans="1:14">
      <c r="A601" s="92"/>
      <c r="B601" s="92"/>
      <c r="C601" s="92"/>
      <c r="D601" s="92"/>
      <c r="E601" s="92"/>
      <c r="F601" s="92"/>
      <c r="G601" s="92"/>
      <c r="H601" s="356"/>
      <c r="I601" s="356"/>
      <c r="J601" s="356"/>
      <c r="K601" s="356"/>
      <c r="L601" s="356"/>
      <c r="M601" s="356"/>
      <c r="N601" s="356"/>
    </row>
    <row r="602" spans="1:14">
      <c r="A602" s="92"/>
      <c r="B602" s="92"/>
      <c r="C602" s="92"/>
      <c r="D602" s="92"/>
      <c r="E602" s="92"/>
      <c r="F602" s="92"/>
      <c r="G602" s="92"/>
      <c r="H602" s="356"/>
      <c r="I602" s="356"/>
      <c r="J602" s="356"/>
      <c r="K602" s="356"/>
      <c r="L602" s="356"/>
      <c r="M602" s="356"/>
      <c r="N602" s="356"/>
    </row>
    <row r="603" spans="1:14">
      <c r="A603" s="92"/>
      <c r="B603" s="92"/>
      <c r="C603" s="92"/>
      <c r="D603" s="92"/>
      <c r="E603" s="92"/>
      <c r="F603" s="92"/>
      <c r="G603" s="92"/>
      <c r="H603" s="356"/>
      <c r="I603" s="356"/>
      <c r="J603" s="356"/>
      <c r="K603" s="356"/>
      <c r="L603" s="356"/>
      <c r="M603" s="356"/>
      <c r="N603" s="356"/>
    </row>
    <row r="604" spans="1:14">
      <c r="A604" s="92"/>
      <c r="B604" s="92"/>
      <c r="C604" s="92"/>
      <c r="D604" s="92"/>
      <c r="E604" s="92"/>
      <c r="F604" s="92"/>
      <c r="G604" s="92"/>
      <c r="H604" s="356"/>
      <c r="I604" s="356"/>
      <c r="J604" s="356"/>
      <c r="K604" s="356"/>
      <c r="L604" s="356"/>
      <c r="M604" s="356"/>
      <c r="N604" s="356"/>
    </row>
    <row r="605" spans="1:14">
      <c r="A605" s="92"/>
      <c r="B605" s="92"/>
      <c r="C605" s="92"/>
      <c r="D605" s="92"/>
      <c r="E605" s="92"/>
      <c r="F605" s="92"/>
      <c r="G605" s="92"/>
      <c r="H605" s="356"/>
      <c r="I605" s="356"/>
      <c r="J605" s="356"/>
      <c r="K605" s="356"/>
      <c r="L605" s="356"/>
      <c r="M605" s="356"/>
      <c r="N605" s="356"/>
    </row>
    <row r="606" spans="1:14">
      <c r="A606" s="92"/>
      <c r="B606" s="92"/>
      <c r="C606" s="92"/>
      <c r="D606" s="92"/>
      <c r="E606" s="92"/>
      <c r="F606" s="92"/>
      <c r="G606" s="92"/>
      <c r="H606" s="356"/>
      <c r="I606" s="356"/>
      <c r="J606" s="356"/>
      <c r="K606" s="356"/>
      <c r="L606" s="356"/>
      <c r="M606" s="356"/>
      <c r="N606" s="356"/>
    </row>
    <row r="607" spans="1:14">
      <c r="A607" s="92"/>
      <c r="B607" s="92"/>
      <c r="C607" s="92"/>
      <c r="D607" s="92"/>
      <c r="E607" s="92"/>
      <c r="F607" s="92"/>
      <c r="G607" s="92"/>
      <c r="H607" s="356"/>
      <c r="I607" s="356"/>
      <c r="J607" s="356"/>
      <c r="K607" s="356"/>
      <c r="L607" s="356"/>
      <c r="M607" s="356"/>
      <c r="N607" s="356"/>
    </row>
    <row r="608" spans="1:14">
      <c r="A608" s="92"/>
      <c r="B608" s="92"/>
      <c r="C608" s="92"/>
      <c r="D608" s="92"/>
      <c r="E608" s="92"/>
      <c r="F608" s="92"/>
      <c r="G608" s="92"/>
      <c r="H608" s="356"/>
      <c r="I608" s="356"/>
      <c r="J608" s="356"/>
      <c r="K608" s="356"/>
      <c r="L608" s="356"/>
      <c r="M608" s="356"/>
      <c r="N608" s="356"/>
    </row>
    <row r="609" spans="1:14">
      <c r="A609" s="92"/>
      <c r="B609" s="92"/>
      <c r="C609" s="92"/>
      <c r="D609" s="92"/>
      <c r="E609" s="92"/>
      <c r="F609" s="92"/>
      <c r="G609" s="92"/>
      <c r="H609" s="356"/>
      <c r="I609" s="356"/>
      <c r="J609" s="356"/>
      <c r="K609" s="356"/>
      <c r="L609" s="356"/>
      <c r="M609" s="356"/>
      <c r="N609" s="356"/>
    </row>
    <row r="610" spans="1:14">
      <c r="A610" s="92"/>
      <c r="B610" s="92"/>
      <c r="C610" s="92"/>
      <c r="D610" s="92"/>
      <c r="E610" s="92"/>
      <c r="F610" s="92"/>
      <c r="G610" s="92"/>
      <c r="H610" s="356"/>
      <c r="I610" s="356"/>
      <c r="J610" s="356"/>
      <c r="K610" s="356"/>
      <c r="L610" s="356"/>
      <c r="M610" s="356"/>
      <c r="N610" s="356"/>
    </row>
    <row r="611" spans="1:14">
      <c r="A611" s="92"/>
      <c r="B611" s="92"/>
      <c r="C611" s="92"/>
      <c r="D611" s="92"/>
      <c r="E611" s="92"/>
      <c r="F611" s="92"/>
      <c r="G611" s="92"/>
      <c r="H611" s="356"/>
      <c r="I611" s="356"/>
      <c r="J611" s="356"/>
      <c r="K611" s="356"/>
      <c r="L611" s="356"/>
      <c r="M611" s="356"/>
      <c r="N611" s="356"/>
    </row>
    <row r="612" spans="1:14">
      <c r="A612" s="92"/>
      <c r="B612" s="92"/>
      <c r="C612" s="92"/>
      <c r="D612" s="92"/>
      <c r="E612" s="92"/>
      <c r="F612" s="92"/>
      <c r="G612" s="92"/>
      <c r="H612" s="356"/>
      <c r="I612" s="356"/>
      <c r="J612" s="356"/>
      <c r="K612" s="356"/>
      <c r="L612" s="356"/>
      <c r="M612" s="356"/>
      <c r="N612" s="356"/>
    </row>
    <row r="613" spans="1:14">
      <c r="A613" s="92"/>
      <c r="B613" s="92"/>
      <c r="C613" s="92"/>
      <c r="D613" s="92"/>
      <c r="E613" s="92"/>
      <c r="F613" s="92"/>
      <c r="G613" s="92"/>
      <c r="H613" s="356"/>
      <c r="I613" s="356"/>
      <c r="J613" s="356"/>
      <c r="K613" s="356"/>
      <c r="L613" s="356"/>
      <c r="M613" s="356"/>
      <c r="N613" s="356"/>
    </row>
    <row r="614" spans="1:14">
      <c r="A614" s="92"/>
      <c r="B614" s="92"/>
      <c r="C614" s="92"/>
      <c r="D614" s="92"/>
      <c r="E614" s="92"/>
      <c r="F614" s="92"/>
      <c r="G614" s="92"/>
      <c r="H614" s="356"/>
      <c r="I614" s="356"/>
      <c r="J614" s="356"/>
      <c r="K614" s="356"/>
      <c r="L614" s="356"/>
      <c r="M614" s="356"/>
      <c r="N614" s="356"/>
    </row>
    <row r="615" spans="1:14">
      <c r="A615" s="92"/>
      <c r="B615" s="92"/>
      <c r="C615" s="92"/>
      <c r="D615" s="92"/>
      <c r="E615" s="92"/>
      <c r="F615" s="92"/>
      <c r="G615" s="92"/>
      <c r="H615" s="356"/>
      <c r="I615" s="356"/>
      <c r="J615" s="356"/>
      <c r="K615" s="356"/>
      <c r="L615" s="356"/>
      <c r="M615" s="356"/>
      <c r="N615" s="356"/>
    </row>
    <row r="616" spans="1:14">
      <c r="A616" s="92"/>
      <c r="B616" s="92"/>
      <c r="C616" s="92"/>
      <c r="D616" s="92"/>
      <c r="E616" s="92"/>
      <c r="F616" s="92"/>
      <c r="G616" s="92"/>
      <c r="H616" s="356"/>
      <c r="I616" s="356"/>
      <c r="J616" s="356"/>
      <c r="K616" s="356"/>
      <c r="L616" s="356"/>
      <c r="M616" s="356"/>
      <c r="N616" s="356"/>
    </row>
    <row r="617" spans="1:14">
      <c r="A617" s="92"/>
      <c r="B617" s="92"/>
      <c r="C617" s="92"/>
      <c r="D617" s="92"/>
      <c r="E617" s="92"/>
      <c r="F617" s="92"/>
      <c r="G617" s="92"/>
      <c r="H617" s="356"/>
      <c r="I617" s="356"/>
      <c r="J617" s="356"/>
      <c r="K617" s="356"/>
      <c r="L617" s="356"/>
      <c r="M617" s="356"/>
      <c r="N617" s="356"/>
    </row>
    <row r="618" spans="1:14">
      <c r="A618" s="92"/>
      <c r="B618" s="92"/>
      <c r="C618" s="92"/>
      <c r="D618" s="92"/>
      <c r="E618" s="92"/>
      <c r="F618" s="92"/>
      <c r="G618" s="92"/>
      <c r="H618" s="356"/>
      <c r="I618" s="356"/>
      <c r="J618" s="356"/>
      <c r="K618" s="356"/>
      <c r="L618" s="356"/>
      <c r="M618" s="356"/>
      <c r="N618" s="356"/>
    </row>
    <row r="619" spans="1:14">
      <c r="A619" s="92"/>
      <c r="B619" s="92"/>
      <c r="C619" s="92"/>
      <c r="D619" s="92"/>
      <c r="E619" s="92"/>
      <c r="F619" s="92"/>
      <c r="G619" s="92"/>
      <c r="H619" s="356"/>
      <c r="I619" s="356"/>
      <c r="J619" s="356"/>
      <c r="K619" s="356"/>
      <c r="L619" s="356"/>
      <c r="M619" s="356"/>
      <c r="N619" s="356"/>
    </row>
    <row r="620" spans="1:14">
      <c r="A620" s="92"/>
      <c r="B620" s="92"/>
      <c r="C620" s="92"/>
      <c r="D620" s="92"/>
      <c r="E620" s="92"/>
      <c r="F620" s="92"/>
      <c r="G620" s="92"/>
      <c r="H620" s="356"/>
      <c r="I620" s="356"/>
      <c r="J620" s="356"/>
      <c r="K620" s="356"/>
      <c r="L620" s="356"/>
      <c r="M620" s="356"/>
      <c r="N620" s="356"/>
    </row>
    <row r="621" spans="1:14">
      <c r="A621" s="92"/>
      <c r="B621" s="92"/>
      <c r="C621" s="92"/>
      <c r="D621" s="92"/>
      <c r="E621" s="92"/>
      <c r="F621" s="92"/>
      <c r="G621" s="92"/>
      <c r="H621" s="356"/>
      <c r="I621" s="356"/>
      <c r="J621" s="356"/>
      <c r="K621" s="356"/>
      <c r="L621" s="356"/>
      <c r="M621" s="356"/>
      <c r="N621" s="356"/>
    </row>
    <row r="622" spans="1:14">
      <c r="A622" s="92"/>
      <c r="B622" s="92"/>
      <c r="C622" s="92"/>
      <c r="D622" s="92"/>
      <c r="E622" s="92"/>
      <c r="F622" s="92"/>
      <c r="G622" s="92"/>
      <c r="H622" s="356"/>
      <c r="I622" s="356"/>
      <c r="J622" s="356"/>
      <c r="K622" s="356"/>
      <c r="L622" s="356"/>
      <c r="M622" s="356"/>
      <c r="N622" s="356"/>
    </row>
    <row r="623" spans="1:14">
      <c r="A623" s="92"/>
      <c r="B623" s="92"/>
      <c r="C623" s="92"/>
      <c r="D623" s="92"/>
      <c r="E623" s="92"/>
      <c r="F623" s="92"/>
      <c r="G623" s="92"/>
      <c r="H623" s="356"/>
      <c r="I623" s="356"/>
      <c r="J623" s="356"/>
      <c r="K623" s="356"/>
      <c r="L623" s="356"/>
      <c r="M623" s="356"/>
      <c r="N623" s="356"/>
    </row>
    <row r="624" spans="1:14">
      <c r="A624" s="92"/>
      <c r="B624" s="92"/>
      <c r="C624" s="92"/>
      <c r="D624" s="92"/>
      <c r="E624" s="92"/>
      <c r="F624" s="92"/>
      <c r="G624" s="92"/>
      <c r="H624" s="356"/>
      <c r="I624" s="356"/>
      <c r="J624" s="356"/>
      <c r="K624" s="356"/>
      <c r="L624" s="356"/>
      <c r="M624" s="356"/>
      <c r="N624" s="356"/>
    </row>
    <row r="625" spans="1:14">
      <c r="A625" s="92"/>
      <c r="B625" s="92"/>
      <c r="C625" s="92"/>
      <c r="D625" s="92"/>
      <c r="E625" s="92"/>
      <c r="F625" s="92"/>
      <c r="G625" s="92"/>
      <c r="H625" s="356"/>
      <c r="I625" s="356"/>
      <c r="J625" s="356"/>
      <c r="K625" s="356"/>
      <c r="L625" s="356"/>
      <c r="M625" s="356"/>
      <c r="N625" s="356"/>
    </row>
    <row r="626" spans="1:14">
      <c r="A626" s="92"/>
      <c r="B626" s="92"/>
      <c r="C626" s="92"/>
      <c r="D626" s="92"/>
      <c r="E626" s="92"/>
      <c r="F626" s="92"/>
      <c r="G626" s="92"/>
      <c r="H626" s="356"/>
      <c r="I626" s="356"/>
      <c r="J626" s="356"/>
      <c r="K626" s="356"/>
      <c r="L626" s="356"/>
      <c r="M626" s="356"/>
      <c r="N626" s="356"/>
    </row>
    <row r="627" spans="1:14">
      <c r="A627" s="92"/>
      <c r="B627" s="92"/>
      <c r="C627" s="92"/>
      <c r="D627" s="92"/>
      <c r="E627" s="92"/>
      <c r="F627" s="92"/>
      <c r="G627" s="92"/>
      <c r="H627" s="356"/>
      <c r="I627" s="356"/>
      <c r="J627" s="356"/>
      <c r="K627" s="356"/>
      <c r="L627" s="356"/>
      <c r="M627" s="356"/>
      <c r="N627" s="356"/>
    </row>
    <row r="628" spans="1:14">
      <c r="A628" s="92"/>
      <c r="B628" s="92"/>
      <c r="C628" s="92"/>
      <c r="D628" s="92"/>
      <c r="E628" s="92"/>
      <c r="F628" s="92"/>
      <c r="G628" s="92"/>
      <c r="H628" s="356"/>
      <c r="I628" s="356"/>
      <c r="J628" s="356"/>
      <c r="K628" s="356"/>
      <c r="L628" s="356"/>
      <c r="M628" s="356"/>
      <c r="N628" s="356"/>
    </row>
    <row r="629" spans="1:14">
      <c r="A629" s="92"/>
      <c r="B629" s="92"/>
      <c r="C629" s="92"/>
      <c r="D629" s="92"/>
      <c r="E629" s="92"/>
      <c r="F629" s="92"/>
      <c r="G629" s="92"/>
      <c r="H629" s="356"/>
      <c r="I629" s="356"/>
      <c r="J629" s="356"/>
      <c r="K629" s="356"/>
      <c r="L629" s="356"/>
      <c r="M629" s="356"/>
      <c r="N629" s="356"/>
    </row>
    <row r="630" spans="1:14">
      <c r="A630" s="92"/>
      <c r="B630" s="92"/>
      <c r="C630" s="92"/>
      <c r="D630" s="92"/>
      <c r="E630" s="92"/>
      <c r="F630" s="92"/>
      <c r="G630" s="92"/>
      <c r="H630" s="356"/>
      <c r="I630" s="356"/>
      <c r="J630" s="356"/>
      <c r="K630" s="356"/>
      <c r="L630" s="356"/>
      <c r="M630" s="356"/>
      <c r="N630" s="356"/>
    </row>
    <row r="631" spans="1:14">
      <c r="A631" s="92"/>
      <c r="B631" s="92"/>
      <c r="C631" s="92"/>
      <c r="D631" s="92"/>
      <c r="E631" s="92"/>
      <c r="F631" s="92"/>
      <c r="G631" s="92"/>
      <c r="H631" s="356"/>
      <c r="I631" s="356"/>
      <c r="J631" s="356"/>
      <c r="K631" s="356"/>
      <c r="L631" s="356"/>
      <c r="M631" s="356"/>
      <c r="N631" s="356"/>
    </row>
    <row r="632" spans="1:14">
      <c r="A632" s="92"/>
      <c r="B632" s="92"/>
      <c r="C632" s="92"/>
      <c r="D632" s="92"/>
      <c r="E632" s="92"/>
      <c r="F632" s="92"/>
      <c r="G632" s="92"/>
      <c r="H632" s="356"/>
      <c r="I632" s="356"/>
      <c r="J632" s="356"/>
      <c r="K632" s="356"/>
      <c r="L632" s="356"/>
      <c r="M632" s="356"/>
      <c r="N632" s="356"/>
    </row>
    <row r="633" spans="1:14">
      <c r="A633" s="92"/>
      <c r="B633" s="92"/>
      <c r="C633" s="92"/>
      <c r="D633" s="92"/>
      <c r="E633" s="92"/>
      <c r="F633" s="92"/>
      <c r="G633" s="92"/>
      <c r="H633" s="356"/>
      <c r="I633" s="356"/>
      <c r="J633" s="356"/>
      <c r="K633" s="356"/>
      <c r="L633" s="356"/>
      <c r="M633" s="356"/>
      <c r="N633" s="356"/>
    </row>
    <row r="634" spans="1:14">
      <c r="A634" s="92"/>
      <c r="B634" s="92"/>
      <c r="C634" s="92"/>
      <c r="D634" s="92"/>
      <c r="E634" s="92"/>
      <c r="F634" s="92"/>
      <c r="G634" s="92"/>
      <c r="H634" s="356"/>
      <c r="I634" s="356"/>
      <c r="J634" s="356"/>
      <c r="K634" s="356"/>
      <c r="L634" s="356"/>
      <c r="M634" s="356"/>
      <c r="N634" s="356"/>
    </row>
    <row r="635" spans="1:14">
      <c r="A635" s="92"/>
      <c r="B635" s="92"/>
      <c r="C635" s="92"/>
      <c r="D635" s="92"/>
      <c r="E635" s="92"/>
      <c r="F635" s="92"/>
      <c r="G635" s="92"/>
      <c r="H635" s="356"/>
      <c r="I635" s="356"/>
      <c r="J635" s="356"/>
      <c r="K635" s="356"/>
      <c r="L635" s="356"/>
      <c r="M635" s="356"/>
      <c r="N635" s="356"/>
    </row>
    <row r="636" spans="1:14">
      <c r="A636" s="92"/>
      <c r="B636" s="92"/>
      <c r="C636" s="92"/>
      <c r="D636" s="92"/>
      <c r="E636" s="92"/>
      <c r="F636" s="92"/>
      <c r="G636" s="92"/>
      <c r="H636" s="356"/>
      <c r="I636" s="356"/>
      <c r="J636" s="356"/>
      <c r="K636" s="356"/>
      <c r="L636" s="356"/>
      <c r="M636" s="356"/>
      <c r="N636" s="356"/>
    </row>
    <row r="637" spans="1:14">
      <c r="A637" s="92"/>
      <c r="B637" s="92"/>
      <c r="C637" s="92"/>
      <c r="D637" s="92"/>
      <c r="E637" s="92"/>
      <c r="F637" s="92"/>
      <c r="G637" s="92"/>
      <c r="H637" s="356"/>
      <c r="I637" s="356"/>
      <c r="J637" s="356"/>
      <c r="K637" s="356"/>
      <c r="L637" s="356"/>
      <c r="M637" s="356"/>
      <c r="N637" s="356"/>
    </row>
    <row r="638" spans="1:14">
      <c r="A638" s="92"/>
      <c r="B638" s="92"/>
      <c r="C638" s="92"/>
      <c r="D638" s="92"/>
      <c r="E638" s="92"/>
      <c r="F638" s="92"/>
      <c r="G638" s="92"/>
      <c r="H638" s="356"/>
      <c r="I638" s="356"/>
      <c r="J638" s="356"/>
      <c r="K638" s="356"/>
      <c r="L638" s="356"/>
      <c r="M638" s="356"/>
      <c r="N638" s="356"/>
    </row>
    <row r="639" spans="1:14">
      <c r="A639" s="92"/>
      <c r="B639" s="92"/>
      <c r="C639" s="92"/>
      <c r="D639" s="92"/>
      <c r="E639" s="92"/>
      <c r="F639" s="92"/>
      <c r="G639" s="92"/>
      <c r="H639" s="356"/>
      <c r="I639" s="356"/>
      <c r="J639" s="356"/>
      <c r="K639" s="356"/>
      <c r="L639" s="356"/>
      <c r="M639" s="356"/>
      <c r="N639" s="356"/>
    </row>
    <row r="640" spans="1:14">
      <c r="A640" s="92"/>
      <c r="B640" s="92"/>
      <c r="C640" s="92"/>
      <c r="D640" s="92"/>
      <c r="E640" s="92"/>
      <c r="F640" s="92"/>
      <c r="G640" s="92"/>
      <c r="H640" s="356"/>
      <c r="I640" s="356"/>
      <c r="J640" s="356"/>
      <c r="K640" s="356"/>
      <c r="L640" s="356"/>
      <c r="M640" s="356"/>
      <c r="N640" s="356"/>
    </row>
    <row r="641" spans="1:14">
      <c r="A641" s="92"/>
      <c r="B641" s="92"/>
      <c r="C641" s="92"/>
      <c r="D641" s="92"/>
      <c r="E641" s="92"/>
      <c r="F641" s="92"/>
      <c r="G641" s="92"/>
      <c r="H641" s="356"/>
      <c r="I641" s="356"/>
      <c r="J641" s="356"/>
      <c r="K641" s="356"/>
      <c r="L641" s="356"/>
      <c r="M641" s="356"/>
      <c r="N641" s="356"/>
    </row>
    <row r="642" spans="1:14">
      <c r="A642" s="92"/>
      <c r="B642" s="92"/>
      <c r="C642" s="92"/>
      <c r="D642" s="92"/>
      <c r="E642" s="92"/>
      <c r="F642" s="92"/>
      <c r="G642" s="92"/>
      <c r="H642" s="356"/>
      <c r="I642" s="356"/>
      <c r="J642" s="356"/>
      <c r="K642" s="356"/>
      <c r="L642" s="356"/>
      <c r="M642" s="356"/>
      <c r="N642" s="356"/>
    </row>
    <row r="643" spans="1:14">
      <c r="A643" s="92"/>
      <c r="B643" s="92"/>
      <c r="C643" s="92"/>
      <c r="D643" s="92"/>
      <c r="E643" s="92"/>
      <c r="F643" s="92"/>
      <c r="G643" s="92"/>
      <c r="H643" s="356"/>
      <c r="I643" s="356"/>
      <c r="J643" s="356"/>
      <c r="K643" s="356"/>
      <c r="L643" s="356"/>
      <c r="M643" s="356"/>
      <c r="N643" s="356"/>
    </row>
    <row r="644" spans="1:14">
      <c r="A644" s="92"/>
      <c r="B644" s="92"/>
      <c r="C644" s="92"/>
      <c r="D644" s="92"/>
      <c r="E644" s="92"/>
      <c r="F644" s="92"/>
      <c r="G644" s="92"/>
      <c r="H644" s="356"/>
      <c r="I644" s="356"/>
      <c r="J644" s="356"/>
      <c r="K644" s="356"/>
      <c r="L644" s="356"/>
      <c r="M644" s="356"/>
      <c r="N644" s="356"/>
    </row>
    <row r="645" spans="1:14">
      <c r="A645" s="92"/>
      <c r="B645" s="92"/>
      <c r="C645" s="92"/>
      <c r="D645" s="92"/>
      <c r="E645" s="92"/>
      <c r="F645" s="92"/>
      <c r="G645" s="92"/>
      <c r="H645" s="356"/>
      <c r="I645" s="356"/>
      <c r="J645" s="356"/>
      <c r="K645" s="356"/>
      <c r="L645" s="356"/>
      <c r="M645" s="356"/>
      <c r="N645" s="356"/>
    </row>
    <row r="646" spans="1:14">
      <c r="A646" s="92"/>
      <c r="B646" s="92"/>
      <c r="C646" s="92"/>
      <c r="D646" s="92"/>
      <c r="E646" s="92"/>
      <c r="F646" s="92"/>
      <c r="G646" s="92"/>
      <c r="H646" s="356"/>
      <c r="I646" s="356"/>
      <c r="J646" s="356"/>
      <c r="K646" s="356"/>
      <c r="L646" s="356"/>
      <c r="M646" s="356"/>
      <c r="N646" s="356"/>
    </row>
    <row r="647" spans="1:14">
      <c r="A647" s="92"/>
      <c r="B647" s="92"/>
      <c r="C647" s="92"/>
      <c r="D647" s="92"/>
      <c r="E647" s="92"/>
      <c r="F647" s="92"/>
      <c r="G647" s="92"/>
      <c r="H647" s="356"/>
      <c r="I647" s="356"/>
      <c r="J647" s="356"/>
      <c r="K647" s="356"/>
      <c r="L647" s="356"/>
      <c r="M647" s="356"/>
      <c r="N647" s="356"/>
    </row>
    <row r="648" spans="1:14">
      <c r="A648" s="92"/>
      <c r="B648" s="92"/>
      <c r="C648" s="92"/>
      <c r="D648" s="92"/>
      <c r="E648" s="92"/>
      <c r="F648" s="92"/>
      <c r="G648" s="92"/>
      <c r="H648" s="356"/>
      <c r="I648" s="356"/>
      <c r="J648" s="356"/>
      <c r="K648" s="356"/>
      <c r="L648" s="356"/>
      <c r="M648" s="356"/>
      <c r="N648" s="356"/>
    </row>
    <row r="649" spans="1:14">
      <c r="A649" s="92"/>
      <c r="B649" s="92"/>
      <c r="C649" s="92"/>
      <c r="D649" s="92"/>
      <c r="E649" s="92"/>
      <c r="F649" s="92"/>
      <c r="G649" s="92"/>
      <c r="H649" s="356"/>
      <c r="I649" s="356"/>
      <c r="J649" s="356"/>
      <c r="K649" s="356"/>
      <c r="L649" s="356"/>
      <c r="M649" s="356"/>
      <c r="N649" s="356"/>
    </row>
    <row r="650" spans="1:14">
      <c r="A650" s="92"/>
      <c r="B650" s="92"/>
      <c r="C650" s="92"/>
      <c r="D650" s="92"/>
      <c r="E650" s="92"/>
      <c r="F650" s="92"/>
      <c r="G650" s="92"/>
      <c r="H650" s="356"/>
      <c r="I650" s="356"/>
      <c r="J650" s="356"/>
      <c r="K650" s="356"/>
      <c r="L650" s="356"/>
      <c r="M650" s="356"/>
      <c r="N650" s="356"/>
    </row>
    <row r="651" spans="1:14">
      <c r="A651" s="92"/>
      <c r="B651" s="92"/>
      <c r="C651" s="92"/>
      <c r="D651" s="92"/>
      <c r="E651" s="92"/>
      <c r="F651" s="92"/>
      <c r="G651" s="92"/>
      <c r="H651" s="356"/>
      <c r="I651" s="356"/>
      <c r="J651" s="356"/>
      <c r="K651" s="356"/>
      <c r="L651" s="356"/>
      <c r="M651" s="356"/>
      <c r="N651" s="356"/>
    </row>
    <row r="652" spans="1:14">
      <c r="A652" s="92"/>
      <c r="B652" s="92"/>
      <c r="C652" s="92"/>
      <c r="D652" s="92"/>
      <c r="E652" s="92"/>
      <c r="F652" s="92"/>
      <c r="G652" s="92"/>
      <c r="H652" s="356"/>
      <c r="I652" s="356"/>
      <c r="J652" s="356"/>
      <c r="K652" s="356"/>
      <c r="L652" s="356"/>
      <c r="M652" s="356"/>
      <c r="N652" s="356"/>
    </row>
    <row r="653" spans="1:14">
      <c r="A653" s="92"/>
      <c r="B653" s="92"/>
      <c r="C653" s="92"/>
      <c r="D653" s="92"/>
      <c r="E653" s="92"/>
      <c r="F653" s="92"/>
      <c r="G653" s="92"/>
      <c r="H653" s="356"/>
      <c r="I653" s="356"/>
      <c r="J653" s="356"/>
      <c r="K653" s="356"/>
      <c r="L653" s="356"/>
      <c r="M653" s="356"/>
      <c r="N653" s="356"/>
    </row>
    <row r="654" spans="1:14">
      <c r="A654" s="92"/>
      <c r="B654" s="92"/>
      <c r="C654" s="92"/>
      <c r="D654" s="92"/>
      <c r="E654" s="92"/>
      <c r="F654" s="92"/>
      <c r="G654" s="92"/>
      <c r="H654" s="356"/>
      <c r="I654" s="356"/>
      <c r="J654" s="356"/>
      <c r="K654" s="356"/>
      <c r="L654" s="356"/>
      <c r="M654" s="356"/>
      <c r="N654" s="356"/>
    </row>
    <row r="655" spans="1:14">
      <c r="A655" s="92"/>
      <c r="B655" s="92"/>
      <c r="C655" s="92"/>
      <c r="D655" s="92"/>
      <c r="E655" s="92"/>
      <c r="F655" s="92"/>
      <c r="G655" s="92"/>
      <c r="H655" s="356"/>
      <c r="I655" s="356"/>
      <c r="J655" s="356"/>
      <c r="K655" s="356"/>
      <c r="L655" s="356"/>
      <c r="M655" s="356"/>
      <c r="N655" s="356"/>
    </row>
    <row r="656" spans="1:14">
      <c r="A656" s="92"/>
      <c r="B656" s="92"/>
      <c r="C656" s="92"/>
      <c r="D656" s="92"/>
      <c r="E656" s="92"/>
      <c r="F656" s="92"/>
      <c r="G656" s="92"/>
      <c r="H656" s="356"/>
      <c r="I656" s="356"/>
      <c r="J656" s="356"/>
      <c r="K656" s="356"/>
      <c r="L656" s="356"/>
      <c r="M656" s="356"/>
      <c r="N656" s="356"/>
    </row>
    <row r="657" spans="1:14">
      <c r="A657" s="92"/>
      <c r="B657" s="92"/>
      <c r="C657" s="92"/>
      <c r="D657" s="92"/>
      <c r="E657" s="92"/>
      <c r="F657" s="92"/>
      <c r="G657" s="92"/>
      <c r="H657" s="356"/>
      <c r="I657" s="356"/>
      <c r="J657" s="356"/>
      <c r="K657" s="356"/>
      <c r="L657" s="356"/>
      <c r="M657" s="356"/>
      <c r="N657" s="356"/>
    </row>
    <row r="658" spans="1:14">
      <c r="A658" s="92"/>
      <c r="B658" s="92"/>
      <c r="C658" s="92"/>
      <c r="D658" s="92"/>
      <c r="E658" s="92"/>
      <c r="F658" s="92"/>
      <c r="G658" s="92"/>
      <c r="H658" s="356"/>
      <c r="I658" s="356"/>
      <c r="J658" s="356"/>
      <c r="K658" s="356"/>
      <c r="L658" s="356"/>
      <c r="M658" s="356"/>
      <c r="N658" s="356"/>
    </row>
    <row r="659" spans="1:14">
      <c r="A659" s="92"/>
      <c r="B659" s="92"/>
      <c r="C659" s="92"/>
      <c r="D659" s="92"/>
      <c r="E659" s="92"/>
      <c r="F659" s="92"/>
      <c r="G659" s="92"/>
      <c r="H659" s="356"/>
      <c r="I659" s="356"/>
      <c r="J659" s="356"/>
      <c r="K659" s="356"/>
      <c r="L659" s="356"/>
      <c r="M659" s="356"/>
      <c r="N659" s="356"/>
    </row>
    <row r="660" spans="1:14">
      <c r="A660" s="92"/>
      <c r="B660" s="92"/>
      <c r="C660" s="92"/>
      <c r="D660" s="92"/>
      <c r="E660" s="92"/>
      <c r="F660" s="92"/>
      <c r="G660" s="92"/>
      <c r="H660" s="356"/>
      <c r="I660" s="356"/>
      <c r="J660" s="356"/>
      <c r="K660" s="356"/>
      <c r="L660" s="356"/>
      <c r="M660" s="356"/>
      <c r="N660" s="356"/>
    </row>
    <row r="661" spans="1:14">
      <c r="A661" s="92"/>
      <c r="B661" s="92"/>
      <c r="C661" s="92"/>
      <c r="D661" s="92"/>
      <c r="E661" s="92"/>
      <c r="F661" s="92"/>
      <c r="G661" s="92"/>
      <c r="H661" s="356"/>
      <c r="I661" s="356"/>
      <c r="J661" s="356"/>
      <c r="K661" s="356"/>
      <c r="L661" s="356"/>
      <c r="M661" s="356"/>
      <c r="N661" s="356"/>
    </row>
    <row r="662" spans="1:14">
      <c r="A662" s="92"/>
      <c r="B662" s="92"/>
      <c r="C662" s="92"/>
      <c r="D662" s="92"/>
      <c r="E662" s="92"/>
      <c r="F662" s="92"/>
      <c r="G662" s="92"/>
      <c r="H662" s="356"/>
      <c r="I662" s="356"/>
      <c r="J662" s="356"/>
      <c r="K662" s="356"/>
      <c r="L662" s="356"/>
      <c r="M662" s="356"/>
      <c r="N662" s="356"/>
    </row>
    <row r="663" spans="1:14">
      <c r="A663" s="92"/>
      <c r="B663" s="92"/>
      <c r="C663" s="92"/>
      <c r="D663" s="92"/>
      <c r="E663" s="92"/>
      <c r="F663" s="92"/>
      <c r="G663" s="92"/>
      <c r="H663" s="356"/>
      <c r="I663" s="356"/>
      <c r="J663" s="356"/>
      <c r="K663" s="356"/>
      <c r="L663" s="356"/>
      <c r="M663" s="356"/>
      <c r="N663" s="356"/>
    </row>
    <row r="664" spans="1:14">
      <c r="A664" s="92"/>
      <c r="B664" s="92"/>
      <c r="C664" s="92"/>
      <c r="D664" s="92"/>
      <c r="E664" s="92"/>
      <c r="F664" s="92"/>
      <c r="G664" s="92"/>
      <c r="H664" s="356"/>
      <c r="I664" s="356"/>
      <c r="J664" s="356"/>
      <c r="K664" s="356"/>
      <c r="L664" s="356"/>
      <c r="M664" s="356"/>
      <c r="N664" s="356"/>
    </row>
    <row r="665" spans="1:14">
      <c r="A665" s="92"/>
      <c r="B665" s="92"/>
      <c r="C665" s="92"/>
      <c r="D665" s="92"/>
      <c r="E665" s="92"/>
      <c r="F665" s="92"/>
      <c r="G665" s="92"/>
      <c r="H665" s="356"/>
      <c r="I665" s="356"/>
      <c r="J665" s="356"/>
      <c r="K665" s="356"/>
      <c r="L665" s="356"/>
      <c r="M665" s="356"/>
      <c r="N665" s="356"/>
    </row>
    <row r="666" spans="1:14">
      <c r="A666" s="92"/>
      <c r="B666" s="92"/>
      <c r="C666" s="92"/>
      <c r="D666" s="92"/>
      <c r="E666" s="92"/>
      <c r="F666" s="92"/>
      <c r="G666" s="92"/>
      <c r="H666" s="356"/>
      <c r="I666" s="356"/>
      <c r="J666" s="356"/>
      <c r="K666" s="356"/>
      <c r="L666" s="356"/>
      <c r="M666" s="356"/>
      <c r="N666" s="356"/>
    </row>
    <row r="667" spans="1:14">
      <c r="A667" s="92"/>
      <c r="B667" s="92"/>
      <c r="C667" s="92"/>
      <c r="D667" s="92"/>
      <c r="E667" s="92"/>
      <c r="F667" s="92"/>
      <c r="G667" s="92"/>
      <c r="H667" s="356"/>
      <c r="I667" s="356"/>
      <c r="J667" s="356"/>
      <c r="K667" s="356"/>
      <c r="L667" s="356"/>
      <c r="M667" s="356"/>
      <c r="N667" s="356"/>
    </row>
    <row r="668" spans="1:14">
      <c r="A668" s="92"/>
      <c r="B668" s="92"/>
      <c r="C668" s="92"/>
      <c r="D668" s="92"/>
      <c r="E668" s="92"/>
      <c r="F668" s="92"/>
      <c r="G668" s="92"/>
      <c r="H668" s="356"/>
      <c r="I668" s="356"/>
      <c r="J668" s="356"/>
      <c r="K668" s="356"/>
      <c r="L668" s="356"/>
      <c r="M668" s="356"/>
      <c r="N668" s="356"/>
    </row>
    <row r="669" spans="1:14">
      <c r="A669" s="92"/>
      <c r="B669" s="92"/>
      <c r="C669" s="92"/>
      <c r="D669" s="92"/>
      <c r="E669" s="92"/>
      <c r="F669" s="92"/>
      <c r="G669" s="92"/>
      <c r="H669" s="356"/>
      <c r="I669" s="356"/>
      <c r="J669" s="356"/>
      <c r="K669" s="356"/>
      <c r="L669" s="356"/>
      <c r="M669" s="356"/>
      <c r="N669" s="356"/>
    </row>
    <row r="670" spans="1:14">
      <c r="A670" s="92"/>
      <c r="B670" s="92"/>
      <c r="C670" s="92"/>
      <c r="D670" s="92"/>
      <c r="E670" s="92"/>
      <c r="F670" s="92"/>
      <c r="G670" s="92"/>
      <c r="H670" s="356"/>
      <c r="I670" s="356"/>
      <c r="J670" s="356"/>
      <c r="K670" s="356"/>
      <c r="L670" s="356"/>
      <c r="M670" s="356"/>
      <c r="N670" s="356"/>
    </row>
    <row r="671" spans="1:14">
      <c r="A671" s="92"/>
      <c r="B671" s="92"/>
      <c r="C671" s="92"/>
      <c r="D671" s="92"/>
      <c r="E671" s="92"/>
      <c r="F671" s="92"/>
      <c r="G671" s="92"/>
      <c r="H671" s="356"/>
      <c r="I671" s="356"/>
      <c r="J671" s="356"/>
      <c r="K671" s="356"/>
      <c r="L671" s="356"/>
      <c r="M671" s="356"/>
      <c r="N671" s="356"/>
    </row>
    <row r="672" spans="1:14">
      <c r="A672" s="92"/>
      <c r="B672" s="92"/>
      <c r="C672" s="92"/>
      <c r="D672" s="92"/>
      <c r="E672" s="92"/>
      <c r="F672" s="92"/>
      <c r="G672" s="92"/>
      <c r="H672" s="356"/>
      <c r="I672" s="356"/>
      <c r="J672" s="356"/>
      <c r="K672" s="356"/>
      <c r="L672" s="356"/>
      <c r="M672" s="356"/>
      <c r="N672" s="356"/>
    </row>
    <row r="673" spans="1:14">
      <c r="A673" s="92"/>
      <c r="B673" s="92"/>
      <c r="C673" s="92"/>
      <c r="D673" s="92"/>
      <c r="E673" s="92"/>
      <c r="F673" s="92"/>
      <c r="G673" s="92"/>
      <c r="H673" s="356"/>
      <c r="I673" s="356"/>
      <c r="J673" s="356"/>
      <c r="K673" s="356"/>
      <c r="L673" s="356"/>
      <c r="M673" s="356"/>
      <c r="N673" s="356"/>
    </row>
    <row r="674" spans="1:14">
      <c r="A674" s="92"/>
      <c r="B674" s="92"/>
      <c r="C674" s="92"/>
      <c r="D674" s="92"/>
      <c r="E674" s="92"/>
      <c r="F674" s="92"/>
      <c r="G674" s="92"/>
      <c r="H674" s="356"/>
      <c r="I674" s="356"/>
      <c r="J674" s="356"/>
      <c r="K674" s="356"/>
      <c r="L674" s="356"/>
      <c r="M674" s="356"/>
      <c r="N674" s="356"/>
    </row>
    <row r="675" spans="1:14">
      <c r="A675" s="92"/>
      <c r="B675" s="92"/>
      <c r="C675" s="92"/>
      <c r="D675" s="92"/>
      <c r="E675" s="92"/>
      <c r="F675" s="92"/>
      <c r="G675" s="92"/>
      <c r="H675" s="356"/>
      <c r="I675" s="356"/>
      <c r="J675" s="356"/>
      <c r="K675" s="356"/>
      <c r="L675" s="356"/>
      <c r="M675" s="356"/>
      <c r="N675" s="356"/>
    </row>
    <row r="676" spans="1:14">
      <c r="A676" s="92"/>
      <c r="B676" s="92"/>
      <c r="C676" s="92"/>
      <c r="D676" s="92"/>
      <c r="E676" s="92"/>
      <c r="F676" s="92"/>
      <c r="G676" s="92"/>
      <c r="H676" s="356"/>
      <c r="I676" s="356"/>
      <c r="J676" s="356"/>
      <c r="K676" s="356"/>
      <c r="L676" s="356"/>
      <c r="M676" s="356"/>
      <c r="N676" s="356"/>
    </row>
    <row r="677" spans="1:14">
      <c r="A677" s="92"/>
      <c r="B677" s="92"/>
      <c r="C677" s="92"/>
      <c r="D677" s="92"/>
      <c r="E677" s="92"/>
      <c r="F677" s="92"/>
      <c r="G677" s="92"/>
      <c r="H677" s="356"/>
      <c r="I677" s="356"/>
      <c r="J677" s="356"/>
      <c r="K677" s="356"/>
      <c r="L677" s="356"/>
      <c r="M677" s="356"/>
      <c r="N677" s="356"/>
    </row>
    <row r="678" spans="1:14">
      <c r="A678" s="92"/>
      <c r="B678" s="92"/>
      <c r="C678" s="92"/>
      <c r="D678" s="92"/>
      <c r="E678" s="92"/>
      <c r="F678" s="92"/>
      <c r="G678" s="92"/>
      <c r="H678" s="356"/>
      <c r="I678" s="356"/>
      <c r="J678" s="356"/>
      <c r="K678" s="356"/>
      <c r="L678" s="356"/>
      <c r="M678" s="356"/>
      <c r="N678" s="356"/>
    </row>
    <row r="679" spans="1:14">
      <c r="A679" s="92"/>
      <c r="B679" s="92"/>
      <c r="C679" s="92"/>
      <c r="D679" s="92"/>
      <c r="E679" s="92"/>
      <c r="F679" s="92"/>
      <c r="G679" s="92"/>
      <c r="H679" s="356"/>
      <c r="I679" s="356"/>
      <c r="J679" s="356"/>
      <c r="K679" s="356"/>
      <c r="L679" s="356"/>
      <c r="M679" s="356"/>
      <c r="N679" s="356"/>
    </row>
    <row r="680" spans="1:14">
      <c r="A680" s="92"/>
      <c r="B680" s="92"/>
      <c r="C680" s="92"/>
      <c r="D680" s="92"/>
      <c r="E680" s="92"/>
      <c r="F680" s="92"/>
      <c r="G680" s="92"/>
      <c r="H680" s="356"/>
      <c r="I680" s="356"/>
      <c r="J680" s="356"/>
      <c r="K680" s="356"/>
      <c r="L680" s="356"/>
      <c r="M680" s="356"/>
      <c r="N680" s="356"/>
    </row>
    <row r="681" spans="1:14">
      <c r="A681" s="92"/>
      <c r="B681" s="92"/>
      <c r="C681" s="92"/>
      <c r="D681" s="92"/>
      <c r="E681" s="92"/>
      <c r="F681" s="92"/>
      <c r="G681" s="92"/>
      <c r="H681" s="356"/>
      <c r="I681" s="356"/>
      <c r="J681" s="356"/>
      <c r="K681" s="356"/>
      <c r="L681" s="356"/>
      <c r="M681" s="356"/>
      <c r="N681" s="356"/>
    </row>
    <row r="682" spans="1:14">
      <c r="A682" s="92"/>
      <c r="B682" s="92"/>
      <c r="C682" s="92"/>
      <c r="D682" s="92"/>
      <c r="E682" s="92"/>
      <c r="F682" s="92"/>
      <c r="G682" s="92"/>
      <c r="H682" s="356"/>
      <c r="I682" s="356"/>
      <c r="J682" s="356"/>
      <c r="K682" s="356"/>
      <c r="L682" s="356"/>
      <c r="M682" s="356"/>
      <c r="N682" s="356"/>
    </row>
    <row r="683" spans="1:14">
      <c r="A683" s="92"/>
      <c r="B683" s="92"/>
      <c r="C683" s="92"/>
      <c r="D683" s="92"/>
      <c r="E683" s="92"/>
      <c r="F683" s="92"/>
      <c r="G683" s="92"/>
      <c r="H683" s="356"/>
      <c r="I683" s="356"/>
      <c r="J683" s="356"/>
      <c r="K683" s="356"/>
      <c r="L683" s="356"/>
      <c r="M683" s="356"/>
      <c r="N683" s="356"/>
    </row>
    <row r="684" spans="1:14">
      <c r="A684" s="92"/>
      <c r="B684" s="92"/>
      <c r="C684" s="92"/>
      <c r="D684" s="92"/>
      <c r="E684" s="92"/>
      <c r="F684" s="92"/>
      <c r="G684" s="92"/>
      <c r="H684" s="356"/>
      <c r="I684" s="356"/>
      <c r="J684" s="356"/>
      <c r="K684" s="356"/>
      <c r="L684" s="356"/>
      <c r="M684" s="356"/>
      <c r="N684" s="356"/>
    </row>
    <row r="685" spans="1:14">
      <c r="A685" s="92"/>
      <c r="B685" s="92"/>
      <c r="C685" s="92"/>
      <c r="D685" s="92"/>
      <c r="E685" s="92"/>
      <c r="F685" s="92"/>
      <c r="G685" s="92"/>
      <c r="H685" s="356"/>
      <c r="I685" s="356"/>
      <c r="J685" s="356"/>
      <c r="K685" s="356"/>
      <c r="L685" s="356"/>
      <c r="M685" s="356"/>
      <c r="N685" s="356"/>
    </row>
    <row r="686" spans="1:14">
      <c r="A686" s="92"/>
      <c r="B686" s="92"/>
      <c r="C686" s="92"/>
      <c r="D686" s="92"/>
      <c r="E686" s="92"/>
      <c r="F686" s="92"/>
      <c r="G686" s="92"/>
      <c r="H686" s="356"/>
      <c r="I686" s="356"/>
      <c r="J686" s="356"/>
      <c r="K686" s="356"/>
      <c r="L686" s="356"/>
      <c r="M686" s="356"/>
      <c r="N686" s="356"/>
    </row>
    <row r="687" spans="1:14">
      <c r="A687" s="92"/>
      <c r="B687" s="92"/>
      <c r="C687" s="92"/>
      <c r="D687" s="92"/>
      <c r="E687" s="92"/>
      <c r="F687" s="92"/>
      <c r="G687" s="92"/>
      <c r="H687" s="356"/>
      <c r="I687" s="356"/>
      <c r="J687" s="356"/>
      <c r="K687" s="356"/>
      <c r="L687" s="356"/>
      <c r="M687" s="356"/>
      <c r="N687" s="356"/>
    </row>
    <row r="688" spans="1:14">
      <c r="A688" s="92"/>
      <c r="B688" s="92"/>
      <c r="C688" s="92"/>
      <c r="D688" s="92"/>
      <c r="E688" s="92"/>
      <c r="F688" s="92"/>
      <c r="G688" s="92"/>
      <c r="H688" s="356"/>
      <c r="I688" s="356"/>
      <c r="J688" s="356"/>
      <c r="K688" s="356"/>
      <c r="L688" s="356"/>
      <c r="M688" s="356"/>
      <c r="N688" s="356"/>
    </row>
    <row r="689" spans="1:14">
      <c r="A689" s="92"/>
      <c r="B689" s="92"/>
      <c r="C689" s="92"/>
      <c r="D689" s="92"/>
      <c r="E689" s="92"/>
      <c r="F689" s="92"/>
      <c r="G689" s="92"/>
      <c r="H689" s="356"/>
      <c r="I689" s="356"/>
      <c r="J689" s="356"/>
      <c r="K689" s="356"/>
      <c r="L689" s="356"/>
      <c r="M689" s="356"/>
      <c r="N689" s="356"/>
    </row>
    <row r="690" spans="1:14">
      <c r="A690" s="92"/>
      <c r="B690" s="92"/>
      <c r="C690" s="92"/>
      <c r="D690" s="92"/>
      <c r="E690" s="92"/>
      <c r="F690" s="92"/>
      <c r="G690" s="92"/>
      <c r="H690" s="356"/>
      <c r="I690" s="356"/>
      <c r="J690" s="356"/>
      <c r="K690" s="356"/>
      <c r="L690" s="356"/>
      <c r="M690" s="356"/>
      <c r="N690" s="356"/>
    </row>
    <row r="691" spans="1:14">
      <c r="A691" s="92"/>
      <c r="B691" s="92"/>
      <c r="C691" s="92"/>
      <c r="D691" s="92"/>
      <c r="E691" s="92"/>
      <c r="F691" s="92"/>
      <c r="G691" s="92"/>
      <c r="H691" s="356"/>
      <c r="I691" s="356"/>
      <c r="J691" s="356"/>
      <c r="K691" s="356"/>
      <c r="L691" s="356"/>
      <c r="M691" s="356"/>
      <c r="N691" s="356"/>
    </row>
    <row r="692" spans="1:14">
      <c r="A692" s="92"/>
      <c r="B692" s="92"/>
      <c r="C692" s="92"/>
      <c r="D692" s="92"/>
      <c r="E692" s="92"/>
      <c r="F692" s="92"/>
      <c r="G692" s="92"/>
      <c r="H692" s="356"/>
      <c r="I692" s="356"/>
      <c r="J692" s="356"/>
      <c r="K692" s="356"/>
      <c r="L692" s="356"/>
      <c r="M692" s="356"/>
      <c r="N692" s="356"/>
    </row>
    <row r="693" spans="1:14">
      <c r="A693" s="92"/>
      <c r="B693" s="92"/>
      <c r="C693" s="92"/>
      <c r="D693" s="92"/>
      <c r="E693" s="92"/>
      <c r="F693" s="92"/>
      <c r="G693" s="92"/>
      <c r="H693" s="356"/>
      <c r="I693" s="356"/>
      <c r="J693" s="356"/>
      <c r="K693" s="356"/>
      <c r="L693" s="356"/>
      <c r="M693" s="356"/>
      <c r="N693" s="356"/>
    </row>
    <row r="694" spans="1:14">
      <c r="A694" s="92"/>
      <c r="B694" s="92"/>
      <c r="C694" s="92"/>
      <c r="D694" s="92"/>
      <c r="E694" s="92"/>
      <c r="F694" s="92"/>
      <c r="G694" s="92"/>
      <c r="H694" s="356"/>
      <c r="I694" s="356"/>
      <c r="J694" s="356"/>
      <c r="K694" s="356"/>
      <c r="L694" s="356"/>
      <c r="M694" s="356"/>
      <c r="N694" s="356"/>
    </row>
    <row r="695" spans="1:14">
      <c r="A695" s="92"/>
      <c r="B695" s="92"/>
      <c r="C695" s="92"/>
      <c r="D695" s="92"/>
      <c r="E695" s="92"/>
      <c r="F695" s="92"/>
      <c r="G695" s="92"/>
      <c r="H695" s="356"/>
      <c r="I695" s="356"/>
      <c r="J695" s="356"/>
      <c r="K695" s="356"/>
      <c r="L695" s="356"/>
      <c r="M695" s="356"/>
      <c r="N695" s="356"/>
    </row>
    <row r="696" spans="1:14">
      <c r="A696" s="92"/>
      <c r="B696" s="92"/>
      <c r="C696" s="92"/>
      <c r="D696" s="92"/>
      <c r="E696" s="92"/>
      <c r="F696" s="92"/>
      <c r="G696" s="92"/>
      <c r="H696" s="356"/>
      <c r="I696" s="356"/>
      <c r="J696" s="356"/>
      <c r="K696" s="356"/>
      <c r="L696" s="356"/>
      <c r="M696" s="356"/>
      <c r="N696" s="356"/>
    </row>
    <row r="697" spans="1:14">
      <c r="A697" s="92"/>
      <c r="B697" s="92"/>
      <c r="C697" s="92"/>
      <c r="D697" s="92"/>
      <c r="E697" s="92"/>
      <c r="F697" s="92"/>
      <c r="G697" s="92"/>
      <c r="H697" s="356"/>
      <c r="I697" s="356"/>
      <c r="J697" s="356"/>
      <c r="K697" s="356"/>
      <c r="L697" s="356"/>
      <c r="M697" s="356"/>
      <c r="N697" s="356"/>
    </row>
    <row r="698" spans="1:14">
      <c r="A698" s="92"/>
      <c r="B698" s="92"/>
      <c r="C698" s="92"/>
      <c r="D698" s="92"/>
      <c r="E698" s="92"/>
      <c r="F698" s="92"/>
      <c r="G698" s="92"/>
      <c r="H698" s="356"/>
      <c r="I698" s="356"/>
      <c r="J698" s="356"/>
      <c r="K698" s="356"/>
      <c r="L698" s="356"/>
      <c r="M698" s="356"/>
      <c r="N698" s="356"/>
    </row>
    <row r="699" spans="1:14">
      <c r="A699" s="92"/>
      <c r="B699" s="92"/>
      <c r="C699" s="92"/>
      <c r="D699" s="92"/>
      <c r="E699" s="92"/>
      <c r="F699" s="92"/>
      <c r="G699" s="92"/>
      <c r="H699" s="356"/>
      <c r="I699" s="356"/>
      <c r="J699" s="356"/>
      <c r="K699" s="356"/>
      <c r="L699" s="356"/>
      <c r="M699" s="356"/>
      <c r="N699" s="356"/>
    </row>
    <row r="700" spans="1:14">
      <c r="A700" s="92"/>
      <c r="B700" s="92"/>
      <c r="C700" s="92"/>
      <c r="D700" s="92"/>
      <c r="E700" s="92"/>
      <c r="F700" s="92"/>
      <c r="G700" s="92"/>
      <c r="H700" s="356"/>
      <c r="I700" s="356"/>
      <c r="J700" s="356"/>
      <c r="K700" s="356"/>
      <c r="L700" s="356"/>
      <c r="M700" s="356"/>
      <c r="N700" s="356"/>
    </row>
    <row r="701" spans="1:14">
      <c r="A701" s="92"/>
      <c r="B701" s="92"/>
      <c r="C701" s="92"/>
      <c r="D701" s="92"/>
      <c r="E701" s="92"/>
      <c r="F701" s="92"/>
      <c r="G701" s="92"/>
      <c r="H701" s="356"/>
      <c r="I701" s="356"/>
      <c r="J701" s="356"/>
      <c r="K701" s="356"/>
      <c r="L701" s="356"/>
      <c r="M701" s="356"/>
      <c r="N701" s="356"/>
    </row>
    <row r="702" spans="1:14">
      <c r="A702" s="92"/>
      <c r="B702" s="92"/>
      <c r="C702" s="92"/>
      <c r="D702" s="92"/>
      <c r="E702" s="92"/>
      <c r="F702" s="92"/>
      <c r="G702" s="92"/>
      <c r="H702" s="356"/>
      <c r="I702" s="356"/>
      <c r="J702" s="356"/>
      <c r="K702" s="356"/>
      <c r="L702" s="356"/>
      <c r="M702" s="356"/>
      <c r="N702" s="356"/>
    </row>
    <row r="703" spans="1:14">
      <c r="A703" s="92"/>
      <c r="B703" s="92"/>
      <c r="C703" s="92"/>
      <c r="D703" s="92"/>
      <c r="E703" s="92"/>
      <c r="F703" s="92"/>
      <c r="G703" s="92"/>
      <c r="H703" s="356"/>
      <c r="I703" s="356"/>
      <c r="J703" s="356"/>
      <c r="K703" s="356"/>
      <c r="L703" s="356"/>
      <c r="M703" s="356"/>
      <c r="N703" s="356"/>
    </row>
    <row r="704" spans="1:14">
      <c r="A704" s="92"/>
      <c r="B704" s="92"/>
      <c r="C704" s="92"/>
      <c r="D704" s="92"/>
      <c r="E704" s="92"/>
      <c r="F704" s="92"/>
      <c r="G704" s="92"/>
      <c r="H704" s="356"/>
      <c r="I704" s="356"/>
      <c r="J704" s="356"/>
      <c r="K704" s="356"/>
      <c r="L704" s="356"/>
      <c r="M704" s="356"/>
      <c r="N704" s="356"/>
    </row>
    <row r="705" spans="1:14">
      <c r="A705" s="92"/>
      <c r="B705" s="92"/>
      <c r="C705" s="92"/>
      <c r="D705" s="92"/>
      <c r="E705" s="92"/>
      <c r="F705" s="92"/>
      <c r="G705" s="92"/>
      <c r="H705" s="356"/>
      <c r="I705" s="356"/>
      <c r="J705" s="356"/>
      <c r="K705" s="356"/>
      <c r="L705" s="356"/>
      <c r="M705" s="356"/>
      <c r="N705" s="356"/>
    </row>
    <row r="706" spans="1:14">
      <c r="A706" s="92"/>
      <c r="B706" s="92"/>
      <c r="C706" s="92"/>
      <c r="D706" s="92"/>
      <c r="E706" s="92"/>
      <c r="F706" s="92"/>
      <c r="G706" s="92"/>
      <c r="H706" s="356"/>
      <c r="I706" s="356"/>
      <c r="J706" s="356"/>
      <c r="K706" s="356"/>
      <c r="L706" s="356"/>
      <c r="M706" s="356"/>
      <c r="N706" s="356"/>
    </row>
    <row r="707" spans="1:14">
      <c r="A707" s="92"/>
      <c r="B707" s="92"/>
      <c r="C707" s="92"/>
      <c r="D707" s="92"/>
      <c r="E707" s="92"/>
      <c r="F707" s="92"/>
      <c r="G707" s="92"/>
      <c r="H707" s="356"/>
      <c r="I707" s="356"/>
      <c r="J707" s="356"/>
      <c r="K707" s="356"/>
      <c r="L707" s="356"/>
      <c r="M707" s="356"/>
      <c r="N707" s="356"/>
    </row>
    <row r="708" spans="1:14">
      <c r="A708" s="92"/>
      <c r="B708" s="92"/>
      <c r="C708" s="92"/>
      <c r="D708" s="92"/>
      <c r="E708" s="92"/>
      <c r="F708" s="92"/>
      <c r="G708" s="92"/>
      <c r="H708" s="356"/>
      <c r="I708" s="356"/>
      <c r="J708" s="356"/>
      <c r="K708" s="356"/>
      <c r="L708" s="356"/>
      <c r="M708" s="356"/>
      <c r="N708" s="356"/>
    </row>
    <row r="709" spans="1:14">
      <c r="A709" s="92"/>
      <c r="B709" s="92"/>
      <c r="C709" s="92"/>
      <c r="D709" s="92"/>
      <c r="E709" s="92"/>
      <c r="F709" s="92"/>
      <c r="G709" s="92"/>
      <c r="H709" s="356"/>
      <c r="I709" s="356"/>
      <c r="J709" s="356"/>
      <c r="K709" s="356"/>
      <c r="L709" s="356"/>
      <c r="M709" s="356"/>
      <c r="N709" s="356"/>
    </row>
    <row r="710" spans="1:14">
      <c r="A710" s="92"/>
      <c r="B710" s="92"/>
      <c r="C710" s="92"/>
      <c r="D710" s="92"/>
      <c r="E710" s="92"/>
      <c r="F710" s="92"/>
      <c r="G710" s="92"/>
      <c r="H710" s="356"/>
      <c r="I710" s="356"/>
      <c r="J710" s="356"/>
      <c r="K710" s="356"/>
      <c r="L710" s="356"/>
      <c r="M710" s="356"/>
      <c r="N710" s="356"/>
    </row>
    <row r="711" spans="1:14">
      <c r="A711" s="92"/>
      <c r="B711" s="92"/>
      <c r="C711" s="92"/>
      <c r="D711" s="92"/>
      <c r="E711" s="92"/>
      <c r="F711" s="92"/>
      <c r="G711" s="92"/>
      <c r="H711" s="356"/>
      <c r="I711" s="356"/>
      <c r="J711" s="356"/>
      <c r="K711" s="356"/>
      <c r="L711" s="356"/>
      <c r="M711" s="356"/>
      <c r="N711" s="356"/>
    </row>
    <row r="712" spans="1:14">
      <c r="A712" s="92"/>
      <c r="B712" s="92"/>
      <c r="C712" s="92"/>
      <c r="D712" s="92"/>
      <c r="E712" s="92"/>
      <c r="F712" s="92"/>
      <c r="G712" s="92"/>
      <c r="H712" s="356"/>
      <c r="I712" s="356"/>
      <c r="J712" s="356"/>
      <c r="K712" s="356"/>
      <c r="L712" s="356"/>
      <c r="M712" s="356"/>
      <c r="N712" s="356"/>
    </row>
    <row r="713" spans="1:14">
      <c r="A713" s="92"/>
      <c r="B713" s="92"/>
      <c r="C713" s="92"/>
      <c r="D713" s="92"/>
      <c r="E713" s="92"/>
      <c r="F713" s="92"/>
      <c r="G713" s="92"/>
      <c r="H713" s="356"/>
      <c r="I713" s="356"/>
      <c r="J713" s="356"/>
      <c r="K713" s="356"/>
      <c r="L713" s="356"/>
      <c r="M713" s="356"/>
      <c r="N713" s="356"/>
    </row>
    <row r="714" spans="1:14">
      <c r="A714" s="92"/>
      <c r="B714" s="92"/>
      <c r="C714" s="92"/>
      <c r="D714" s="92"/>
      <c r="E714" s="92"/>
      <c r="F714" s="92"/>
      <c r="G714" s="92"/>
      <c r="H714" s="356"/>
      <c r="I714" s="356"/>
      <c r="J714" s="356"/>
      <c r="K714" s="356"/>
      <c r="L714" s="356"/>
      <c r="M714" s="356"/>
      <c r="N714" s="356"/>
    </row>
    <row r="715" spans="1:14">
      <c r="A715" s="92"/>
      <c r="B715" s="92"/>
      <c r="C715" s="92"/>
      <c r="D715" s="92"/>
      <c r="E715" s="92"/>
      <c r="F715" s="92"/>
      <c r="G715" s="92"/>
      <c r="H715" s="356"/>
      <c r="I715" s="356"/>
      <c r="J715" s="356"/>
      <c r="K715" s="356"/>
      <c r="L715" s="356"/>
      <c r="M715" s="356"/>
      <c r="N715" s="356"/>
    </row>
    <row r="716" spans="1:14">
      <c r="A716" s="92"/>
      <c r="B716" s="92"/>
      <c r="C716" s="92"/>
      <c r="D716" s="92"/>
      <c r="E716" s="92"/>
      <c r="F716" s="92"/>
      <c r="G716" s="92"/>
      <c r="H716" s="356"/>
      <c r="I716" s="356"/>
      <c r="J716" s="356"/>
      <c r="K716" s="356"/>
      <c r="L716" s="356"/>
      <c r="M716" s="356"/>
      <c r="N716" s="356"/>
    </row>
    <row r="717" spans="1:14">
      <c r="A717" s="92"/>
      <c r="B717" s="92"/>
      <c r="C717" s="92"/>
      <c r="D717" s="92"/>
      <c r="E717" s="92"/>
      <c r="F717" s="92"/>
      <c r="G717" s="92"/>
      <c r="H717" s="356"/>
      <c r="I717" s="356"/>
      <c r="J717" s="356"/>
      <c r="K717" s="356"/>
      <c r="L717" s="356"/>
      <c r="M717" s="356"/>
      <c r="N717" s="356"/>
    </row>
    <row r="718" spans="1:14">
      <c r="A718" s="92"/>
      <c r="B718" s="92"/>
      <c r="C718" s="92"/>
      <c r="D718" s="92"/>
      <c r="E718" s="92"/>
      <c r="F718" s="92"/>
      <c r="G718" s="92"/>
      <c r="H718" s="356"/>
      <c r="I718" s="356"/>
      <c r="J718" s="356"/>
      <c r="K718" s="356"/>
      <c r="L718" s="356"/>
      <c r="M718" s="356"/>
      <c r="N718" s="356"/>
    </row>
    <row r="719" spans="1:14">
      <c r="A719" s="92"/>
      <c r="B719" s="92"/>
      <c r="C719" s="92"/>
      <c r="D719" s="92"/>
      <c r="E719" s="92"/>
      <c r="F719" s="92"/>
      <c r="G719" s="92"/>
      <c r="H719" s="356"/>
      <c r="I719" s="356"/>
      <c r="J719" s="356"/>
      <c r="K719" s="356"/>
      <c r="L719" s="356"/>
      <c r="M719" s="356"/>
      <c r="N719" s="356"/>
    </row>
    <row r="720" spans="1:14">
      <c r="A720" s="92"/>
      <c r="B720" s="92"/>
      <c r="C720" s="92"/>
      <c r="D720" s="92"/>
      <c r="E720" s="92"/>
      <c r="F720" s="92"/>
      <c r="G720" s="92"/>
      <c r="H720" s="356"/>
      <c r="I720" s="356"/>
      <c r="J720" s="356"/>
      <c r="K720" s="356"/>
      <c r="L720" s="356"/>
      <c r="M720" s="356"/>
      <c r="N720" s="356"/>
    </row>
    <row r="721" spans="1:14">
      <c r="A721" s="92"/>
      <c r="B721" s="92"/>
      <c r="C721" s="92"/>
      <c r="D721" s="92"/>
      <c r="E721" s="92"/>
      <c r="F721" s="92"/>
      <c r="G721" s="92"/>
      <c r="H721" s="356"/>
      <c r="I721" s="356"/>
      <c r="J721" s="356"/>
      <c r="K721" s="356"/>
      <c r="L721" s="356"/>
      <c r="M721" s="356"/>
      <c r="N721" s="356"/>
    </row>
    <row r="722" spans="1:14">
      <c r="A722" s="92"/>
      <c r="B722" s="92"/>
      <c r="C722" s="92"/>
      <c r="D722" s="92"/>
      <c r="E722" s="92"/>
      <c r="F722" s="92"/>
      <c r="G722" s="92"/>
      <c r="H722" s="356"/>
      <c r="I722" s="356"/>
      <c r="J722" s="356"/>
      <c r="K722" s="356"/>
      <c r="L722" s="356"/>
      <c r="M722" s="356"/>
      <c r="N722" s="356"/>
    </row>
    <row r="723" spans="1:14">
      <c r="A723" s="92"/>
      <c r="B723" s="92"/>
      <c r="C723" s="92"/>
      <c r="D723" s="92"/>
      <c r="E723" s="92"/>
      <c r="F723" s="92"/>
      <c r="G723" s="92"/>
      <c r="H723" s="356"/>
      <c r="I723" s="356"/>
      <c r="J723" s="356"/>
      <c r="K723" s="356"/>
      <c r="L723" s="356"/>
      <c r="M723" s="356"/>
      <c r="N723" s="356"/>
    </row>
    <row r="724" spans="1:14">
      <c r="A724" s="92"/>
      <c r="B724" s="92"/>
      <c r="C724" s="92"/>
      <c r="D724" s="92"/>
      <c r="E724" s="92"/>
      <c r="F724" s="92"/>
      <c r="G724" s="92"/>
      <c r="H724" s="356"/>
      <c r="I724" s="356"/>
      <c r="J724" s="356"/>
      <c r="K724" s="356"/>
      <c r="L724" s="356"/>
      <c r="M724" s="356"/>
      <c r="N724" s="356"/>
    </row>
    <row r="725" spans="1:14">
      <c r="A725" s="92"/>
      <c r="B725" s="92"/>
      <c r="C725" s="92"/>
      <c r="D725" s="92"/>
      <c r="E725" s="92"/>
      <c r="F725" s="92"/>
      <c r="G725" s="92"/>
      <c r="H725" s="356"/>
      <c r="I725" s="356"/>
      <c r="J725" s="356"/>
      <c r="K725" s="356"/>
      <c r="L725" s="356"/>
      <c r="M725" s="356"/>
      <c r="N725" s="356"/>
    </row>
    <row r="726" spans="1:14">
      <c r="A726" s="92"/>
      <c r="B726" s="92"/>
      <c r="C726" s="92"/>
      <c r="D726" s="92"/>
      <c r="E726" s="92"/>
      <c r="F726" s="92"/>
      <c r="G726" s="92"/>
      <c r="H726" s="356"/>
      <c r="I726" s="356"/>
      <c r="J726" s="356"/>
      <c r="K726" s="356"/>
      <c r="L726" s="356"/>
      <c r="M726" s="356"/>
      <c r="N726" s="356"/>
    </row>
    <row r="727" spans="1:14">
      <c r="A727" s="92"/>
      <c r="B727" s="92"/>
      <c r="C727" s="92"/>
      <c r="D727" s="92"/>
      <c r="E727" s="92"/>
      <c r="F727" s="92"/>
      <c r="G727" s="92"/>
      <c r="H727" s="356"/>
      <c r="I727" s="356"/>
      <c r="J727" s="356"/>
      <c r="K727" s="356"/>
      <c r="L727" s="356"/>
      <c r="M727" s="356"/>
      <c r="N727" s="356"/>
    </row>
    <row r="728" spans="1:14">
      <c r="A728" s="92"/>
      <c r="B728" s="92"/>
      <c r="C728" s="92"/>
      <c r="D728" s="92"/>
      <c r="E728" s="92"/>
      <c r="F728" s="92"/>
      <c r="G728" s="92"/>
      <c r="H728" s="356"/>
      <c r="I728" s="356"/>
      <c r="J728" s="356"/>
      <c r="K728" s="356"/>
      <c r="L728" s="356"/>
      <c r="M728" s="356"/>
      <c r="N728" s="356"/>
    </row>
    <row r="729" spans="1:14">
      <c r="A729" s="92"/>
      <c r="B729" s="92"/>
      <c r="C729" s="92"/>
      <c r="D729" s="92"/>
      <c r="E729" s="92"/>
      <c r="F729" s="92"/>
      <c r="G729" s="92"/>
      <c r="H729" s="356"/>
      <c r="I729" s="356"/>
      <c r="J729" s="356"/>
      <c r="K729" s="356"/>
      <c r="L729" s="356"/>
      <c r="M729" s="356"/>
      <c r="N729" s="356"/>
    </row>
    <row r="730" spans="1:14">
      <c r="A730" s="92"/>
      <c r="B730" s="92"/>
      <c r="C730" s="92"/>
      <c r="D730" s="92"/>
      <c r="E730" s="92"/>
      <c r="F730" s="92"/>
      <c r="G730" s="92"/>
      <c r="H730" s="356"/>
      <c r="I730" s="356"/>
      <c r="J730" s="356"/>
      <c r="K730" s="356"/>
      <c r="L730" s="356"/>
      <c r="M730" s="356"/>
      <c r="N730" s="356"/>
    </row>
    <row r="731" spans="1:14">
      <c r="A731" s="92"/>
      <c r="B731" s="92"/>
      <c r="C731" s="92"/>
      <c r="D731" s="92"/>
      <c r="E731" s="92"/>
      <c r="F731" s="92"/>
      <c r="G731" s="92"/>
      <c r="H731" s="356"/>
      <c r="I731" s="356"/>
      <c r="J731" s="356"/>
      <c r="K731" s="356"/>
      <c r="L731" s="356"/>
      <c r="M731" s="356"/>
      <c r="N731" s="356"/>
    </row>
    <row r="732" spans="1:14">
      <c r="A732" s="92"/>
      <c r="B732" s="92"/>
      <c r="C732" s="92"/>
      <c r="D732" s="92"/>
      <c r="E732" s="92"/>
      <c r="F732" s="92"/>
      <c r="G732" s="92"/>
      <c r="H732" s="356"/>
      <c r="I732" s="356"/>
      <c r="J732" s="356"/>
      <c r="K732" s="356"/>
      <c r="L732" s="356"/>
      <c r="M732" s="356"/>
      <c r="N732" s="356"/>
    </row>
    <row r="733" spans="1:14">
      <c r="A733" s="92"/>
      <c r="B733" s="92"/>
      <c r="C733" s="92"/>
      <c r="D733" s="92"/>
      <c r="E733" s="92"/>
      <c r="F733" s="92"/>
      <c r="G733" s="92"/>
      <c r="H733" s="356"/>
      <c r="I733" s="356"/>
      <c r="J733" s="356"/>
      <c r="K733" s="356"/>
      <c r="L733" s="356"/>
      <c r="M733" s="356"/>
      <c r="N733" s="356"/>
    </row>
    <row r="734" spans="1:14">
      <c r="A734" s="92"/>
      <c r="B734" s="92"/>
      <c r="C734" s="92"/>
      <c r="D734" s="92"/>
      <c r="E734" s="92"/>
      <c r="F734" s="92"/>
      <c r="G734" s="92"/>
      <c r="H734" s="356"/>
      <c r="I734" s="356"/>
      <c r="J734" s="356"/>
      <c r="K734" s="356"/>
      <c r="L734" s="356"/>
      <c r="M734" s="356"/>
      <c r="N734" s="356"/>
    </row>
    <row r="735" spans="1:14">
      <c r="A735" s="92"/>
      <c r="B735" s="92"/>
      <c r="C735" s="92"/>
      <c r="D735" s="92"/>
      <c r="E735" s="92"/>
      <c r="F735" s="92"/>
      <c r="G735" s="92"/>
      <c r="H735" s="356"/>
      <c r="I735" s="356"/>
      <c r="J735" s="356"/>
      <c r="K735" s="356"/>
      <c r="L735" s="356"/>
      <c r="M735" s="356"/>
      <c r="N735" s="356"/>
    </row>
    <row r="736" spans="1:14">
      <c r="A736" s="92"/>
      <c r="B736" s="92"/>
      <c r="C736" s="92"/>
      <c r="D736" s="92"/>
      <c r="E736" s="92"/>
      <c r="F736" s="92"/>
      <c r="G736" s="92"/>
      <c r="H736" s="356"/>
      <c r="I736" s="356"/>
      <c r="J736" s="356"/>
      <c r="K736" s="356"/>
      <c r="L736" s="356"/>
      <c r="M736" s="356"/>
      <c r="N736" s="356"/>
    </row>
    <row r="737" spans="1:14">
      <c r="A737" s="92"/>
      <c r="B737" s="92"/>
      <c r="C737" s="92"/>
      <c r="D737" s="92"/>
      <c r="E737" s="92"/>
      <c r="F737" s="92"/>
      <c r="G737" s="92"/>
      <c r="H737" s="356"/>
      <c r="I737" s="356"/>
      <c r="J737" s="356"/>
      <c r="K737" s="356"/>
      <c r="L737" s="356"/>
      <c r="M737" s="356"/>
      <c r="N737" s="356"/>
    </row>
    <row r="738" spans="1:14">
      <c r="A738" s="92"/>
      <c r="B738" s="92"/>
      <c r="C738" s="92"/>
      <c r="D738" s="92"/>
      <c r="E738" s="92"/>
      <c r="F738" s="92"/>
      <c r="G738" s="92"/>
      <c r="H738" s="356"/>
      <c r="I738" s="356"/>
      <c r="J738" s="356"/>
      <c r="K738" s="356"/>
      <c r="L738" s="356"/>
      <c r="M738" s="356"/>
      <c r="N738" s="356"/>
    </row>
    <row r="739" spans="1:14">
      <c r="A739" s="92"/>
      <c r="B739" s="92"/>
      <c r="C739" s="92"/>
      <c r="D739" s="92"/>
      <c r="E739" s="92"/>
      <c r="F739" s="92"/>
      <c r="G739" s="92"/>
      <c r="H739" s="356"/>
      <c r="I739" s="356"/>
      <c r="J739" s="356"/>
      <c r="K739" s="356"/>
      <c r="L739" s="356"/>
      <c r="M739" s="356"/>
      <c r="N739" s="356"/>
    </row>
    <row r="740" spans="1:14">
      <c r="A740" s="92"/>
      <c r="B740" s="92"/>
      <c r="C740" s="92"/>
      <c r="D740" s="92"/>
      <c r="E740" s="92"/>
      <c r="F740" s="92"/>
      <c r="G740" s="92"/>
      <c r="H740" s="356"/>
      <c r="I740" s="356"/>
      <c r="J740" s="356"/>
      <c r="K740" s="356"/>
      <c r="L740" s="356"/>
      <c r="M740" s="356"/>
      <c r="N740" s="356"/>
    </row>
    <row r="741" spans="1:14">
      <c r="A741" s="92"/>
      <c r="B741" s="92"/>
      <c r="C741" s="92"/>
      <c r="D741" s="92"/>
      <c r="E741" s="92"/>
      <c r="F741" s="92"/>
      <c r="G741" s="92"/>
      <c r="H741" s="356"/>
      <c r="I741" s="356"/>
      <c r="J741" s="356"/>
      <c r="K741" s="356"/>
      <c r="L741" s="356"/>
      <c r="M741" s="356"/>
      <c r="N741" s="356"/>
    </row>
    <row r="742" spans="1:14">
      <c r="A742" s="92"/>
      <c r="B742" s="92"/>
      <c r="C742" s="92"/>
      <c r="D742" s="92"/>
      <c r="E742" s="92"/>
      <c r="F742" s="92"/>
      <c r="G742" s="92"/>
      <c r="H742" s="356"/>
      <c r="I742" s="356"/>
      <c r="J742" s="356"/>
      <c r="K742" s="356"/>
      <c r="L742" s="356"/>
      <c r="M742" s="356"/>
      <c r="N742" s="356"/>
    </row>
    <row r="743" spans="1:14">
      <c r="A743" s="92"/>
      <c r="B743" s="92"/>
      <c r="C743" s="92"/>
      <c r="D743" s="92"/>
      <c r="E743" s="92"/>
      <c r="F743" s="92"/>
      <c r="G743" s="92"/>
      <c r="H743" s="356"/>
      <c r="I743" s="356"/>
      <c r="J743" s="356"/>
      <c r="K743" s="356"/>
      <c r="L743" s="356"/>
      <c r="M743" s="356"/>
      <c r="N743" s="356"/>
    </row>
    <row r="744" spans="1:14">
      <c r="A744" s="92"/>
      <c r="B744" s="92"/>
      <c r="C744" s="92"/>
      <c r="D744" s="92"/>
      <c r="E744" s="92"/>
      <c r="F744" s="92"/>
      <c r="G744" s="92"/>
      <c r="H744" s="356"/>
      <c r="I744" s="356"/>
      <c r="J744" s="356"/>
      <c r="K744" s="356"/>
      <c r="L744" s="356"/>
      <c r="M744" s="356"/>
      <c r="N744" s="356"/>
    </row>
    <row r="745" spans="1:14">
      <c r="A745" s="92"/>
      <c r="B745" s="92"/>
      <c r="C745" s="92"/>
      <c r="D745" s="92"/>
      <c r="E745" s="92"/>
      <c r="F745" s="92"/>
      <c r="G745" s="92"/>
      <c r="H745" s="356"/>
      <c r="I745" s="356"/>
      <c r="J745" s="356"/>
      <c r="K745" s="356"/>
      <c r="L745" s="356"/>
      <c r="M745" s="356"/>
      <c r="N745" s="356"/>
    </row>
    <row r="746" spans="1:14">
      <c r="A746" s="92"/>
      <c r="B746" s="92"/>
      <c r="C746" s="92"/>
      <c r="D746" s="92"/>
      <c r="E746" s="92"/>
      <c r="F746" s="92"/>
      <c r="G746" s="92"/>
      <c r="H746" s="356"/>
      <c r="I746" s="356"/>
      <c r="J746" s="356"/>
      <c r="K746" s="356"/>
      <c r="L746" s="356"/>
      <c r="M746" s="356"/>
      <c r="N746" s="356"/>
    </row>
    <row r="747" spans="1:14">
      <c r="A747" s="92"/>
      <c r="B747" s="92"/>
      <c r="C747" s="92"/>
      <c r="D747" s="92"/>
      <c r="E747" s="92"/>
      <c r="F747" s="92"/>
      <c r="G747" s="92"/>
      <c r="H747" s="356"/>
      <c r="I747" s="356"/>
      <c r="J747" s="356"/>
      <c r="K747" s="356"/>
      <c r="L747" s="356"/>
      <c r="M747" s="356"/>
      <c r="N747" s="356"/>
    </row>
    <row r="748" spans="1:14">
      <c r="A748" s="92"/>
      <c r="B748" s="92"/>
      <c r="C748" s="92"/>
      <c r="D748" s="92"/>
      <c r="E748" s="92"/>
      <c r="F748" s="92"/>
      <c r="G748" s="92"/>
      <c r="H748" s="356"/>
      <c r="I748" s="356"/>
      <c r="J748" s="356"/>
      <c r="K748" s="356"/>
      <c r="L748" s="356"/>
      <c r="M748" s="356"/>
      <c r="N748" s="356"/>
    </row>
    <row r="749" spans="1:14">
      <c r="A749" s="92"/>
      <c r="B749" s="92"/>
      <c r="C749" s="92"/>
      <c r="D749" s="92"/>
      <c r="E749" s="92"/>
      <c r="F749" s="92"/>
      <c r="G749" s="92"/>
      <c r="H749" s="356"/>
      <c r="I749" s="356"/>
      <c r="J749" s="356"/>
      <c r="K749" s="356"/>
      <c r="L749" s="356"/>
      <c r="M749" s="356"/>
      <c r="N749" s="356"/>
    </row>
    <row r="750" spans="1:14">
      <c r="A750" s="92"/>
      <c r="B750" s="92"/>
      <c r="C750" s="92"/>
      <c r="D750" s="92"/>
      <c r="E750" s="92"/>
      <c r="F750" s="92"/>
      <c r="G750" s="92"/>
      <c r="H750" s="356"/>
      <c r="I750" s="356"/>
      <c r="J750" s="356"/>
      <c r="K750" s="356"/>
      <c r="L750" s="356"/>
      <c r="M750" s="356"/>
      <c r="N750" s="356"/>
    </row>
    <row r="751" spans="1:14">
      <c r="A751" s="92"/>
      <c r="B751" s="92"/>
      <c r="C751" s="92"/>
      <c r="D751" s="92"/>
      <c r="E751" s="92"/>
      <c r="F751" s="92"/>
      <c r="G751" s="92"/>
      <c r="H751" s="356"/>
      <c r="I751" s="356"/>
      <c r="J751" s="356"/>
      <c r="K751" s="356"/>
      <c r="L751" s="356"/>
      <c r="M751" s="356"/>
      <c r="N751" s="356"/>
    </row>
    <row r="752" spans="1:14">
      <c r="A752" s="92"/>
      <c r="B752" s="92"/>
      <c r="C752" s="92"/>
      <c r="D752" s="92"/>
      <c r="E752" s="92"/>
      <c r="F752" s="92"/>
      <c r="G752" s="92"/>
      <c r="H752" s="356"/>
      <c r="I752" s="356"/>
      <c r="J752" s="356"/>
      <c r="K752" s="356"/>
      <c r="L752" s="356"/>
      <c r="M752" s="356"/>
      <c r="N752" s="356"/>
    </row>
    <row r="753" spans="1:14">
      <c r="A753" s="92"/>
      <c r="B753" s="92"/>
      <c r="C753" s="92"/>
      <c r="D753" s="92"/>
      <c r="E753" s="92"/>
      <c r="F753" s="92"/>
      <c r="G753" s="92"/>
      <c r="H753" s="356"/>
      <c r="I753" s="356"/>
      <c r="J753" s="356"/>
      <c r="K753" s="356"/>
      <c r="L753" s="356"/>
      <c r="M753" s="356"/>
      <c r="N753" s="356"/>
    </row>
    <row r="754" spans="1:14">
      <c r="A754" s="92"/>
      <c r="B754" s="92"/>
      <c r="C754" s="92"/>
      <c r="D754" s="92"/>
      <c r="E754" s="92"/>
      <c r="F754" s="92"/>
      <c r="G754" s="92"/>
      <c r="H754" s="356"/>
      <c r="I754" s="356"/>
      <c r="J754" s="356"/>
      <c r="K754" s="356"/>
      <c r="L754" s="356"/>
      <c r="M754" s="356"/>
      <c r="N754" s="356"/>
    </row>
    <row r="755" spans="1:14">
      <c r="A755" s="92"/>
      <c r="B755" s="92"/>
      <c r="C755" s="92"/>
      <c r="D755" s="92"/>
      <c r="E755" s="92"/>
      <c r="F755" s="92"/>
      <c r="G755" s="92"/>
      <c r="H755" s="356"/>
      <c r="I755" s="356"/>
      <c r="J755" s="356"/>
      <c r="K755" s="356"/>
      <c r="L755" s="356"/>
      <c r="M755" s="356"/>
      <c r="N755" s="356"/>
    </row>
    <row r="756" spans="1:14">
      <c r="A756" s="92"/>
      <c r="B756" s="92"/>
      <c r="C756" s="92"/>
      <c r="D756" s="92"/>
      <c r="E756" s="92"/>
      <c r="F756" s="92"/>
      <c r="G756" s="92"/>
      <c r="H756" s="356"/>
      <c r="I756" s="356"/>
      <c r="J756" s="356"/>
      <c r="K756" s="356"/>
      <c r="L756" s="356"/>
      <c r="M756" s="356"/>
      <c r="N756" s="356"/>
    </row>
    <row r="757" spans="1:14">
      <c r="A757" s="92"/>
      <c r="B757" s="92"/>
      <c r="C757" s="92"/>
      <c r="D757" s="92"/>
      <c r="E757" s="92"/>
      <c r="F757" s="92"/>
      <c r="G757" s="92"/>
      <c r="H757" s="356"/>
      <c r="I757" s="356"/>
      <c r="J757" s="356"/>
      <c r="K757" s="356"/>
      <c r="L757" s="356"/>
      <c r="M757" s="356"/>
      <c r="N757" s="356"/>
    </row>
    <row r="758" spans="1:14">
      <c r="A758" s="92"/>
      <c r="B758" s="92"/>
      <c r="C758" s="92"/>
      <c r="D758" s="92"/>
      <c r="E758" s="92"/>
      <c r="F758" s="92"/>
      <c r="G758" s="92"/>
      <c r="H758" s="356"/>
      <c r="I758" s="356"/>
      <c r="J758" s="356"/>
      <c r="K758" s="356"/>
      <c r="L758" s="356"/>
      <c r="M758" s="356"/>
      <c r="N758" s="356"/>
    </row>
    <row r="759" spans="1:14">
      <c r="A759" s="92"/>
      <c r="B759" s="92"/>
      <c r="C759" s="92"/>
      <c r="D759" s="92"/>
      <c r="E759" s="92"/>
      <c r="F759" s="92"/>
      <c r="G759" s="92"/>
      <c r="H759" s="356"/>
      <c r="I759" s="356"/>
      <c r="J759" s="356"/>
      <c r="K759" s="356"/>
      <c r="L759" s="356"/>
      <c r="M759" s="356"/>
      <c r="N759" s="356"/>
    </row>
    <row r="760" spans="1:14">
      <c r="A760" s="92"/>
      <c r="B760" s="92"/>
      <c r="C760" s="92"/>
      <c r="D760" s="92"/>
      <c r="E760" s="92"/>
      <c r="F760" s="92"/>
      <c r="G760" s="92"/>
      <c r="H760" s="356"/>
      <c r="I760" s="356"/>
      <c r="J760" s="356"/>
      <c r="K760" s="356"/>
      <c r="L760" s="356"/>
      <c r="M760" s="356"/>
      <c r="N760" s="356"/>
    </row>
    <row r="761" spans="1:14">
      <c r="A761" s="92"/>
      <c r="B761" s="92"/>
      <c r="C761" s="92"/>
      <c r="D761" s="92"/>
      <c r="E761" s="92"/>
      <c r="F761" s="92"/>
      <c r="G761" s="92"/>
      <c r="H761" s="356"/>
      <c r="I761" s="356"/>
      <c r="J761" s="356"/>
      <c r="K761" s="356"/>
      <c r="L761" s="356"/>
      <c r="M761" s="356"/>
      <c r="N761" s="356"/>
    </row>
    <row r="762" spans="1:14">
      <c r="A762" s="92"/>
      <c r="B762" s="92"/>
      <c r="C762" s="92"/>
      <c r="D762" s="92"/>
      <c r="E762" s="92"/>
      <c r="F762" s="92"/>
      <c r="G762" s="92"/>
      <c r="H762" s="356"/>
      <c r="I762" s="356"/>
      <c r="J762" s="356"/>
      <c r="K762" s="356"/>
      <c r="L762" s="356"/>
      <c r="M762" s="356"/>
      <c r="N762" s="356"/>
    </row>
    <row r="763" spans="1:14">
      <c r="A763" s="92"/>
      <c r="B763" s="92"/>
      <c r="C763" s="92"/>
      <c r="D763" s="92"/>
      <c r="E763" s="92"/>
      <c r="F763" s="92"/>
      <c r="G763" s="92"/>
      <c r="H763" s="356"/>
      <c r="I763" s="356"/>
      <c r="J763" s="356"/>
      <c r="K763" s="356"/>
      <c r="L763" s="356"/>
      <c r="M763" s="356"/>
      <c r="N763" s="356"/>
    </row>
    <row r="764" spans="1:14">
      <c r="A764" s="92"/>
      <c r="B764" s="92"/>
      <c r="C764" s="92"/>
      <c r="D764" s="92"/>
      <c r="E764" s="92"/>
      <c r="F764" s="92"/>
      <c r="G764" s="92"/>
      <c r="H764" s="356"/>
      <c r="I764" s="356"/>
      <c r="J764" s="356"/>
      <c r="K764" s="356"/>
      <c r="L764" s="356"/>
      <c r="M764" s="356"/>
      <c r="N764" s="356"/>
    </row>
    <row r="765" spans="1:14">
      <c r="A765" s="92"/>
      <c r="B765" s="92"/>
      <c r="C765" s="92"/>
      <c r="D765" s="92"/>
      <c r="E765" s="92"/>
      <c r="F765" s="92"/>
      <c r="G765" s="92"/>
      <c r="H765" s="356"/>
      <c r="I765" s="356"/>
      <c r="J765" s="356"/>
      <c r="K765" s="356"/>
      <c r="L765" s="356"/>
      <c r="M765" s="356"/>
      <c r="N765" s="356"/>
    </row>
    <row r="766" spans="1:14">
      <c r="A766" s="92"/>
      <c r="B766" s="92"/>
      <c r="C766" s="92"/>
      <c r="D766" s="92"/>
      <c r="E766" s="92"/>
      <c r="F766" s="92"/>
      <c r="G766" s="92"/>
      <c r="H766" s="356"/>
      <c r="I766" s="356"/>
      <c r="J766" s="356"/>
      <c r="K766" s="356"/>
      <c r="L766" s="356"/>
      <c r="M766" s="356"/>
      <c r="N766" s="356"/>
    </row>
    <row r="767" spans="1:14">
      <c r="A767" s="92"/>
      <c r="B767" s="92"/>
      <c r="C767" s="92"/>
      <c r="D767" s="92"/>
      <c r="E767" s="92"/>
      <c r="F767" s="92"/>
      <c r="G767" s="92"/>
      <c r="H767" s="356"/>
      <c r="I767" s="356"/>
      <c r="J767" s="356"/>
      <c r="K767" s="356"/>
      <c r="L767" s="356"/>
      <c r="M767" s="356"/>
      <c r="N767" s="356"/>
    </row>
    <row r="768" spans="1:14">
      <c r="A768" s="92"/>
      <c r="B768" s="92"/>
      <c r="C768" s="92"/>
      <c r="D768" s="92"/>
      <c r="E768" s="92"/>
      <c r="F768" s="92"/>
      <c r="G768" s="92"/>
      <c r="H768" s="356"/>
      <c r="I768" s="356"/>
      <c r="J768" s="356"/>
      <c r="K768" s="356"/>
      <c r="L768" s="356"/>
      <c r="M768" s="356"/>
      <c r="N768" s="356"/>
    </row>
    <row r="769" spans="1:14">
      <c r="A769" s="92"/>
      <c r="B769" s="92"/>
      <c r="C769" s="92"/>
      <c r="D769" s="92"/>
      <c r="E769" s="92"/>
      <c r="F769" s="92"/>
      <c r="G769" s="92"/>
      <c r="H769" s="356"/>
      <c r="I769" s="356"/>
      <c r="J769" s="356"/>
      <c r="K769" s="356"/>
      <c r="L769" s="356"/>
      <c r="M769" s="356"/>
      <c r="N769" s="356"/>
    </row>
    <row r="770" spans="1:14">
      <c r="A770" s="92"/>
      <c r="B770" s="92"/>
      <c r="C770" s="92"/>
      <c r="D770" s="92"/>
      <c r="E770" s="92"/>
      <c r="F770" s="92"/>
      <c r="G770" s="92"/>
      <c r="H770" s="356"/>
      <c r="I770" s="356"/>
      <c r="J770" s="356"/>
      <c r="K770" s="356"/>
      <c r="L770" s="356"/>
      <c r="M770" s="356"/>
      <c r="N770" s="356"/>
    </row>
    <row r="771" spans="1:14">
      <c r="A771" s="92"/>
      <c r="B771" s="92"/>
      <c r="C771" s="92"/>
      <c r="D771" s="92"/>
      <c r="E771" s="92"/>
      <c r="F771" s="92"/>
      <c r="G771" s="92"/>
      <c r="H771" s="356"/>
      <c r="I771" s="356"/>
      <c r="J771" s="356"/>
      <c r="K771" s="356"/>
      <c r="L771" s="356"/>
      <c r="M771" s="356"/>
      <c r="N771" s="356"/>
    </row>
    <row r="772" spans="1:14">
      <c r="A772" s="92"/>
      <c r="B772" s="92"/>
      <c r="C772" s="92"/>
      <c r="D772" s="92"/>
      <c r="E772" s="92"/>
      <c r="F772" s="92"/>
      <c r="G772" s="92"/>
      <c r="H772" s="356"/>
      <c r="I772" s="356"/>
      <c r="J772" s="356"/>
      <c r="K772" s="356"/>
      <c r="L772" s="356"/>
      <c r="M772" s="356"/>
      <c r="N772" s="356"/>
    </row>
    <row r="773" spans="1:14">
      <c r="A773" s="92"/>
      <c r="B773" s="92"/>
      <c r="C773" s="92"/>
      <c r="D773" s="92"/>
      <c r="E773" s="92"/>
      <c r="F773" s="92"/>
      <c r="G773" s="92"/>
      <c r="H773" s="356"/>
      <c r="I773" s="356"/>
      <c r="J773" s="356"/>
      <c r="K773" s="356"/>
      <c r="L773" s="356"/>
      <c r="M773" s="356"/>
      <c r="N773" s="356"/>
    </row>
    <row r="774" spans="1:14">
      <c r="A774" s="92"/>
      <c r="B774" s="92"/>
      <c r="C774" s="92"/>
      <c r="D774" s="92"/>
      <c r="E774" s="92"/>
      <c r="F774" s="92"/>
      <c r="G774" s="92"/>
      <c r="H774" s="356"/>
      <c r="I774" s="356"/>
      <c r="J774" s="356"/>
      <c r="K774" s="356"/>
      <c r="L774" s="356"/>
      <c r="M774" s="356"/>
      <c r="N774" s="356"/>
    </row>
    <row r="775" spans="1:14">
      <c r="A775" s="92"/>
      <c r="B775" s="92"/>
      <c r="C775" s="92"/>
      <c r="D775" s="92"/>
      <c r="E775" s="92"/>
      <c r="F775" s="92"/>
      <c r="G775" s="92"/>
      <c r="H775" s="356"/>
      <c r="I775" s="356"/>
      <c r="J775" s="356"/>
      <c r="K775" s="356"/>
      <c r="L775" s="356"/>
      <c r="M775" s="356"/>
      <c r="N775" s="356"/>
    </row>
    <row r="776" spans="1:14">
      <c r="A776" s="92"/>
      <c r="B776" s="92"/>
      <c r="C776" s="92"/>
      <c r="D776" s="92"/>
      <c r="E776" s="92"/>
      <c r="F776" s="92"/>
      <c r="G776" s="92"/>
      <c r="H776" s="356"/>
      <c r="I776" s="356"/>
      <c r="J776" s="356"/>
      <c r="K776" s="356"/>
      <c r="L776" s="356"/>
      <c r="M776" s="356"/>
      <c r="N776" s="356"/>
    </row>
    <row r="777" spans="1:14">
      <c r="A777" s="92"/>
      <c r="B777" s="92"/>
      <c r="C777" s="92"/>
      <c r="D777" s="92"/>
      <c r="E777" s="92"/>
      <c r="F777" s="92"/>
      <c r="G777" s="92"/>
      <c r="H777" s="356"/>
      <c r="I777" s="356"/>
      <c r="J777" s="356"/>
      <c r="K777" s="356"/>
      <c r="L777" s="356"/>
      <c r="M777" s="356"/>
      <c r="N777" s="356"/>
    </row>
    <row r="778" spans="1:14">
      <c r="A778" s="92"/>
      <c r="B778" s="92"/>
      <c r="C778" s="92"/>
      <c r="D778" s="92"/>
      <c r="E778" s="92"/>
      <c r="F778" s="92"/>
      <c r="G778" s="92"/>
      <c r="H778" s="356"/>
      <c r="I778" s="356"/>
      <c r="J778" s="356"/>
      <c r="K778" s="356"/>
      <c r="L778" s="356"/>
      <c r="M778" s="356"/>
      <c r="N778" s="356"/>
    </row>
    <row r="779" spans="1:14">
      <c r="A779" s="92"/>
      <c r="B779" s="92"/>
      <c r="C779" s="92"/>
      <c r="D779" s="92"/>
      <c r="E779" s="92"/>
      <c r="F779" s="92"/>
      <c r="G779" s="92"/>
      <c r="H779" s="356"/>
      <c r="I779" s="356"/>
      <c r="J779" s="356"/>
      <c r="K779" s="356"/>
      <c r="L779" s="356"/>
      <c r="M779" s="356"/>
      <c r="N779" s="356"/>
    </row>
    <row r="780" spans="1:14">
      <c r="A780" s="92"/>
      <c r="B780" s="92"/>
      <c r="C780" s="92"/>
      <c r="D780" s="92"/>
      <c r="E780" s="92"/>
      <c r="F780" s="92"/>
      <c r="G780" s="92"/>
      <c r="H780" s="356"/>
      <c r="I780" s="356"/>
      <c r="J780" s="356"/>
      <c r="K780" s="356"/>
      <c r="L780" s="356"/>
      <c r="M780" s="356"/>
      <c r="N780" s="356"/>
    </row>
    <row r="781" spans="1:14">
      <c r="A781" s="92"/>
      <c r="B781" s="92"/>
      <c r="C781" s="92"/>
      <c r="D781" s="92"/>
      <c r="E781" s="92"/>
      <c r="F781" s="92"/>
      <c r="G781" s="92"/>
      <c r="H781" s="356"/>
      <c r="I781" s="356"/>
      <c r="J781" s="356"/>
      <c r="K781" s="356"/>
      <c r="L781" s="356"/>
      <c r="M781" s="356"/>
      <c r="N781" s="356"/>
    </row>
    <row r="782" spans="1:14">
      <c r="A782" s="92"/>
      <c r="B782" s="92"/>
      <c r="C782" s="92"/>
      <c r="D782" s="92"/>
      <c r="E782" s="92"/>
      <c r="F782" s="92"/>
      <c r="G782" s="92"/>
      <c r="H782" s="356"/>
      <c r="I782" s="356"/>
      <c r="J782" s="356"/>
      <c r="K782" s="356"/>
      <c r="L782" s="356"/>
      <c r="M782" s="356"/>
      <c r="N782" s="356"/>
    </row>
    <row r="783" spans="1:14">
      <c r="A783" s="92"/>
      <c r="B783" s="92"/>
      <c r="C783" s="92"/>
      <c r="D783" s="92"/>
      <c r="E783" s="92"/>
      <c r="F783" s="92"/>
      <c r="G783" s="92"/>
      <c r="H783" s="356"/>
      <c r="I783" s="356"/>
      <c r="J783" s="356"/>
      <c r="K783" s="356"/>
      <c r="L783" s="356"/>
      <c r="M783" s="356"/>
      <c r="N783" s="356"/>
    </row>
    <row r="784" spans="1:14">
      <c r="A784" s="92"/>
      <c r="B784" s="92"/>
      <c r="C784" s="92"/>
      <c r="D784" s="92"/>
      <c r="E784" s="92"/>
      <c r="F784" s="92"/>
      <c r="G784" s="92"/>
      <c r="H784" s="356"/>
      <c r="I784" s="356"/>
      <c r="J784" s="356"/>
      <c r="K784" s="356"/>
      <c r="L784" s="356"/>
      <c r="M784" s="356"/>
      <c r="N784" s="356"/>
    </row>
    <row r="785" spans="1:14">
      <c r="A785" s="92"/>
      <c r="B785" s="92"/>
      <c r="C785" s="92"/>
      <c r="D785" s="92"/>
      <c r="E785" s="92"/>
      <c r="F785" s="92"/>
      <c r="G785" s="92"/>
      <c r="H785" s="356"/>
      <c r="I785" s="356"/>
      <c r="J785" s="356"/>
      <c r="K785" s="356"/>
      <c r="L785" s="356"/>
      <c r="M785" s="356"/>
      <c r="N785" s="356"/>
    </row>
    <row r="786" spans="1:14">
      <c r="A786" s="92"/>
      <c r="B786" s="92"/>
      <c r="C786" s="92"/>
      <c r="D786" s="92"/>
      <c r="E786" s="92"/>
      <c r="F786" s="92"/>
      <c r="G786" s="92"/>
      <c r="H786" s="356"/>
      <c r="I786" s="356"/>
      <c r="J786" s="356"/>
      <c r="K786" s="356"/>
      <c r="L786" s="356"/>
      <c r="M786" s="356"/>
      <c r="N786" s="356"/>
    </row>
    <row r="787" spans="1:14">
      <c r="A787" s="92"/>
      <c r="B787" s="92"/>
      <c r="C787" s="92"/>
      <c r="D787" s="92"/>
      <c r="E787" s="92"/>
      <c r="F787" s="92"/>
      <c r="G787" s="92"/>
      <c r="H787" s="356"/>
      <c r="I787" s="356"/>
      <c r="J787" s="356"/>
      <c r="K787" s="356"/>
      <c r="L787" s="356"/>
      <c r="M787" s="356"/>
      <c r="N787" s="356"/>
    </row>
    <row r="788" spans="1:14">
      <c r="A788" s="92"/>
      <c r="B788" s="92"/>
      <c r="C788" s="92"/>
      <c r="D788" s="92"/>
      <c r="E788" s="92"/>
      <c r="F788" s="92"/>
      <c r="G788" s="92"/>
      <c r="H788" s="356"/>
      <c r="I788" s="356"/>
      <c r="J788" s="356"/>
      <c r="K788" s="356"/>
      <c r="L788" s="356"/>
      <c r="M788" s="356"/>
      <c r="N788" s="356"/>
    </row>
    <row r="789" spans="1:14">
      <c r="A789" s="92"/>
      <c r="B789" s="92"/>
      <c r="C789" s="92"/>
      <c r="D789" s="92"/>
      <c r="E789" s="92"/>
      <c r="F789" s="92"/>
      <c r="G789" s="92"/>
      <c r="H789" s="356"/>
      <c r="I789" s="356"/>
      <c r="J789" s="356"/>
      <c r="K789" s="356"/>
      <c r="L789" s="356"/>
      <c r="M789" s="356"/>
      <c r="N789" s="356"/>
    </row>
    <row r="790" spans="1:14">
      <c r="A790" s="92"/>
      <c r="B790" s="92"/>
      <c r="C790" s="92"/>
      <c r="D790" s="92"/>
      <c r="E790" s="92"/>
      <c r="F790" s="92"/>
      <c r="G790" s="92"/>
      <c r="H790" s="356"/>
      <c r="I790" s="356"/>
      <c r="J790" s="356"/>
      <c r="K790" s="356"/>
      <c r="L790" s="356"/>
      <c r="M790" s="356"/>
      <c r="N790" s="356"/>
    </row>
    <row r="791" spans="1:14">
      <c r="A791" s="92"/>
      <c r="B791" s="92"/>
      <c r="C791" s="92"/>
      <c r="D791" s="92"/>
      <c r="E791" s="92"/>
      <c r="F791" s="92"/>
      <c r="G791" s="92"/>
      <c r="H791" s="356"/>
      <c r="I791" s="356"/>
      <c r="J791" s="356"/>
      <c r="K791" s="356"/>
      <c r="L791" s="356"/>
      <c r="M791" s="356"/>
      <c r="N791" s="356"/>
    </row>
    <row r="792" spans="1:14">
      <c r="A792" s="92"/>
      <c r="B792" s="92"/>
      <c r="C792" s="92"/>
      <c r="D792" s="92"/>
      <c r="E792" s="92"/>
      <c r="F792" s="92"/>
      <c r="G792" s="92"/>
      <c r="H792" s="356"/>
      <c r="I792" s="356"/>
      <c r="J792" s="356"/>
      <c r="K792" s="356"/>
      <c r="L792" s="356"/>
      <c r="M792" s="356"/>
      <c r="N792" s="356"/>
    </row>
    <row r="793" spans="1:14">
      <c r="A793" s="92"/>
      <c r="B793" s="92"/>
      <c r="C793" s="92"/>
      <c r="D793" s="92"/>
      <c r="E793" s="92"/>
      <c r="F793" s="92"/>
      <c r="G793" s="92"/>
      <c r="H793" s="356"/>
      <c r="I793" s="356"/>
      <c r="J793" s="356"/>
      <c r="K793" s="356"/>
      <c r="L793" s="356"/>
      <c r="M793" s="356"/>
      <c r="N793" s="356"/>
    </row>
    <row r="794" spans="1:14">
      <c r="A794" s="92"/>
      <c r="B794" s="92"/>
      <c r="C794" s="92"/>
      <c r="D794" s="92"/>
      <c r="E794" s="92"/>
      <c r="F794" s="92"/>
      <c r="G794" s="92"/>
      <c r="H794" s="356"/>
      <c r="I794" s="356"/>
      <c r="J794" s="356"/>
      <c r="K794" s="356"/>
      <c r="L794" s="356"/>
      <c r="M794" s="356"/>
      <c r="N794" s="356"/>
    </row>
    <row r="795" spans="1:14">
      <c r="A795" s="92"/>
      <c r="B795" s="92"/>
      <c r="C795" s="92"/>
      <c r="D795" s="92"/>
      <c r="E795" s="92"/>
      <c r="F795" s="92"/>
      <c r="G795" s="92"/>
      <c r="H795" s="356"/>
      <c r="I795" s="356"/>
      <c r="J795" s="356"/>
      <c r="K795" s="356"/>
      <c r="L795" s="356"/>
      <c r="M795" s="356"/>
      <c r="N795" s="356"/>
    </row>
    <row r="796" spans="1:14">
      <c r="A796" s="92"/>
      <c r="B796" s="92"/>
      <c r="C796" s="92"/>
      <c r="D796" s="92"/>
      <c r="E796" s="92"/>
      <c r="F796" s="92"/>
      <c r="G796" s="92"/>
      <c r="H796" s="356"/>
      <c r="I796" s="356"/>
      <c r="J796" s="356"/>
      <c r="K796" s="356"/>
      <c r="L796" s="356"/>
      <c r="M796" s="356"/>
      <c r="N796" s="356"/>
    </row>
    <row r="797" spans="1:14">
      <c r="A797" s="92"/>
      <c r="B797" s="92"/>
      <c r="C797" s="92"/>
      <c r="D797" s="92"/>
      <c r="E797" s="92"/>
      <c r="F797" s="92"/>
      <c r="G797" s="92"/>
      <c r="H797" s="356"/>
      <c r="I797" s="356"/>
      <c r="J797" s="356"/>
      <c r="K797" s="356"/>
      <c r="L797" s="356"/>
      <c r="M797" s="356"/>
      <c r="N797" s="356"/>
    </row>
    <row r="798" spans="1:14">
      <c r="A798" s="92"/>
      <c r="B798" s="92"/>
      <c r="C798" s="92"/>
      <c r="D798" s="92"/>
      <c r="E798" s="92"/>
      <c r="F798" s="92"/>
      <c r="G798" s="92"/>
      <c r="H798" s="356"/>
      <c r="I798" s="356"/>
      <c r="J798" s="356"/>
      <c r="K798" s="356"/>
      <c r="L798" s="356"/>
      <c r="M798" s="356"/>
      <c r="N798" s="356"/>
    </row>
    <row r="799" spans="1:14">
      <c r="A799" s="92"/>
      <c r="B799" s="92"/>
      <c r="C799" s="92"/>
      <c r="D799" s="92"/>
      <c r="E799" s="92"/>
      <c r="F799" s="92"/>
      <c r="G799" s="92"/>
      <c r="H799" s="356"/>
      <c r="I799" s="356"/>
      <c r="J799" s="356"/>
      <c r="K799" s="356"/>
      <c r="L799" s="356"/>
      <c r="M799" s="356"/>
      <c r="N799" s="356"/>
    </row>
    <row r="800" spans="1:14">
      <c r="A800" s="92"/>
      <c r="B800" s="92"/>
      <c r="C800" s="92"/>
      <c r="D800" s="92"/>
      <c r="E800" s="92"/>
      <c r="F800" s="92"/>
      <c r="G800" s="92"/>
      <c r="H800" s="356"/>
      <c r="I800" s="356"/>
      <c r="J800" s="356"/>
      <c r="K800" s="356"/>
      <c r="L800" s="356"/>
      <c r="M800" s="356"/>
      <c r="N800" s="356"/>
    </row>
    <row r="801" spans="1:14">
      <c r="A801" s="92"/>
      <c r="B801" s="92"/>
      <c r="C801" s="92"/>
      <c r="D801" s="92"/>
      <c r="E801" s="92"/>
      <c r="F801" s="92"/>
      <c r="G801" s="92"/>
      <c r="H801" s="356"/>
      <c r="I801" s="356"/>
      <c r="J801" s="356"/>
      <c r="K801" s="356"/>
      <c r="L801" s="356"/>
      <c r="M801" s="356"/>
      <c r="N801" s="356"/>
    </row>
    <row r="802" spans="1:14">
      <c r="A802" s="92"/>
      <c r="B802" s="92"/>
      <c r="C802" s="92"/>
      <c r="D802" s="92"/>
      <c r="E802" s="92"/>
      <c r="F802" s="92"/>
      <c r="G802" s="92"/>
      <c r="H802" s="356"/>
      <c r="I802" s="356"/>
      <c r="J802" s="356"/>
      <c r="K802" s="356"/>
      <c r="L802" s="356"/>
      <c r="M802" s="356"/>
      <c r="N802" s="356"/>
    </row>
    <row r="803" spans="1:14">
      <c r="A803" s="92"/>
      <c r="B803" s="92"/>
      <c r="C803" s="92"/>
      <c r="D803" s="92"/>
      <c r="E803" s="92"/>
      <c r="F803" s="92"/>
      <c r="G803" s="92"/>
      <c r="H803" s="356"/>
      <c r="I803" s="356"/>
      <c r="J803" s="356"/>
      <c r="K803" s="356"/>
      <c r="L803" s="356"/>
      <c r="M803" s="356"/>
      <c r="N803" s="356"/>
    </row>
    <row r="804" spans="1:14">
      <c r="A804" s="92"/>
      <c r="B804" s="92"/>
      <c r="C804" s="92"/>
      <c r="D804" s="92"/>
      <c r="E804" s="92"/>
      <c r="F804" s="92"/>
      <c r="G804" s="92"/>
      <c r="H804" s="356"/>
      <c r="I804" s="356"/>
      <c r="J804" s="356"/>
      <c r="K804" s="356"/>
      <c r="L804" s="356"/>
      <c r="M804" s="356"/>
      <c r="N804" s="356"/>
    </row>
    <row r="805" spans="1:14">
      <c r="A805" s="92"/>
      <c r="B805" s="92"/>
      <c r="C805" s="92"/>
      <c r="D805" s="92"/>
      <c r="E805" s="92"/>
      <c r="F805" s="92"/>
      <c r="G805" s="92"/>
      <c r="H805" s="356"/>
      <c r="I805" s="356"/>
      <c r="J805" s="356"/>
      <c r="K805" s="356"/>
      <c r="L805" s="356"/>
      <c r="M805" s="356"/>
      <c r="N805" s="356"/>
    </row>
    <row r="806" spans="1:14">
      <c r="A806" s="92"/>
      <c r="B806" s="92"/>
      <c r="C806" s="92"/>
      <c r="D806" s="92"/>
      <c r="E806" s="92"/>
      <c r="F806" s="92"/>
      <c r="G806" s="92"/>
      <c r="H806" s="356"/>
      <c r="I806" s="356"/>
      <c r="J806" s="356"/>
      <c r="K806" s="356"/>
      <c r="L806" s="356"/>
      <c r="M806" s="356"/>
      <c r="N806" s="356"/>
    </row>
    <row r="807" spans="1:14">
      <c r="A807" s="92"/>
      <c r="B807" s="92"/>
      <c r="C807" s="92"/>
      <c r="D807" s="92"/>
      <c r="E807" s="92"/>
      <c r="F807" s="92"/>
      <c r="G807" s="92"/>
      <c r="H807" s="356"/>
      <c r="I807" s="356"/>
      <c r="J807" s="356"/>
      <c r="K807" s="356"/>
      <c r="L807" s="356"/>
      <c r="M807" s="356"/>
      <c r="N807" s="356"/>
    </row>
    <row r="808" spans="1:14">
      <c r="A808" s="92"/>
      <c r="B808" s="92"/>
      <c r="C808" s="92"/>
      <c r="D808" s="92"/>
      <c r="E808" s="92"/>
      <c r="F808" s="92"/>
      <c r="G808" s="92"/>
      <c r="H808" s="356"/>
      <c r="I808" s="356"/>
      <c r="J808" s="356"/>
      <c r="K808" s="356"/>
      <c r="L808" s="356"/>
      <c r="M808" s="356"/>
      <c r="N808" s="356"/>
    </row>
    <row r="809" spans="1:14">
      <c r="A809" s="92"/>
      <c r="B809" s="92"/>
      <c r="C809" s="92"/>
      <c r="D809" s="92"/>
      <c r="E809" s="92"/>
      <c r="F809" s="92"/>
      <c r="G809" s="92"/>
      <c r="H809" s="356"/>
      <c r="I809" s="356"/>
      <c r="J809" s="356"/>
      <c r="K809" s="356"/>
      <c r="L809" s="356"/>
      <c r="M809" s="356"/>
      <c r="N809" s="356"/>
    </row>
    <row r="810" spans="1:14">
      <c r="A810" s="92"/>
      <c r="B810" s="92"/>
      <c r="C810" s="92"/>
      <c r="D810" s="92"/>
      <c r="E810" s="92"/>
      <c r="F810" s="92"/>
      <c r="G810" s="92"/>
      <c r="H810" s="356"/>
      <c r="I810" s="356"/>
      <c r="J810" s="356"/>
      <c r="K810" s="356"/>
      <c r="L810" s="356"/>
      <c r="M810" s="356"/>
      <c r="N810" s="356"/>
    </row>
    <row r="811" spans="1:14">
      <c r="A811" s="92"/>
      <c r="B811" s="92"/>
      <c r="C811" s="92"/>
      <c r="D811" s="92"/>
      <c r="E811" s="92"/>
      <c r="F811" s="92"/>
      <c r="G811" s="92"/>
      <c r="H811" s="356"/>
      <c r="I811" s="356"/>
      <c r="J811" s="356"/>
      <c r="K811" s="356"/>
      <c r="L811" s="356"/>
      <c r="M811" s="356"/>
      <c r="N811" s="356"/>
    </row>
    <row r="812" spans="1:14">
      <c r="A812" s="92"/>
      <c r="B812" s="92"/>
      <c r="C812" s="92"/>
      <c r="D812" s="92"/>
      <c r="E812" s="92"/>
      <c r="F812" s="92"/>
      <c r="G812" s="92"/>
      <c r="H812" s="356"/>
      <c r="I812" s="356"/>
      <c r="J812" s="356"/>
      <c r="K812" s="356"/>
      <c r="L812" s="356"/>
      <c r="M812" s="356"/>
      <c r="N812" s="356"/>
    </row>
    <row r="813" spans="1:14">
      <c r="A813" s="92"/>
      <c r="B813" s="92"/>
      <c r="C813" s="92"/>
      <c r="D813" s="92"/>
      <c r="E813" s="92"/>
      <c r="F813" s="92"/>
      <c r="G813" s="92"/>
      <c r="H813" s="356"/>
      <c r="I813" s="356"/>
      <c r="J813" s="356"/>
      <c r="K813" s="356"/>
      <c r="L813" s="356"/>
      <c r="M813" s="356"/>
      <c r="N813" s="356"/>
    </row>
    <row r="814" spans="1:14">
      <c r="A814" s="92"/>
      <c r="B814" s="92"/>
      <c r="C814" s="92"/>
      <c r="D814" s="92"/>
      <c r="E814" s="92"/>
      <c r="F814" s="92"/>
      <c r="G814" s="92"/>
      <c r="H814" s="356"/>
      <c r="I814" s="356"/>
      <c r="J814" s="356"/>
      <c r="K814" s="356"/>
      <c r="L814" s="356"/>
      <c r="M814" s="356"/>
      <c r="N814" s="356"/>
    </row>
    <row r="815" spans="1:14">
      <c r="A815" s="92"/>
      <c r="B815" s="92"/>
      <c r="C815" s="92"/>
      <c r="D815" s="92"/>
      <c r="E815" s="92"/>
      <c r="F815" s="92"/>
      <c r="G815" s="92"/>
      <c r="H815" s="356"/>
      <c r="I815" s="356"/>
      <c r="J815" s="356"/>
      <c r="K815" s="356"/>
      <c r="L815" s="356"/>
      <c r="M815" s="356"/>
      <c r="N815" s="356"/>
    </row>
    <row r="816" spans="1:14">
      <c r="A816" s="92"/>
      <c r="B816" s="92"/>
      <c r="C816" s="92"/>
      <c r="D816" s="92"/>
      <c r="E816" s="92"/>
      <c r="F816" s="92"/>
      <c r="G816" s="92"/>
      <c r="H816" s="356"/>
      <c r="I816" s="356"/>
      <c r="J816" s="356"/>
      <c r="K816" s="356"/>
      <c r="L816" s="356"/>
      <c r="M816" s="356"/>
      <c r="N816" s="356"/>
    </row>
    <row r="817" spans="1:14">
      <c r="A817" s="92"/>
      <c r="B817" s="92"/>
      <c r="C817" s="92"/>
      <c r="D817" s="92"/>
      <c r="E817" s="92"/>
      <c r="F817" s="92"/>
      <c r="G817" s="92"/>
      <c r="H817" s="356"/>
      <c r="I817" s="356"/>
      <c r="J817" s="356"/>
      <c r="K817" s="356"/>
      <c r="L817" s="356"/>
      <c r="M817" s="356"/>
      <c r="N817" s="356"/>
    </row>
    <row r="818" spans="1:14">
      <c r="A818" s="92"/>
      <c r="B818" s="92"/>
      <c r="C818" s="92"/>
      <c r="D818" s="92"/>
      <c r="E818" s="92"/>
      <c r="F818" s="92"/>
      <c r="G818" s="92"/>
      <c r="H818" s="356"/>
      <c r="I818" s="356"/>
      <c r="J818" s="356"/>
      <c r="K818" s="356"/>
      <c r="L818" s="356"/>
      <c r="M818" s="356"/>
      <c r="N818" s="356"/>
    </row>
    <row r="819" spans="1:14">
      <c r="A819" s="92"/>
      <c r="B819" s="92"/>
      <c r="C819" s="92"/>
      <c r="D819" s="92"/>
      <c r="E819" s="92"/>
      <c r="F819" s="92"/>
      <c r="G819" s="92"/>
      <c r="H819" s="356"/>
      <c r="I819" s="356"/>
      <c r="J819" s="356"/>
      <c r="K819" s="356"/>
      <c r="L819" s="356"/>
      <c r="M819" s="356"/>
      <c r="N819" s="356"/>
    </row>
    <row r="820" spans="1:14">
      <c r="A820" s="92"/>
      <c r="B820" s="92"/>
      <c r="C820" s="92"/>
      <c r="D820" s="92"/>
      <c r="E820" s="92"/>
      <c r="F820" s="92"/>
      <c r="G820" s="92"/>
      <c r="H820" s="356"/>
      <c r="I820" s="356"/>
      <c r="J820" s="356"/>
      <c r="K820" s="356"/>
      <c r="L820" s="356"/>
      <c r="M820" s="356"/>
      <c r="N820" s="356"/>
    </row>
    <row r="821" spans="1:14">
      <c r="A821" s="92"/>
      <c r="B821" s="92"/>
      <c r="C821" s="92"/>
      <c r="D821" s="92"/>
      <c r="E821" s="92"/>
      <c r="F821" s="92"/>
      <c r="G821" s="92"/>
      <c r="H821" s="356"/>
      <c r="I821" s="356"/>
      <c r="J821" s="356"/>
      <c r="K821" s="356"/>
      <c r="L821" s="356"/>
      <c r="M821" s="356"/>
      <c r="N821" s="356"/>
    </row>
    <row r="822" spans="1:14">
      <c r="A822" s="92"/>
      <c r="B822" s="92"/>
      <c r="C822" s="92"/>
      <c r="D822" s="92"/>
      <c r="E822" s="92"/>
      <c r="F822" s="92"/>
      <c r="G822" s="92"/>
      <c r="H822" s="356"/>
      <c r="I822" s="356"/>
      <c r="J822" s="356"/>
      <c r="K822" s="356"/>
      <c r="L822" s="356"/>
      <c r="M822" s="356"/>
      <c r="N822" s="356"/>
    </row>
    <row r="823" spans="1:14">
      <c r="A823" s="92"/>
      <c r="B823" s="92"/>
      <c r="C823" s="92"/>
      <c r="D823" s="92"/>
      <c r="E823" s="92"/>
      <c r="F823" s="92"/>
      <c r="G823" s="92"/>
      <c r="H823" s="356"/>
      <c r="I823" s="356"/>
      <c r="J823" s="356"/>
      <c r="K823" s="356"/>
      <c r="L823" s="356"/>
      <c r="M823" s="356"/>
      <c r="N823" s="356"/>
    </row>
    <row r="824" spans="1:14">
      <c r="A824" s="92"/>
      <c r="B824" s="92"/>
      <c r="C824" s="92"/>
      <c r="D824" s="92"/>
      <c r="E824" s="92"/>
      <c r="F824" s="92"/>
      <c r="G824" s="92"/>
      <c r="H824" s="356"/>
      <c r="I824" s="356"/>
      <c r="J824" s="356"/>
      <c r="K824" s="356"/>
      <c r="L824" s="356"/>
      <c r="M824" s="356"/>
      <c r="N824" s="356"/>
    </row>
    <row r="825" spans="1:14">
      <c r="A825" s="92"/>
      <c r="B825" s="92"/>
      <c r="C825" s="92"/>
      <c r="D825" s="92"/>
      <c r="E825" s="92"/>
      <c r="F825" s="92"/>
      <c r="G825" s="92"/>
      <c r="H825" s="356"/>
      <c r="I825" s="356"/>
      <c r="J825" s="356"/>
      <c r="K825" s="356"/>
      <c r="L825" s="356"/>
      <c r="M825" s="356"/>
      <c r="N825" s="356"/>
    </row>
    <row r="826" spans="1:14">
      <c r="A826" s="92"/>
      <c r="B826" s="92"/>
      <c r="C826" s="92"/>
      <c r="D826" s="92"/>
      <c r="E826" s="92"/>
      <c r="F826" s="92"/>
      <c r="G826" s="92"/>
      <c r="H826" s="356"/>
      <c r="I826" s="356"/>
      <c r="J826" s="356"/>
      <c r="K826" s="356"/>
      <c r="L826" s="356"/>
      <c r="M826" s="356"/>
      <c r="N826" s="356"/>
    </row>
    <row r="827" spans="1:14">
      <c r="A827" s="92"/>
      <c r="B827" s="92"/>
      <c r="C827" s="92"/>
      <c r="D827" s="92"/>
      <c r="E827" s="92"/>
      <c r="F827" s="92"/>
      <c r="G827" s="92"/>
      <c r="H827" s="356"/>
      <c r="I827" s="356"/>
      <c r="J827" s="356"/>
      <c r="K827" s="356"/>
      <c r="L827" s="356"/>
      <c r="M827" s="356"/>
      <c r="N827" s="356"/>
    </row>
    <row r="828" spans="1:14">
      <c r="A828" s="92"/>
      <c r="B828" s="92"/>
      <c r="C828" s="92"/>
      <c r="D828" s="92"/>
      <c r="E828" s="92"/>
      <c r="F828" s="92"/>
      <c r="G828" s="92"/>
      <c r="H828" s="356"/>
      <c r="I828" s="356"/>
      <c r="J828" s="356"/>
      <c r="K828" s="356"/>
      <c r="L828" s="356"/>
      <c r="M828" s="356"/>
      <c r="N828" s="356"/>
    </row>
    <row r="829" spans="1:14">
      <c r="A829" s="92"/>
      <c r="B829" s="92"/>
      <c r="C829" s="92"/>
      <c r="D829" s="92"/>
      <c r="E829" s="92"/>
      <c r="F829" s="92"/>
      <c r="G829" s="92"/>
      <c r="H829" s="356"/>
      <c r="I829" s="356"/>
      <c r="J829" s="356"/>
      <c r="K829" s="356"/>
      <c r="L829" s="356"/>
      <c r="M829" s="356"/>
      <c r="N829" s="356"/>
    </row>
    <row r="830" spans="1:14">
      <c r="A830" s="92"/>
      <c r="B830" s="92"/>
      <c r="C830" s="92"/>
      <c r="D830" s="92"/>
      <c r="E830" s="92"/>
      <c r="F830" s="92"/>
      <c r="G830" s="92"/>
      <c r="H830" s="356"/>
      <c r="I830" s="356"/>
      <c r="J830" s="356"/>
      <c r="K830" s="356"/>
      <c r="L830" s="356"/>
      <c r="M830" s="356"/>
      <c r="N830" s="356"/>
    </row>
    <row r="831" spans="1:14">
      <c r="A831" s="92"/>
      <c r="B831" s="92"/>
      <c r="C831" s="92"/>
      <c r="D831" s="92"/>
      <c r="E831" s="92"/>
      <c r="F831" s="92"/>
      <c r="G831" s="92"/>
      <c r="H831" s="356"/>
      <c r="I831" s="356"/>
      <c r="J831" s="356"/>
      <c r="K831" s="356"/>
      <c r="L831" s="356"/>
      <c r="M831" s="356"/>
      <c r="N831" s="356"/>
    </row>
    <row r="832" spans="1:14">
      <c r="A832" s="92"/>
      <c r="B832" s="92"/>
      <c r="C832" s="92"/>
      <c r="D832" s="92"/>
      <c r="E832" s="92"/>
      <c r="F832" s="92"/>
      <c r="G832" s="92"/>
      <c r="H832" s="356"/>
      <c r="I832" s="356"/>
      <c r="J832" s="356"/>
      <c r="K832" s="356"/>
      <c r="L832" s="356"/>
      <c r="M832" s="356"/>
      <c r="N832" s="356"/>
    </row>
    <row r="833" spans="1:14">
      <c r="A833" s="92"/>
      <c r="B833" s="92"/>
      <c r="C833" s="92"/>
      <c r="D833" s="92"/>
      <c r="E833" s="92"/>
      <c r="F833" s="92"/>
      <c r="G833" s="92"/>
      <c r="H833" s="356"/>
      <c r="I833" s="356"/>
      <c r="J833" s="356"/>
      <c r="K833" s="356"/>
      <c r="L833" s="356"/>
      <c r="M833" s="356"/>
      <c r="N833" s="356"/>
    </row>
    <row r="834" spans="1:14">
      <c r="A834" s="92"/>
      <c r="B834" s="92"/>
      <c r="C834" s="92"/>
      <c r="D834" s="92"/>
      <c r="E834" s="92"/>
      <c r="F834" s="92"/>
      <c r="G834" s="92"/>
      <c r="H834" s="356"/>
      <c r="I834" s="356"/>
      <c r="J834" s="356"/>
      <c r="K834" s="356"/>
      <c r="L834" s="356"/>
      <c r="M834" s="356"/>
      <c r="N834" s="356"/>
    </row>
    <row r="835" spans="1:14">
      <c r="A835" s="92"/>
      <c r="B835" s="92"/>
      <c r="C835" s="92"/>
      <c r="D835" s="92"/>
      <c r="E835" s="92"/>
      <c r="F835" s="92"/>
      <c r="G835" s="92"/>
      <c r="H835" s="356"/>
      <c r="I835" s="356"/>
      <c r="J835" s="356"/>
      <c r="K835" s="356"/>
      <c r="L835" s="356"/>
      <c r="M835" s="356"/>
      <c r="N835" s="356"/>
    </row>
    <row r="836" spans="1:14">
      <c r="A836" s="92"/>
      <c r="B836" s="92"/>
      <c r="C836" s="92"/>
      <c r="D836" s="92"/>
      <c r="E836" s="92"/>
      <c r="F836" s="92"/>
      <c r="G836" s="92"/>
      <c r="H836" s="356"/>
      <c r="I836" s="356"/>
      <c r="J836" s="356"/>
      <c r="K836" s="356"/>
      <c r="L836" s="356"/>
      <c r="M836" s="356"/>
      <c r="N836" s="356"/>
    </row>
    <row r="837" spans="1:14">
      <c r="A837" s="92"/>
      <c r="B837" s="92"/>
      <c r="C837" s="92"/>
      <c r="D837" s="92"/>
      <c r="E837" s="92"/>
      <c r="F837" s="92"/>
      <c r="G837" s="92"/>
      <c r="H837" s="356"/>
      <c r="I837" s="356"/>
      <c r="J837" s="356"/>
      <c r="K837" s="356"/>
      <c r="L837" s="356"/>
      <c r="M837" s="356"/>
      <c r="N837" s="356"/>
    </row>
    <row r="838" spans="1:14">
      <c r="A838" s="92"/>
      <c r="B838" s="92"/>
      <c r="C838" s="92"/>
      <c r="D838" s="92"/>
      <c r="E838" s="92"/>
      <c r="F838" s="92"/>
      <c r="G838" s="92"/>
      <c r="H838" s="356"/>
      <c r="I838" s="356"/>
      <c r="J838" s="356"/>
      <c r="K838" s="356"/>
      <c r="L838" s="356"/>
      <c r="M838" s="356"/>
      <c r="N838" s="356"/>
    </row>
    <row r="839" spans="1:14">
      <c r="A839" s="92"/>
      <c r="B839" s="92"/>
      <c r="C839" s="92"/>
      <c r="D839" s="92"/>
      <c r="E839" s="92"/>
      <c r="F839" s="92"/>
      <c r="G839" s="92"/>
      <c r="H839" s="356"/>
      <c r="I839" s="356"/>
      <c r="J839" s="356"/>
      <c r="K839" s="356"/>
      <c r="L839" s="356"/>
      <c r="M839" s="356"/>
      <c r="N839" s="356"/>
    </row>
    <row r="840" spans="1:14">
      <c r="A840" s="92"/>
      <c r="B840" s="92"/>
      <c r="C840" s="92"/>
      <c r="D840" s="92"/>
      <c r="E840" s="92"/>
      <c r="F840" s="92"/>
      <c r="G840" s="92"/>
      <c r="H840" s="356"/>
      <c r="I840" s="356"/>
      <c r="J840" s="356"/>
      <c r="K840" s="356"/>
      <c r="L840" s="356"/>
      <c r="M840" s="356"/>
      <c r="N840" s="356"/>
    </row>
    <row r="841" spans="1:14">
      <c r="A841" s="92"/>
      <c r="B841" s="92"/>
      <c r="C841" s="92"/>
      <c r="D841" s="92"/>
      <c r="E841" s="92"/>
      <c r="F841" s="92"/>
      <c r="G841" s="92"/>
      <c r="H841" s="356"/>
      <c r="I841" s="356"/>
      <c r="J841" s="356"/>
      <c r="K841" s="356"/>
      <c r="L841" s="356"/>
      <c r="M841" s="356"/>
      <c r="N841" s="356"/>
    </row>
    <row r="842" spans="1:14">
      <c r="A842" s="92"/>
      <c r="B842" s="92"/>
      <c r="C842" s="92"/>
      <c r="D842" s="92"/>
      <c r="E842" s="92"/>
      <c r="F842" s="92"/>
      <c r="G842" s="92"/>
      <c r="H842" s="356"/>
      <c r="I842" s="356"/>
      <c r="J842" s="356"/>
      <c r="K842" s="356"/>
      <c r="L842" s="356"/>
      <c r="M842" s="356"/>
      <c r="N842" s="356"/>
    </row>
    <row r="843" spans="1:14">
      <c r="A843" s="92"/>
      <c r="B843" s="92"/>
      <c r="C843" s="92"/>
      <c r="D843" s="92"/>
      <c r="E843" s="92"/>
      <c r="F843" s="92"/>
      <c r="G843" s="92"/>
      <c r="H843" s="356"/>
      <c r="I843" s="356"/>
      <c r="J843" s="356"/>
      <c r="K843" s="356"/>
      <c r="L843" s="356"/>
      <c r="M843" s="356"/>
      <c r="N843" s="356"/>
    </row>
    <row r="844" spans="1:14">
      <c r="A844" s="92"/>
      <c r="B844" s="92"/>
      <c r="C844" s="92"/>
      <c r="D844" s="92"/>
      <c r="E844" s="92"/>
      <c r="F844" s="92"/>
      <c r="G844" s="92"/>
      <c r="H844" s="356"/>
      <c r="I844" s="356"/>
      <c r="J844" s="356"/>
      <c r="K844" s="356"/>
      <c r="L844" s="356"/>
      <c r="M844" s="356"/>
      <c r="N844" s="356"/>
    </row>
    <row r="845" spans="1:14">
      <c r="A845" s="92"/>
      <c r="B845" s="92"/>
      <c r="C845" s="92"/>
      <c r="D845" s="92"/>
      <c r="E845" s="92"/>
      <c r="F845" s="92"/>
      <c r="G845" s="92"/>
      <c r="H845" s="356"/>
      <c r="I845" s="356"/>
      <c r="J845" s="356"/>
      <c r="K845" s="356"/>
      <c r="L845" s="356"/>
      <c r="M845" s="356"/>
      <c r="N845" s="356"/>
    </row>
    <row r="846" spans="1:14">
      <c r="A846" s="92"/>
      <c r="B846" s="92"/>
      <c r="C846" s="92"/>
      <c r="D846" s="92"/>
      <c r="E846" s="92"/>
      <c r="F846" s="92"/>
      <c r="G846" s="92"/>
      <c r="H846" s="356"/>
      <c r="I846" s="356"/>
      <c r="J846" s="356"/>
      <c r="K846" s="356"/>
      <c r="L846" s="356"/>
      <c r="M846" s="356"/>
      <c r="N846" s="356"/>
    </row>
    <row r="847" spans="1:14">
      <c r="A847" s="92"/>
      <c r="B847" s="92"/>
      <c r="C847" s="92"/>
      <c r="D847" s="92"/>
      <c r="E847" s="92"/>
      <c r="F847" s="92"/>
      <c r="G847" s="92"/>
      <c r="H847" s="356"/>
      <c r="I847" s="356"/>
      <c r="J847" s="356"/>
      <c r="K847" s="356"/>
      <c r="L847" s="356"/>
      <c r="M847" s="356"/>
      <c r="N847" s="356"/>
    </row>
    <row r="848" spans="1:14">
      <c r="A848" s="92"/>
      <c r="B848" s="92"/>
      <c r="C848" s="92"/>
      <c r="D848" s="92"/>
      <c r="E848" s="92"/>
      <c r="F848" s="92"/>
      <c r="G848" s="92"/>
      <c r="H848" s="356"/>
      <c r="I848" s="356"/>
      <c r="J848" s="356"/>
      <c r="K848" s="356"/>
      <c r="L848" s="356"/>
      <c r="M848" s="356"/>
      <c r="N848" s="356"/>
    </row>
    <row r="849" spans="1:14">
      <c r="A849" s="92"/>
      <c r="B849" s="92"/>
      <c r="C849" s="92"/>
      <c r="D849" s="92"/>
      <c r="E849" s="92"/>
      <c r="F849" s="92"/>
      <c r="G849" s="92"/>
      <c r="H849" s="356"/>
      <c r="I849" s="356"/>
      <c r="J849" s="356"/>
      <c r="K849" s="356"/>
      <c r="L849" s="356"/>
      <c r="M849" s="356"/>
      <c r="N849" s="356"/>
    </row>
    <row r="850" spans="1:14">
      <c r="A850" s="92"/>
      <c r="B850" s="92"/>
      <c r="C850" s="92"/>
      <c r="D850" s="92"/>
      <c r="E850" s="92"/>
      <c r="F850" s="92"/>
      <c r="G850" s="92"/>
      <c r="H850" s="356"/>
      <c r="I850" s="356"/>
      <c r="J850" s="356"/>
      <c r="K850" s="356"/>
      <c r="L850" s="356"/>
      <c r="M850" s="356"/>
      <c r="N850" s="356"/>
    </row>
    <row r="851" spans="1:14">
      <c r="A851" s="92"/>
      <c r="B851" s="92"/>
      <c r="C851" s="92"/>
      <c r="D851" s="92"/>
      <c r="E851" s="92"/>
      <c r="F851" s="92"/>
      <c r="G851" s="92"/>
      <c r="H851" s="356"/>
      <c r="I851" s="356"/>
      <c r="J851" s="356"/>
      <c r="K851" s="356"/>
      <c r="L851" s="356"/>
      <c r="M851" s="356"/>
      <c r="N851" s="356"/>
    </row>
    <row r="852" spans="1:14">
      <c r="A852" s="92"/>
      <c r="B852" s="92"/>
      <c r="C852" s="92"/>
      <c r="D852" s="92"/>
      <c r="E852" s="92"/>
      <c r="F852" s="92"/>
      <c r="G852" s="92"/>
      <c r="H852" s="356"/>
      <c r="I852" s="356"/>
      <c r="J852" s="356"/>
      <c r="K852" s="356"/>
      <c r="L852" s="356"/>
      <c r="M852" s="356"/>
      <c r="N852" s="356"/>
    </row>
    <row r="853" spans="1:14">
      <c r="A853" s="92"/>
      <c r="B853" s="92"/>
      <c r="C853" s="92"/>
      <c r="D853" s="92"/>
      <c r="E853" s="92"/>
      <c r="F853" s="92"/>
      <c r="G853" s="92"/>
      <c r="H853" s="356"/>
      <c r="I853" s="356"/>
      <c r="J853" s="356"/>
      <c r="K853" s="356"/>
      <c r="L853" s="356"/>
      <c r="M853" s="356"/>
      <c r="N853" s="356"/>
    </row>
    <row r="854" spans="1:14">
      <c r="A854" s="92"/>
      <c r="B854" s="92"/>
      <c r="C854" s="92"/>
      <c r="D854" s="92"/>
      <c r="E854" s="92"/>
      <c r="F854" s="92"/>
      <c r="G854" s="92"/>
      <c r="H854" s="356"/>
      <c r="I854" s="356"/>
      <c r="J854" s="356"/>
      <c r="K854" s="356"/>
      <c r="L854" s="356"/>
      <c r="M854" s="356"/>
      <c r="N854" s="356"/>
    </row>
    <row r="855" spans="1:14">
      <c r="A855" s="92"/>
      <c r="B855" s="92"/>
      <c r="C855" s="92"/>
      <c r="D855" s="92"/>
      <c r="E855" s="92"/>
      <c r="F855" s="92"/>
      <c r="G855" s="92"/>
      <c r="H855" s="356"/>
      <c r="I855" s="356"/>
      <c r="J855" s="356"/>
      <c r="K855" s="356"/>
      <c r="L855" s="356"/>
      <c r="M855" s="356"/>
      <c r="N855" s="356"/>
    </row>
    <row r="856" spans="1:14">
      <c r="A856" s="92"/>
      <c r="B856" s="92"/>
      <c r="C856" s="92"/>
      <c r="D856" s="92"/>
      <c r="E856" s="92"/>
      <c r="F856" s="92"/>
      <c r="G856" s="92"/>
      <c r="H856" s="356"/>
      <c r="I856" s="356"/>
      <c r="J856" s="356"/>
      <c r="K856" s="356"/>
      <c r="L856" s="356"/>
      <c r="M856" s="356"/>
      <c r="N856" s="356"/>
    </row>
    <row r="857" spans="1:14">
      <c r="A857" s="92"/>
      <c r="B857" s="92"/>
      <c r="C857" s="92"/>
      <c r="D857" s="92"/>
      <c r="E857" s="92"/>
      <c r="F857" s="92"/>
      <c r="G857" s="92"/>
      <c r="H857" s="356"/>
      <c r="I857" s="356"/>
      <c r="J857" s="356"/>
      <c r="K857" s="356"/>
      <c r="L857" s="356"/>
      <c r="M857" s="356"/>
      <c r="N857" s="356"/>
    </row>
    <row r="858" spans="1:14">
      <c r="A858" s="92"/>
      <c r="B858" s="92"/>
      <c r="C858" s="92"/>
      <c r="D858" s="92"/>
      <c r="E858" s="92"/>
      <c r="F858" s="92"/>
      <c r="G858" s="92"/>
      <c r="H858" s="356"/>
      <c r="I858" s="356"/>
      <c r="J858" s="356"/>
      <c r="K858" s="356"/>
      <c r="L858" s="356"/>
      <c r="M858" s="356"/>
      <c r="N858" s="356"/>
    </row>
    <row r="859" spans="1:14">
      <c r="A859" s="92"/>
      <c r="B859" s="92"/>
      <c r="C859" s="92"/>
      <c r="D859" s="92"/>
      <c r="E859" s="92"/>
      <c r="F859" s="92"/>
      <c r="G859" s="92"/>
      <c r="H859" s="356"/>
      <c r="I859" s="356"/>
      <c r="J859" s="356"/>
      <c r="K859" s="356"/>
      <c r="L859" s="356"/>
      <c r="M859" s="356"/>
      <c r="N859" s="356"/>
    </row>
    <row r="860" spans="1:14">
      <c r="A860" s="92"/>
      <c r="B860" s="92"/>
      <c r="C860" s="92"/>
      <c r="D860" s="92"/>
      <c r="E860" s="92"/>
      <c r="F860" s="92"/>
      <c r="G860" s="92"/>
      <c r="H860" s="356"/>
      <c r="I860" s="356"/>
      <c r="J860" s="356"/>
      <c r="K860" s="356"/>
      <c r="L860" s="356"/>
      <c r="M860" s="356"/>
      <c r="N860" s="356"/>
    </row>
    <row r="861" spans="1:14">
      <c r="A861" s="92"/>
      <c r="B861" s="92"/>
      <c r="C861" s="92"/>
      <c r="D861" s="92"/>
      <c r="E861" s="92"/>
      <c r="F861" s="92"/>
      <c r="G861" s="92"/>
      <c r="H861" s="356"/>
      <c r="I861" s="356"/>
      <c r="J861" s="356"/>
      <c r="K861" s="356"/>
      <c r="L861" s="356"/>
      <c r="M861" s="356"/>
      <c r="N861" s="356"/>
    </row>
    <row r="862" spans="1:14">
      <c r="A862" s="92"/>
      <c r="B862" s="92"/>
      <c r="C862" s="92"/>
      <c r="D862" s="92"/>
      <c r="E862" s="92"/>
      <c r="F862" s="92"/>
      <c r="G862" s="92"/>
      <c r="H862" s="356"/>
      <c r="I862" s="356"/>
      <c r="J862" s="356"/>
      <c r="K862" s="356"/>
      <c r="L862" s="356"/>
      <c r="M862" s="356"/>
      <c r="N862" s="356"/>
    </row>
    <row r="863" spans="1:14">
      <c r="A863" s="92"/>
      <c r="B863" s="92"/>
      <c r="C863" s="92"/>
      <c r="D863" s="92"/>
      <c r="E863" s="92"/>
      <c r="F863" s="92"/>
      <c r="G863" s="92"/>
      <c r="H863" s="356"/>
      <c r="I863" s="356"/>
      <c r="J863" s="356"/>
      <c r="K863" s="356"/>
      <c r="L863" s="356"/>
      <c r="M863" s="356"/>
      <c r="N863" s="356"/>
    </row>
    <row r="864" spans="1:14">
      <c r="A864" s="92"/>
      <c r="B864" s="92"/>
      <c r="C864" s="92"/>
      <c r="D864" s="92"/>
      <c r="E864" s="92"/>
      <c r="F864" s="92"/>
      <c r="G864" s="92"/>
      <c r="H864" s="356"/>
      <c r="I864" s="356"/>
      <c r="J864" s="356"/>
      <c r="K864" s="356"/>
      <c r="L864" s="356"/>
      <c r="M864" s="356"/>
      <c r="N864" s="356"/>
    </row>
    <row r="865" spans="1:14">
      <c r="A865" s="92"/>
      <c r="B865" s="92"/>
      <c r="C865" s="92"/>
      <c r="D865" s="92"/>
      <c r="E865" s="92"/>
      <c r="F865" s="92"/>
      <c r="G865" s="92"/>
      <c r="H865" s="356"/>
      <c r="I865" s="356"/>
      <c r="J865" s="356"/>
      <c r="K865" s="356"/>
      <c r="L865" s="356"/>
      <c r="M865" s="356"/>
      <c r="N865" s="356"/>
    </row>
    <row r="866" spans="1:14">
      <c r="A866" s="92"/>
      <c r="B866" s="92"/>
      <c r="C866" s="92"/>
      <c r="D866" s="92"/>
      <c r="E866" s="92"/>
      <c r="F866" s="92"/>
      <c r="G866" s="92"/>
      <c r="H866" s="356"/>
      <c r="I866" s="356"/>
      <c r="J866" s="356"/>
      <c r="K866" s="356"/>
      <c r="L866" s="356"/>
      <c r="M866" s="356"/>
      <c r="N866" s="356"/>
    </row>
    <row r="867" spans="1:14">
      <c r="A867" s="92"/>
      <c r="B867" s="92"/>
      <c r="C867" s="92"/>
      <c r="D867" s="92"/>
      <c r="E867" s="92"/>
      <c r="F867" s="92"/>
      <c r="G867" s="92"/>
      <c r="H867" s="356"/>
      <c r="I867" s="356"/>
      <c r="J867" s="356"/>
      <c r="K867" s="356"/>
      <c r="L867" s="356"/>
      <c r="M867" s="356"/>
      <c r="N867" s="356"/>
    </row>
    <row r="868" spans="1:14">
      <c r="A868" s="92"/>
      <c r="B868" s="92"/>
      <c r="C868" s="92"/>
      <c r="D868" s="92"/>
      <c r="E868" s="92"/>
      <c r="F868" s="92"/>
      <c r="G868" s="92"/>
      <c r="H868" s="356"/>
      <c r="I868" s="356"/>
      <c r="J868" s="356"/>
      <c r="K868" s="356"/>
      <c r="L868" s="356"/>
      <c r="M868" s="356"/>
      <c r="N868" s="356"/>
    </row>
    <row r="869" spans="1:14">
      <c r="A869" s="92"/>
      <c r="B869" s="92"/>
      <c r="C869" s="92"/>
      <c r="D869" s="92"/>
      <c r="E869" s="92"/>
      <c r="F869" s="92"/>
      <c r="G869" s="92"/>
      <c r="H869" s="356"/>
      <c r="I869" s="356"/>
      <c r="J869" s="356"/>
      <c r="K869" s="356"/>
      <c r="L869" s="356"/>
      <c r="M869" s="356"/>
      <c r="N869" s="356"/>
    </row>
    <row r="870" spans="1:14">
      <c r="A870" s="92"/>
      <c r="B870" s="92"/>
      <c r="C870" s="92"/>
      <c r="D870" s="92"/>
      <c r="E870" s="92"/>
      <c r="F870" s="92"/>
      <c r="G870" s="92"/>
      <c r="H870" s="356"/>
      <c r="I870" s="356"/>
      <c r="J870" s="356"/>
      <c r="K870" s="356"/>
      <c r="L870" s="356"/>
      <c r="M870" s="356"/>
      <c r="N870" s="356"/>
    </row>
    <row r="871" spans="1:14">
      <c r="A871" s="92"/>
      <c r="B871" s="92"/>
      <c r="C871" s="92"/>
      <c r="D871" s="92"/>
      <c r="E871" s="92"/>
      <c r="F871" s="92"/>
      <c r="G871" s="92"/>
      <c r="H871" s="356"/>
      <c r="I871" s="356"/>
      <c r="J871" s="356"/>
      <c r="K871" s="356"/>
      <c r="L871" s="356"/>
      <c r="M871" s="356"/>
      <c r="N871" s="356"/>
    </row>
    <row r="872" spans="1:14">
      <c r="A872" s="92"/>
      <c r="B872" s="92"/>
      <c r="C872" s="92"/>
      <c r="D872" s="92"/>
      <c r="E872" s="92"/>
      <c r="F872" s="92"/>
      <c r="G872" s="92"/>
      <c r="H872" s="356"/>
      <c r="I872" s="356"/>
      <c r="J872" s="356"/>
      <c r="K872" s="356"/>
      <c r="L872" s="356"/>
      <c r="M872" s="356"/>
      <c r="N872" s="356"/>
    </row>
    <row r="873" spans="1:14">
      <c r="A873" s="92"/>
      <c r="B873" s="92"/>
      <c r="C873" s="92"/>
      <c r="D873" s="92"/>
      <c r="E873" s="92"/>
      <c r="F873" s="92"/>
      <c r="G873" s="92"/>
      <c r="H873" s="356"/>
      <c r="I873" s="356"/>
      <c r="J873" s="356"/>
      <c r="K873" s="356"/>
      <c r="L873" s="356"/>
      <c r="M873" s="356"/>
      <c r="N873" s="356"/>
    </row>
    <row r="874" spans="1:14">
      <c r="A874" s="92"/>
      <c r="B874" s="92"/>
      <c r="C874" s="92"/>
      <c r="D874" s="92"/>
      <c r="E874" s="92"/>
      <c r="F874" s="92"/>
      <c r="G874" s="92"/>
      <c r="H874" s="356"/>
      <c r="I874" s="356"/>
      <c r="J874" s="356"/>
      <c r="K874" s="356"/>
      <c r="L874" s="356"/>
      <c r="M874" s="356"/>
      <c r="N874" s="356"/>
    </row>
    <row r="875" spans="1:14">
      <c r="A875" s="92"/>
      <c r="B875" s="92"/>
      <c r="C875" s="92"/>
      <c r="D875" s="92"/>
      <c r="E875" s="92"/>
      <c r="F875" s="92"/>
      <c r="G875" s="92"/>
      <c r="H875" s="356"/>
      <c r="I875" s="356"/>
      <c r="J875" s="356"/>
      <c r="K875" s="356"/>
      <c r="L875" s="356"/>
      <c r="M875" s="356"/>
      <c r="N875" s="356"/>
    </row>
    <row r="876" spans="1:14">
      <c r="A876" s="92"/>
      <c r="B876" s="92"/>
      <c r="C876" s="92"/>
      <c r="D876" s="92"/>
      <c r="E876" s="92"/>
      <c r="F876" s="92"/>
      <c r="G876" s="92"/>
      <c r="H876" s="356"/>
      <c r="I876" s="356"/>
      <c r="J876" s="356"/>
      <c r="K876" s="356"/>
      <c r="L876" s="356"/>
      <c r="M876" s="356"/>
      <c r="N876" s="356"/>
    </row>
    <row r="877" spans="1:14">
      <c r="A877" s="92"/>
      <c r="B877" s="92"/>
      <c r="C877" s="92"/>
      <c r="D877" s="92"/>
      <c r="E877" s="92"/>
      <c r="F877" s="92"/>
      <c r="G877" s="92"/>
      <c r="H877" s="356"/>
      <c r="I877" s="356"/>
      <c r="J877" s="356"/>
      <c r="K877" s="356"/>
      <c r="L877" s="356"/>
      <c r="M877" s="356"/>
      <c r="N877" s="356"/>
    </row>
    <row r="878" spans="1:14">
      <c r="A878" s="92"/>
      <c r="B878" s="92"/>
      <c r="C878" s="92"/>
      <c r="D878" s="92"/>
      <c r="E878" s="92"/>
      <c r="F878" s="92"/>
      <c r="G878" s="92"/>
      <c r="H878" s="356"/>
      <c r="I878" s="356"/>
      <c r="J878" s="356"/>
      <c r="K878" s="356"/>
      <c r="L878" s="356"/>
      <c r="M878" s="356"/>
      <c r="N878" s="356"/>
    </row>
    <row r="879" spans="1:14">
      <c r="A879" s="92"/>
      <c r="B879" s="92"/>
      <c r="C879" s="92"/>
      <c r="D879" s="92"/>
      <c r="E879" s="92"/>
      <c r="F879" s="92"/>
      <c r="G879" s="92"/>
      <c r="H879" s="356"/>
      <c r="I879" s="356"/>
      <c r="J879" s="356"/>
      <c r="K879" s="356"/>
      <c r="L879" s="356"/>
      <c r="M879" s="356"/>
      <c r="N879" s="356"/>
    </row>
    <row r="880" spans="1:14">
      <c r="A880" s="92"/>
      <c r="B880" s="92"/>
      <c r="C880" s="92"/>
      <c r="D880" s="92"/>
      <c r="E880" s="92"/>
      <c r="F880" s="92"/>
      <c r="G880" s="92"/>
      <c r="H880" s="356"/>
      <c r="I880" s="356"/>
      <c r="J880" s="356"/>
      <c r="K880" s="356"/>
      <c r="L880" s="356"/>
      <c r="M880" s="356"/>
      <c r="N880" s="356"/>
    </row>
    <row r="881" spans="1:14">
      <c r="A881" s="92"/>
      <c r="B881" s="92"/>
      <c r="C881" s="92"/>
      <c r="D881" s="92"/>
      <c r="E881" s="92"/>
      <c r="F881" s="92"/>
      <c r="G881" s="92"/>
      <c r="H881" s="356"/>
      <c r="I881" s="356"/>
      <c r="J881" s="356"/>
      <c r="K881" s="356"/>
      <c r="L881" s="356"/>
      <c r="M881" s="356"/>
      <c r="N881" s="356"/>
    </row>
    <row r="882" spans="1:14">
      <c r="A882" s="92"/>
      <c r="B882" s="92"/>
      <c r="C882" s="92"/>
      <c r="D882" s="92"/>
      <c r="E882" s="92"/>
      <c r="F882" s="92"/>
      <c r="G882" s="92"/>
      <c r="H882" s="356"/>
      <c r="I882" s="356"/>
      <c r="J882" s="356"/>
      <c r="K882" s="356"/>
      <c r="L882" s="356"/>
      <c r="M882" s="356"/>
      <c r="N882" s="356"/>
    </row>
    <row r="883" spans="1:14">
      <c r="A883" s="92"/>
      <c r="B883" s="92"/>
      <c r="C883" s="92"/>
      <c r="D883" s="92"/>
      <c r="E883" s="92"/>
      <c r="F883" s="92"/>
      <c r="G883" s="92"/>
      <c r="H883" s="356"/>
      <c r="I883" s="356"/>
      <c r="J883" s="356"/>
      <c r="K883" s="356"/>
      <c r="L883" s="356"/>
      <c r="M883" s="356"/>
      <c r="N883" s="356"/>
    </row>
    <row r="884" spans="1:14">
      <c r="A884" s="92"/>
      <c r="B884" s="92"/>
      <c r="C884" s="92"/>
      <c r="D884" s="92"/>
      <c r="E884" s="92"/>
      <c r="F884" s="92"/>
      <c r="G884" s="92"/>
      <c r="H884" s="356"/>
      <c r="I884" s="356"/>
      <c r="J884" s="356"/>
      <c r="K884" s="356"/>
      <c r="L884" s="356"/>
      <c r="M884" s="356"/>
      <c r="N884" s="356"/>
    </row>
    <row r="885" spans="1:14">
      <c r="A885" s="92"/>
      <c r="B885" s="92"/>
      <c r="C885" s="92"/>
      <c r="D885" s="92"/>
      <c r="E885" s="92"/>
      <c r="F885" s="92"/>
      <c r="G885" s="92"/>
      <c r="H885" s="356"/>
      <c r="I885" s="356"/>
      <c r="J885" s="356"/>
      <c r="K885" s="356"/>
      <c r="L885" s="356"/>
      <c r="M885" s="356"/>
      <c r="N885" s="356"/>
    </row>
    <row r="886" spans="1:14">
      <c r="A886" s="92"/>
      <c r="B886" s="92"/>
      <c r="C886" s="92"/>
      <c r="D886" s="92"/>
      <c r="E886" s="92"/>
      <c r="F886" s="92"/>
      <c r="G886" s="92"/>
      <c r="H886" s="356"/>
      <c r="I886" s="356"/>
      <c r="J886" s="356"/>
      <c r="K886" s="356"/>
      <c r="L886" s="356"/>
      <c r="M886" s="356"/>
      <c r="N886" s="356"/>
    </row>
    <row r="887" spans="1:14">
      <c r="A887" s="92"/>
      <c r="B887" s="92"/>
      <c r="C887" s="92"/>
      <c r="D887" s="92"/>
      <c r="E887" s="92"/>
      <c r="F887" s="92"/>
      <c r="G887" s="92"/>
      <c r="H887" s="356"/>
      <c r="I887" s="356"/>
      <c r="J887" s="356"/>
      <c r="K887" s="356"/>
      <c r="L887" s="356"/>
      <c r="M887" s="356"/>
      <c r="N887" s="356"/>
    </row>
    <row r="888" spans="1:14">
      <c r="A888" s="92"/>
      <c r="B888" s="92"/>
      <c r="C888" s="92"/>
      <c r="D888" s="92"/>
      <c r="E888" s="92"/>
      <c r="F888" s="92"/>
      <c r="G888" s="92"/>
      <c r="H888" s="356"/>
      <c r="I888" s="356"/>
      <c r="J888" s="356"/>
      <c r="K888" s="356"/>
      <c r="L888" s="356"/>
      <c r="M888" s="356"/>
      <c r="N888" s="356"/>
    </row>
    <row r="889" spans="1:14">
      <c r="A889" s="92"/>
      <c r="B889" s="92"/>
      <c r="C889" s="92"/>
      <c r="D889" s="92"/>
      <c r="E889" s="92"/>
      <c r="F889" s="92"/>
      <c r="G889" s="92"/>
      <c r="H889" s="356"/>
      <c r="I889" s="356"/>
      <c r="J889" s="356"/>
      <c r="K889" s="356"/>
      <c r="L889" s="356"/>
      <c r="M889" s="356"/>
      <c r="N889" s="356"/>
    </row>
    <row r="890" spans="1:14">
      <c r="A890" s="92"/>
      <c r="B890" s="92"/>
      <c r="C890" s="92"/>
      <c r="D890" s="92"/>
      <c r="E890" s="92"/>
      <c r="F890" s="92"/>
      <c r="G890" s="92"/>
      <c r="H890" s="356"/>
      <c r="I890" s="356"/>
      <c r="J890" s="356"/>
      <c r="K890" s="356"/>
      <c r="L890" s="356"/>
      <c r="M890" s="356"/>
      <c r="N890" s="356"/>
    </row>
    <row r="891" spans="1:14">
      <c r="A891" s="92"/>
      <c r="B891" s="92"/>
      <c r="C891" s="92"/>
      <c r="D891" s="92"/>
      <c r="E891" s="92"/>
      <c r="F891" s="92"/>
      <c r="G891" s="92"/>
      <c r="H891" s="356"/>
      <c r="I891" s="356"/>
      <c r="J891" s="356"/>
      <c r="K891" s="356"/>
      <c r="L891" s="356"/>
      <c r="M891" s="356"/>
      <c r="N891" s="356"/>
    </row>
    <row r="892" spans="1:14">
      <c r="A892" s="92"/>
      <c r="B892" s="92"/>
      <c r="C892" s="92"/>
      <c r="D892" s="92"/>
      <c r="E892" s="92"/>
      <c r="F892" s="92"/>
      <c r="G892" s="92"/>
      <c r="H892" s="356"/>
      <c r="I892" s="356"/>
      <c r="J892" s="356"/>
      <c r="K892" s="356"/>
      <c r="L892" s="356"/>
      <c r="M892" s="356"/>
      <c r="N892" s="356"/>
    </row>
    <row r="893" spans="1:14">
      <c r="A893" s="92"/>
      <c r="B893" s="92"/>
      <c r="C893" s="92"/>
      <c r="D893" s="92"/>
      <c r="E893" s="92"/>
      <c r="F893" s="92"/>
      <c r="G893" s="92"/>
      <c r="H893" s="356"/>
      <c r="I893" s="356"/>
      <c r="J893" s="356"/>
      <c r="K893" s="356"/>
      <c r="L893" s="356"/>
      <c r="M893" s="356"/>
      <c r="N893" s="356"/>
    </row>
    <row r="894" spans="1:14">
      <c r="A894" s="92"/>
      <c r="B894" s="92"/>
      <c r="C894" s="92"/>
      <c r="D894" s="92"/>
      <c r="E894" s="92"/>
      <c r="F894" s="92"/>
      <c r="G894" s="92"/>
      <c r="H894" s="356"/>
      <c r="I894" s="356"/>
      <c r="J894" s="356"/>
      <c r="K894" s="356"/>
      <c r="L894" s="356"/>
      <c r="M894" s="356"/>
      <c r="N894" s="356"/>
    </row>
    <row r="895" spans="1:14">
      <c r="A895" s="92"/>
      <c r="B895" s="92"/>
      <c r="C895" s="92"/>
      <c r="D895" s="92"/>
      <c r="E895" s="92"/>
      <c r="F895" s="92"/>
      <c r="G895" s="92"/>
      <c r="H895" s="356"/>
      <c r="I895" s="356"/>
      <c r="J895" s="356"/>
      <c r="K895" s="356"/>
      <c r="L895" s="356"/>
      <c r="M895" s="356"/>
      <c r="N895" s="356"/>
    </row>
    <row r="896" spans="1:14">
      <c r="A896" s="92"/>
      <c r="B896" s="92"/>
      <c r="C896" s="92"/>
      <c r="D896" s="92"/>
      <c r="E896" s="92"/>
      <c r="F896" s="92"/>
      <c r="G896" s="92"/>
      <c r="H896" s="356"/>
      <c r="I896" s="356"/>
      <c r="J896" s="356"/>
      <c r="K896" s="356"/>
      <c r="L896" s="356"/>
      <c r="M896" s="356"/>
      <c r="N896" s="356"/>
    </row>
    <row r="897" spans="1:14">
      <c r="A897" s="92"/>
      <c r="B897" s="92"/>
      <c r="C897" s="92"/>
      <c r="D897" s="92"/>
      <c r="E897" s="92"/>
      <c r="F897" s="92"/>
      <c r="G897" s="92"/>
      <c r="H897" s="356"/>
      <c r="I897" s="356"/>
      <c r="J897" s="356"/>
      <c r="K897" s="356"/>
      <c r="L897" s="356"/>
      <c r="M897" s="356"/>
      <c r="N897" s="356"/>
    </row>
    <row r="898" spans="1:14">
      <c r="A898" s="92"/>
      <c r="B898" s="92"/>
      <c r="C898" s="92"/>
      <c r="D898" s="92"/>
      <c r="E898" s="92"/>
      <c r="F898" s="92"/>
      <c r="G898" s="92"/>
      <c r="H898" s="356"/>
      <c r="I898" s="356"/>
      <c r="J898" s="356"/>
      <c r="K898" s="356"/>
      <c r="L898" s="356"/>
      <c r="M898" s="356"/>
      <c r="N898" s="356"/>
    </row>
    <row r="899" spans="1:14">
      <c r="A899" s="92"/>
      <c r="B899" s="92"/>
      <c r="C899" s="92"/>
      <c r="D899" s="92"/>
      <c r="E899" s="92"/>
      <c r="F899" s="92"/>
      <c r="G899" s="92"/>
      <c r="H899" s="356"/>
      <c r="I899" s="356"/>
      <c r="J899" s="356"/>
      <c r="K899" s="356"/>
      <c r="L899" s="356"/>
      <c r="M899" s="356"/>
      <c r="N899" s="356"/>
    </row>
    <row r="900" spans="1:14">
      <c r="A900" s="92"/>
      <c r="B900" s="92"/>
      <c r="C900" s="92"/>
      <c r="D900" s="92"/>
      <c r="E900" s="92"/>
      <c r="F900" s="92"/>
      <c r="G900" s="92"/>
      <c r="H900" s="356"/>
      <c r="I900" s="356"/>
      <c r="J900" s="356"/>
      <c r="K900" s="356"/>
      <c r="L900" s="356"/>
      <c r="M900" s="356"/>
      <c r="N900" s="356"/>
    </row>
    <row r="901" spans="1:14">
      <c r="A901" s="92"/>
      <c r="B901" s="92"/>
      <c r="C901" s="92"/>
      <c r="D901" s="92"/>
      <c r="E901" s="92"/>
      <c r="F901" s="92"/>
      <c r="G901" s="92"/>
      <c r="H901" s="356"/>
      <c r="I901" s="356"/>
      <c r="J901" s="356"/>
      <c r="K901" s="356"/>
      <c r="L901" s="356"/>
      <c r="M901" s="356"/>
      <c r="N901" s="356"/>
    </row>
    <row r="902" spans="1:14">
      <c r="A902" s="92"/>
      <c r="B902" s="92"/>
      <c r="C902" s="92"/>
      <c r="D902" s="92"/>
      <c r="E902" s="92"/>
      <c r="F902" s="92"/>
      <c r="G902" s="92"/>
      <c r="H902" s="356"/>
      <c r="I902" s="356"/>
      <c r="J902" s="356"/>
      <c r="K902" s="356"/>
      <c r="L902" s="356"/>
      <c r="M902" s="356"/>
      <c r="N902" s="356"/>
    </row>
    <row r="903" spans="1:14">
      <c r="A903" s="92"/>
      <c r="B903" s="92"/>
      <c r="C903" s="92"/>
      <c r="D903" s="92"/>
      <c r="E903" s="92"/>
      <c r="F903" s="92"/>
      <c r="G903" s="92"/>
      <c r="H903" s="356"/>
      <c r="I903" s="356"/>
      <c r="J903" s="356"/>
      <c r="K903" s="356"/>
      <c r="L903" s="356"/>
      <c r="M903" s="356"/>
      <c r="N903" s="356"/>
    </row>
    <row r="904" spans="1:14">
      <c r="A904" s="92"/>
      <c r="B904" s="92"/>
      <c r="C904" s="92"/>
      <c r="D904" s="92"/>
      <c r="E904" s="92"/>
      <c r="F904" s="92"/>
      <c r="G904" s="92"/>
      <c r="H904" s="356"/>
      <c r="I904" s="356"/>
      <c r="J904" s="356"/>
      <c r="K904" s="356"/>
      <c r="L904" s="356"/>
      <c r="M904" s="356"/>
      <c r="N904" s="356"/>
    </row>
    <row r="905" spans="1:14">
      <c r="A905" s="92"/>
      <c r="B905" s="92"/>
      <c r="C905" s="92"/>
      <c r="D905" s="92"/>
      <c r="E905" s="92"/>
      <c r="F905" s="92"/>
      <c r="G905" s="92"/>
      <c r="H905" s="356"/>
      <c r="I905" s="356"/>
      <c r="J905" s="356"/>
      <c r="K905" s="356"/>
      <c r="L905" s="356"/>
      <c r="M905" s="356"/>
      <c r="N905" s="356"/>
    </row>
    <row r="906" spans="1:14">
      <c r="A906" s="92"/>
      <c r="B906" s="92"/>
      <c r="C906" s="92"/>
      <c r="D906" s="92"/>
      <c r="E906" s="92"/>
      <c r="F906" s="92"/>
      <c r="G906" s="92"/>
      <c r="H906" s="356"/>
      <c r="I906" s="356"/>
      <c r="J906" s="356"/>
      <c r="K906" s="356"/>
      <c r="L906" s="356"/>
      <c r="M906" s="356"/>
      <c r="N906" s="356"/>
    </row>
    <row r="907" spans="1:14">
      <c r="A907" s="92"/>
      <c r="B907" s="92"/>
      <c r="C907" s="92"/>
      <c r="D907" s="92"/>
      <c r="E907" s="92"/>
      <c r="F907" s="92"/>
      <c r="G907" s="92"/>
      <c r="H907" s="356"/>
      <c r="I907" s="356"/>
      <c r="J907" s="356"/>
      <c r="K907" s="356"/>
      <c r="L907" s="356"/>
      <c r="M907" s="356"/>
      <c r="N907" s="356"/>
    </row>
    <row r="908" spans="1:14">
      <c r="A908" s="92"/>
      <c r="B908" s="92"/>
      <c r="C908" s="92"/>
      <c r="D908" s="92"/>
      <c r="E908" s="92"/>
      <c r="F908" s="92"/>
      <c r="G908" s="92"/>
      <c r="H908" s="356"/>
      <c r="I908" s="356"/>
      <c r="J908" s="356"/>
      <c r="K908" s="356"/>
      <c r="L908" s="356"/>
      <c r="M908" s="356"/>
      <c r="N908" s="356"/>
    </row>
    <row r="909" spans="1:14">
      <c r="A909" s="92"/>
      <c r="B909" s="92"/>
      <c r="C909" s="92"/>
      <c r="D909" s="92"/>
      <c r="E909" s="92"/>
      <c r="F909" s="92"/>
      <c r="G909" s="92"/>
      <c r="H909" s="356"/>
      <c r="I909" s="356"/>
      <c r="J909" s="356"/>
      <c r="K909" s="356"/>
      <c r="L909" s="356"/>
      <c r="M909" s="356"/>
      <c r="N909" s="356"/>
    </row>
    <row r="910" spans="1:14">
      <c r="A910" s="92"/>
      <c r="B910" s="92"/>
      <c r="C910" s="92"/>
      <c r="D910" s="92"/>
      <c r="E910" s="92"/>
      <c r="F910" s="92"/>
      <c r="G910" s="92"/>
      <c r="H910" s="356"/>
      <c r="I910" s="356"/>
      <c r="J910" s="356"/>
      <c r="K910" s="356"/>
      <c r="L910" s="356"/>
      <c r="M910" s="356"/>
      <c r="N910" s="356"/>
    </row>
    <row r="911" spans="1:14">
      <c r="A911" s="92"/>
      <c r="B911" s="92"/>
      <c r="C911" s="92"/>
      <c r="D911" s="92"/>
      <c r="E911" s="92"/>
      <c r="F911" s="92"/>
      <c r="G911" s="92"/>
      <c r="H911" s="356"/>
      <c r="I911" s="356"/>
      <c r="J911" s="356"/>
      <c r="K911" s="356"/>
      <c r="L911" s="356"/>
      <c r="M911" s="356"/>
      <c r="N911" s="356"/>
    </row>
    <row r="912" spans="1:14">
      <c r="A912" s="92"/>
      <c r="B912" s="92"/>
      <c r="C912" s="92"/>
      <c r="D912" s="92"/>
      <c r="E912" s="92"/>
      <c r="F912" s="92"/>
      <c r="G912" s="92"/>
      <c r="H912" s="356"/>
      <c r="I912" s="356"/>
      <c r="J912" s="356"/>
      <c r="K912" s="356"/>
      <c r="L912" s="356"/>
      <c r="M912" s="356"/>
      <c r="N912" s="356"/>
    </row>
    <row r="913" spans="1:14">
      <c r="A913" s="92"/>
      <c r="B913" s="92"/>
      <c r="C913" s="92"/>
      <c r="D913" s="92"/>
      <c r="E913" s="92"/>
      <c r="F913" s="92"/>
      <c r="G913" s="92"/>
      <c r="H913" s="356"/>
      <c r="I913" s="356"/>
      <c r="J913" s="356"/>
      <c r="K913" s="356"/>
      <c r="L913" s="356"/>
      <c r="M913" s="356"/>
      <c r="N913" s="356"/>
    </row>
    <row r="914" spans="1:14">
      <c r="A914" s="92"/>
      <c r="B914" s="92"/>
      <c r="C914" s="92"/>
      <c r="D914" s="92"/>
      <c r="E914" s="92"/>
      <c r="F914" s="92"/>
      <c r="G914" s="92"/>
      <c r="H914" s="356"/>
      <c r="I914" s="356"/>
      <c r="J914" s="356"/>
      <c r="K914" s="356"/>
      <c r="L914" s="356"/>
      <c r="M914" s="356"/>
      <c r="N914" s="356"/>
    </row>
    <row r="915" spans="1:14">
      <c r="A915" s="92"/>
      <c r="B915" s="92"/>
      <c r="C915" s="92"/>
      <c r="D915" s="92"/>
      <c r="E915" s="92"/>
      <c r="F915" s="92"/>
      <c r="G915" s="92"/>
      <c r="H915" s="356"/>
      <c r="I915" s="356"/>
      <c r="J915" s="356"/>
      <c r="K915" s="356"/>
      <c r="L915" s="356"/>
      <c r="M915" s="356"/>
      <c r="N915" s="356"/>
    </row>
    <row r="916" spans="1:14">
      <c r="A916" s="92"/>
      <c r="B916" s="92"/>
      <c r="C916" s="92"/>
      <c r="D916" s="92"/>
      <c r="E916" s="92"/>
      <c r="F916" s="92"/>
      <c r="G916" s="92"/>
      <c r="H916" s="356"/>
      <c r="I916" s="356"/>
      <c r="J916" s="356"/>
      <c r="K916" s="356"/>
      <c r="L916" s="356"/>
      <c r="M916" s="356"/>
      <c r="N916" s="356"/>
    </row>
    <row r="917" spans="1:14">
      <c r="A917" s="92"/>
      <c r="B917" s="92"/>
      <c r="C917" s="92"/>
      <c r="D917" s="92"/>
      <c r="E917" s="92"/>
      <c r="F917" s="92"/>
      <c r="G917" s="92"/>
      <c r="H917" s="356"/>
      <c r="I917" s="356"/>
      <c r="J917" s="356"/>
      <c r="K917" s="356"/>
      <c r="L917" s="356"/>
      <c r="M917" s="356"/>
      <c r="N917" s="356"/>
    </row>
    <row r="918" spans="1:14">
      <c r="A918" s="92"/>
      <c r="B918" s="92"/>
      <c r="C918" s="92"/>
      <c r="D918" s="92"/>
      <c r="E918" s="92"/>
      <c r="F918" s="92"/>
      <c r="G918" s="92"/>
      <c r="H918" s="356"/>
      <c r="I918" s="356"/>
      <c r="J918" s="356"/>
      <c r="K918" s="356"/>
      <c r="L918" s="356"/>
      <c r="M918" s="356"/>
      <c r="N918" s="356"/>
    </row>
    <row r="919" spans="1:14">
      <c r="A919" s="92"/>
      <c r="B919" s="92"/>
      <c r="C919" s="92"/>
      <c r="D919" s="92"/>
      <c r="E919" s="92"/>
      <c r="F919" s="92"/>
      <c r="G919" s="92"/>
      <c r="H919" s="356"/>
      <c r="I919" s="356"/>
      <c r="J919" s="356"/>
      <c r="K919" s="356"/>
      <c r="L919" s="356"/>
      <c r="M919" s="356"/>
      <c r="N919" s="356"/>
    </row>
    <row r="920" spans="1:14">
      <c r="A920" s="92"/>
      <c r="B920" s="92"/>
      <c r="C920" s="92"/>
      <c r="D920" s="92"/>
      <c r="E920" s="92"/>
      <c r="F920" s="92"/>
      <c r="G920" s="92"/>
      <c r="H920" s="356"/>
      <c r="I920" s="356"/>
      <c r="J920" s="356"/>
      <c r="K920" s="356"/>
      <c r="L920" s="356"/>
      <c r="M920" s="356"/>
      <c r="N920" s="356"/>
    </row>
    <row r="921" spans="1:14">
      <c r="A921" s="92"/>
      <c r="B921" s="92"/>
      <c r="C921" s="92"/>
      <c r="D921" s="92"/>
      <c r="E921" s="92"/>
      <c r="F921" s="92"/>
      <c r="G921" s="92"/>
      <c r="H921" s="356"/>
      <c r="I921" s="356"/>
      <c r="J921" s="356"/>
      <c r="K921" s="356"/>
      <c r="L921" s="356"/>
      <c r="M921" s="356"/>
      <c r="N921" s="356"/>
    </row>
    <row r="922" spans="1:14">
      <c r="A922" s="92"/>
      <c r="B922" s="92"/>
      <c r="C922" s="92"/>
      <c r="D922" s="92"/>
      <c r="E922" s="92"/>
      <c r="F922" s="92"/>
      <c r="G922" s="92"/>
      <c r="H922" s="356"/>
      <c r="I922" s="356"/>
      <c r="J922" s="356"/>
      <c r="K922" s="356"/>
      <c r="L922" s="356"/>
      <c r="M922" s="356"/>
      <c r="N922" s="356"/>
    </row>
    <row r="923" spans="1:14">
      <c r="A923" s="92"/>
      <c r="B923" s="92"/>
      <c r="C923" s="92"/>
      <c r="D923" s="92"/>
      <c r="E923" s="92"/>
      <c r="F923" s="92"/>
      <c r="G923" s="92"/>
      <c r="H923" s="356"/>
      <c r="I923" s="356"/>
      <c r="J923" s="356"/>
      <c r="K923" s="356"/>
      <c r="L923" s="356"/>
      <c r="M923" s="356"/>
      <c r="N923" s="356"/>
    </row>
    <row r="924" spans="1:14">
      <c r="A924" s="92"/>
      <c r="B924" s="92"/>
      <c r="C924" s="92"/>
      <c r="D924" s="92"/>
      <c r="E924" s="92"/>
      <c r="F924" s="92"/>
      <c r="G924" s="92"/>
      <c r="H924" s="356"/>
      <c r="I924" s="356"/>
      <c r="J924" s="356"/>
      <c r="K924" s="356"/>
      <c r="L924" s="356"/>
      <c r="M924" s="356"/>
      <c r="N924" s="356"/>
    </row>
    <row r="925" spans="1:14">
      <c r="A925" s="92"/>
      <c r="B925" s="92"/>
      <c r="C925" s="92"/>
      <c r="D925" s="92"/>
      <c r="E925" s="92"/>
      <c r="F925" s="92"/>
      <c r="G925" s="92"/>
      <c r="H925" s="356"/>
      <c r="I925" s="356"/>
      <c r="J925" s="356"/>
      <c r="K925" s="356"/>
      <c r="L925" s="356"/>
      <c r="M925" s="356"/>
      <c r="N925" s="356"/>
    </row>
    <row r="926" spans="1:14">
      <c r="A926" s="92"/>
      <c r="B926" s="92"/>
      <c r="C926" s="92"/>
      <c r="D926" s="92"/>
      <c r="E926" s="92"/>
      <c r="F926" s="92"/>
      <c r="G926" s="92"/>
      <c r="H926" s="356"/>
      <c r="I926" s="356"/>
      <c r="J926" s="356"/>
      <c r="K926" s="356"/>
      <c r="L926" s="356"/>
      <c r="M926" s="356"/>
      <c r="N926" s="356"/>
    </row>
    <row r="927" spans="1:14">
      <c r="A927" s="92"/>
      <c r="B927" s="92"/>
      <c r="C927" s="92"/>
      <c r="D927" s="92"/>
      <c r="E927" s="92"/>
      <c r="F927" s="92"/>
      <c r="G927" s="92"/>
      <c r="H927" s="356"/>
      <c r="I927" s="356"/>
      <c r="J927" s="356"/>
      <c r="K927" s="356"/>
      <c r="L927" s="356"/>
      <c r="M927" s="356"/>
      <c r="N927" s="356"/>
    </row>
    <row r="928" spans="1:14">
      <c r="A928" s="92"/>
      <c r="B928" s="92"/>
      <c r="C928" s="92"/>
      <c r="D928" s="92"/>
      <c r="E928" s="92"/>
      <c r="F928" s="92"/>
      <c r="G928" s="92"/>
      <c r="H928" s="356"/>
      <c r="I928" s="356"/>
      <c r="J928" s="356"/>
      <c r="K928" s="356"/>
      <c r="L928" s="356"/>
      <c r="M928" s="356"/>
      <c r="N928" s="356"/>
    </row>
    <row r="929" spans="1:14">
      <c r="A929" s="92"/>
      <c r="B929" s="92"/>
      <c r="C929" s="92"/>
      <c r="D929" s="92"/>
      <c r="E929" s="92"/>
      <c r="F929" s="92"/>
      <c r="G929" s="92"/>
      <c r="H929" s="356"/>
      <c r="I929" s="356"/>
      <c r="J929" s="356"/>
      <c r="K929" s="356"/>
      <c r="L929" s="356"/>
      <c r="M929" s="356"/>
      <c r="N929" s="356"/>
    </row>
    <row r="930" spans="1:14">
      <c r="A930" s="92"/>
      <c r="B930" s="92"/>
      <c r="C930" s="92"/>
      <c r="D930" s="92"/>
      <c r="E930" s="92"/>
      <c r="F930" s="92"/>
      <c r="G930" s="92"/>
      <c r="H930" s="356"/>
      <c r="I930" s="356"/>
      <c r="J930" s="356"/>
      <c r="K930" s="356"/>
      <c r="L930" s="356"/>
      <c r="M930" s="356"/>
      <c r="N930" s="356"/>
    </row>
    <row r="931" spans="1:14">
      <c r="A931" s="92"/>
      <c r="B931" s="92"/>
      <c r="C931" s="92"/>
      <c r="D931" s="92"/>
      <c r="E931" s="92"/>
      <c r="F931" s="92"/>
      <c r="G931" s="92"/>
      <c r="H931" s="356"/>
      <c r="I931" s="356"/>
      <c r="J931" s="356"/>
      <c r="K931" s="356"/>
      <c r="L931" s="356"/>
      <c r="M931" s="356"/>
      <c r="N931" s="356"/>
    </row>
    <row r="932" spans="1:14">
      <c r="A932" s="92"/>
      <c r="B932" s="92"/>
      <c r="C932" s="92"/>
      <c r="D932" s="92"/>
      <c r="E932" s="92"/>
      <c r="F932" s="92"/>
      <c r="G932" s="92"/>
      <c r="H932" s="356"/>
      <c r="I932" s="356"/>
      <c r="J932" s="356"/>
      <c r="K932" s="356"/>
      <c r="L932" s="356"/>
      <c r="M932" s="356"/>
      <c r="N932" s="356"/>
    </row>
    <row r="933" spans="1:14">
      <c r="A933" s="92"/>
      <c r="B933" s="92"/>
      <c r="C933" s="92"/>
      <c r="D933" s="92"/>
      <c r="E933" s="92"/>
      <c r="F933" s="92"/>
      <c r="G933" s="92"/>
      <c r="H933" s="356"/>
      <c r="I933" s="356"/>
      <c r="J933" s="356"/>
      <c r="K933" s="356"/>
      <c r="L933" s="356"/>
      <c r="M933" s="356"/>
      <c r="N933" s="356"/>
    </row>
    <row r="934" spans="1:14">
      <c r="A934" s="92"/>
      <c r="B934" s="92"/>
      <c r="C934" s="92"/>
      <c r="D934" s="92"/>
      <c r="E934" s="92"/>
      <c r="F934" s="92"/>
      <c r="G934" s="92"/>
      <c r="H934" s="356"/>
      <c r="I934" s="356"/>
      <c r="J934" s="356"/>
      <c r="K934" s="356"/>
      <c r="L934" s="356"/>
      <c r="M934" s="356"/>
      <c r="N934" s="356"/>
    </row>
    <row r="935" spans="1:14">
      <c r="A935" s="92"/>
      <c r="B935" s="92"/>
      <c r="C935" s="92"/>
      <c r="D935" s="92"/>
      <c r="E935" s="92"/>
      <c r="F935" s="92"/>
      <c r="G935" s="92"/>
      <c r="H935" s="356"/>
      <c r="I935" s="356"/>
      <c r="J935" s="356"/>
      <c r="K935" s="356"/>
      <c r="L935" s="356"/>
      <c r="M935" s="356"/>
      <c r="N935" s="356"/>
    </row>
    <row r="936" spans="1:14">
      <c r="A936" s="92"/>
      <c r="B936" s="92"/>
      <c r="C936" s="92"/>
      <c r="D936" s="92"/>
      <c r="E936" s="92"/>
      <c r="F936" s="92"/>
      <c r="G936" s="92"/>
      <c r="H936" s="356"/>
      <c r="I936" s="356"/>
      <c r="J936" s="356"/>
      <c r="K936" s="356"/>
      <c r="L936" s="356"/>
      <c r="M936" s="356"/>
      <c r="N936" s="356"/>
    </row>
    <row r="937" spans="1:14">
      <c r="A937" s="92"/>
      <c r="B937" s="92"/>
      <c r="C937" s="92"/>
      <c r="D937" s="92"/>
      <c r="E937" s="92"/>
      <c r="F937" s="92"/>
      <c r="G937" s="92"/>
      <c r="H937" s="356"/>
      <c r="I937" s="356"/>
      <c r="J937" s="356"/>
      <c r="K937" s="356"/>
      <c r="L937" s="356"/>
      <c r="M937" s="356"/>
      <c r="N937" s="356"/>
    </row>
    <row r="938" spans="1:14">
      <c r="A938" s="92"/>
      <c r="B938" s="92"/>
      <c r="C938" s="92"/>
      <c r="D938" s="92"/>
      <c r="E938" s="92"/>
      <c r="F938" s="92"/>
      <c r="G938" s="92"/>
      <c r="H938" s="356"/>
      <c r="I938" s="356"/>
      <c r="J938" s="356"/>
      <c r="K938" s="356"/>
      <c r="L938" s="356"/>
      <c r="M938" s="356"/>
      <c r="N938" s="356"/>
    </row>
    <row r="939" spans="1:14">
      <c r="A939" s="92"/>
      <c r="B939" s="92"/>
      <c r="C939" s="92"/>
      <c r="D939" s="92"/>
      <c r="E939" s="92"/>
      <c r="F939" s="92"/>
      <c r="G939" s="92"/>
      <c r="H939" s="356"/>
      <c r="I939" s="356"/>
      <c r="J939" s="356"/>
      <c r="K939" s="356"/>
      <c r="L939" s="356"/>
      <c r="M939" s="356"/>
      <c r="N939" s="356"/>
    </row>
    <row r="940" spans="1:14">
      <c r="A940" s="92"/>
      <c r="B940" s="92"/>
      <c r="C940" s="92"/>
      <c r="D940" s="92"/>
      <c r="E940" s="92"/>
      <c r="F940" s="92"/>
      <c r="G940" s="92"/>
      <c r="H940" s="356"/>
      <c r="I940" s="356"/>
      <c r="J940" s="356"/>
      <c r="K940" s="356"/>
      <c r="L940" s="356"/>
      <c r="M940" s="356"/>
      <c r="N940" s="356"/>
    </row>
    <row r="941" spans="1:14">
      <c r="A941" s="92"/>
      <c r="B941" s="92"/>
      <c r="C941" s="92"/>
      <c r="D941" s="92"/>
      <c r="E941" s="92"/>
      <c r="F941" s="92"/>
      <c r="G941" s="92"/>
      <c r="H941" s="356"/>
      <c r="I941" s="356"/>
      <c r="J941" s="356"/>
      <c r="K941" s="356"/>
      <c r="L941" s="356"/>
      <c r="M941" s="356"/>
      <c r="N941" s="356"/>
    </row>
    <row r="942" spans="1:14">
      <c r="A942" s="92"/>
      <c r="B942" s="92"/>
      <c r="C942" s="92"/>
      <c r="D942" s="92"/>
      <c r="E942" s="92"/>
      <c r="F942" s="92"/>
      <c r="G942" s="92"/>
      <c r="H942" s="356"/>
      <c r="I942" s="356"/>
      <c r="J942" s="356"/>
      <c r="K942" s="356"/>
      <c r="L942" s="356"/>
      <c r="M942" s="356"/>
      <c r="N942" s="356"/>
    </row>
    <row r="943" spans="1:14">
      <c r="A943" s="92"/>
      <c r="B943" s="92"/>
      <c r="C943" s="92"/>
      <c r="D943" s="92"/>
      <c r="E943" s="92"/>
      <c r="F943" s="92"/>
      <c r="G943" s="92"/>
      <c r="H943" s="356"/>
      <c r="I943" s="356"/>
      <c r="J943" s="356"/>
      <c r="K943" s="356"/>
      <c r="L943" s="356"/>
      <c r="M943" s="356"/>
      <c r="N943" s="356"/>
    </row>
    <row r="944" spans="1:14">
      <c r="A944" s="92"/>
      <c r="B944" s="92"/>
      <c r="C944" s="92"/>
      <c r="D944" s="92"/>
      <c r="E944" s="92"/>
      <c r="F944" s="92"/>
      <c r="G944" s="92"/>
      <c r="H944" s="356"/>
      <c r="I944" s="356"/>
      <c r="J944" s="356"/>
      <c r="K944" s="356"/>
      <c r="L944" s="356"/>
      <c r="M944" s="356"/>
      <c r="N944" s="356"/>
    </row>
    <row r="945" spans="1:14">
      <c r="A945" s="92"/>
      <c r="B945" s="92"/>
      <c r="C945" s="92"/>
      <c r="D945" s="92"/>
      <c r="E945" s="92"/>
      <c r="F945" s="92"/>
      <c r="G945" s="92"/>
      <c r="H945" s="356"/>
      <c r="I945" s="356"/>
      <c r="J945" s="356"/>
      <c r="K945" s="356"/>
      <c r="L945" s="356"/>
      <c r="M945" s="356"/>
      <c r="N945" s="356"/>
    </row>
    <row r="946" spans="1:14">
      <c r="A946" s="92"/>
      <c r="B946" s="92"/>
      <c r="C946" s="92"/>
      <c r="D946" s="92"/>
      <c r="E946" s="92"/>
      <c r="F946" s="92"/>
      <c r="G946" s="92"/>
      <c r="H946" s="356"/>
      <c r="I946" s="356"/>
      <c r="J946" s="356"/>
      <c r="K946" s="356"/>
      <c r="L946" s="356"/>
      <c r="M946" s="356"/>
      <c r="N946" s="356"/>
    </row>
    <row r="947" spans="1:14">
      <c r="A947" s="92"/>
      <c r="B947" s="92"/>
      <c r="C947" s="92"/>
      <c r="D947" s="92"/>
      <c r="E947" s="92"/>
      <c r="F947" s="92"/>
      <c r="G947" s="92"/>
      <c r="H947" s="356"/>
      <c r="I947" s="356"/>
      <c r="J947" s="356"/>
      <c r="K947" s="356"/>
      <c r="L947" s="356"/>
      <c r="M947" s="356"/>
      <c r="N947" s="356"/>
    </row>
    <row r="948" spans="1:14">
      <c r="A948" s="92"/>
      <c r="B948" s="92"/>
      <c r="C948" s="92"/>
      <c r="D948" s="92"/>
      <c r="E948" s="92"/>
      <c r="F948" s="92"/>
      <c r="G948" s="92"/>
      <c r="H948" s="356"/>
      <c r="I948" s="356"/>
      <c r="J948" s="356"/>
      <c r="K948" s="356"/>
      <c r="L948" s="356"/>
      <c r="M948" s="356"/>
      <c r="N948" s="356"/>
    </row>
    <row r="949" spans="1:14">
      <c r="A949" s="92"/>
      <c r="B949" s="92"/>
      <c r="C949" s="92"/>
      <c r="D949" s="92"/>
      <c r="E949" s="92"/>
      <c r="F949" s="92"/>
      <c r="G949" s="92"/>
      <c r="H949" s="356"/>
      <c r="I949" s="356"/>
      <c r="J949" s="356"/>
      <c r="K949" s="356"/>
      <c r="L949" s="356"/>
      <c r="M949" s="356"/>
      <c r="N949" s="356"/>
    </row>
    <row r="950" spans="1:14">
      <c r="A950" s="92"/>
      <c r="B950" s="92"/>
      <c r="C950" s="92"/>
      <c r="D950" s="92"/>
      <c r="E950" s="92"/>
      <c r="F950" s="92"/>
      <c r="G950" s="92"/>
      <c r="H950" s="356"/>
      <c r="I950" s="356"/>
      <c r="J950" s="356"/>
      <c r="K950" s="356"/>
      <c r="L950" s="356"/>
      <c r="M950" s="356"/>
      <c r="N950" s="356"/>
    </row>
    <row r="951" spans="1:14">
      <c r="A951" s="92"/>
      <c r="B951" s="92"/>
      <c r="C951" s="92"/>
      <c r="D951" s="92"/>
      <c r="E951" s="92"/>
      <c r="F951" s="92"/>
      <c r="G951" s="92"/>
      <c r="H951" s="356"/>
      <c r="I951" s="356"/>
      <c r="J951" s="356"/>
      <c r="K951" s="356"/>
      <c r="L951" s="356"/>
      <c r="M951" s="356"/>
      <c r="N951" s="356"/>
    </row>
    <row r="952" spans="1:14">
      <c r="A952" s="92"/>
      <c r="B952" s="92"/>
      <c r="C952" s="92"/>
      <c r="D952" s="92"/>
      <c r="E952" s="92"/>
      <c r="F952" s="92"/>
      <c r="G952" s="92"/>
      <c r="H952" s="356"/>
      <c r="I952" s="356"/>
      <c r="J952" s="356"/>
      <c r="K952" s="356"/>
      <c r="L952" s="356"/>
      <c r="M952" s="356"/>
      <c r="N952" s="356"/>
    </row>
    <row r="953" spans="1:14">
      <c r="A953" s="92"/>
      <c r="B953" s="92"/>
      <c r="C953" s="92"/>
      <c r="D953" s="92"/>
      <c r="E953" s="92"/>
      <c r="F953" s="92"/>
      <c r="G953" s="92"/>
      <c r="H953" s="356"/>
      <c r="I953" s="356"/>
      <c r="J953" s="356"/>
      <c r="K953" s="356"/>
      <c r="L953" s="356"/>
      <c r="M953" s="356"/>
      <c r="N953" s="356"/>
    </row>
    <row r="954" spans="1:14">
      <c r="A954" s="92"/>
      <c r="B954" s="92"/>
      <c r="C954" s="92"/>
      <c r="D954" s="92"/>
      <c r="E954" s="92"/>
      <c r="F954" s="92"/>
      <c r="G954" s="92"/>
      <c r="H954" s="356"/>
      <c r="I954" s="356"/>
      <c r="J954" s="356"/>
      <c r="K954" s="356"/>
      <c r="L954" s="356"/>
      <c r="M954" s="356"/>
      <c r="N954" s="356"/>
    </row>
    <row r="955" spans="1:14">
      <c r="A955" s="92"/>
      <c r="B955" s="92"/>
      <c r="C955" s="92"/>
      <c r="D955" s="92"/>
      <c r="E955" s="92"/>
      <c r="F955" s="92"/>
      <c r="G955" s="92"/>
      <c r="H955" s="356"/>
      <c r="I955" s="356"/>
      <c r="J955" s="356"/>
      <c r="K955" s="356"/>
      <c r="L955" s="356"/>
      <c r="M955" s="356"/>
      <c r="N955" s="356"/>
    </row>
    <row r="956" spans="1:14">
      <c r="A956" s="92"/>
      <c r="B956" s="92"/>
      <c r="C956" s="92"/>
      <c r="D956" s="92"/>
      <c r="E956" s="92"/>
      <c r="F956" s="92"/>
      <c r="G956" s="92"/>
      <c r="H956" s="356"/>
      <c r="I956" s="356"/>
      <c r="J956" s="356"/>
      <c r="K956" s="356"/>
      <c r="L956" s="356"/>
      <c r="M956" s="356"/>
      <c r="N956" s="356"/>
    </row>
    <row r="957" spans="1:14">
      <c r="A957" s="92"/>
      <c r="B957" s="92"/>
      <c r="C957" s="92"/>
      <c r="D957" s="92"/>
      <c r="E957" s="92"/>
      <c r="F957" s="92"/>
      <c r="G957" s="92"/>
      <c r="H957" s="356"/>
      <c r="I957" s="356"/>
      <c r="J957" s="356"/>
      <c r="K957" s="356"/>
      <c r="L957" s="356"/>
      <c r="M957" s="356"/>
      <c r="N957" s="356"/>
    </row>
    <row r="958" spans="1:14">
      <c r="A958" s="92"/>
      <c r="B958" s="92"/>
      <c r="C958" s="92"/>
      <c r="D958" s="92"/>
      <c r="E958" s="92"/>
      <c r="F958" s="92"/>
      <c r="G958" s="92"/>
      <c r="H958" s="356"/>
      <c r="I958" s="356"/>
      <c r="J958" s="356"/>
      <c r="K958" s="356"/>
      <c r="L958" s="356"/>
      <c r="M958" s="356"/>
      <c r="N958" s="356"/>
    </row>
    <row r="959" spans="1:14">
      <c r="A959" s="92"/>
      <c r="B959" s="92"/>
      <c r="C959" s="92"/>
      <c r="D959" s="92"/>
      <c r="E959" s="92"/>
      <c r="F959" s="92"/>
      <c r="G959" s="92"/>
      <c r="H959" s="356"/>
      <c r="I959" s="356"/>
      <c r="J959" s="356"/>
      <c r="K959" s="356"/>
      <c r="L959" s="356"/>
      <c r="M959" s="356"/>
      <c r="N959" s="356"/>
    </row>
    <row r="960" spans="1:14">
      <c r="A960" s="92"/>
      <c r="B960" s="92"/>
      <c r="C960" s="92"/>
      <c r="D960" s="92"/>
      <c r="E960" s="92"/>
      <c r="F960" s="92"/>
      <c r="G960" s="92"/>
      <c r="H960" s="356"/>
      <c r="I960" s="356"/>
      <c r="J960" s="356"/>
      <c r="K960" s="356"/>
      <c r="L960" s="356"/>
      <c r="M960" s="356"/>
      <c r="N960" s="356"/>
    </row>
    <row r="961" spans="1:14">
      <c r="A961" s="92"/>
      <c r="B961" s="92"/>
      <c r="C961" s="92"/>
      <c r="D961" s="92"/>
      <c r="E961" s="92"/>
      <c r="F961" s="92"/>
      <c r="G961" s="92"/>
      <c r="H961" s="356"/>
      <c r="I961" s="356"/>
      <c r="J961" s="356"/>
      <c r="K961" s="356"/>
      <c r="L961" s="356"/>
      <c r="M961" s="356"/>
      <c r="N961" s="356"/>
    </row>
    <row r="962" spans="1:14">
      <c r="A962" s="92"/>
      <c r="B962" s="92"/>
      <c r="C962" s="92"/>
      <c r="D962" s="92"/>
      <c r="E962" s="92"/>
      <c r="F962" s="92"/>
      <c r="G962" s="92"/>
      <c r="H962" s="356"/>
      <c r="I962" s="356"/>
      <c r="J962" s="356"/>
      <c r="K962" s="356"/>
      <c r="L962" s="356"/>
      <c r="M962" s="356"/>
      <c r="N962" s="356"/>
    </row>
    <row r="963" spans="1:14">
      <c r="A963" s="92"/>
      <c r="B963" s="92"/>
      <c r="C963" s="92"/>
      <c r="D963" s="92"/>
      <c r="E963" s="92"/>
      <c r="F963" s="92"/>
      <c r="G963" s="92"/>
      <c r="H963" s="356"/>
      <c r="I963" s="356"/>
      <c r="J963" s="356"/>
      <c r="K963" s="356"/>
      <c r="L963" s="356"/>
      <c r="M963" s="356"/>
      <c r="N963" s="356"/>
    </row>
    <row r="964" spans="1:14">
      <c r="A964" s="92"/>
      <c r="B964" s="92"/>
      <c r="C964" s="92"/>
      <c r="D964" s="92"/>
      <c r="E964" s="92"/>
      <c r="F964" s="92"/>
      <c r="G964" s="92"/>
      <c r="H964" s="356"/>
      <c r="I964" s="356"/>
      <c r="J964" s="356"/>
      <c r="K964" s="356"/>
      <c r="L964" s="356"/>
      <c r="M964" s="356"/>
      <c r="N964" s="356"/>
    </row>
    <row r="965" spans="1:14">
      <c r="A965" s="92"/>
      <c r="B965" s="92"/>
      <c r="C965" s="92"/>
      <c r="D965" s="92"/>
      <c r="E965" s="92"/>
      <c r="F965" s="92"/>
      <c r="G965" s="92"/>
      <c r="H965" s="356"/>
      <c r="I965" s="356"/>
      <c r="J965" s="356"/>
      <c r="K965" s="356"/>
      <c r="L965" s="356"/>
      <c r="M965" s="356"/>
      <c r="N965" s="356"/>
    </row>
    <row r="966" spans="1:14">
      <c r="A966" s="92"/>
      <c r="B966" s="92"/>
      <c r="C966" s="92"/>
      <c r="D966" s="92"/>
      <c r="E966" s="92"/>
      <c r="F966" s="92"/>
      <c r="G966" s="92"/>
      <c r="H966" s="356"/>
      <c r="I966" s="356"/>
      <c r="J966" s="356"/>
      <c r="K966" s="356"/>
      <c r="L966" s="356"/>
      <c r="M966" s="356"/>
      <c r="N966" s="356"/>
    </row>
    <row r="967" spans="1:14">
      <c r="A967" s="92"/>
      <c r="B967" s="92"/>
      <c r="C967" s="92"/>
      <c r="D967" s="92"/>
      <c r="E967" s="92"/>
      <c r="F967" s="92"/>
      <c r="G967" s="92"/>
      <c r="H967" s="356"/>
      <c r="I967" s="356"/>
      <c r="J967" s="356"/>
      <c r="K967" s="356"/>
      <c r="L967" s="356"/>
      <c r="M967" s="356"/>
      <c r="N967" s="356"/>
    </row>
    <row r="968" spans="1:14">
      <c r="A968" s="92"/>
      <c r="B968" s="92"/>
      <c r="C968" s="92"/>
      <c r="D968" s="92"/>
      <c r="E968" s="92"/>
      <c r="F968" s="92"/>
      <c r="G968" s="92"/>
      <c r="H968" s="356"/>
      <c r="I968" s="356"/>
      <c r="J968" s="356"/>
      <c r="K968" s="356"/>
      <c r="L968" s="356"/>
      <c r="M968" s="356"/>
      <c r="N968" s="356"/>
    </row>
    <row r="969" spans="1:14">
      <c r="A969" s="92"/>
      <c r="B969" s="92"/>
      <c r="C969" s="92"/>
      <c r="D969" s="92"/>
      <c r="E969" s="92"/>
      <c r="F969" s="92"/>
      <c r="G969" s="92"/>
      <c r="H969" s="356"/>
      <c r="I969" s="356"/>
      <c r="J969" s="356"/>
      <c r="K969" s="356"/>
      <c r="L969" s="356"/>
      <c r="M969" s="356"/>
      <c r="N969" s="356"/>
    </row>
    <row r="970" spans="1:14">
      <c r="A970" s="92"/>
      <c r="B970" s="92"/>
      <c r="C970" s="92"/>
      <c r="D970" s="92"/>
      <c r="E970" s="92"/>
      <c r="F970" s="92"/>
      <c r="G970" s="92"/>
      <c r="H970" s="356"/>
      <c r="I970" s="356"/>
      <c r="J970" s="356"/>
      <c r="K970" s="356"/>
      <c r="L970" s="356"/>
      <c r="M970" s="356"/>
      <c r="N970" s="356"/>
    </row>
    <row r="971" spans="1:14">
      <c r="A971" s="92"/>
      <c r="B971" s="92"/>
      <c r="C971" s="92"/>
      <c r="D971" s="92"/>
      <c r="E971" s="92"/>
      <c r="F971" s="92"/>
      <c r="G971" s="92"/>
      <c r="H971" s="356"/>
      <c r="I971" s="356"/>
      <c r="J971" s="356"/>
      <c r="K971" s="356"/>
      <c r="L971" s="356"/>
      <c r="M971" s="356"/>
      <c r="N971" s="356"/>
    </row>
    <row r="972" spans="1:14">
      <c r="A972" s="92"/>
      <c r="B972" s="92"/>
      <c r="C972" s="92"/>
      <c r="D972" s="92"/>
      <c r="E972" s="92"/>
      <c r="F972" s="92"/>
      <c r="G972" s="92"/>
      <c r="H972" s="356"/>
      <c r="I972" s="356"/>
      <c r="J972" s="356"/>
      <c r="K972" s="356"/>
      <c r="L972" s="356"/>
      <c r="M972" s="356"/>
      <c r="N972" s="356"/>
    </row>
    <row r="973" spans="1:14">
      <c r="A973" s="92"/>
      <c r="B973" s="92"/>
      <c r="C973" s="92"/>
      <c r="D973" s="92"/>
      <c r="E973" s="92"/>
      <c r="F973" s="92"/>
      <c r="G973" s="92"/>
      <c r="H973" s="356"/>
      <c r="I973" s="356"/>
      <c r="J973" s="356"/>
      <c r="K973" s="356"/>
      <c r="L973" s="356"/>
      <c r="M973" s="356"/>
      <c r="N973" s="356"/>
    </row>
    <row r="974" spans="1:14">
      <c r="A974" s="92"/>
      <c r="B974" s="92"/>
      <c r="C974" s="92"/>
      <c r="D974" s="92"/>
      <c r="E974" s="92"/>
      <c r="F974" s="92"/>
      <c r="G974" s="92"/>
      <c r="H974" s="356"/>
      <c r="I974" s="356"/>
      <c r="J974" s="356"/>
      <c r="K974" s="356"/>
      <c r="L974" s="356"/>
      <c r="M974" s="356"/>
      <c r="N974" s="356"/>
    </row>
    <row r="975" spans="1:14">
      <c r="A975" s="92"/>
      <c r="B975" s="92"/>
      <c r="C975" s="92"/>
      <c r="D975" s="92"/>
      <c r="E975" s="92"/>
      <c r="F975" s="92"/>
      <c r="G975" s="92"/>
      <c r="H975" s="356"/>
      <c r="I975" s="356"/>
      <c r="J975" s="356"/>
      <c r="K975" s="356"/>
      <c r="L975" s="356"/>
      <c r="M975" s="356"/>
      <c r="N975" s="356"/>
    </row>
    <row r="976" spans="1:14">
      <c r="A976" s="92"/>
      <c r="B976" s="92"/>
      <c r="C976" s="92"/>
      <c r="D976" s="92"/>
      <c r="E976" s="92"/>
      <c r="F976" s="92"/>
      <c r="G976" s="92"/>
      <c r="H976" s="356"/>
      <c r="I976" s="356"/>
      <c r="J976" s="356"/>
      <c r="K976" s="356"/>
      <c r="L976" s="356"/>
      <c r="M976" s="356"/>
      <c r="N976" s="356"/>
    </row>
    <row r="977" spans="1:14">
      <c r="A977" s="92"/>
      <c r="B977" s="92"/>
      <c r="C977" s="92"/>
      <c r="D977" s="92"/>
      <c r="E977" s="92"/>
      <c r="F977" s="92"/>
      <c r="G977" s="92"/>
      <c r="H977" s="356"/>
      <c r="I977" s="356"/>
      <c r="J977" s="356"/>
      <c r="K977" s="356"/>
      <c r="L977" s="356"/>
      <c r="M977" s="356"/>
      <c r="N977" s="356"/>
    </row>
    <row r="978" spans="1:14">
      <c r="A978" s="92"/>
      <c r="B978" s="92"/>
      <c r="C978" s="92"/>
      <c r="D978" s="92"/>
      <c r="E978" s="92"/>
      <c r="F978" s="92"/>
      <c r="G978" s="92"/>
      <c r="H978" s="356"/>
      <c r="I978" s="356"/>
      <c r="J978" s="356"/>
      <c r="K978" s="356"/>
      <c r="L978" s="356"/>
      <c r="M978" s="356"/>
      <c r="N978" s="356"/>
    </row>
    <row r="979" spans="1:14">
      <c r="A979" s="92"/>
      <c r="B979" s="92"/>
      <c r="C979" s="92"/>
      <c r="D979" s="92"/>
      <c r="E979" s="92"/>
      <c r="F979" s="92"/>
      <c r="G979" s="92"/>
      <c r="H979" s="356"/>
      <c r="I979" s="356"/>
      <c r="J979" s="356"/>
      <c r="K979" s="356"/>
      <c r="L979" s="356"/>
      <c r="M979" s="356"/>
      <c r="N979" s="356"/>
    </row>
    <row r="980" spans="1:14">
      <c r="A980" s="92"/>
      <c r="B980" s="92"/>
      <c r="C980" s="92"/>
      <c r="D980" s="92"/>
      <c r="E980" s="92"/>
      <c r="F980" s="92"/>
      <c r="G980" s="92"/>
      <c r="H980" s="356"/>
      <c r="I980" s="356"/>
      <c r="J980" s="356"/>
      <c r="K980" s="356"/>
      <c r="L980" s="356"/>
      <c r="M980" s="356"/>
      <c r="N980" s="356"/>
    </row>
    <row r="981" spans="1:14">
      <c r="A981" s="92"/>
      <c r="B981" s="92"/>
      <c r="C981" s="92"/>
      <c r="D981" s="92"/>
      <c r="E981" s="92"/>
      <c r="F981" s="92"/>
      <c r="G981" s="92"/>
      <c r="H981" s="356"/>
      <c r="I981" s="356"/>
      <c r="J981" s="356"/>
      <c r="K981" s="356"/>
      <c r="L981" s="356"/>
      <c r="M981" s="356"/>
      <c r="N981" s="356"/>
    </row>
    <row r="982" spans="1:14">
      <c r="A982" s="92"/>
      <c r="B982" s="92"/>
      <c r="C982" s="92"/>
      <c r="D982" s="92"/>
      <c r="E982" s="92"/>
      <c r="F982" s="92"/>
      <c r="G982" s="92"/>
      <c r="H982" s="356"/>
      <c r="I982" s="356"/>
      <c r="J982" s="356"/>
      <c r="K982" s="356"/>
      <c r="L982" s="356"/>
      <c r="M982" s="356"/>
      <c r="N982" s="356"/>
    </row>
    <row r="983" spans="1:14">
      <c r="A983" s="92"/>
      <c r="B983" s="92"/>
      <c r="C983" s="92"/>
      <c r="D983" s="92"/>
      <c r="E983" s="92"/>
      <c r="F983" s="92"/>
      <c r="G983" s="92"/>
      <c r="H983" s="356"/>
      <c r="I983" s="356"/>
      <c r="J983" s="356"/>
      <c r="K983" s="356"/>
      <c r="L983" s="356"/>
      <c r="M983" s="356"/>
      <c r="N983" s="356"/>
    </row>
    <row r="984" spans="1:14">
      <c r="A984" s="92"/>
      <c r="B984" s="92"/>
      <c r="C984" s="92"/>
      <c r="D984" s="92"/>
      <c r="E984" s="92"/>
      <c r="F984" s="92"/>
      <c r="G984" s="92"/>
      <c r="H984" s="356"/>
      <c r="I984" s="356"/>
      <c r="J984" s="356"/>
      <c r="K984" s="356"/>
      <c r="L984" s="356"/>
      <c r="M984" s="356"/>
      <c r="N984" s="356"/>
    </row>
    <row r="985" spans="1:14">
      <c r="A985" s="92"/>
      <c r="B985" s="92"/>
      <c r="C985" s="92"/>
      <c r="D985" s="92"/>
      <c r="E985" s="92"/>
      <c r="F985" s="92"/>
      <c r="G985" s="92"/>
      <c r="H985" s="356"/>
      <c r="I985" s="356"/>
      <c r="J985" s="356"/>
      <c r="K985" s="356"/>
      <c r="L985" s="356"/>
      <c r="M985" s="356"/>
      <c r="N985" s="356"/>
    </row>
    <row r="986" spans="1:14">
      <c r="A986" s="92"/>
      <c r="B986" s="92"/>
      <c r="C986" s="92"/>
      <c r="D986" s="92"/>
      <c r="E986" s="92"/>
      <c r="F986" s="92"/>
      <c r="G986" s="92"/>
      <c r="H986" s="356"/>
      <c r="I986" s="356"/>
      <c r="J986" s="356"/>
      <c r="K986" s="356"/>
      <c r="L986" s="356"/>
      <c r="M986" s="356"/>
      <c r="N986" s="356"/>
    </row>
    <row r="987" spans="1:14">
      <c r="A987" s="92"/>
      <c r="B987" s="92"/>
      <c r="C987" s="92"/>
      <c r="D987" s="92"/>
      <c r="E987" s="92"/>
      <c r="F987" s="92"/>
      <c r="G987" s="92"/>
      <c r="H987" s="356"/>
      <c r="I987" s="356"/>
      <c r="J987" s="356"/>
      <c r="K987" s="356"/>
      <c r="L987" s="356"/>
      <c r="M987" s="356"/>
      <c r="N987" s="356"/>
    </row>
    <row r="988" spans="1:14">
      <c r="A988" s="92"/>
      <c r="B988" s="92"/>
      <c r="C988" s="92"/>
      <c r="D988" s="92"/>
      <c r="E988" s="92"/>
      <c r="F988" s="92"/>
      <c r="G988" s="92"/>
      <c r="H988" s="356"/>
      <c r="I988" s="356"/>
      <c r="J988" s="356"/>
      <c r="K988" s="356"/>
      <c r="L988" s="356"/>
      <c r="M988" s="356"/>
      <c r="N988" s="356"/>
    </row>
    <row r="989" spans="1:14">
      <c r="A989" s="92"/>
      <c r="B989" s="92"/>
      <c r="C989" s="92"/>
      <c r="D989" s="92"/>
      <c r="E989" s="92"/>
      <c r="F989" s="92"/>
      <c r="G989" s="92"/>
      <c r="H989" s="356"/>
      <c r="I989" s="356"/>
      <c r="J989" s="356"/>
      <c r="K989" s="356"/>
      <c r="L989" s="356"/>
      <c r="M989" s="356"/>
      <c r="N989" s="356"/>
    </row>
    <row r="990" spans="1:14">
      <c r="A990" s="92"/>
      <c r="B990" s="92"/>
      <c r="C990" s="92"/>
      <c r="D990" s="92"/>
      <c r="E990" s="92"/>
      <c r="F990" s="92"/>
      <c r="G990" s="92"/>
      <c r="H990" s="356"/>
      <c r="I990" s="356"/>
      <c r="J990" s="356"/>
      <c r="K990" s="356"/>
      <c r="L990" s="356"/>
      <c r="M990" s="356"/>
      <c r="N990" s="356"/>
    </row>
    <row r="991" spans="1:14">
      <c r="A991" s="92"/>
      <c r="B991" s="92"/>
      <c r="C991" s="92"/>
      <c r="D991" s="92"/>
      <c r="E991" s="92"/>
      <c r="F991" s="92"/>
      <c r="G991" s="92"/>
      <c r="H991" s="356"/>
      <c r="I991" s="356"/>
      <c r="J991" s="356"/>
      <c r="K991" s="356"/>
      <c r="L991" s="356"/>
      <c r="M991" s="356"/>
      <c r="N991" s="356"/>
    </row>
    <row r="992" spans="1:14">
      <c r="A992" s="92"/>
      <c r="B992" s="92"/>
      <c r="C992" s="92"/>
      <c r="D992" s="92"/>
      <c r="E992" s="92"/>
      <c r="F992" s="92"/>
      <c r="G992" s="92"/>
      <c r="H992" s="356"/>
      <c r="I992" s="356"/>
      <c r="J992" s="356"/>
      <c r="K992" s="356"/>
      <c r="L992" s="356"/>
      <c r="M992" s="356"/>
      <c r="N992" s="356"/>
    </row>
    <row r="993" spans="1:14">
      <c r="A993" s="92"/>
      <c r="B993" s="92"/>
      <c r="C993" s="92"/>
      <c r="D993" s="92"/>
      <c r="E993" s="92"/>
      <c r="F993" s="92"/>
      <c r="G993" s="92"/>
      <c r="H993" s="356"/>
      <c r="I993" s="356"/>
      <c r="J993" s="356"/>
      <c r="K993" s="356"/>
      <c r="L993" s="356"/>
      <c r="M993" s="356"/>
      <c r="N993" s="356"/>
    </row>
    <row r="994" spans="1:14">
      <c r="A994" s="92"/>
      <c r="B994" s="92"/>
      <c r="C994" s="92"/>
      <c r="D994" s="92"/>
      <c r="E994" s="92"/>
      <c r="F994" s="92"/>
      <c r="G994" s="92"/>
      <c r="H994" s="356"/>
      <c r="I994" s="356"/>
      <c r="J994" s="356"/>
      <c r="K994" s="356"/>
      <c r="L994" s="356"/>
      <c r="M994" s="356"/>
      <c r="N994" s="356"/>
    </row>
    <row r="995" spans="1:14">
      <c r="A995" s="92"/>
      <c r="B995" s="92"/>
      <c r="C995" s="92"/>
      <c r="D995" s="92"/>
      <c r="E995" s="92"/>
      <c r="F995" s="92"/>
      <c r="G995" s="92"/>
      <c r="H995" s="356"/>
      <c r="I995" s="356"/>
      <c r="J995" s="356"/>
      <c r="K995" s="356"/>
      <c r="L995" s="356"/>
      <c r="M995" s="356"/>
      <c r="N995" s="356"/>
    </row>
    <row r="996" spans="1:14">
      <c r="A996" s="92"/>
      <c r="B996" s="92"/>
      <c r="C996" s="92"/>
      <c r="D996" s="92"/>
      <c r="E996" s="92"/>
      <c r="F996" s="92"/>
      <c r="G996" s="92"/>
      <c r="H996" s="356"/>
      <c r="I996" s="356"/>
      <c r="J996" s="356"/>
      <c r="K996" s="356"/>
      <c r="L996" s="356"/>
      <c r="M996" s="356"/>
      <c r="N996" s="356"/>
    </row>
    <row r="997" spans="1:14">
      <c r="A997" s="92"/>
      <c r="B997" s="92"/>
      <c r="C997" s="92"/>
      <c r="D997" s="92"/>
      <c r="E997" s="92"/>
      <c r="F997" s="92"/>
      <c r="G997" s="92"/>
      <c r="H997" s="356"/>
      <c r="I997" s="356"/>
      <c r="J997" s="356"/>
      <c r="K997" s="356"/>
      <c r="L997" s="356"/>
      <c r="M997" s="356"/>
      <c r="N997" s="356"/>
    </row>
    <row r="998" spans="1:14">
      <c r="A998" s="92"/>
      <c r="B998" s="92"/>
      <c r="C998" s="92"/>
      <c r="D998" s="92"/>
      <c r="E998" s="92"/>
      <c r="F998" s="92"/>
      <c r="G998" s="92"/>
      <c r="H998" s="356"/>
      <c r="I998" s="356"/>
      <c r="J998" s="356"/>
      <c r="K998" s="356"/>
      <c r="L998" s="356"/>
      <c r="M998" s="356"/>
      <c r="N998" s="356"/>
    </row>
    <row r="999" spans="1:14">
      <c r="A999" s="92"/>
      <c r="B999" s="92"/>
      <c r="C999" s="92"/>
      <c r="D999" s="92"/>
      <c r="E999" s="92"/>
      <c r="F999" s="92"/>
      <c r="G999" s="92"/>
      <c r="H999" s="356"/>
      <c r="I999" s="356"/>
      <c r="J999" s="356"/>
      <c r="K999" s="356"/>
      <c r="L999" s="356"/>
      <c r="M999" s="356"/>
      <c r="N999" s="356"/>
    </row>
    <row r="1000" spans="1:14">
      <c r="A1000" s="92"/>
      <c r="B1000" s="92"/>
      <c r="C1000" s="92"/>
      <c r="D1000" s="92"/>
      <c r="E1000" s="92"/>
      <c r="F1000" s="92"/>
      <c r="G1000" s="92"/>
      <c r="H1000" s="356"/>
      <c r="I1000" s="356"/>
      <c r="J1000" s="356"/>
      <c r="K1000" s="356"/>
      <c r="L1000" s="356"/>
      <c r="M1000" s="356"/>
      <c r="N1000" s="356"/>
    </row>
    <row r="1001" spans="1:14">
      <c r="A1001" s="92"/>
      <c r="B1001" s="92"/>
      <c r="C1001" s="92"/>
      <c r="D1001" s="92"/>
      <c r="E1001" s="92"/>
      <c r="F1001" s="92"/>
      <c r="G1001" s="92"/>
      <c r="H1001" s="356"/>
      <c r="I1001" s="356"/>
      <c r="J1001" s="356"/>
      <c r="K1001" s="356"/>
      <c r="L1001" s="356"/>
      <c r="M1001" s="356"/>
      <c r="N1001" s="356"/>
    </row>
    <row r="1002" spans="1:14">
      <c r="A1002" s="92"/>
      <c r="B1002" s="92"/>
      <c r="C1002" s="92"/>
      <c r="D1002" s="92"/>
      <c r="E1002" s="92"/>
      <c r="F1002" s="92"/>
      <c r="G1002" s="92"/>
      <c r="H1002" s="356"/>
      <c r="I1002" s="356"/>
      <c r="J1002" s="356"/>
      <c r="K1002" s="356"/>
      <c r="L1002" s="356"/>
      <c r="M1002" s="356"/>
      <c r="N1002" s="356"/>
    </row>
    <row r="1003" spans="1:14">
      <c r="A1003" s="92"/>
      <c r="B1003" s="92"/>
      <c r="C1003" s="92"/>
      <c r="D1003" s="92"/>
      <c r="E1003" s="92"/>
      <c r="F1003" s="92"/>
      <c r="G1003" s="92"/>
      <c r="H1003" s="356"/>
      <c r="I1003" s="356"/>
      <c r="J1003" s="356"/>
      <c r="K1003" s="356"/>
      <c r="L1003" s="356"/>
      <c r="M1003" s="356"/>
      <c r="N1003" s="356"/>
    </row>
  </sheetData>
  <sheetProtection algorithmName="SHA-512" hashValue="lH32iUQ6kL/ssyMyR+p9bkT37GM7bULtE/rRuMZrsexxNQW53YMo3wZ8sm1lcPFPlJ/xitX4tu8yOFKaO/2pdA==" saltValue="ub6hQHcbub1OasSJuzo0NA==" spinCount="100000" sheet="1" objects="1" scenarios="1"/>
  <mergeCells count="26">
    <mergeCell ref="A2:N2"/>
    <mergeCell ref="A3:N3"/>
    <mergeCell ref="A8:H8"/>
    <mergeCell ref="A47:N47"/>
    <mergeCell ref="A50:N50"/>
    <mergeCell ref="B54:G54"/>
    <mergeCell ref="B58:G58"/>
    <mergeCell ref="B59:G59"/>
    <mergeCell ref="B60:G60"/>
    <mergeCell ref="B61:G61"/>
    <mergeCell ref="A93:N93"/>
    <mergeCell ref="B62:G62"/>
    <mergeCell ref="B63:G63"/>
    <mergeCell ref="B64:G64"/>
    <mergeCell ref="B65:G65"/>
    <mergeCell ref="B78:G78"/>
    <mergeCell ref="B66:G66"/>
    <mergeCell ref="B70:G70"/>
    <mergeCell ref="B71:G71"/>
    <mergeCell ref="B72:G72"/>
    <mergeCell ref="B73:G73"/>
    <mergeCell ref="B74:G74"/>
    <mergeCell ref="A81:N81"/>
    <mergeCell ref="B84:G84"/>
    <mergeCell ref="B88:L88"/>
    <mergeCell ref="B89:L89"/>
  </mergeCells>
  <printOptions horizontalCentered="1" gridLines="1"/>
  <pageMargins left="0.7" right="0.7" top="0.75" bottom="0.75" header="0" footer="0"/>
  <pageSetup fitToHeight="0" pageOrder="overThenDown" orientation="portrait" cellComments="atEnd"/>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FF"/>
    <outlinePr summaryBelow="0" summaryRight="0"/>
  </sheetPr>
  <dimension ref="A1:AC100"/>
  <sheetViews>
    <sheetView showGridLines="0" workbookViewId="0">
      <selection activeCell="AB84" sqref="AB84"/>
    </sheetView>
  </sheetViews>
  <sheetFormatPr defaultColWidth="17.28515625" defaultRowHeight="15" customHeight="1"/>
  <cols>
    <col min="1" max="1" width="20.5703125" customWidth="1"/>
    <col min="2" max="2" width="15.7109375" customWidth="1"/>
    <col min="3" max="3" width="8.42578125" customWidth="1"/>
    <col min="4" max="4" width="7.140625" customWidth="1"/>
    <col min="5" max="5" width="8.85546875" customWidth="1"/>
    <col min="6" max="6" width="9.28515625" customWidth="1"/>
    <col min="7" max="13" width="9.85546875" customWidth="1"/>
    <col min="14" max="14" width="19.42578125" hidden="1" customWidth="1"/>
    <col min="15" max="15" width="15.140625" hidden="1" customWidth="1"/>
    <col min="16" max="16" width="8.42578125" hidden="1" customWidth="1"/>
    <col min="17" max="17" width="9.28515625" hidden="1" customWidth="1"/>
    <col min="18" max="18" width="5.7109375" hidden="1" customWidth="1"/>
    <col min="19" max="19" width="10.140625" hidden="1" customWidth="1"/>
    <col min="20" max="26" width="10.42578125" hidden="1" customWidth="1"/>
    <col min="27" max="27" width="6.7109375" hidden="1" customWidth="1"/>
    <col min="28" max="29" width="6.7109375" customWidth="1"/>
  </cols>
  <sheetData>
    <row r="1" spans="1:29" ht="15.75">
      <c r="A1" s="446" t="s">
        <v>0</v>
      </c>
      <c r="B1" s="17"/>
      <c r="C1" s="17"/>
      <c r="D1" s="17"/>
      <c r="E1" s="17"/>
      <c r="F1" s="17"/>
      <c r="G1" s="17"/>
      <c r="H1" s="17"/>
      <c r="I1" s="17"/>
      <c r="J1" s="17"/>
      <c r="K1" s="17"/>
      <c r="L1" s="17"/>
      <c r="M1" s="220"/>
      <c r="N1" s="219" t="s">
        <v>76</v>
      </c>
      <c r="O1" s="17"/>
      <c r="P1" s="17"/>
      <c r="Q1" s="17"/>
      <c r="R1" s="17"/>
      <c r="S1" s="17"/>
      <c r="T1" s="17"/>
      <c r="U1" s="17"/>
      <c r="V1" s="17"/>
      <c r="W1" s="17"/>
      <c r="X1" s="17"/>
      <c r="Y1" s="17"/>
      <c r="Z1" s="220"/>
      <c r="AA1" s="387">
        <v>1.25</v>
      </c>
      <c r="AB1" s="387"/>
      <c r="AC1" s="387"/>
    </row>
    <row r="2" spans="1:29" ht="23.25" customHeight="1">
      <c r="A2" s="559" t="s">
        <v>668</v>
      </c>
      <c r="B2" s="560"/>
      <c r="C2" s="560"/>
      <c r="D2" s="560"/>
      <c r="E2" s="560"/>
      <c r="F2" s="560"/>
      <c r="G2" s="560"/>
      <c r="H2" s="560"/>
      <c r="I2" s="560"/>
      <c r="J2" s="560"/>
      <c r="K2" s="560"/>
      <c r="L2" s="560"/>
      <c r="M2" s="560"/>
      <c r="N2" s="559" t="s">
        <v>668</v>
      </c>
      <c r="O2" s="560"/>
      <c r="P2" s="560"/>
      <c r="Q2" s="560"/>
      <c r="R2" s="560"/>
      <c r="S2" s="560"/>
      <c r="T2" s="560"/>
      <c r="U2" s="560"/>
      <c r="V2" s="560"/>
      <c r="W2" s="560"/>
      <c r="X2" s="560"/>
      <c r="Y2" s="560"/>
      <c r="Z2" s="560"/>
      <c r="AA2" s="124"/>
      <c r="AB2" s="124"/>
      <c r="AC2" s="124"/>
    </row>
    <row r="3" spans="1:29" ht="17.25" customHeight="1">
      <c r="A3" s="544" t="s">
        <v>869</v>
      </c>
      <c r="B3" s="58"/>
      <c r="C3" s="58"/>
      <c r="D3" s="10"/>
      <c r="E3" s="10"/>
      <c r="F3" s="59"/>
      <c r="G3" s="60"/>
      <c r="H3" s="60"/>
      <c r="I3" s="60"/>
      <c r="J3" s="60"/>
      <c r="K3" s="60"/>
      <c r="L3" s="61"/>
      <c r="M3" s="61"/>
      <c r="N3" s="57"/>
      <c r="O3" s="58"/>
      <c r="P3" s="58"/>
      <c r="Q3" s="10"/>
      <c r="R3" s="10"/>
      <c r="S3" s="59"/>
      <c r="T3" s="60"/>
      <c r="U3" s="60"/>
      <c r="V3" s="60"/>
      <c r="W3" s="60"/>
      <c r="X3" s="60"/>
      <c r="Y3" s="61"/>
      <c r="Z3" s="61"/>
      <c r="AA3" s="125"/>
      <c r="AB3" s="125"/>
      <c r="AC3" s="125"/>
    </row>
    <row r="4" spans="1:29" ht="14.25" customHeight="1">
      <c r="A4" s="126"/>
      <c r="B4" s="69"/>
      <c r="C4" s="69"/>
      <c r="D4" s="69"/>
      <c r="E4" s="69"/>
      <c r="F4" s="69"/>
      <c r="G4" s="69"/>
      <c r="H4" s="69"/>
      <c r="I4" s="69"/>
      <c r="J4" s="69"/>
      <c r="K4" s="69"/>
      <c r="L4" s="69"/>
      <c r="M4" s="69"/>
      <c r="N4" s="126"/>
      <c r="O4" s="69"/>
      <c r="P4" s="69"/>
      <c r="Q4" s="69"/>
      <c r="R4" s="69"/>
      <c r="S4" s="69"/>
      <c r="T4" s="69"/>
      <c r="U4" s="69"/>
      <c r="V4" s="69"/>
      <c r="W4" s="69"/>
      <c r="X4" s="69"/>
      <c r="Y4" s="69"/>
      <c r="Z4" s="69"/>
      <c r="AA4" s="113"/>
      <c r="AB4" s="113"/>
      <c r="AC4" s="113"/>
    </row>
    <row r="5" spans="1:29" ht="15.75">
      <c r="A5" s="62" t="s">
        <v>2</v>
      </c>
      <c r="B5" s="17"/>
      <c r="C5" s="17"/>
      <c r="D5" s="17"/>
      <c r="E5" s="17"/>
      <c r="F5" s="17"/>
      <c r="G5" s="17"/>
      <c r="H5" s="17"/>
      <c r="I5" s="17"/>
      <c r="J5" s="17"/>
      <c r="K5" s="17"/>
      <c r="L5" s="17"/>
      <c r="M5" s="17"/>
      <c r="N5" s="62" t="s">
        <v>2</v>
      </c>
      <c r="O5" s="17"/>
      <c r="P5" s="17"/>
      <c r="Q5" s="17"/>
      <c r="R5" s="17"/>
      <c r="S5" s="17"/>
      <c r="T5" s="17"/>
      <c r="U5" s="17"/>
      <c r="V5" s="17"/>
      <c r="W5" s="17"/>
      <c r="X5" s="17"/>
      <c r="Y5" s="17"/>
      <c r="Z5" s="17"/>
      <c r="AA5" s="273"/>
      <c r="AB5" s="273"/>
      <c r="AC5" s="273"/>
    </row>
    <row r="6" spans="1:29" ht="15.75">
      <c r="A6" s="19" t="s">
        <v>669</v>
      </c>
      <c r="B6" s="17"/>
      <c r="C6" s="17"/>
      <c r="D6" s="17"/>
      <c r="E6" s="17"/>
      <c r="F6" s="17"/>
      <c r="G6" s="17"/>
      <c r="H6" s="17"/>
      <c r="I6" s="17"/>
      <c r="J6" s="17"/>
      <c r="K6" s="17"/>
      <c r="L6" s="17"/>
      <c r="M6" s="17"/>
      <c r="N6" s="19" t="s">
        <v>669</v>
      </c>
      <c r="O6" s="17"/>
      <c r="P6" s="17"/>
      <c r="Q6" s="17"/>
      <c r="R6" s="17"/>
      <c r="S6" s="17"/>
      <c r="T6" s="17"/>
      <c r="U6" s="17"/>
      <c r="V6" s="17"/>
      <c r="W6" s="17"/>
      <c r="X6" s="17"/>
      <c r="Y6" s="17"/>
      <c r="Z6" s="17"/>
      <c r="AA6" s="273"/>
      <c r="AB6" s="273"/>
      <c r="AC6" s="273"/>
    </row>
    <row r="7" spans="1:29" ht="15.75">
      <c r="A7" s="19" t="s">
        <v>670</v>
      </c>
      <c r="B7" s="17"/>
      <c r="C7" s="17"/>
      <c r="D7" s="17"/>
      <c r="E7" s="17"/>
      <c r="F7" s="17"/>
      <c r="G7" s="17"/>
      <c r="H7" s="17"/>
      <c r="I7" s="17"/>
      <c r="J7" s="17"/>
      <c r="K7" s="17"/>
      <c r="L7" s="17"/>
      <c r="M7" s="17"/>
      <c r="N7" s="19" t="s">
        <v>670</v>
      </c>
      <c r="O7" s="17"/>
      <c r="P7" s="17"/>
      <c r="Q7" s="17"/>
      <c r="R7" s="17"/>
      <c r="S7" s="17"/>
      <c r="T7" s="17"/>
      <c r="U7" s="17"/>
      <c r="V7" s="17"/>
      <c r="W7" s="17"/>
      <c r="X7" s="17"/>
      <c r="Y7" s="17"/>
      <c r="Z7" s="17"/>
      <c r="AA7" s="273"/>
      <c r="AB7" s="273"/>
      <c r="AC7" s="273"/>
    </row>
    <row r="8" spans="1:29" ht="15.75">
      <c r="A8" s="19" t="s">
        <v>671</v>
      </c>
      <c r="B8" s="17"/>
      <c r="C8" s="17"/>
      <c r="D8" s="17"/>
      <c r="E8" s="17"/>
      <c r="F8" s="17"/>
      <c r="G8" s="17"/>
      <c r="H8" s="17"/>
      <c r="I8" s="17"/>
      <c r="J8" s="17"/>
      <c r="K8" s="17"/>
      <c r="L8" s="17"/>
      <c r="M8" s="17"/>
      <c r="N8" s="19" t="s">
        <v>671</v>
      </c>
      <c r="O8" s="17"/>
      <c r="P8" s="17"/>
      <c r="Q8" s="17"/>
      <c r="R8" s="17"/>
      <c r="S8" s="17"/>
      <c r="T8" s="17"/>
      <c r="U8" s="17"/>
      <c r="V8" s="17"/>
      <c r="W8" s="17"/>
      <c r="X8" s="17"/>
      <c r="Y8" s="17"/>
      <c r="Z8" s="17"/>
      <c r="AA8" s="273"/>
      <c r="AB8" s="273"/>
      <c r="AC8" s="273"/>
    </row>
    <row r="9" spans="1:29" ht="15.75">
      <c r="A9" s="20" t="s">
        <v>282</v>
      </c>
      <c r="B9" s="17"/>
      <c r="C9" s="17"/>
      <c r="D9" s="17"/>
      <c r="E9" s="17"/>
      <c r="F9" s="17"/>
      <c r="G9" s="17"/>
      <c r="H9" s="17"/>
      <c r="I9" s="17"/>
      <c r="J9" s="17"/>
      <c r="K9" s="17"/>
      <c r="L9" s="17"/>
      <c r="M9" s="17"/>
      <c r="N9" s="19" t="str">
        <f>A9</f>
        <v>-   2 Year Warranty + 1 Year Essential Repair</v>
      </c>
      <c r="O9" s="17"/>
      <c r="P9" s="17"/>
      <c r="Q9" s="17"/>
      <c r="R9" s="17"/>
      <c r="S9" s="17"/>
      <c r="T9" s="17"/>
      <c r="U9" s="17"/>
      <c r="V9" s="17"/>
      <c r="W9" s="17"/>
      <c r="X9" s="17"/>
      <c r="Y9" s="17"/>
      <c r="Z9" s="17"/>
      <c r="AA9" s="273"/>
      <c r="AB9" s="273"/>
      <c r="AC9" s="273"/>
    </row>
    <row r="10" spans="1:29" ht="15.75">
      <c r="A10" s="222"/>
      <c r="B10" s="17"/>
      <c r="C10" s="17"/>
      <c r="D10" s="17"/>
      <c r="E10" s="17"/>
      <c r="F10" s="17"/>
      <c r="G10" s="17"/>
      <c r="H10" s="17"/>
      <c r="I10" s="17"/>
      <c r="J10" s="17"/>
      <c r="K10" s="17"/>
      <c r="L10" s="17"/>
      <c r="M10" s="17"/>
      <c r="N10" s="222"/>
      <c r="O10" s="17"/>
      <c r="P10" s="17"/>
      <c r="Q10" s="17"/>
      <c r="R10" s="17"/>
      <c r="S10" s="17"/>
      <c r="T10" s="17"/>
      <c r="U10" s="17"/>
      <c r="V10" s="17"/>
      <c r="W10" s="17"/>
      <c r="X10" s="17"/>
      <c r="Y10" s="17"/>
      <c r="Z10" s="17"/>
      <c r="AA10" s="273"/>
      <c r="AB10" s="273"/>
      <c r="AC10" s="273"/>
    </row>
    <row r="11" spans="1:29" ht="15.75">
      <c r="A11" s="19"/>
      <c r="B11" s="17"/>
      <c r="C11" s="17"/>
      <c r="D11" s="17"/>
      <c r="E11" s="17"/>
      <c r="F11" s="17"/>
      <c r="G11" s="17"/>
      <c r="H11" s="17"/>
      <c r="I11" s="17"/>
      <c r="J11" s="17"/>
      <c r="K11" s="17"/>
      <c r="L11" s="17"/>
      <c r="M11" s="17"/>
      <c r="N11" s="19"/>
      <c r="O11" s="17"/>
      <c r="P11" s="17"/>
      <c r="Q11" s="17"/>
      <c r="R11" s="17"/>
      <c r="S11" s="17"/>
      <c r="T11" s="17"/>
      <c r="U11" s="17"/>
      <c r="V11" s="17"/>
      <c r="W11" s="17"/>
      <c r="X11" s="17"/>
      <c r="Y11" s="17"/>
      <c r="Z11" s="17"/>
      <c r="AA11" s="273"/>
      <c r="AB11" s="273"/>
      <c r="AC11" s="273"/>
    </row>
    <row r="12" spans="1:29" ht="15.75">
      <c r="A12" s="62" t="s">
        <v>8</v>
      </c>
      <c r="B12" s="17"/>
      <c r="C12" s="17"/>
      <c r="D12" s="17"/>
      <c r="E12" s="17"/>
      <c r="F12" s="17"/>
      <c r="G12" s="17"/>
      <c r="H12" s="17"/>
      <c r="I12" s="17"/>
      <c r="J12" s="17"/>
      <c r="K12" s="17"/>
      <c r="L12" s="17"/>
      <c r="M12" s="17"/>
      <c r="N12" s="62" t="s">
        <v>8</v>
      </c>
      <c r="O12" s="17"/>
      <c r="P12" s="17"/>
      <c r="Q12" s="17"/>
      <c r="R12" s="17"/>
      <c r="S12" s="17"/>
      <c r="T12" s="17"/>
      <c r="U12" s="17"/>
      <c r="V12" s="17"/>
      <c r="W12" s="17"/>
      <c r="X12" s="17"/>
      <c r="Y12" s="17"/>
      <c r="Z12" s="17"/>
      <c r="AA12" s="273"/>
      <c r="AB12" s="273"/>
      <c r="AC12" s="273"/>
    </row>
    <row r="13" spans="1:29" ht="15.75">
      <c r="A13" s="19" t="s">
        <v>672</v>
      </c>
      <c r="B13" s="17"/>
      <c r="C13" s="17"/>
      <c r="D13" s="17"/>
      <c r="E13" s="17"/>
      <c r="F13" s="17"/>
      <c r="G13" s="17"/>
      <c r="H13" s="17"/>
      <c r="I13" s="17"/>
      <c r="J13" s="17"/>
      <c r="K13" s="17"/>
      <c r="L13" s="17"/>
      <c r="M13" s="17"/>
      <c r="N13" s="19" t="s">
        <v>672</v>
      </c>
      <c r="O13" s="17"/>
      <c r="P13" s="17"/>
      <c r="Q13" s="17"/>
      <c r="R13" s="17"/>
      <c r="S13" s="17"/>
      <c r="T13" s="17"/>
      <c r="U13" s="17"/>
      <c r="V13" s="17"/>
      <c r="W13" s="17"/>
      <c r="X13" s="17"/>
      <c r="Y13" s="17"/>
      <c r="Z13" s="17"/>
      <c r="AA13" s="273"/>
      <c r="AB13" s="273"/>
      <c r="AC13" s="273"/>
    </row>
    <row r="14" spans="1:29" ht="15.75">
      <c r="A14" s="19" t="s">
        <v>673</v>
      </c>
      <c r="B14" s="17"/>
      <c r="C14" s="17"/>
      <c r="D14" s="17"/>
      <c r="E14" s="17"/>
      <c r="F14" s="17"/>
      <c r="G14" s="17"/>
      <c r="H14" s="17"/>
      <c r="I14" s="17"/>
      <c r="J14" s="17"/>
      <c r="K14" s="17"/>
      <c r="L14" s="17"/>
      <c r="M14" s="17"/>
      <c r="N14" s="19" t="s">
        <v>673</v>
      </c>
      <c r="O14" s="17"/>
      <c r="P14" s="17"/>
      <c r="Q14" s="17"/>
      <c r="R14" s="17"/>
      <c r="S14" s="17"/>
      <c r="T14" s="17"/>
      <c r="U14" s="17"/>
      <c r="V14" s="17"/>
      <c r="W14" s="17"/>
      <c r="X14" s="17"/>
      <c r="Y14" s="17"/>
      <c r="Z14" s="17"/>
      <c r="AA14" s="273"/>
      <c r="AB14" s="273"/>
      <c r="AC14" s="273"/>
    </row>
    <row r="15" spans="1:29" ht="15.75">
      <c r="A15" s="19" t="s">
        <v>674</v>
      </c>
      <c r="B15" s="17"/>
      <c r="C15" s="17"/>
      <c r="D15" s="17"/>
      <c r="E15" s="17"/>
      <c r="F15" s="17"/>
      <c r="G15" s="17"/>
      <c r="H15" s="17"/>
      <c r="I15" s="17"/>
      <c r="J15" s="17"/>
      <c r="K15" s="17"/>
      <c r="L15" s="17"/>
      <c r="M15" s="17"/>
      <c r="N15" s="19" t="s">
        <v>674</v>
      </c>
      <c r="O15" s="17"/>
      <c r="P15" s="17"/>
      <c r="Q15" s="17"/>
      <c r="R15" s="17"/>
      <c r="S15" s="17"/>
      <c r="T15" s="17"/>
      <c r="U15" s="17"/>
      <c r="V15" s="17"/>
      <c r="W15" s="17"/>
      <c r="X15" s="17"/>
      <c r="Y15" s="17"/>
      <c r="Z15" s="17"/>
      <c r="AA15" s="273"/>
      <c r="AB15" s="273"/>
      <c r="AC15" s="273"/>
    </row>
    <row r="16" spans="1:29" ht="15.75">
      <c r="A16" s="19" t="s">
        <v>675</v>
      </c>
      <c r="B16" s="17"/>
      <c r="C16" s="17"/>
      <c r="D16" s="17"/>
      <c r="E16" s="17"/>
      <c r="F16" s="17"/>
      <c r="G16" s="17"/>
      <c r="H16" s="17"/>
      <c r="I16" s="17"/>
      <c r="J16" s="17"/>
      <c r="K16" s="17"/>
      <c r="L16" s="17"/>
      <c r="M16" s="17"/>
      <c r="N16" s="19" t="s">
        <v>675</v>
      </c>
      <c r="O16" s="17"/>
      <c r="P16" s="17"/>
      <c r="Q16" s="17"/>
      <c r="R16" s="17"/>
      <c r="S16" s="17"/>
      <c r="T16" s="17"/>
      <c r="U16" s="17"/>
      <c r="V16" s="17"/>
      <c r="W16" s="17"/>
      <c r="X16" s="17"/>
      <c r="Y16" s="17"/>
      <c r="Z16" s="17"/>
      <c r="AA16" s="273"/>
      <c r="AB16" s="273"/>
      <c r="AC16" s="273"/>
    </row>
    <row r="17" spans="1:29" ht="15.75">
      <c r="A17" s="19" t="s">
        <v>676</v>
      </c>
      <c r="B17" s="17"/>
      <c r="C17" s="17"/>
      <c r="D17" s="17"/>
      <c r="E17" s="17"/>
      <c r="F17" s="17"/>
      <c r="G17" s="17"/>
      <c r="H17" s="17"/>
      <c r="I17" s="17"/>
      <c r="J17" s="17"/>
      <c r="K17" s="17"/>
      <c r="L17" s="17"/>
      <c r="M17" s="17"/>
      <c r="N17" s="19" t="s">
        <v>676</v>
      </c>
      <c r="O17" s="17"/>
      <c r="P17" s="17"/>
      <c r="Q17" s="17"/>
      <c r="R17" s="17"/>
      <c r="S17" s="17"/>
      <c r="T17" s="17"/>
      <c r="U17" s="17"/>
      <c r="V17" s="17"/>
      <c r="W17" s="17"/>
      <c r="X17" s="17"/>
      <c r="Y17" s="17"/>
      <c r="Z17" s="17"/>
      <c r="AA17" s="273"/>
      <c r="AB17" s="273"/>
      <c r="AC17" s="273"/>
    </row>
    <row r="18" spans="1:29" ht="15.75">
      <c r="A18" s="19"/>
      <c r="B18" s="17"/>
      <c r="C18" s="17"/>
      <c r="D18" s="17"/>
      <c r="E18" s="17"/>
      <c r="F18" s="17"/>
      <c r="G18" s="17"/>
      <c r="H18" s="17"/>
      <c r="I18" s="17"/>
      <c r="J18" s="17"/>
      <c r="K18" s="17"/>
      <c r="L18" s="17"/>
      <c r="M18" s="17"/>
      <c r="N18" s="19"/>
      <c r="O18" s="17"/>
      <c r="P18" s="17"/>
      <c r="Q18" s="17"/>
      <c r="R18" s="17"/>
      <c r="S18" s="17"/>
      <c r="T18" s="17"/>
      <c r="U18" s="17"/>
      <c r="V18" s="17"/>
      <c r="W18" s="17"/>
      <c r="X18" s="17"/>
      <c r="Y18" s="17"/>
      <c r="Z18" s="17"/>
      <c r="AA18" s="273"/>
      <c r="AB18" s="273"/>
      <c r="AC18" s="273"/>
    </row>
    <row r="19" spans="1:29" ht="15.75">
      <c r="A19" s="62" t="s">
        <v>289</v>
      </c>
      <c r="B19" s="17"/>
      <c r="C19" s="17"/>
      <c r="D19" s="17"/>
      <c r="E19" s="17"/>
      <c r="F19" s="17"/>
      <c r="G19" s="17"/>
      <c r="H19" s="17"/>
      <c r="I19" s="17"/>
      <c r="J19" s="17"/>
      <c r="K19" s="17"/>
      <c r="L19" s="17"/>
      <c r="M19" s="17"/>
      <c r="N19" s="62" t="s">
        <v>289</v>
      </c>
      <c r="O19" s="17"/>
      <c r="P19" s="17"/>
      <c r="Q19" s="17"/>
      <c r="R19" s="17"/>
      <c r="S19" s="17"/>
      <c r="T19" s="17"/>
      <c r="U19" s="17"/>
      <c r="V19" s="17"/>
      <c r="W19" s="17"/>
      <c r="X19" s="17"/>
      <c r="Y19" s="17"/>
      <c r="Z19" s="17"/>
      <c r="AA19" s="273"/>
      <c r="AB19" s="273"/>
      <c r="AC19" s="273"/>
    </row>
    <row r="20" spans="1:29" ht="15.75">
      <c r="A20" s="19" t="s">
        <v>677</v>
      </c>
      <c r="B20" s="17"/>
      <c r="C20" s="17"/>
      <c r="D20" s="17"/>
      <c r="E20" s="17"/>
      <c r="F20" s="17"/>
      <c r="G20" s="17"/>
      <c r="H20" s="17"/>
      <c r="I20" s="17"/>
      <c r="J20" s="17"/>
      <c r="K20" s="17"/>
      <c r="L20" s="17"/>
      <c r="M20" s="17"/>
      <c r="N20" s="19" t="s">
        <v>677</v>
      </c>
      <c r="O20" s="17"/>
      <c r="P20" s="17"/>
      <c r="Q20" s="17"/>
      <c r="R20" s="17"/>
      <c r="S20" s="17"/>
      <c r="T20" s="17"/>
      <c r="U20" s="17"/>
      <c r="V20" s="17"/>
      <c r="W20" s="17"/>
      <c r="X20" s="17"/>
      <c r="Y20" s="17"/>
      <c r="Z20" s="17"/>
      <c r="AA20" s="273"/>
      <c r="AB20" s="273"/>
      <c r="AC20" s="273"/>
    </row>
    <row r="21" spans="1:29" ht="15.75">
      <c r="A21" s="19" t="s">
        <v>678</v>
      </c>
      <c r="B21" s="17"/>
      <c r="C21" s="17"/>
      <c r="D21" s="17"/>
      <c r="E21" s="17"/>
      <c r="F21" s="17"/>
      <c r="G21" s="17"/>
      <c r="H21" s="17"/>
      <c r="I21" s="17"/>
      <c r="J21" s="17"/>
      <c r="K21" s="17"/>
      <c r="L21" s="17"/>
      <c r="M21" s="17"/>
      <c r="N21" s="19" t="s">
        <v>678</v>
      </c>
      <c r="O21" s="17"/>
      <c r="P21" s="17"/>
      <c r="Q21" s="17"/>
      <c r="R21" s="17"/>
      <c r="S21" s="17"/>
      <c r="T21" s="17"/>
      <c r="U21" s="17"/>
      <c r="V21" s="17"/>
      <c r="W21" s="17"/>
      <c r="X21" s="17"/>
      <c r="Y21" s="17"/>
      <c r="Z21" s="17"/>
      <c r="AA21" s="273"/>
      <c r="AB21" s="273"/>
      <c r="AC21" s="273"/>
    </row>
    <row r="22" spans="1:29" ht="15.75">
      <c r="A22" s="19" t="s">
        <v>679</v>
      </c>
      <c r="B22" s="17"/>
      <c r="C22" s="17"/>
      <c r="D22" s="17"/>
      <c r="E22" s="17"/>
      <c r="F22" s="17"/>
      <c r="G22" s="17"/>
      <c r="H22" s="17"/>
      <c r="I22" s="17"/>
      <c r="J22" s="17"/>
      <c r="K22" s="17"/>
      <c r="L22" s="17"/>
      <c r="M22" s="17"/>
      <c r="N22" s="19" t="s">
        <v>679</v>
      </c>
      <c r="O22" s="17"/>
      <c r="P22" s="17"/>
      <c r="Q22" s="17"/>
      <c r="R22" s="17"/>
      <c r="S22" s="17"/>
      <c r="T22" s="17"/>
      <c r="U22" s="17"/>
      <c r="V22" s="17"/>
      <c r="W22" s="17"/>
      <c r="X22" s="17"/>
      <c r="Y22" s="17"/>
      <c r="Z22" s="17"/>
      <c r="AA22" s="273"/>
      <c r="AB22" s="273"/>
      <c r="AC22" s="273"/>
    </row>
    <row r="23" spans="1:29" ht="15.75">
      <c r="A23" s="19" t="s">
        <v>680</v>
      </c>
      <c r="B23" s="17"/>
      <c r="C23" s="17"/>
      <c r="D23" s="17"/>
      <c r="E23" s="17"/>
      <c r="F23" s="17"/>
      <c r="G23" s="17"/>
      <c r="H23" s="17"/>
      <c r="I23" s="17"/>
      <c r="J23" s="17"/>
      <c r="K23" s="17"/>
      <c r="L23" s="17"/>
      <c r="M23" s="17"/>
      <c r="N23" s="19" t="s">
        <v>680</v>
      </c>
      <c r="O23" s="17"/>
      <c r="P23" s="17"/>
      <c r="Q23" s="17"/>
      <c r="R23" s="17"/>
      <c r="S23" s="17"/>
      <c r="T23" s="17"/>
      <c r="U23" s="17"/>
      <c r="V23" s="17"/>
      <c r="W23" s="17"/>
      <c r="X23" s="17"/>
      <c r="Y23" s="17"/>
      <c r="Z23" s="17"/>
      <c r="AA23" s="273"/>
      <c r="AB23" s="273"/>
      <c r="AC23" s="273"/>
    </row>
    <row r="24" spans="1:29" ht="15.75">
      <c r="A24" s="19" t="s">
        <v>681</v>
      </c>
      <c r="B24" s="17"/>
      <c r="C24" s="17"/>
      <c r="D24" s="17"/>
      <c r="E24" s="17"/>
      <c r="F24" s="62" t="s">
        <v>183</v>
      </c>
      <c r="G24" s="17"/>
      <c r="H24" s="17"/>
      <c r="I24" s="17"/>
      <c r="J24" s="17"/>
      <c r="K24" s="17"/>
      <c r="L24" s="17"/>
      <c r="M24" s="17"/>
      <c r="N24" s="19" t="s">
        <v>681</v>
      </c>
      <c r="O24" s="17"/>
      <c r="P24" s="17"/>
      <c r="Q24" s="17"/>
      <c r="R24" s="17"/>
      <c r="S24" s="62" t="s">
        <v>183</v>
      </c>
      <c r="T24" s="17"/>
      <c r="U24" s="17"/>
      <c r="V24" s="17"/>
      <c r="W24" s="17"/>
      <c r="X24" s="17"/>
      <c r="Y24" s="17"/>
      <c r="Z24" s="17"/>
      <c r="AA24" s="273"/>
      <c r="AB24" s="273"/>
      <c r="AC24" s="273"/>
    </row>
    <row r="25" spans="1:29" ht="15.75">
      <c r="A25" s="19" t="s">
        <v>682</v>
      </c>
      <c r="B25" s="17"/>
      <c r="C25" s="17"/>
      <c r="D25" s="17"/>
      <c r="E25" s="17"/>
      <c r="F25" s="19" t="s">
        <v>683</v>
      </c>
      <c r="G25" s="17"/>
      <c r="H25" s="17"/>
      <c r="I25" s="17"/>
      <c r="J25" s="17"/>
      <c r="K25" s="17"/>
      <c r="L25" s="17"/>
      <c r="M25" s="17"/>
      <c r="N25" s="19" t="s">
        <v>682</v>
      </c>
      <c r="O25" s="17"/>
      <c r="P25" s="17"/>
      <c r="Q25" s="17"/>
      <c r="R25" s="17"/>
      <c r="S25" s="19" t="s">
        <v>683</v>
      </c>
      <c r="T25" s="17"/>
      <c r="U25" s="17"/>
      <c r="V25" s="17"/>
      <c r="W25" s="17"/>
      <c r="X25" s="17"/>
      <c r="Y25" s="17"/>
      <c r="Z25" s="17"/>
      <c r="AA25" s="273"/>
      <c r="AB25" s="273"/>
      <c r="AC25" s="273"/>
    </row>
    <row r="26" spans="1:29" ht="15.75">
      <c r="A26" s="19" t="s">
        <v>294</v>
      </c>
      <c r="B26" s="17"/>
      <c r="C26" s="17"/>
      <c r="D26" s="17"/>
      <c r="E26" s="17"/>
      <c r="F26" s="19" t="s">
        <v>684</v>
      </c>
      <c r="G26" s="17"/>
      <c r="H26" s="17"/>
      <c r="I26" s="17"/>
      <c r="J26" s="17"/>
      <c r="K26" s="17"/>
      <c r="L26" s="17"/>
      <c r="M26" s="17"/>
      <c r="N26" s="19" t="s">
        <v>294</v>
      </c>
      <c r="O26" s="17"/>
      <c r="P26" s="17"/>
      <c r="Q26" s="17"/>
      <c r="R26" s="17"/>
      <c r="S26" s="19" t="s">
        <v>684</v>
      </c>
      <c r="T26" s="17"/>
      <c r="U26" s="17"/>
      <c r="V26" s="17"/>
      <c r="W26" s="17"/>
      <c r="X26" s="17"/>
      <c r="Y26" s="17"/>
      <c r="Z26" s="17"/>
      <c r="AA26" s="273"/>
      <c r="AB26" s="273"/>
      <c r="AC26" s="273"/>
    </row>
    <row r="27" spans="1:29" ht="15.75">
      <c r="A27" s="19"/>
      <c r="B27" s="17"/>
      <c r="C27" s="17"/>
      <c r="D27" s="17"/>
      <c r="E27" s="17"/>
      <c r="F27" s="19" t="s">
        <v>685</v>
      </c>
      <c r="G27" s="17"/>
      <c r="H27" s="17"/>
      <c r="I27" s="17"/>
      <c r="J27" s="17"/>
      <c r="K27" s="17"/>
      <c r="L27" s="17"/>
      <c r="M27" s="17"/>
      <c r="N27" s="19"/>
      <c r="O27" s="17"/>
      <c r="P27" s="17"/>
      <c r="Q27" s="17"/>
      <c r="R27" s="17"/>
      <c r="S27" s="19" t="s">
        <v>685</v>
      </c>
      <c r="T27" s="17"/>
      <c r="U27" s="17"/>
      <c r="V27" s="17"/>
      <c r="W27" s="17"/>
      <c r="X27" s="17"/>
      <c r="Y27" s="17"/>
      <c r="Z27" s="17"/>
      <c r="AA27" s="273"/>
      <c r="AB27" s="273"/>
      <c r="AC27" s="273"/>
    </row>
    <row r="28" spans="1:29" ht="15.75">
      <c r="A28" s="62" t="s">
        <v>295</v>
      </c>
      <c r="B28" s="17"/>
      <c r="C28" s="17"/>
      <c r="D28" s="17"/>
      <c r="E28" s="17"/>
      <c r="F28" s="17"/>
      <c r="G28" s="17"/>
      <c r="H28" s="17"/>
      <c r="I28" s="17"/>
      <c r="J28" s="17"/>
      <c r="K28" s="17"/>
      <c r="L28" s="17"/>
      <c r="M28" s="17"/>
      <c r="N28" s="62" t="s">
        <v>295</v>
      </c>
      <c r="O28" s="17"/>
      <c r="P28" s="17"/>
      <c r="Q28" s="17"/>
      <c r="R28" s="17"/>
      <c r="S28" s="17"/>
      <c r="T28" s="17"/>
      <c r="U28" s="17"/>
      <c r="V28" s="17"/>
      <c r="W28" s="17"/>
      <c r="X28" s="17"/>
      <c r="Y28" s="17"/>
      <c r="Z28" s="17"/>
      <c r="AA28" s="273"/>
      <c r="AB28" s="273"/>
      <c r="AC28" s="273"/>
    </row>
    <row r="29" spans="1:29" ht="15.75">
      <c r="A29" s="19" t="s">
        <v>686</v>
      </c>
      <c r="B29" s="17"/>
      <c r="C29" s="17"/>
      <c r="D29" s="17"/>
      <c r="E29" s="17"/>
      <c r="F29" s="62" t="s">
        <v>161</v>
      </c>
      <c r="G29" s="17"/>
      <c r="H29" s="17"/>
      <c r="I29" s="17"/>
      <c r="J29" s="17"/>
      <c r="K29" s="17"/>
      <c r="L29" s="17"/>
      <c r="M29" s="17"/>
      <c r="N29" s="19" t="s">
        <v>686</v>
      </c>
      <c r="O29" s="17"/>
      <c r="P29" s="17"/>
      <c r="Q29" s="17"/>
      <c r="R29" s="17"/>
      <c r="S29" s="62" t="s">
        <v>161</v>
      </c>
      <c r="T29" s="17"/>
      <c r="U29" s="17"/>
      <c r="V29" s="17"/>
      <c r="W29" s="17"/>
      <c r="X29" s="17"/>
      <c r="Y29" s="17"/>
      <c r="Z29" s="17"/>
      <c r="AA29" s="273"/>
      <c r="AB29" s="273"/>
      <c r="AC29" s="273"/>
    </row>
    <row r="30" spans="1:29" ht="15.75">
      <c r="A30" s="19" t="s">
        <v>687</v>
      </c>
      <c r="B30" s="17"/>
      <c r="C30" s="17"/>
      <c r="D30" s="17"/>
      <c r="E30" s="17"/>
      <c r="F30" s="19" t="s">
        <v>688</v>
      </c>
      <c r="G30" s="17"/>
      <c r="H30" s="17"/>
      <c r="I30" s="19" t="s">
        <v>392</v>
      </c>
      <c r="K30" s="17"/>
      <c r="L30" s="17"/>
      <c r="M30" s="17"/>
      <c r="N30" s="19" t="s">
        <v>687</v>
      </c>
      <c r="O30" s="17"/>
      <c r="P30" s="17"/>
      <c r="Q30" s="17"/>
      <c r="R30" s="17"/>
      <c r="S30" s="19" t="s">
        <v>688</v>
      </c>
      <c r="T30" s="17"/>
      <c r="U30" s="17"/>
      <c r="V30" s="17"/>
      <c r="W30" s="19" t="s">
        <v>392</v>
      </c>
      <c r="X30" s="17"/>
      <c r="Y30" s="17"/>
      <c r="Z30" s="17"/>
      <c r="AA30" s="273"/>
      <c r="AB30" s="273"/>
      <c r="AC30" s="273"/>
    </row>
    <row r="31" spans="1:29" ht="15.75">
      <c r="A31" s="19" t="s">
        <v>689</v>
      </c>
      <c r="B31" s="17"/>
      <c r="C31" s="17"/>
      <c r="D31" s="17"/>
      <c r="E31" s="17"/>
      <c r="F31" s="19" t="s">
        <v>690</v>
      </c>
      <c r="G31" s="17"/>
      <c r="H31" s="17"/>
      <c r="I31" s="19" t="s">
        <v>175</v>
      </c>
      <c r="K31" s="17"/>
      <c r="L31" s="17"/>
      <c r="M31" s="17"/>
      <c r="N31" s="19" t="s">
        <v>689</v>
      </c>
      <c r="O31" s="17"/>
      <c r="P31" s="17"/>
      <c r="Q31" s="17"/>
      <c r="R31" s="17"/>
      <c r="S31" s="19" t="s">
        <v>690</v>
      </c>
      <c r="T31" s="17"/>
      <c r="U31" s="17"/>
      <c r="V31" s="17"/>
      <c r="W31" s="19" t="s">
        <v>175</v>
      </c>
      <c r="X31" s="17"/>
      <c r="Y31" s="17"/>
      <c r="Z31" s="17"/>
      <c r="AA31" s="273"/>
      <c r="AB31" s="273"/>
      <c r="AC31" s="273"/>
    </row>
    <row r="32" spans="1:29" ht="15.75">
      <c r="A32" s="19" t="s">
        <v>691</v>
      </c>
      <c r="B32" s="17"/>
      <c r="C32" s="17"/>
      <c r="D32" s="17"/>
      <c r="E32" s="17"/>
      <c r="F32" s="19" t="s">
        <v>181</v>
      </c>
      <c r="G32" s="17"/>
      <c r="H32" s="17"/>
      <c r="I32" s="19" t="s">
        <v>692</v>
      </c>
      <c r="K32" s="17"/>
      <c r="L32" s="17"/>
      <c r="M32" s="17"/>
      <c r="N32" s="19" t="s">
        <v>691</v>
      </c>
      <c r="O32" s="17"/>
      <c r="P32" s="17"/>
      <c r="Q32" s="17"/>
      <c r="R32" s="17"/>
      <c r="S32" s="19" t="s">
        <v>181</v>
      </c>
      <c r="T32" s="17"/>
      <c r="U32" s="17"/>
      <c r="V32" s="17"/>
      <c r="W32" s="19" t="s">
        <v>692</v>
      </c>
      <c r="X32" s="17"/>
      <c r="Y32" s="17"/>
      <c r="Z32" s="17"/>
      <c r="AA32" s="273"/>
      <c r="AB32" s="273"/>
      <c r="AC32" s="273"/>
    </row>
    <row r="33" spans="1:29" ht="15.75">
      <c r="A33" s="19" t="s">
        <v>693</v>
      </c>
      <c r="B33" s="17"/>
      <c r="C33" s="17"/>
      <c r="D33" s="17"/>
      <c r="E33" s="17"/>
      <c r="F33" s="19" t="s">
        <v>694</v>
      </c>
      <c r="G33" s="17"/>
      <c r="H33" s="17"/>
      <c r="I33" s="19" t="s">
        <v>395</v>
      </c>
      <c r="K33" s="17"/>
      <c r="L33" s="17"/>
      <c r="M33" s="17"/>
      <c r="N33" s="19" t="s">
        <v>693</v>
      </c>
      <c r="O33" s="17"/>
      <c r="P33" s="17"/>
      <c r="Q33" s="17"/>
      <c r="R33" s="17"/>
      <c r="S33" s="19" t="s">
        <v>694</v>
      </c>
      <c r="T33" s="17"/>
      <c r="U33" s="17"/>
      <c r="V33" s="17"/>
      <c r="W33" s="19" t="s">
        <v>395</v>
      </c>
      <c r="X33" s="17"/>
      <c r="Y33" s="17"/>
      <c r="Z33" s="17"/>
      <c r="AA33" s="273"/>
      <c r="AB33" s="273"/>
      <c r="AC33" s="273"/>
    </row>
    <row r="34" spans="1:29" ht="15.75">
      <c r="A34" s="19" t="s">
        <v>695</v>
      </c>
      <c r="B34" s="17"/>
      <c r="C34" s="17"/>
      <c r="D34" s="17"/>
      <c r="E34" s="17"/>
      <c r="F34" s="19" t="s">
        <v>98</v>
      </c>
      <c r="G34" s="17"/>
      <c r="H34" s="17"/>
      <c r="I34" s="19" t="s">
        <v>309</v>
      </c>
      <c r="K34" s="17"/>
      <c r="L34" s="17"/>
      <c r="M34" s="17"/>
      <c r="N34" s="19" t="s">
        <v>695</v>
      </c>
      <c r="O34" s="17"/>
      <c r="P34" s="17"/>
      <c r="Q34" s="17"/>
      <c r="R34" s="17"/>
      <c r="S34" s="19" t="s">
        <v>98</v>
      </c>
      <c r="T34" s="17"/>
      <c r="U34" s="17"/>
      <c r="V34" s="17"/>
      <c r="W34" s="19" t="s">
        <v>309</v>
      </c>
      <c r="X34" s="17"/>
      <c r="Y34" s="17"/>
      <c r="Z34" s="17"/>
      <c r="AA34" s="273"/>
      <c r="AB34" s="273"/>
      <c r="AC34" s="273"/>
    </row>
    <row r="35" spans="1:29" ht="15.75">
      <c r="A35" s="19" t="s">
        <v>696</v>
      </c>
      <c r="B35" s="17"/>
      <c r="C35" s="17"/>
      <c r="D35" s="17"/>
      <c r="E35" s="17"/>
      <c r="F35" s="19" t="s">
        <v>697</v>
      </c>
      <c r="G35" s="17"/>
      <c r="H35" s="17"/>
      <c r="I35" s="17"/>
      <c r="J35" s="19"/>
      <c r="K35" s="17"/>
      <c r="L35" s="17"/>
      <c r="M35" s="17"/>
      <c r="N35" s="19" t="s">
        <v>696</v>
      </c>
      <c r="O35" s="17"/>
      <c r="P35" s="17"/>
      <c r="Q35" s="17"/>
      <c r="R35" s="17"/>
      <c r="S35" s="19" t="s">
        <v>697</v>
      </c>
      <c r="T35" s="17"/>
      <c r="U35" s="17"/>
      <c r="V35" s="17"/>
      <c r="W35" s="19"/>
      <c r="X35" s="17"/>
      <c r="Y35" s="17"/>
      <c r="Z35" s="17"/>
      <c r="AA35" s="273"/>
      <c r="AB35" s="273"/>
      <c r="AC35" s="273"/>
    </row>
    <row r="36" spans="1:29" ht="15.75">
      <c r="A36" s="19" t="s">
        <v>698</v>
      </c>
      <c r="B36" s="17"/>
      <c r="C36" s="17"/>
      <c r="D36" s="17"/>
      <c r="E36" s="17"/>
      <c r="F36" s="17"/>
      <c r="G36" s="17"/>
      <c r="H36" s="17"/>
      <c r="I36" s="17"/>
      <c r="J36" s="17"/>
      <c r="K36" s="17"/>
      <c r="L36" s="17"/>
      <c r="M36" s="17"/>
      <c r="N36" s="19" t="s">
        <v>698</v>
      </c>
      <c r="O36" s="17"/>
      <c r="P36" s="17"/>
      <c r="Q36" s="17"/>
      <c r="R36" s="17"/>
      <c r="S36" s="17"/>
      <c r="T36" s="17"/>
      <c r="U36" s="17"/>
      <c r="V36" s="17"/>
      <c r="W36" s="17"/>
      <c r="X36" s="17"/>
      <c r="Y36" s="17"/>
      <c r="Z36" s="17"/>
      <c r="AA36" s="273"/>
      <c r="AB36" s="273"/>
      <c r="AC36" s="273"/>
    </row>
    <row r="37" spans="1:29" ht="15.75">
      <c r="A37" s="19" t="s">
        <v>699</v>
      </c>
      <c r="B37" s="17"/>
      <c r="C37" s="17"/>
      <c r="D37" s="17"/>
      <c r="E37" s="17"/>
      <c r="F37" s="17"/>
      <c r="G37" s="17"/>
      <c r="H37" s="17"/>
      <c r="I37" s="17"/>
      <c r="J37" s="17"/>
      <c r="K37" s="17"/>
      <c r="L37" s="17"/>
      <c r="M37" s="17"/>
      <c r="N37" s="19" t="s">
        <v>699</v>
      </c>
      <c r="O37" s="17"/>
      <c r="P37" s="17"/>
      <c r="Q37" s="17"/>
      <c r="R37" s="17"/>
      <c r="S37" s="17"/>
      <c r="T37" s="17"/>
      <c r="U37" s="17"/>
      <c r="V37" s="17"/>
      <c r="W37" s="17"/>
      <c r="X37" s="17"/>
      <c r="Y37" s="17"/>
      <c r="Z37" s="17"/>
      <c r="AA37" s="273"/>
      <c r="AB37" s="273"/>
      <c r="AC37" s="273"/>
    </row>
    <row r="38" spans="1:29" ht="15.75">
      <c r="A38" s="19" t="s">
        <v>700</v>
      </c>
      <c r="B38" s="17"/>
      <c r="C38" s="17"/>
      <c r="D38" s="17"/>
      <c r="E38" s="17"/>
      <c r="F38" s="17"/>
      <c r="G38" s="17"/>
      <c r="H38" s="17"/>
      <c r="I38" s="17"/>
      <c r="J38" s="17"/>
      <c r="K38" s="17"/>
      <c r="L38" s="17"/>
      <c r="M38" s="17"/>
      <c r="N38" s="19" t="s">
        <v>700</v>
      </c>
      <c r="O38" s="17"/>
      <c r="P38" s="17"/>
      <c r="Q38" s="17"/>
      <c r="R38" s="17"/>
      <c r="S38" s="17"/>
      <c r="T38" s="17"/>
      <c r="U38" s="17"/>
      <c r="V38" s="17"/>
      <c r="W38" s="17"/>
      <c r="X38" s="17"/>
      <c r="Y38" s="17"/>
      <c r="Z38" s="17"/>
      <c r="AA38" s="273"/>
      <c r="AB38" s="273"/>
      <c r="AC38" s="273"/>
    </row>
    <row r="39" spans="1:29">
      <c r="A39" s="142"/>
      <c r="B39" s="69"/>
      <c r="C39" s="69"/>
      <c r="D39" s="69"/>
      <c r="E39" s="69"/>
      <c r="F39" s="69"/>
      <c r="G39" s="69"/>
      <c r="H39" s="69"/>
      <c r="I39" s="69"/>
      <c r="J39" s="69"/>
      <c r="K39" s="69"/>
      <c r="L39" s="69"/>
      <c r="M39" s="69"/>
      <c r="N39" s="142"/>
      <c r="O39" s="69"/>
      <c r="P39" s="69"/>
      <c r="Q39" s="69"/>
      <c r="R39" s="69"/>
      <c r="S39" s="69"/>
      <c r="T39" s="69"/>
      <c r="U39" s="69"/>
      <c r="V39" s="69"/>
      <c r="W39" s="69"/>
      <c r="X39" s="69"/>
      <c r="Y39" s="69"/>
      <c r="Z39" s="69"/>
      <c r="AA39" s="113"/>
      <c r="AB39" s="113"/>
      <c r="AC39" s="113"/>
    </row>
    <row r="40" spans="1:29" ht="15.75">
      <c r="A40" s="25" t="s">
        <v>397</v>
      </c>
      <c r="B40" s="69"/>
      <c r="C40" s="69"/>
      <c r="D40" s="69"/>
      <c r="E40" s="69"/>
      <c r="F40" s="69"/>
      <c r="G40" s="69"/>
      <c r="H40" s="69"/>
      <c r="I40" s="69"/>
      <c r="J40" s="69"/>
      <c r="K40" s="69"/>
      <c r="L40" s="69"/>
      <c r="M40" s="69"/>
      <c r="N40" s="25" t="s">
        <v>397</v>
      </c>
      <c r="O40" s="69"/>
      <c r="P40" s="69"/>
      <c r="Q40" s="69"/>
      <c r="R40" s="69"/>
      <c r="S40" s="69"/>
      <c r="T40" s="69"/>
      <c r="U40" s="69"/>
      <c r="V40" s="69"/>
      <c r="W40" s="69"/>
      <c r="X40" s="69"/>
      <c r="Y40" s="69"/>
      <c r="Z40" s="69"/>
      <c r="AA40" s="113"/>
      <c r="AB40" s="113"/>
      <c r="AC40" s="113"/>
    </row>
    <row r="41" spans="1:29" ht="18.75" customHeight="1">
      <c r="A41" s="459" t="s">
        <v>21</v>
      </c>
      <c r="B41" s="461" t="s">
        <v>22</v>
      </c>
      <c r="C41" s="461" t="s">
        <v>23</v>
      </c>
      <c r="D41" s="461" t="s">
        <v>24</v>
      </c>
      <c r="E41" s="461" t="s">
        <v>25</v>
      </c>
      <c r="F41" s="461" t="s">
        <v>26</v>
      </c>
      <c r="G41" s="449" t="s">
        <v>28</v>
      </c>
      <c r="N41" s="144" t="s">
        <v>21</v>
      </c>
      <c r="O41" s="145" t="s">
        <v>22</v>
      </c>
      <c r="P41" s="145" t="s">
        <v>23</v>
      </c>
      <c r="Q41" s="145" t="s">
        <v>24</v>
      </c>
      <c r="R41" s="145" t="s">
        <v>25</v>
      </c>
      <c r="S41" s="145" t="s">
        <v>26</v>
      </c>
      <c r="T41" s="146" t="s">
        <v>28</v>
      </c>
      <c r="U41" s="146" t="s">
        <v>701</v>
      </c>
      <c r="V41" s="146" t="s">
        <v>702</v>
      </c>
      <c r="W41" s="146" t="s">
        <v>703</v>
      </c>
      <c r="X41" s="146" t="s">
        <v>704</v>
      </c>
      <c r="Y41" s="146" t="s">
        <v>705</v>
      </c>
      <c r="Z41" s="147" t="s">
        <v>706</v>
      </c>
      <c r="AA41" s="115"/>
      <c r="AB41" s="115"/>
      <c r="AC41" s="115"/>
    </row>
    <row r="42" spans="1:29" ht="18.75" customHeight="1">
      <c r="A42" s="522" t="s">
        <v>707</v>
      </c>
      <c r="B42" s="527" t="s">
        <v>224</v>
      </c>
      <c r="C42" s="527" t="s">
        <v>102</v>
      </c>
      <c r="D42" s="527" t="s">
        <v>665</v>
      </c>
      <c r="E42" s="528">
        <v>16</v>
      </c>
      <c r="F42" s="527" t="s">
        <v>69</v>
      </c>
      <c r="G42" s="529">
        <v>501.67</v>
      </c>
      <c r="N42" s="148" t="s">
        <v>708</v>
      </c>
      <c r="O42" s="388" t="s">
        <v>224</v>
      </c>
      <c r="P42" s="388" t="s">
        <v>102</v>
      </c>
      <c r="Q42" s="388" t="s">
        <v>665</v>
      </c>
      <c r="R42" s="389">
        <v>16</v>
      </c>
      <c r="S42" s="388" t="s">
        <v>69</v>
      </c>
      <c r="T42" s="391">
        <f>G42*AA1</f>
        <v>627.08749999999998</v>
      </c>
      <c r="U42" s="391">
        <f>H42*AA1</f>
        <v>0</v>
      </c>
      <c r="V42" s="279">
        <f t="shared" ref="V42:V45" si="0">U42*0.97</f>
        <v>0</v>
      </c>
      <c r="W42" s="279">
        <f t="shared" ref="W42:W45" si="1">U42*0.94</f>
        <v>0</v>
      </c>
      <c r="X42" s="279">
        <f t="shared" ref="X42:X45" si="2">U42*0.91</f>
        <v>0</v>
      </c>
      <c r="Y42" s="279">
        <f t="shared" ref="Y42:Y45" si="3">U42*0.88</f>
        <v>0</v>
      </c>
      <c r="Z42" s="390">
        <f t="shared" ref="Z42:Z45" si="4">U42*0.85</f>
        <v>0</v>
      </c>
      <c r="AA42" s="392"/>
      <c r="AB42" s="392"/>
      <c r="AC42" s="392"/>
    </row>
    <row r="43" spans="1:29" ht="18.75" customHeight="1">
      <c r="A43" s="526" t="s">
        <v>709</v>
      </c>
      <c r="B43" s="530" t="s">
        <v>224</v>
      </c>
      <c r="C43" s="530" t="s">
        <v>102</v>
      </c>
      <c r="D43" s="530" t="s">
        <v>666</v>
      </c>
      <c r="E43" s="531">
        <v>16</v>
      </c>
      <c r="F43" s="530" t="s">
        <v>69</v>
      </c>
      <c r="G43" s="532">
        <v>560</v>
      </c>
      <c r="N43" s="393" t="s">
        <v>710</v>
      </c>
      <c r="O43" s="394" t="s">
        <v>224</v>
      </c>
      <c r="P43" s="394" t="s">
        <v>102</v>
      </c>
      <c r="Q43" s="394" t="s">
        <v>666</v>
      </c>
      <c r="R43" s="395">
        <v>16</v>
      </c>
      <c r="S43" s="394" t="s">
        <v>69</v>
      </c>
      <c r="T43" s="396">
        <f>G43*AA1</f>
        <v>700</v>
      </c>
      <c r="U43" s="396">
        <f>H43*AA1</f>
        <v>0</v>
      </c>
      <c r="V43" s="321">
        <f t="shared" si="0"/>
        <v>0</v>
      </c>
      <c r="W43" s="321">
        <f t="shared" si="1"/>
        <v>0</v>
      </c>
      <c r="X43" s="321">
        <f t="shared" si="2"/>
        <v>0</v>
      </c>
      <c r="Y43" s="321">
        <f t="shared" si="3"/>
        <v>0</v>
      </c>
      <c r="Z43" s="321">
        <f t="shared" si="4"/>
        <v>0</v>
      </c>
      <c r="AA43" s="392"/>
      <c r="AB43" s="392"/>
      <c r="AC43" s="392"/>
    </row>
    <row r="44" spans="1:29" ht="18.75" customHeight="1">
      <c r="A44" s="522" t="s">
        <v>711</v>
      </c>
      <c r="B44" s="527" t="s">
        <v>405</v>
      </c>
      <c r="C44" s="527" t="s">
        <v>19</v>
      </c>
      <c r="D44" s="527" t="s">
        <v>665</v>
      </c>
      <c r="E44" s="528">
        <v>16</v>
      </c>
      <c r="F44" s="527" t="s">
        <v>69</v>
      </c>
      <c r="G44" s="529">
        <v>551.66999999999996</v>
      </c>
      <c r="N44" s="148" t="s">
        <v>712</v>
      </c>
      <c r="O44" s="388" t="s">
        <v>405</v>
      </c>
      <c r="P44" s="388" t="s">
        <v>19</v>
      </c>
      <c r="Q44" s="388" t="s">
        <v>665</v>
      </c>
      <c r="R44" s="389">
        <v>16</v>
      </c>
      <c r="S44" s="388" t="s">
        <v>69</v>
      </c>
      <c r="T44" s="391">
        <f>G44*AA1</f>
        <v>689.58749999999998</v>
      </c>
      <c r="U44" s="391">
        <f>H44*AA1</f>
        <v>0</v>
      </c>
      <c r="V44" s="279">
        <f t="shared" si="0"/>
        <v>0</v>
      </c>
      <c r="W44" s="279">
        <f t="shared" si="1"/>
        <v>0</v>
      </c>
      <c r="X44" s="279">
        <f t="shared" si="2"/>
        <v>0</v>
      </c>
      <c r="Y44" s="279">
        <f t="shared" si="3"/>
        <v>0</v>
      </c>
      <c r="Z44" s="390">
        <f t="shared" si="4"/>
        <v>0</v>
      </c>
      <c r="AA44" s="392"/>
      <c r="AB44" s="392"/>
      <c r="AC44" s="392"/>
    </row>
    <row r="45" spans="1:29" ht="18.75" customHeight="1">
      <c r="A45" s="524" t="s">
        <v>713</v>
      </c>
      <c r="B45" s="533" t="s">
        <v>405</v>
      </c>
      <c r="C45" s="533" t="s">
        <v>19</v>
      </c>
      <c r="D45" s="533" t="s">
        <v>714</v>
      </c>
      <c r="E45" s="534">
        <v>16</v>
      </c>
      <c r="F45" s="533" t="s">
        <v>69</v>
      </c>
      <c r="G45" s="535">
        <v>610</v>
      </c>
      <c r="N45" s="155" t="s">
        <v>715</v>
      </c>
      <c r="O45" s="156" t="s">
        <v>405</v>
      </c>
      <c r="P45" s="156" t="s">
        <v>19</v>
      </c>
      <c r="Q45" s="156" t="s">
        <v>714</v>
      </c>
      <c r="R45" s="157">
        <v>16</v>
      </c>
      <c r="S45" s="156" t="s">
        <v>69</v>
      </c>
      <c r="T45" s="397">
        <f>G45*AA1</f>
        <v>762.5</v>
      </c>
      <c r="U45" s="397">
        <f>H45*AA1</f>
        <v>0</v>
      </c>
      <c r="V45" s="284">
        <f t="shared" si="0"/>
        <v>0</v>
      </c>
      <c r="W45" s="284">
        <f t="shared" si="1"/>
        <v>0</v>
      </c>
      <c r="X45" s="284">
        <f t="shared" si="2"/>
        <v>0</v>
      </c>
      <c r="Y45" s="284">
        <f t="shared" si="3"/>
        <v>0</v>
      </c>
      <c r="Z45" s="284">
        <f t="shared" si="4"/>
        <v>0</v>
      </c>
      <c r="AA45" s="392"/>
      <c r="AB45" s="392"/>
      <c r="AC45" s="392"/>
    </row>
    <row r="46" spans="1:29" ht="14.25" customHeight="1">
      <c r="A46" s="259"/>
      <c r="B46" s="259"/>
      <c r="C46" s="259"/>
      <c r="D46" s="259"/>
      <c r="E46" s="398"/>
      <c r="F46" s="259"/>
      <c r="G46" s="295"/>
      <c r="N46" s="259"/>
      <c r="O46" s="259"/>
      <c r="P46" s="259"/>
      <c r="Q46" s="259"/>
      <c r="R46" s="398"/>
      <c r="S46" s="259"/>
      <c r="T46" s="295"/>
      <c r="U46" s="295"/>
      <c r="V46" s="295"/>
      <c r="W46" s="295"/>
      <c r="X46" s="295"/>
      <c r="Y46" s="295"/>
      <c r="Z46" s="295"/>
      <c r="AA46" s="296"/>
      <c r="AB46" s="296"/>
      <c r="AC46" s="296"/>
    </row>
    <row r="47" spans="1:29" ht="15.75">
      <c r="A47" s="25" t="s">
        <v>406</v>
      </c>
      <c r="B47" s="17"/>
      <c r="C47" s="17"/>
      <c r="D47" s="17"/>
      <c r="E47" s="17"/>
      <c r="F47" s="17"/>
      <c r="G47" s="17"/>
      <c r="N47" s="25" t="s">
        <v>406</v>
      </c>
      <c r="O47" s="17"/>
      <c r="P47" s="17"/>
      <c r="Q47" s="17"/>
      <c r="R47" s="17"/>
      <c r="S47" s="17"/>
      <c r="T47" s="17"/>
      <c r="U47" s="17"/>
      <c r="V47" s="17"/>
      <c r="W47" s="17"/>
      <c r="X47" s="17"/>
      <c r="Y47" s="17"/>
      <c r="Z47" s="17"/>
      <c r="AA47" s="273"/>
      <c r="AB47" s="273"/>
      <c r="AC47" s="273"/>
    </row>
    <row r="48" spans="1:29" ht="18.75" customHeight="1">
      <c r="A48" s="459" t="s">
        <v>21</v>
      </c>
      <c r="B48" s="461" t="s">
        <v>22</v>
      </c>
      <c r="C48" s="461" t="s">
        <v>23</v>
      </c>
      <c r="D48" s="461" t="s">
        <v>24</v>
      </c>
      <c r="E48" s="461" t="s">
        <v>25</v>
      </c>
      <c r="F48" s="461" t="s">
        <v>26</v>
      </c>
      <c r="G48" s="449" t="s">
        <v>28</v>
      </c>
      <c r="N48" s="144" t="s">
        <v>21</v>
      </c>
      <c r="O48" s="145" t="s">
        <v>22</v>
      </c>
      <c r="P48" s="145" t="s">
        <v>23</v>
      </c>
      <c r="Q48" s="145" t="s">
        <v>24</v>
      </c>
      <c r="R48" s="145" t="s">
        <v>25</v>
      </c>
      <c r="S48" s="145" t="s">
        <v>26</v>
      </c>
      <c r="T48" s="146" t="s">
        <v>28</v>
      </c>
      <c r="U48" s="146" t="s">
        <v>716</v>
      </c>
      <c r="V48" s="146" t="s">
        <v>717</v>
      </c>
      <c r="W48" s="146" t="s">
        <v>718</v>
      </c>
      <c r="X48" s="146" t="s">
        <v>719</v>
      </c>
      <c r="Y48" s="146" t="s">
        <v>720</v>
      </c>
      <c r="Z48" s="147" t="s">
        <v>721</v>
      </c>
      <c r="AA48" s="115"/>
      <c r="AB48" s="115"/>
      <c r="AC48" s="115"/>
    </row>
    <row r="49" spans="1:29" ht="18.75" customHeight="1">
      <c r="A49" s="522" t="s">
        <v>722</v>
      </c>
      <c r="B49" s="527" t="s">
        <v>224</v>
      </c>
      <c r="C49" s="527" t="s">
        <v>102</v>
      </c>
      <c r="D49" s="527" t="s">
        <v>665</v>
      </c>
      <c r="E49" s="528">
        <v>16</v>
      </c>
      <c r="F49" s="527" t="s">
        <v>69</v>
      </c>
      <c r="G49" s="529">
        <v>585</v>
      </c>
      <c r="N49" s="148" t="s">
        <v>723</v>
      </c>
      <c r="O49" s="388" t="s">
        <v>224</v>
      </c>
      <c r="P49" s="388" t="s">
        <v>102</v>
      </c>
      <c r="Q49" s="388" t="s">
        <v>665</v>
      </c>
      <c r="R49" s="389">
        <v>16</v>
      </c>
      <c r="S49" s="388" t="s">
        <v>69</v>
      </c>
      <c r="T49" s="391">
        <f>G49*AA1</f>
        <v>731.25</v>
      </c>
      <c r="U49" s="391">
        <f>H49*AA1</f>
        <v>0</v>
      </c>
      <c r="V49" s="279">
        <f t="shared" ref="V49:V52" si="5">U49*0.97</f>
        <v>0</v>
      </c>
      <c r="W49" s="279">
        <f t="shared" ref="W49:W52" si="6">U49*0.94</f>
        <v>0</v>
      </c>
      <c r="X49" s="279">
        <f t="shared" ref="X49:X52" si="7">U49*0.91</f>
        <v>0</v>
      </c>
      <c r="Y49" s="279">
        <f t="shared" ref="Y49:Y52" si="8">U49*0.88</f>
        <v>0</v>
      </c>
      <c r="Z49" s="390">
        <f t="shared" ref="Z49:Z52" si="9">U49*0.85</f>
        <v>0</v>
      </c>
      <c r="AA49" s="392"/>
      <c r="AB49" s="392"/>
      <c r="AC49" s="392"/>
    </row>
    <row r="50" spans="1:29" ht="18.75" customHeight="1">
      <c r="A50" s="526" t="s">
        <v>724</v>
      </c>
      <c r="B50" s="530" t="s">
        <v>224</v>
      </c>
      <c r="C50" s="530" t="s">
        <v>102</v>
      </c>
      <c r="D50" s="530" t="s">
        <v>666</v>
      </c>
      <c r="E50" s="531">
        <v>16</v>
      </c>
      <c r="F50" s="530" t="s">
        <v>69</v>
      </c>
      <c r="G50" s="532">
        <v>643.33000000000004</v>
      </c>
      <c r="N50" s="393" t="s">
        <v>725</v>
      </c>
      <c r="O50" s="394" t="s">
        <v>224</v>
      </c>
      <c r="P50" s="394" t="s">
        <v>102</v>
      </c>
      <c r="Q50" s="394" t="s">
        <v>666</v>
      </c>
      <c r="R50" s="395">
        <v>16</v>
      </c>
      <c r="S50" s="394" t="s">
        <v>69</v>
      </c>
      <c r="T50" s="396">
        <f>G50*AA1</f>
        <v>804.16250000000002</v>
      </c>
      <c r="U50" s="396">
        <f>H50*AA1</f>
        <v>0</v>
      </c>
      <c r="V50" s="321">
        <f t="shared" si="5"/>
        <v>0</v>
      </c>
      <c r="W50" s="321">
        <f t="shared" si="6"/>
        <v>0</v>
      </c>
      <c r="X50" s="321">
        <f t="shared" si="7"/>
        <v>0</v>
      </c>
      <c r="Y50" s="321">
        <f t="shared" si="8"/>
        <v>0</v>
      </c>
      <c r="Z50" s="321">
        <f t="shared" si="9"/>
        <v>0</v>
      </c>
      <c r="AA50" s="392"/>
      <c r="AB50" s="392"/>
      <c r="AC50" s="392"/>
    </row>
    <row r="51" spans="1:29" ht="18.75" customHeight="1">
      <c r="A51" s="522" t="s">
        <v>726</v>
      </c>
      <c r="B51" s="527" t="s">
        <v>405</v>
      </c>
      <c r="C51" s="527" t="s">
        <v>19</v>
      </c>
      <c r="D51" s="527" t="s">
        <v>665</v>
      </c>
      <c r="E51" s="528">
        <v>16</v>
      </c>
      <c r="F51" s="527" t="s">
        <v>69</v>
      </c>
      <c r="G51" s="529">
        <v>635</v>
      </c>
      <c r="N51" s="148" t="s">
        <v>727</v>
      </c>
      <c r="O51" s="388" t="s">
        <v>405</v>
      </c>
      <c r="P51" s="388" t="s">
        <v>19</v>
      </c>
      <c r="Q51" s="388" t="s">
        <v>665</v>
      </c>
      <c r="R51" s="389">
        <v>16</v>
      </c>
      <c r="S51" s="388" t="s">
        <v>69</v>
      </c>
      <c r="T51" s="391">
        <f>G51*AA1</f>
        <v>793.75</v>
      </c>
      <c r="U51" s="391">
        <f>H51*AA1</f>
        <v>0</v>
      </c>
      <c r="V51" s="279">
        <f t="shared" si="5"/>
        <v>0</v>
      </c>
      <c r="W51" s="279">
        <f t="shared" si="6"/>
        <v>0</v>
      </c>
      <c r="X51" s="279">
        <f t="shared" si="7"/>
        <v>0</v>
      </c>
      <c r="Y51" s="279">
        <f t="shared" si="8"/>
        <v>0</v>
      </c>
      <c r="Z51" s="390">
        <f t="shared" si="9"/>
        <v>0</v>
      </c>
      <c r="AA51" s="392"/>
      <c r="AB51" s="392"/>
      <c r="AC51" s="392"/>
    </row>
    <row r="52" spans="1:29" ht="18.75" customHeight="1">
      <c r="A52" s="524" t="s">
        <v>728</v>
      </c>
      <c r="B52" s="533" t="s">
        <v>405</v>
      </c>
      <c r="C52" s="533" t="s">
        <v>19</v>
      </c>
      <c r="D52" s="533" t="s">
        <v>714</v>
      </c>
      <c r="E52" s="534">
        <v>16</v>
      </c>
      <c r="F52" s="533" t="s">
        <v>69</v>
      </c>
      <c r="G52" s="535">
        <v>693.33</v>
      </c>
      <c r="N52" s="155" t="s">
        <v>729</v>
      </c>
      <c r="O52" s="156" t="s">
        <v>405</v>
      </c>
      <c r="P52" s="156" t="s">
        <v>19</v>
      </c>
      <c r="Q52" s="156" t="s">
        <v>714</v>
      </c>
      <c r="R52" s="157">
        <v>16</v>
      </c>
      <c r="S52" s="156" t="s">
        <v>69</v>
      </c>
      <c r="T52" s="397">
        <f>G52*AA1</f>
        <v>866.66250000000002</v>
      </c>
      <c r="U52" s="397">
        <f>H52*AA1</f>
        <v>0</v>
      </c>
      <c r="V52" s="284">
        <f t="shared" si="5"/>
        <v>0</v>
      </c>
      <c r="W52" s="284">
        <f t="shared" si="6"/>
        <v>0</v>
      </c>
      <c r="X52" s="284">
        <f t="shared" si="7"/>
        <v>0</v>
      </c>
      <c r="Y52" s="284">
        <f t="shared" si="8"/>
        <v>0</v>
      </c>
      <c r="Z52" s="284">
        <f t="shared" si="9"/>
        <v>0</v>
      </c>
      <c r="AA52" s="392"/>
      <c r="AB52" s="392"/>
      <c r="AC52" s="392"/>
    </row>
    <row r="53" spans="1:29" ht="14.25" customHeight="1">
      <c r="A53" s="8"/>
      <c r="B53" s="8"/>
      <c r="C53" s="8"/>
      <c r="D53" s="8"/>
      <c r="E53" s="8"/>
      <c r="F53" s="8"/>
      <c r="G53" s="8"/>
      <c r="H53" s="8"/>
      <c r="I53" s="8"/>
      <c r="J53" s="8"/>
      <c r="K53" s="8"/>
      <c r="L53" s="8"/>
      <c r="M53" s="8"/>
      <c r="N53" s="8"/>
      <c r="O53" s="8"/>
      <c r="P53" s="8"/>
      <c r="Q53" s="8"/>
      <c r="R53" s="8"/>
      <c r="S53" s="8"/>
      <c r="T53" s="8"/>
      <c r="U53" s="8"/>
      <c r="V53" s="8"/>
      <c r="W53" s="8"/>
      <c r="X53" s="8"/>
      <c r="Y53" s="8"/>
      <c r="Z53" s="8"/>
      <c r="AA53" s="125"/>
      <c r="AB53" s="125"/>
      <c r="AC53" s="125"/>
    </row>
    <row r="54" spans="1:29" ht="21.75" customHeight="1">
      <c r="A54" s="559" t="s">
        <v>668</v>
      </c>
      <c r="B54" s="560"/>
      <c r="C54" s="560"/>
      <c r="D54" s="560"/>
      <c r="E54" s="560"/>
      <c r="F54" s="560"/>
      <c r="G54" s="560"/>
      <c r="H54" s="560"/>
      <c r="I54" s="560"/>
      <c r="J54" s="560"/>
      <c r="K54" s="560"/>
      <c r="L54" s="560"/>
      <c r="M54" s="560"/>
      <c r="N54" s="559" t="s">
        <v>668</v>
      </c>
      <c r="O54" s="560"/>
      <c r="P54" s="560"/>
      <c r="Q54" s="560"/>
      <c r="R54" s="560"/>
      <c r="S54" s="560"/>
      <c r="T54" s="560"/>
      <c r="U54" s="560"/>
      <c r="V54" s="560"/>
      <c r="W54" s="560"/>
      <c r="X54" s="560"/>
      <c r="Y54" s="560"/>
      <c r="Z54" s="560"/>
      <c r="AA54" s="124"/>
      <c r="AB54" s="124"/>
      <c r="AC54" s="124"/>
    </row>
    <row r="55" spans="1:29" ht="12" customHeight="1">
      <c r="A55" s="554"/>
      <c r="B55" s="555"/>
      <c r="C55" s="555"/>
      <c r="D55" s="556"/>
      <c r="E55" s="556"/>
      <c r="F55" s="557"/>
      <c r="G55" s="558"/>
      <c r="H55" s="558"/>
      <c r="I55" s="558"/>
      <c r="J55" s="558"/>
      <c r="K55" s="558"/>
      <c r="L55" s="543"/>
      <c r="M55" s="543"/>
      <c r="N55" s="57"/>
      <c r="O55" s="58"/>
      <c r="P55" s="58"/>
      <c r="Q55" s="10"/>
      <c r="R55" s="10"/>
      <c r="S55" s="59"/>
      <c r="T55" s="60"/>
      <c r="U55" s="60"/>
      <c r="V55" s="60"/>
      <c r="W55" s="60"/>
      <c r="X55" s="60"/>
      <c r="Y55" s="61"/>
      <c r="Z55" s="61"/>
      <c r="AA55" s="125"/>
      <c r="AB55" s="125"/>
      <c r="AC55" s="125"/>
    </row>
    <row r="56" spans="1:29" ht="11.25" customHeight="1">
      <c r="A56" s="57"/>
      <c r="B56" s="58"/>
      <c r="C56" s="58"/>
      <c r="D56" s="10"/>
      <c r="E56" s="10"/>
      <c r="F56" s="59"/>
      <c r="G56" s="60"/>
      <c r="H56" s="60"/>
      <c r="I56" s="60"/>
      <c r="J56" s="60"/>
      <c r="K56" s="60"/>
      <c r="L56" s="61"/>
      <c r="M56" s="61"/>
      <c r="N56" s="57"/>
      <c r="O56" s="58"/>
      <c r="P56" s="58"/>
      <c r="Q56" s="10"/>
      <c r="R56" s="10"/>
      <c r="S56" s="59"/>
      <c r="T56" s="60"/>
      <c r="U56" s="60"/>
      <c r="V56" s="60"/>
      <c r="W56" s="60"/>
      <c r="X56" s="60"/>
      <c r="Y56" s="61"/>
      <c r="Z56" s="61"/>
      <c r="AA56" s="125"/>
      <c r="AB56" s="125"/>
      <c r="AC56" s="125"/>
    </row>
    <row r="57" spans="1:29" ht="14.25" customHeight="1">
      <c r="A57" s="399" t="s">
        <v>323</v>
      </c>
      <c r="B57" s="400"/>
      <c r="C57" s="400"/>
      <c r="D57" s="400"/>
      <c r="E57" s="400"/>
      <c r="F57" s="400"/>
      <c r="G57" s="400"/>
      <c r="H57" s="400"/>
      <c r="I57" s="400"/>
      <c r="J57" s="400"/>
      <c r="K57" s="400"/>
      <c r="L57" s="400"/>
      <c r="M57" s="401"/>
      <c r="N57" s="400" t="s">
        <v>323</v>
      </c>
      <c r="O57" s="400"/>
      <c r="P57" s="400"/>
      <c r="Q57" s="400"/>
      <c r="R57" s="400"/>
      <c r="S57" s="400"/>
      <c r="T57" s="400"/>
      <c r="U57" s="400"/>
      <c r="V57" s="400"/>
      <c r="W57" s="400"/>
      <c r="X57" s="400"/>
      <c r="Y57" s="400"/>
      <c r="Z57" s="400"/>
      <c r="AA57" s="402"/>
      <c r="AB57" s="402"/>
      <c r="AC57" s="402"/>
    </row>
    <row r="58" spans="1:29" ht="6" customHeight="1">
      <c r="A58" s="403"/>
      <c r="B58" s="403"/>
      <c r="C58" s="403"/>
      <c r="D58" s="403"/>
      <c r="E58" s="403"/>
      <c r="F58" s="403"/>
      <c r="G58" s="403"/>
      <c r="H58" s="403"/>
      <c r="I58" s="403"/>
      <c r="J58" s="403"/>
      <c r="K58" s="403"/>
      <c r="L58" s="403"/>
      <c r="M58" s="403"/>
      <c r="N58" s="403"/>
      <c r="O58" s="403"/>
      <c r="P58" s="403"/>
      <c r="Q58" s="403"/>
      <c r="R58" s="403"/>
      <c r="S58" s="403"/>
      <c r="T58" s="403"/>
      <c r="U58" s="403"/>
      <c r="V58" s="403"/>
      <c r="W58" s="403"/>
      <c r="X58" s="403"/>
      <c r="Y58" s="403"/>
      <c r="Z58" s="403"/>
      <c r="AA58" s="328"/>
      <c r="AB58" s="328"/>
      <c r="AC58" s="328"/>
    </row>
    <row r="59" spans="1:29" ht="15.75">
      <c r="A59" s="25" t="s">
        <v>602</v>
      </c>
      <c r="B59" s="17"/>
      <c r="C59" s="17"/>
      <c r="D59" s="17"/>
      <c r="E59" s="17"/>
      <c r="F59" s="17"/>
      <c r="G59" s="17"/>
      <c r="H59" s="17"/>
      <c r="I59" s="17"/>
      <c r="J59" s="17"/>
      <c r="K59" s="21"/>
      <c r="L59" s="21"/>
      <c r="M59" s="21"/>
      <c r="N59" s="25" t="s">
        <v>602</v>
      </c>
      <c r="O59" s="17"/>
      <c r="P59" s="17"/>
      <c r="Q59" s="17"/>
      <c r="R59" s="17"/>
      <c r="S59" s="17"/>
      <c r="T59" s="17"/>
      <c r="U59" s="17"/>
      <c r="V59" s="17"/>
      <c r="W59" s="17"/>
      <c r="X59" s="21"/>
      <c r="Y59" s="21"/>
      <c r="Z59" s="21"/>
      <c r="AA59" s="127"/>
      <c r="AB59" s="127"/>
      <c r="AC59" s="127"/>
    </row>
    <row r="60" spans="1:29" ht="24" customHeight="1">
      <c r="A60" s="459" t="s">
        <v>124</v>
      </c>
      <c r="B60" s="460" t="s">
        <v>118</v>
      </c>
      <c r="C60" s="461"/>
      <c r="D60" s="461"/>
      <c r="E60" s="461"/>
      <c r="F60" s="461"/>
      <c r="G60" s="449" t="s">
        <v>28</v>
      </c>
      <c r="N60" s="144" t="s">
        <v>124</v>
      </c>
      <c r="O60" s="256" t="s">
        <v>118</v>
      </c>
      <c r="P60" s="145"/>
      <c r="Q60" s="145"/>
      <c r="R60" s="145"/>
      <c r="S60" s="145"/>
      <c r="T60" s="146" t="s">
        <v>28</v>
      </c>
      <c r="U60" s="146" t="s">
        <v>730</v>
      </c>
      <c r="V60" s="146" t="s">
        <v>731</v>
      </c>
      <c r="W60" s="146" t="s">
        <v>732</v>
      </c>
      <c r="X60" s="146" t="s">
        <v>733</v>
      </c>
      <c r="Y60" s="146" t="s">
        <v>734</v>
      </c>
      <c r="Z60" s="147" t="s">
        <v>735</v>
      </c>
      <c r="AA60" s="115"/>
      <c r="AB60" s="115"/>
      <c r="AC60" s="115"/>
    </row>
    <row r="61" spans="1:29" ht="21.75" customHeight="1">
      <c r="A61" s="522" t="s">
        <v>736</v>
      </c>
      <c r="B61" s="647" t="s">
        <v>737</v>
      </c>
      <c r="C61" s="579"/>
      <c r="D61" s="579"/>
      <c r="E61" s="579"/>
      <c r="F61" s="621"/>
      <c r="G61" s="481">
        <v>0</v>
      </c>
      <c r="N61" s="148" t="s">
        <v>736</v>
      </c>
      <c r="O61" s="641" t="s">
        <v>737</v>
      </c>
      <c r="P61" s="596"/>
      <c r="Q61" s="596"/>
      <c r="R61" s="596"/>
      <c r="S61" s="573"/>
      <c r="T61" s="332">
        <v>0</v>
      </c>
      <c r="U61" s="332">
        <v>0</v>
      </c>
      <c r="V61" s="332">
        <v>0</v>
      </c>
      <c r="W61" s="332">
        <v>0</v>
      </c>
      <c r="X61" s="332">
        <v>0</v>
      </c>
      <c r="Y61" s="332">
        <v>0</v>
      </c>
      <c r="Z61" s="332">
        <v>0</v>
      </c>
      <c r="AA61" s="184"/>
      <c r="AB61" s="184"/>
      <c r="AC61" s="184"/>
    </row>
    <row r="62" spans="1:29" ht="21.75" customHeight="1">
      <c r="A62" s="526" t="s">
        <v>738</v>
      </c>
      <c r="B62" s="646" t="s">
        <v>739</v>
      </c>
      <c r="C62" s="579"/>
      <c r="D62" s="579"/>
      <c r="E62" s="579"/>
      <c r="F62" s="621"/>
      <c r="G62" s="482">
        <v>51</v>
      </c>
      <c r="N62" s="393" t="s">
        <v>738</v>
      </c>
      <c r="O62" s="649" t="s">
        <v>739</v>
      </c>
      <c r="P62" s="596"/>
      <c r="Q62" s="596"/>
      <c r="R62" s="596"/>
      <c r="S62" s="573"/>
      <c r="T62" s="338">
        <f>G62*AA1</f>
        <v>63.75</v>
      </c>
      <c r="U62" s="338">
        <f>H62*AA1</f>
        <v>0</v>
      </c>
      <c r="V62" s="321">
        <f t="shared" ref="V62:V64" si="10">U62*0.97</f>
        <v>0</v>
      </c>
      <c r="W62" s="321">
        <f t="shared" ref="W62:W64" si="11">U62*0.94</f>
        <v>0</v>
      </c>
      <c r="X62" s="321">
        <f t="shared" ref="X62:X64" si="12">U62*0.91</f>
        <v>0</v>
      </c>
      <c r="Y62" s="321">
        <f t="shared" ref="Y62:Y64" si="13">U62*0.88</f>
        <v>0</v>
      </c>
      <c r="Z62" s="321">
        <f t="shared" ref="Z62:Z64" si="14">U62*0.85</f>
        <v>0</v>
      </c>
      <c r="AA62" s="184"/>
      <c r="AB62" s="184"/>
      <c r="AC62" s="184"/>
    </row>
    <row r="63" spans="1:29" ht="21.75" customHeight="1">
      <c r="A63" s="522" t="s">
        <v>740</v>
      </c>
      <c r="B63" s="647" t="s">
        <v>741</v>
      </c>
      <c r="C63" s="579"/>
      <c r="D63" s="579"/>
      <c r="E63" s="579"/>
      <c r="F63" s="621"/>
      <c r="G63" s="481">
        <v>31</v>
      </c>
      <c r="N63" s="148" t="s">
        <v>740</v>
      </c>
      <c r="O63" s="641" t="s">
        <v>741</v>
      </c>
      <c r="P63" s="596"/>
      <c r="Q63" s="596"/>
      <c r="R63" s="596"/>
      <c r="S63" s="573"/>
      <c r="T63" s="339">
        <f>G63*AA1</f>
        <v>38.75</v>
      </c>
      <c r="U63" s="339">
        <f>H63*AA1</f>
        <v>0</v>
      </c>
      <c r="V63" s="316">
        <f t="shared" si="10"/>
        <v>0</v>
      </c>
      <c r="W63" s="316">
        <f t="shared" si="11"/>
        <v>0</v>
      </c>
      <c r="X63" s="316">
        <f t="shared" si="12"/>
        <v>0</v>
      </c>
      <c r="Y63" s="316">
        <f t="shared" si="13"/>
        <v>0</v>
      </c>
      <c r="Z63" s="317">
        <f t="shared" si="14"/>
        <v>0</v>
      </c>
      <c r="AA63" s="184"/>
      <c r="AB63" s="184"/>
      <c r="AC63" s="184"/>
    </row>
    <row r="64" spans="1:29" ht="14.25" customHeight="1">
      <c r="A64" s="524" t="s">
        <v>742</v>
      </c>
      <c r="B64" s="648" t="s">
        <v>667</v>
      </c>
      <c r="C64" s="582"/>
      <c r="D64" s="582"/>
      <c r="E64" s="582"/>
      <c r="F64" s="623"/>
      <c r="G64" s="484">
        <v>-10</v>
      </c>
      <c r="N64" s="155" t="s">
        <v>742</v>
      </c>
      <c r="O64" s="642" t="s">
        <v>667</v>
      </c>
      <c r="P64" s="594"/>
      <c r="Q64" s="594"/>
      <c r="R64" s="594"/>
      <c r="S64" s="576"/>
      <c r="T64" s="340">
        <f>G64*AA1</f>
        <v>-12.5</v>
      </c>
      <c r="U64" s="340">
        <f>H64*AA1</f>
        <v>0</v>
      </c>
      <c r="V64" s="325">
        <f t="shared" si="10"/>
        <v>0</v>
      </c>
      <c r="W64" s="325">
        <f t="shared" si="11"/>
        <v>0</v>
      </c>
      <c r="X64" s="325">
        <f t="shared" si="12"/>
        <v>0</v>
      </c>
      <c r="Y64" s="325">
        <f t="shared" si="13"/>
        <v>0</v>
      </c>
      <c r="Z64" s="325">
        <f t="shared" si="14"/>
        <v>0</v>
      </c>
      <c r="AA64" s="184"/>
      <c r="AB64" s="184"/>
      <c r="AC64" s="184"/>
    </row>
    <row r="65" spans="1:29" ht="12.75" customHeight="1">
      <c r="A65" s="22"/>
      <c r="B65" s="22"/>
      <c r="C65" s="22"/>
      <c r="D65" s="22"/>
      <c r="E65" s="22"/>
      <c r="F65" s="22"/>
      <c r="G65" s="336"/>
      <c r="N65" s="22"/>
      <c r="O65" s="22"/>
      <c r="P65" s="22"/>
      <c r="Q65" s="22"/>
      <c r="R65" s="22"/>
      <c r="S65" s="22"/>
      <c r="T65" s="336"/>
      <c r="U65" s="336"/>
      <c r="V65" s="336"/>
      <c r="W65" s="336"/>
      <c r="X65" s="336"/>
      <c r="Y65" s="336"/>
      <c r="Z65" s="336"/>
      <c r="AA65" s="337"/>
      <c r="AB65" s="337"/>
      <c r="AC65" s="337"/>
    </row>
    <row r="66" spans="1:29" ht="15.75">
      <c r="A66" s="25" t="s">
        <v>743</v>
      </c>
      <c r="B66" s="17"/>
      <c r="C66" s="17"/>
      <c r="D66" s="17"/>
      <c r="E66" s="17"/>
      <c r="F66" s="17"/>
      <c r="G66" s="17"/>
      <c r="N66" s="25" t="s">
        <v>743</v>
      </c>
      <c r="O66" s="17"/>
      <c r="P66" s="17"/>
      <c r="Q66" s="17"/>
      <c r="R66" s="17"/>
      <c r="S66" s="17"/>
      <c r="T66" s="17"/>
      <c r="U66" s="17"/>
      <c r="V66" s="17"/>
      <c r="W66" s="17"/>
      <c r="X66" s="17"/>
      <c r="Y66" s="17"/>
      <c r="Z66" s="17"/>
      <c r="AA66" s="273"/>
      <c r="AB66" s="273"/>
      <c r="AC66" s="273"/>
    </row>
    <row r="67" spans="1:29" ht="24" customHeight="1">
      <c r="A67" s="459" t="s">
        <v>124</v>
      </c>
      <c r="B67" s="460" t="s">
        <v>118</v>
      </c>
      <c r="C67" s="461"/>
      <c r="D67" s="461"/>
      <c r="E67" s="461"/>
      <c r="F67" s="461"/>
      <c r="G67" s="449" t="s">
        <v>28</v>
      </c>
      <c r="N67" s="144" t="s">
        <v>124</v>
      </c>
      <c r="O67" s="256" t="s">
        <v>118</v>
      </c>
      <c r="P67" s="145"/>
      <c r="Q67" s="145"/>
      <c r="R67" s="145"/>
      <c r="S67" s="145"/>
      <c r="T67" s="146" t="s">
        <v>28</v>
      </c>
      <c r="U67" s="146" t="s">
        <v>744</v>
      </c>
      <c r="V67" s="146" t="s">
        <v>745</v>
      </c>
      <c r="W67" s="146" t="s">
        <v>746</v>
      </c>
      <c r="X67" s="146" t="s">
        <v>747</v>
      </c>
      <c r="Y67" s="146" t="s">
        <v>748</v>
      </c>
      <c r="Z67" s="147" t="s">
        <v>749</v>
      </c>
      <c r="AA67" s="115"/>
      <c r="AB67" s="115"/>
      <c r="AC67" s="115"/>
    </row>
    <row r="68" spans="1:29" ht="14.25" customHeight="1">
      <c r="A68" s="522" t="s">
        <v>750</v>
      </c>
      <c r="B68" s="647" t="s">
        <v>751</v>
      </c>
      <c r="C68" s="579"/>
      <c r="D68" s="579"/>
      <c r="E68" s="579"/>
      <c r="F68" s="621"/>
      <c r="G68" s="523">
        <v>0</v>
      </c>
      <c r="N68" s="148" t="s">
        <v>750</v>
      </c>
      <c r="O68" s="641" t="s">
        <v>751</v>
      </c>
      <c r="P68" s="596"/>
      <c r="Q68" s="596"/>
      <c r="R68" s="596"/>
      <c r="S68" s="573"/>
      <c r="T68" s="183">
        <v>0</v>
      </c>
      <c r="U68" s="183">
        <v>0</v>
      </c>
      <c r="V68" s="332">
        <v>0</v>
      </c>
      <c r="W68" s="332">
        <v>0</v>
      </c>
      <c r="X68" s="332">
        <v>0</v>
      </c>
      <c r="Y68" s="332">
        <v>0</v>
      </c>
      <c r="Z68" s="332">
        <v>0</v>
      </c>
      <c r="AA68" s="184"/>
      <c r="AB68" s="184"/>
      <c r="AC68" s="184"/>
    </row>
    <row r="69" spans="1:29" ht="14.25" customHeight="1">
      <c r="A69" s="524" t="s">
        <v>752</v>
      </c>
      <c r="B69" s="648" t="s">
        <v>753</v>
      </c>
      <c r="C69" s="582"/>
      <c r="D69" s="582"/>
      <c r="E69" s="582"/>
      <c r="F69" s="623"/>
      <c r="G69" s="525">
        <v>-4</v>
      </c>
      <c r="N69" s="155" t="s">
        <v>752</v>
      </c>
      <c r="O69" s="642" t="s">
        <v>753</v>
      </c>
      <c r="P69" s="594"/>
      <c r="Q69" s="594"/>
      <c r="R69" s="594"/>
      <c r="S69" s="576"/>
      <c r="T69" s="405">
        <f>G69*AA1</f>
        <v>-5</v>
      </c>
      <c r="U69" s="405">
        <f>H69*AA1</f>
        <v>0</v>
      </c>
      <c r="V69" s="405">
        <f t="shared" ref="V69:Z69" si="15">U69</f>
        <v>0</v>
      </c>
      <c r="W69" s="405">
        <f t="shared" si="15"/>
        <v>0</v>
      </c>
      <c r="X69" s="405">
        <f t="shared" si="15"/>
        <v>0</v>
      </c>
      <c r="Y69" s="405">
        <f t="shared" si="15"/>
        <v>0</v>
      </c>
      <c r="Z69" s="405">
        <f t="shared" si="15"/>
        <v>0</v>
      </c>
      <c r="AA69" s="184"/>
      <c r="AB69" s="184"/>
      <c r="AC69" s="184"/>
    </row>
    <row r="70" spans="1:29" ht="12.75" customHeight="1">
      <c r="A70" s="22"/>
      <c r="B70" s="22"/>
      <c r="C70" s="22"/>
      <c r="D70" s="22"/>
      <c r="E70" s="22"/>
      <c r="F70" s="22"/>
      <c r="G70" s="336"/>
      <c r="N70" s="22"/>
      <c r="O70" s="22"/>
      <c r="P70" s="22"/>
      <c r="Q70" s="22"/>
      <c r="R70" s="22"/>
      <c r="S70" s="22"/>
      <c r="T70" s="336"/>
      <c r="U70" s="336"/>
      <c r="V70" s="336"/>
      <c r="W70" s="336"/>
      <c r="X70" s="406"/>
      <c r="Y70" s="336"/>
      <c r="Z70" s="336"/>
      <c r="AA70" s="337"/>
      <c r="AB70" s="337"/>
      <c r="AC70" s="337"/>
    </row>
    <row r="71" spans="1:29" ht="15.75">
      <c r="A71" s="25" t="s">
        <v>754</v>
      </c>
      <c r="B71" s="17"/>
      <c r="C71" s="17"/>
      <c r="D71" s="17"/>
      <c r="E71" s="17"/>
      <c r="F71" s="17"/>
      <c r="G71" s="17"/>
      <c r="N71" s="25" t="s">
        <v>754</v>
      </c>
      <c r="O71" s="17"/>
      <c r="P71" s="17"/>
      <c r="Q71" s="17"/>
      <c r="R71" s="17"/>
      <c r="S71" s="17"/>
      <c r="T71" s="17"/>
      <c r="U71" s="17"/>
      <c r="V71" s="17"/>
      <c r="W71" s="17"/>
      <c r="X71" s="17"/>
      <c r="Y71" s="17"/>
      <c r="Z71" s="17"/>
      <c r="AA71" s="273"/>
      <c r="AB71" s="273"/>
      <c r="AC71" s="273"/>
    </row>
    <row r="72" spans="1:29" ht="24" customHeight="1">
      <c r="A72" s="459" t="s">
        <v>124</v>
      </c>
      <c r="B72" s="460" t="s">
        <v>118</v>
      </c>
      <c r="C72" s="461"/>
      <c r="D72" s="461"/>
      <c r="E72" s="461"/>
      <c r="F72" s="461"/>
      <c r="G72" s="449" t="s">
        <v>28</v>
      </c>
      <c r="N72" s="144" t="s">
        <v>124</v>
      </c>
      <c r="O72" s="256" t="s">
        <v>118</v>
      </c>
      <c r="P72" s="145"/>
      <c r="Q72" s="145"/>
      <c r="R72" s="145"/>
      <c r="S72" s="145"/>
      <c r="T72" s="146" t="s">
        <v>28</v>
      </c>
      <c r="U72" s="146" t="s">
        <v>755</v>
      </c>
      <c r="V72" s="146" t="s">
        <v>756</v>
      </c>
      <c r="W72" s="146" t="s">
        <v>757</v>
      </c>
      <c r="X72" s="146" t="s">
        <v>758</v>
      </c>
      <c r="Y72" s="146" t="s">
        <v>759</v>
      </c>
      <c r="Z72" s="147" t="s">
        <v>760</v>
      </c>
      <c r="AA72" s="115"/>
      <c r="AB72" s="115"/>
      <c r="AC72" s="115"/>
    </row>
    <row r="73" spans="1:29" ht="14.25" customHeight="1">
      <c r="A73" s="522" t="s">
        <v>761</v>
      </c>
      <c r="B73" s="647" t="s">
        <v>762</v>
      </c>
      <c r="C73" s="579"/>
      <c r="D73" s="579"/>
      <c r="E73" s="579"/>
      <c r="F73" s="621"/>
      <c r="G73" s="523">
        <v>0</v>
      </c>
      <c r="N73" s="148" t="s">
        <v>761</v>
      </c>
      <c r="O73" s="641" t="s">
        <v>762</v>
      </c>
      <c r="P73" s="596"/>
      <c r="Q73" s="596"/>
      <c r="R73" s="596"/>
      <c r="S73" s="573"/>
      <c r="T73" s="183">
        <v>0</v>
      </c>
      <c r="U73" s="183">
        <v>0</v>
      </c>
      <c r="V73" s="183">
        <v>0</v>
      </c>
      <c r="W73" s="183">
        <v>0</v>
      </c>
      <c r="X73" s="183">
        <v>0</v>
      </c>
      <c r="Y73" s="183">
        <v>0</v>
      </c>
      <c r="Z73" s="183">
        <v>0</v>
      </c>
      <c r="AA73" s="184"/>
      <c r="AB73" s="184"/>
      <c r="AC73" s="184"/>
    </row>
    <row r="74" spans="1:29" ht="14.25" customHeight="1">
      <c r="A74" s="524" t="s">
        <v>763</v>
      </c>
      <c r="B74" s="648" t="s">
        <v>764</v>
      </c>
      <c r="C74" s="582"/>
      <c r="D74" s="582"/>
      <c r="E74" s="582"/>
      <c r="F74" s="623"/>
      <c r="G74" s="525">
        <v>-8</v>
      </c>
      <c r="N74" s="155" t="s">
        <v>763</v>
      </c>
      <c r="O74" s="642" t="s">
        <v>764</v>
      </c>
      <c r="P74" s="594"/>
      <c r="Q74" s="594"/>
      <c r="R74" s="594"/>
      <c r="S74" s="576"/>
      <c r="T74" s="405">
        <f>G74*AA1</f>
        <v>-10</v>
      </c>
      <c r="U74" s="405">
        <f>H74*AA1</f>
        <v>0</v>
      </c>
      <c r="V74" s="404">
        <v>-10</v>
      </c>
      <c r="W74" s="404">
        <v>-10</v>
      </c>
      <c r="X74" s="404">
        <v>-10</v>
      </c>
      <c r="Y74" s="404">
        <v>-10</v>
      </c>
      <c r="Z74" s="404">
        <v>-10</v>
      </c>
      <c r="AA74" s="184"/>
      <c r="AB74" s="184"/>
      <c r="AC74" s="184"/>
    </row>
    <row r="75" spans="1:29" ht="12.75" customHeight="1">
      <c r="A75" s="22"/>
      <c r="B75" s="22"/>
      <c r="C75" s="22"/>
      <c r="D75" s="22"/>
      <c r="E75" s="22"/>
      <c r="F75" s="22"/>
      <c r="G75" s="336"/>
      <c r="H75" s="336"/>
      <c r="I75" s="336"/>
      <c r="J75" s="336"/>
      <c r="K75" s="336"/>
      <c r="L75" s="336"/>
      <c r="M75" s="336"/>
      <c r="N75" s="22"/>
      <c r="O75" s="22"/>
      <c r="P75" s="22"/>
      <c r="Q75" s="22"/>
      <c r="R75" s="22"/>
      <c r="S75" s="22"/>
      <c r="T75" s="336"/>
      <c r="U75" s="336"/>
      <c r="V75" s="336"/>
      <c r="W75" s="336"/>
      <c r="X75" s="336"/>
      <c r="Y75" s="336"/>
      <c r="Z75" s="336"/>
      <c r="AA75" s="337"/>
      <c r="AB75" s="337"/>
      <c r="AC75" s="337"/>
    </row>
    <row r="76" spans="1:29" ht="15.75">
      <c r="A76" s="25" t="s">
        <v>353</v>
      </c>
      <c r="B76" s="17"/>
      <c r="C76" s="17"/>
      <c r="D76" s="17"/>
      <c r="E76" s="17"/>
      <c r="F76" s="17"/>
      <c r="G76" s="17"/>
      <c r="H76" s="17"/>
      <c r="I76" s="17"/>
      <c r="J76" s="17"/>
      <c r="K76" s="17"/>
      <c r="L76" s="17"/>
      <c r="M76" s="17"/>
      <c r="N76" s="25" t="s">
        <v>353</v>
      </c>
      <c r="O76" s="17"/>
      <c r="P76" s="17"/>
      <c r="Q76" s="17"/>
      <c r="R76" s="17"/>
      <c r="S76" s="17"/>
      <c r="T76" s="17"/>
      <c r="U76" s="17"/>
      <c r="V76" s="17"/>
      <c r="W76" s="17"/>
      <c r="X76" s="17"/>
      <c r="Y76" s="17"/>
      <c r="Z76" s="17"/>
      <c r="AA76" s="273"/>
      <c r="AB76" s="273"/>
      <c r="AC76" s="273"/>
    </row>
    <row r="77" spans="1:29" ht="24" customHeight="1">
      <c r="A77" s="459" t="s">
        <v>124</v>
      </c>
      <c r="B77" s="460" t="s">
        <v>118</v>
      </c>
      <c r="C77" s="461"/>
      <c r="D77" s="461"/>
      <c r="E77" s="461"/>
      <c r="F77" s="461"/>
      <c r="G77" s="449" t="s">
        <v>28</v>
      </c>
      <c r="N77" s="144" t="s">
        <v>124</v>
      </c>
      <c r="O77" s="256" t="s">
        <v>118</v>
      </c>
      <c r="P77" s="145"/>
      <c r="Q77" s="145"/>
      <c r="R77" s="145"/>
      <c r="S77" s="145"/>
      <c r="T77" s="146" t="s">
        <v>28</v>
      </c>
      <c r="U77" s="146" t="s">
        <v>765</v>
      </c>
      <c r="V77" s="146" t="s">
        <v>766</v>
      </c>
      <c r="W77" s="146" t="s">
        <v>767</v>
      </c>
      <c r="X77" s="146" t="s">
        <v>768</v>
      </c>
      <c r="Y77" s="146" t="s">
        <v>769</v>
      </c>
      <c r="Z77" s="147" t="s">
        <v>770</v>
      </c>
      <c r="AA77" s="115"/>
      <c r="AB77" s="115"/>
      <c r="AC77" s="115"/>
    </row>
    <row r="78" spans="1:29" ht="14.25" customHeight="1">
      <c r="A78" s="522" t="s">
        <v>771</v>
      </c>
      <c r="B78" s="647" t="s">
        <v>355</v>
      </c>
      <c r="C78" s="579"/>
      <c r="D78" s="579"/>
      <c r="E78" s="579"/>
      <c r="F78" s="621"/>
      <c r="G78" s="523">
        <v>0</v>
      </c>
      <c r="N78" s="148" t="s">
        <v>771</v>
      </c>
      <c r="O78" s="641" t="s">
        <v>355</v>
      </c>
      <c r="P78" s="596"/>
      <c r="Q78" s="596"/>
      <c r="R78" s="596"/>
      <c r="S78" s="573"/>
      <c r="T78" s="183">
        <v>0</v>
      </c>
      <c r="U78" s="183">
        <v>0</v>
      </c>
      <c r="V78" s="183">
        <v>0</v>
      </c>
      <c r="W78" s="183">
        <v>0</v>
      </c>
      <c r="X78" s="183">
        <v>0</v>
      </c>
      <c r="Y78" s="183">
        <v>0</v>
      </c>
      <c r="Z78" s="183">
        <v>0</v>
      </c>
      <c r="AA78" s="184"/>
      <c r="AB78" s="184"/>
      <c r="AC78" s="184"/>
    </row>
    <row r="79" spans="1:29" ht="14.25" customHeight="1">
      <c r="A79" s="524" t="s">
        <v>772</v>
      </c>
      <c r="B79" s="648" t="s">
        <v>773</v>
      </c>
      <c r="C79" s="582"/>
      <c r="D79" s="582"/>
      <c r="E79" s="582"/>
      <c r="F79" s="623"/>
      <c r="G79" s="525">
        <v>0</v>
      </c>
      <c r="N79" s="155" t="s">
        <v>772</v>
      </c>
      <c r="O79" s="642" t="s">
        <v>773</v>
      </c>
      <c r="P79" s="594"/>
      <c r="Q79" s="594"/>
      <c r="R79" s="594"/>
      <c r="S79" s="576"/>
      <c r="T79" s="404">
        <v>0</v>
      </c>
      <c r="U79" s="404">
        <v>0</v>
      </c>
      <c r="V79" s="404">
        <v>0</v>
      </c>
      <c r="W79" s="404">
        <v>0</v>
      </c>
      <c r="X79" s="404">
        <v>0</v>
      </c>
      <c r="Y79" s="404">
        <v>0</v>
      </c>
      <c r="Z79" s="404">
        <v>0</v>
      </c>
      <c r="AA79" s="184"/>
      <c r="AB79" s="184"/>
      <c r="AC79" s="184"/>
    </row>
    <row r="80" spans="1:29" ht="12.75" customHeight="1">
      <c r="A80" s="22"/>
      <c r="B80" s="22"/>
      <c r="C80" s="22"/>
      <c r="D80" s="22"/>
      <c r="E80" s="22"/>
      <c r="F80" s="22"/>
      <c r="G80" s="193"/>
      <c r="H80" s="193"/>
      <c r="I80" s="193"/>
      <c r="J80" s="193"/>
      <c r="K80" s="193"/>
      <c r="L80" s="193"/>
      <c r="M80" s="193"/>
      <c r="N80" s="22"/>
      <c r="O80" s="22"/>
      <c r="P80" s="22"/>
      <c r="Q80" s="22"/>
      <c r="R80" s="22"/>
      <c r="S80" s="22"/>
      <c r="T80" s="193"/>
      <c r="U80" s="193"/>
      <c r="V80" s="193"/>
      <c r="W80" s="193"/>
      <c r="X80" s="193"/>
      <c r="Y80" s="193"/>
      <c r="Z80" s="193"/>
      <c r="AA80" s="331"/>
      <c r="AB80" s="331"/>
      <c r="AC80" s="331"/>
    </row>
    <row r="81" spans="1:29" ht="15.75">
      <c r="A81" s="235" t="s">
        <v>358</v>
      </c>
      <c r="B81" s="17"/>
      <c r="C81" s="17"/>
      <c r="D81" s="17"/>
      <c r="E81" s="17"/>
      <c r="F81" s="17"/>
      <c r="G81" s="17"/>
      <c r="H81" s="17"/>
      <c r="I81" s="17"/>
      <c r="J81" s="17"/>
      <c r="K81" s="17"/>
      <c r="L81" s="17"/>
      <c r="M81" s="17"/>
      <c r="N81" s="25" t="s">
        <v>358</v>
      </c>
      <c r="O81" s="17"/>
      <c r="P81" s="17"/>
      <c r="Q81" s="17"/>
      <c r="R81" s="17"/>
      <c r="S81" s="17"/>
      <c r="T81" s="17"/>
      <c r="U81" s="17"/>
      <c r="V81" s="17"/>
      <c r="W81" s="17"/>
      <c r="X81" s="17"/>
      <c r="Y81" s="17"/>
      <c r="Z81" s="17"/>
      <c r="AA81" s="273"/>
      <c r="AB81" s="273"/>
      <c r="AC81" s="273"/>
    </row>
    <row r="82" spans="1:29" ht="24" customHeight="1">
      <c r="A82" s="459" t="s">
        <v>124</v>
      </c>
      <c r="B82" s="460" t="s">
        <v>118</v>
      </c>
      <c r="C82" s="461"/>
      <c r="D82" s="461"/>
      <c r="E82" s="461"/>
      <c r="F82" s="461"/>
      <c r="G82" s="461"/>
      <c r="H82" s="469"/>
      <c r="I82" s="469"/>
      <c r="J82" s="469"/>
      <c r="K82" s="469"/>
      <c r="L82" s="449" t="s">
        <v>28</v>
      </c>
      <c r="N82" s="256" t="s">
        <v>118</v>
      </c>
      <c r="O82" s="145"/>
      <c r="P82" s="145"/>
      <c r="Q82" s="145"/>
      <c r="R82" s="145"/>
      <c r="S82" s="146" t="s">
        <v>28</v>
      </c>
      <c r="T82" s="146" t="s">
        <v>774</v>
      </c>
      <c r="U82" s="146" t="s">
        <v>775</v>
      </c>
      <c r="V82" s="146" t="s">
        <v>776</v>
      </c>
      <c r="W82" s="146" t="s">
        <v>777</v>
      </c>
      <c r="X82" s="146" t="s">
        <v>778</v>
      </c>
      <c r="Y82" s="147" t="s">
        <v>779</v>
      </c>
      <c r="Z82" s="115"/>
      <c r="AA82" s="115"/>
      <c r="AB82" s="115"/>
    </row>
    <row r="83" spans="1:29" ht="21" customHeight="1">
      <c r="A83" s="470" t="s">
        <v>780</v>
      </c>
      <c r="B83" s="620" t="s">
        <v>360</v>
      </c>
      <c r="C83" s="592"/>
      <c r="D83" s="592"/>
      <c r="E83" s="592"/>
      <c r="F83" s="592"/>
      <c r="G83" s="592"/>
      <c r="H83" s="592"/>
      <c r="I83" s="592"/>
      <c r="J83" s="592"/>
      <c r="K83" s="592"/>
      <c r="L83" s="454">
        <v>0</v>
      </c>
      <c r="N83" s="650" t="s">
        <v>781</v>
      </c>
      <c r="O83" s="594"/>
      <c r="P83" s="594"/>
      <c r="Q83" s="594"/>
      <c r="R83" s="576"/>
      <c r="S83" s="407">
        <v>0</v>
      </c>
      <c r="T83" s="407">
        <v>0</v>
      </c>
      <c r="U83" s="408">
        <v>0</v>
      </c>
      <c r="V83" s="408">
        <v>0</v>
      </c>
      <c r="W83" s="408">
        <v>0</v>
      </c>
      <c r="X83" s="408">
        <v>0</v>
      </c>
      <c r="Y83" s="408">
        <v>0</v>
      </c>
      <c r="Z83" s="409"/>
      <c r="AA83" s="409"/>
      <c r="AB83" s="409"/>
    </row>
    <row r="84" spans="1:29" ht="14.25" customHeight="1">
      <c r="A84" s="471" t="s">
        <v>782</v>
      </c>
      <c r="B84" s="624" t="s">
        <v>362</v>
      </c>
      <c r="C84" s="592"/>
      <c r="D84" s="592"/>
      <c r="E84" s="592"/>
      <c r="F84" s="592"/>
      <c r="G84" s="592"/>
      <c r="H84" s="592"/>
      <c r="I84" s="592"/>
      <c r="J84" s="592"/>
      <c r="K84" s="592"/>
      <c r="L84" s="472" t="s">
        <v>363</v>
      </c>
      <c r="N84" s="651" t="str">
        <f>B84</f>
        <v>Omit 1 Year Essential Repair 
(Omitting this option provides 2 years of warranty)</v>
      </c>
      <c r="O84" s="569"/>
      <c r="P84" s="569"/>
      <c r="Q84" s="569"/>
      <c r="R84" s="569"/>
      <c r="S84" s="569"/>
      <c r="T84" s="308">
        <f t="shared" ref="T84:V84" si="16">G84</f>
        <v>0</v>
      </c>
      <c r="U84" s="308">
        <f t="shared" si="16"/>
        <v>0</v>
      </c>
      <c r="V84" s="298">
        <f t="shared" si="16"/>
        <v>0</v>
      </c>
      <c r="W84" s="298" t="e">
        <f>#REF!</f>
        <v>#REF!</v>
      </c>
      <c r="X84" s="298">
        <f t="shared" ref="X84:Z84" si="17">J84</f>
        <v>0</v>
      </c>
      <c r="Y84" s="298">
        <f t="shared" si="17"/>
        <v>0</v>
      </c>
      <c r="Z84" s="298" t="str">
        <f t="shared" si="17"/>
        <v>-$18.33</v>
      </c>
      <c r="AA84" s="117"/>
    </row>
    <row r="85" spans="1:29" ht="12.75" customHeight="1">
      <c r="A85" s="473" t="s">
        <v>783</v>
      </c>
      <c r="B85" s="627" t="s">
        <v>364</v>
      </c>
      <c r="C85" s="582"/>
      <c r="D85" s="582"/>
      <c r="E85" s="582"/>
      <c r="F85" s="582"/>
      <c r="G85" s="582"/>
      <c r="H85" s="582"/>
      <c r="I85" s="582"/>
      <c r="J85" s="582"/>
      <c r="K85" s="582"/>
      <c r="L85" s="465">
        <v>65</v>
      </c>
      <c r="N85" s="8"/>
      <c r="O85" s="8"/>
      <c r="P85" s="8"/>
      <c r="Q85" s="8"/>
      <c r="R85" s="8"/>
      <c r="S85" s="8"/>
      <c r="T85" s="8"/>
      <c r="U85" s="8"/>
      <c r="V85" s="8"/>
      <c r="W85" s="8"/>
      <c r="X85" s="8"/>
      <c r="Y85" s="8"/>
      <c r="Z85" s="125"/>
      <c r="AA85" s="125"/>
      <c r="AB85" s="125"/>
    </row>
    <row r="86" spans="1:29" ht="12.75" customHeight="1">
      <c r="A86" s="8"/>
      <c r="B86" s="8"/>
      <c r="C86" s="8"/>
      <c r="D86" s="8"/>
      <c r="E86" s="8"/>
      <c r="F86" s="8"/>
      <c r="G86" s="8"/>
      <c r="H86" s="8"/>
      <c r="I86" s="8"/>
      <c r="J86" s="8"/>
      <c r="K86" s="8"/>
      <c r="L86" s="8"/>
      <c r="M86" s="8"/>
      <c r="N86" s="8"/>
      <c r="O86" s="8"/>
      <c r="P86" s="8"/>
      <c r="Q86" s="8"/>
      <c r="R86" s="8"/>
      <c r="S86" s="8"/>
      <c r="T86" s="8"/>
      <c r="U86" s="8"/>
      <c r="V86" s="8"/>
      <c r="W86" s="8"/>
      <c r="X86" s="8"/>
      <c r="Y86" s="8"/>
      <c r="Z86" s="8"/>
      <c r="AA86" s="125"/>
      <c r="AB86" s="125"/>
      <c r="AC86" s="125"/>
    </row>
    <row r="87" spans="1:29" ht="15.75">
      <c r="A87" s="25" t="s">
        <v>251</v>
      </c>
      <c r="B87" s="17"/>
      <c r="C87" s="17"/>
      <c r="D87" s="17"/>
      <c r="E87" s="17"/>
      <c r="F87" s="21"/>
      <c r="G87" s="21"/>
      <c r="H87" s="21"/>
      <c r="I87" s="21"/>
      <c r="J87" s="21"/>
      <c r="K87" s="21"/>
      <c r="L87" s="21"/>
      <c r="M87" s="21"/>
      <c r="N87" s="25" t="s">
        <v>251</v>
      </c>
      <c r="O87" s="17"/>
      <c r="P87" s="17"/>
      <c r="Q87" s="17"/>
      <c r="R87" s="17"/>
      <c r="S87" s="21"/>
      <c r="T87" s="21"/>
      <c r="U87" s="21"/>
      <c r="V87" s="21"/>
      <c r="W87" s="21"/>
      <c r="X87" s="21"/>
      <c r="Y87" s="21"/>
      <c r="Z87" s="21"/>
      <c r="AA87" s="127"/>
      <c r="AB87" s="127"/>
      <c r="AC87" s="127"/>
    </row>
    <row r="88" spans="1:29" ht="21.75" customHeight="1">
      <c r="A88" s="459" t="s">
        <v>124</v>
      </c>
      <c r="B88" s="460" t="s">
        <v>118</v>
      </c>
      <c r="C88" s="461"/>
      <c r="D88" s="461"/>
      <c r="E88" s="461"/>
      <c r="F88" s="461"/>
      <c r="G88" s="461"/>
      <c r="H88" s="461"/>
      <c r="I88" s="461"/>
      <c r="J88" s="461"/>
      <c r="K88" s="461"/>
      <c r="L88" s="519" t="s">
        <v>28</v>
      </c>
      <c r="N88" s="144" t="s">
        <v>124</v>
      </c>
      <c r="O88" s="256" t="s">
        <v>118</v>
      </c>
      <c r="P88" s="145"/>
      <c r="Q88" s="145"/>
      <c r="R88" s="145"/>
      <c r="S88" s="145"/>
      <c r="T88" s="145"/>
      <c r="U88" s="145"/>
      <c r="V88" s="145"/>
      <c r="W88" s="145"/>
      <c r="X88" s="145"/>
      <c r="Y88" s="145" t="s">
        <v>28</v>
      </c>
      <c r="Z88" s="410" t="s">
        <v>29</v>
      </c>
      <c r="AA88" s="75"/>
      <c r="AB88" s="75"/>
      <c r="AC88" s="75"/>
    </row>
    <row r="89" spans="1:29" ht="14.25" customHeight="1">
      <c r="A89" s="520" t="s">
        <v>465</v>
      </c>
      <c r="B89" s="643" t="s">
        <v>784</v>
      </c>
      <c r="C89" s="582"/>
      <c r="D89" s="582"/>
      <c r="E89" s="582"/>
      <c r="F89" s="582"/>
      <c r="G89" s="582"/>
      <c r="H89" s="582"/>
      <c r="I89" s="582"/>
      <c r="J89" s="582"/>
      <c r="K89" s="623"/>
      <c r="L89" s="521">
        <v>83</v>
      </c>
      <c r="N89" s="152" t="s">
        <v>465</v>
      </c>
      <c r="O89" s="641" t="s">
        <v>784</v>
      </c>
      <c r="P89" s="596"/>
      <c r="Q89" s="596"/>
      <c r="R89" s="596"/>
      <c r="S89" s="596"/>
      <c r="T89" s="596"/>
      <c r="U89" s="596"/>
      <c r="V89" s="596"/>
      <c r="W89" s="596"/>
      <c r="X89" s="573"/>
      <c r="Y89" s="391">
        <f>L89*AA1</f>
        <v>103.75</v>
      </c>
      <c r="Z89" s="391">
        <f>M89*AA1</f>
        <v>0</v>
      </c>
      <c r="AA89" s="392"/>
      <c r="AB89" s="392"/>
      <c r="AC89" s="392"/>
    </row>
    <row r="90" spans="1:29" ht="12.75" customHeight="1">
      <c r="A90" s="22"/>
      <c r="B90" s="22"/>
      <c r="C90" s="22"/>
      <c r="D90" s="22"/>
      <c r="E90" s="22"/>
      <c r="F90" s="22"/>
      <c r="G90" s="22"/>
      <c r="H90" s="22"/>
      <c r="I90" s="22"/>
      <c r="J90" s="22"/>
      <c r="K90" s="22"/>
      <c r="L90" s="411"/>
      <c r="M90" s="411"/>
      <c r="N90" s="22"/>
      <c r="O90" s="22"/>
      <c r="P90" s="22"/>
      <c r="Q90" s="22"/>
      <c r="R90" s="22"/>
      <c r="S90" s="22"/>
      <c r="T90" s="22"/>
      <c r="U90" s="22"/>
      <c r="V90" s="22"/>
      <c r="W90" s="22"/>
      <c r="X90" s="22"/>
      <c r="Y90" s="411"/>
      <c r="Z90" s="411"/>
      <c r="AA90" s="392"/>
      <c r="AB90" s="392"/>
      <c r="AC90" s="392"/>
    </row>
    <row r="91" spans="1:29" ht="12.75" customHeight="1">
      <c r="A91" s="104"/>
      <c r="B91" s="105"/>
      <c r="C91" s="105"/>
      <c r="D91" s="105"/>
      <c r="E91" s="105"/>
      <c r="F91" s="76"/>
      <c r="G91" s="76"/>
      <c r="H91" s="76"/>
      <c r="I91" s="76"/>
      <c r="J91" s="76"/>
      <c r="K91" s="76"/>
      <c r="L91" s="76"/>
      <c r="M91" s="76"/>
      <c r="N91" s="104" t="s">
        <v>61</v>
      </c>
      <c r="O91" s="105"/>
      <c r="P91" s="105"/>
      <c r="Q91" s="105"/>
      <c r="R91" s="105"/>
      <c r="S91" s="76"/>
      <c r="T91" s="76"/>
      <c r="U91" s="76"/>
      <c r="V91" s="76"/>
      <c r="W91" s="76"/>
      <c r="X91" s="76"/>
      <c r="Y91" s="76"/>
      <c r="Z91" s="76"/>
      <c r="AA91" s="122"/>
      <c r="AB91" s="122"/>
      <c r="AC91" s="122"/>
    </row>
    <row r="92" spans="1:29" ht="12.75" customHeight="1">
      <c r="A92" s="104"/>
      <c r="B92" s="105"/>
      <c r="C92" s="105"/>
      <c r="D92" s="105"/>
      <c r="E92" s="105"/>
      <c r="F92" s="76"/>
      <c r="G92" s="76"/>
      <c r="H92" s="76"/>
      <c r="I92" s="76"/>
      <c r="J92" s="76"/>
      <c r="K92" s="76"/>
      <c r="L92" s="76"/>
      <c r="M92" s="76"/>
      <c r="N92" s="104"/>
      <c r="O92" s="105"/>
      <c r="P92" s="105"/>
      <c r="Q92" s="105"/>
      <c r="R92" s="105"/>
      <c r="S92" s="76"/>
      <c r="T92" s="76"/>
      <c r="U92" s="76"/>
      <c r="V92" s="76"/>
      <c r="W92" s="76"/>
      <c r="X92" s="76"/>
      <c r="Y92" s="76"/>
      <c r="Z92" s="76"/>
      <c r="AA92" s="122"/>
      <c r="AB92" s="122"/>
      <c r="AC92" s="122"/>
    </row>
    <row r="93" spans="1:29" ht="14.25" customHeight="1">
      <c r="A93" s="111" t="s">
        <v>372</v>
      </c>
      <c r="B93" s="105"/>
      <c r="C93" s="105"/>
      <c r="D93" s="105"/>
      <c r="E93" s="105"/>
      <c r="F93" s="76"/>
      <c r="G93" s="76"/>
      <c r="H93" s="76"/>
      <c r="I93" s="76"/>
      <c r="J93" s="76"/>
      <c r="K93" s="76"/>
      <c r="L93" s="76"/>
      <c r="M93" s="76"/>
      <c r="N93" s="104" t="s">
        <v>135</v>
      </c>
      <c r="O93" s="105"/>
      <c r="P93" s="105"/>
      <c r="Q93" s="105"/>
      <c r="R93" s="105"/>
      <c r="S93" s="76"/>
      <c r="T93" s="76"/>
      <c r="U93" s="76"/>
      <c r="V93" s="76"/>
      <c r="W93" s="76"/>
      <c r="X93" s="76"/>
      <c r="Y93" s="76"/>
      <c r="Z93" s="76"/>
      <c r="AA93" s="122"/>
      <c r="AB93" s="122"/>
      <c r="AC93" s="122"/>
    </row>
    <row r="94" spans="1:29" ht="110.1" customHeight="1">
      <c r="A94" s="644" t="s">
        <v>867</v>
      </c>
      <c r="B94" s="645"/>
      <c r="C94" s="645"/>
      <c r="D94" s="645"/>
      <c r="E94" s="645"/>
      <c r="F94" s="645"/>
      <c r="G94" s="645"/>
      <c r="H94" s="645"/>
      <c r="I94" s="645"/>
      <c r="J94" s="645"/>
      <c r="K94" s="645"/>
      <c r="L94" s="645"/>
      <c r="M94" s="645"/>
      <c r="N94" s="570" t="s">
        <v>785</v>
      </c>
      <c r="O94" s="560"/>
      <c r="P94" s="560"/>
      <c r="Q94" s="560"/>
      <c r="R94" s="560"/>
      <c r="S94" s="560"/>
      <c r="T94" s="560"/>
      <c r="U94" s="560"/>
      <c r="V94" s="560"/>
      <c r="W94" s="560"/>
      <c r="X94" s="560"/>
      <c r="Y94" s="560"/>
      <c r="Z94" s="560"/>
      <c r="AA94" s="130"/>
      <c r="AB94" s="130"/>
      <c r="AC94" s="130"/>
    </row>
    <row r="95" spans="1:29" ht="10.5" customHeight="1">
      <c r="A95" s="19"/>
      <c r="B95" s="17"/>
      <c r="C95" s="17"/>
      <c r="D95" s="17"/>
      <c r="E95" s="17"/>
      <c r="F95" s="17"/>
      <c r="G95" s="17"/>
      <c r="H95" s="17"/>
      <c r="I95" s="17"/>
      <c r="J95" s="17"/>
      <c r="K95" s="21"/>
      <c r="L95" s="21"/>
      <c r="M95" s="21"/>
      <c r="N95" s="19"/>
      <c r="O95" s="17"/>
      <c r="P95" s="17"/>
      <c r="Q95" s="17"/>
      <c r="R95" s="17"/>
      <c r="S95" s="17"/>
      <c r="T95" s="17"/>
      <c r="U95" s="17"/>
      <c r="V95" s="17"/>
      <c r="W95" s="17"/>
      <c r="X95" s="21"/>
      <c r="Y95" s="21"/>
      <c r="Z95" s="21"/>
      <c r="AA95" s="127"/>
      <c r="AB95" s="127"/>
      <c r="AC95" s="127"/>
    </row>
    <row r="96" spans="1:29" ht="15.75">
      <c r="A96" s="104" t="s">
        <v>122</v>
      </c>
      <c r="B96" s="17"/>
      <c r="C96" s="17"/>
      <c r="D96" s="17"/>
      <c r="E96" s="17"/>
      <c r="F96" s="104" t="s">
        <v>786</v>
      </c>
      <c r="G96" s="17"/>
      <c r="H96" s="17"/>
      <c r="I96" s="17"/>
      <c r="J96" s="17"/>
      <c r="K96" s="21"/>
      <c r="L96" s="21"/>
      <c r="M96" s="21"/>
      <c r="N96" s="104" t="s">
        <v>122</v>
      </c>
      <c r="O96" s="17"/>
      <c r="P96" s="17"/>
      <c r="Q96" s="17"/>
      <c r="R96" s="17"/>
      <c r="S96" s="104" t="s">
        <v>786</v>
      </c>
      <c r="T96" s="17"/>
      <c r="U96" s="17"/>
      <c r="V96" s="17"/>
      <c r="W96" s="17"/>
      <c r="X96" s="21"/>
      <c r="Y96" s="21"/>
      <c r="Z96" s="21"/>
      <c r="AA96" s="127"/>
      <c r="AB96" s="127"/>
      <c r="AC96" s="127"/>
    </row>
    <row r="97" spans="1:29" ht="15.75">
      <c r="A97" s="19" t="s">
        <v>787</v>
      </c>
      <c r="B97" s="22"/>
      <c r="C97" s="22"/>
      <c r="D97" s="22"/>
      <c r="E97" s="22"/>
      <c r="F97" s="19" t="s">
        <v>788</v>
      </c>
      <c r="G97" s="22"/>
      <c r="H97" s="22"/>
      <c r="I97" s="22"/>
      <c r="J97" s="22"/>
      <c r="K97" s="22"/>
      <c r="L97" s="411"/>
      <c r="M97" s="411"/>
      <c r="N97" s="19" t="s">
        <v>787</v>
      </c>
      <c r="O97" s="22"/>
      <c r="P97" s="22"/>
      <c r="Q97" s="22"/>
      <c r="R97" s="22"/>
      <c r="S97" s="19" t="s">
        <v>788</v>
      </c>
      <c r="T97" s="22"/>
      <c r="U97" s="22"/>
      <c r="V97" s="22"/>
      <c r="W97" s="22"/>
      <c r="X97" s="22"/>
      <c r="Y97" s="411"/>
      <c r="Z97" s="411"/>
      <c r="AA97" s="392"/>
      <c r="AB97" s="392"/>
      <c r="AC97" s="392"/>
    </row>
    <row r="98" spans="1:29" ht="15.75">
      <c r="A98" s="19" t="s">
        <v>789</v>
      </c>
      <c r="B98" s="21"/>
      <c r="C98" s="21"/>
      <c r="D98" s="21"/>
      <c r="E98" s="21"/>
      <c r="F98" s="19" t="s">
        <v>790</v>
      </c>
      <c r="G98" s="21"/>
      <c r="H98" s="21"/>
      <c r="I98" s="21"/>
      <c r="J98" s="21"/>
      <c r="K98" s="21"/>
      <c r="L98" s="21"/>
      <c r="M98" s="21"/>
      <c r="N98" s="19" t="s">
        <v>789</v>
      </c>
      <c r="O98" s="21"/>
      <c r="P98" s="21"/>
      <c r="Q98" s="21"/>
      <c r="R98" s="21"/>
      <c r="S98" s="19" t="s">
        <v>790</v>
      </c>
      <c r="T98" s="21"/>
      <c r="U98" s="21"/>
      <c r="V98" s="21"/>
      <c r="W98" s="21"/>
      <c r="X98" s="21"/>
      <c r="Y98" s="21"/>
      <c r="Z98" s="21"/>
      <c r="AA98" s="127"/>
      <c r="AB98" s="127"/>
      <c r="AC98" s="127"/>
    </row>
    <row r="99" spans="1:29" ht="15.75">
      <c r="A99" s="19" t="s">
        <v>791</v>
      </c>
      <c r="B99" s="21"/>
      <c r="C99" s="21"/>
      <c r="D99" s="21"/>
      <c r="E99" s="21"/>
      <c r="F99" s="19" t="s">
        <v>792</v>
      </c>
      <c r="G99" s="21"/>
      <c r="H99" s="21"/>
      <c r="I99" s="21"/>
      <c r="J99" s="21"/>
      <c r="K99" s="21"/>
      <c r="L99" s="21"/>
      <c r="M99" s="21"/>
      <c r="N99" s="19" t="s">
        <v>791</v>
      </c>
      <c r="O99" s="21"/>
      <c r="P99" s="21"/>
      <c r="Q99" s="21"/>
      <c r="R99" s="21"/>
      <c r="S99" s="19" t="s">
        <v>792</v>
      </c>
      <c r="T99" s="21"/>
      <c r="U99" s="21"/>
      <c r="V99" s="21"/>
      <c r="W99" s="21"/>
      <c r="X99" s="21"/>
      <c r="Y99" s="21"/>
      <c r="Z99" s="21"/>
      <c r="AA99" s="127"/>
      <c r="AB99" s="127"/>
      <c r="AC99" s="127"/>
    </row>
    <row r="100" spans="1:29" ht="15.75">
      <c r="A100" s="19" t="s">
        <v>793</v>
      </c>
      <c r="B100" s="21"/>
      <c r="C100" s="21"/>
      <c r="D100" s="21"/>
      <c r="E100" s="21"/>
      <c r="F100" s="19" t="s">
        <v>794</v>
      </c>
      <c r="G100" s="21"/>
      <c r="H100" s="21"/>
      <c r="I100" s="21"/>
      <c r="J100" s="21"/>
      <c r="K100" s="21"/>
      <c r="L100" s="21"/>
      <c r="M100" s="21"/>
      <c r="N100" s="19" t="s">
        <v>793</v>
      </c>
      <c r="O100" s="21"/>
      <c r="P100" s="21"/>
      <c r="Q100" s="21"/>
      <c r="R100" s="21"/>
      <c r="S100" s="19" t="s">
        <v>794</v>
      </c>
      <c r="T100" s="21"/>
      <c r="U100" s="21"/>
      <c r="V100" s="21"/>
      <c r="W100" s="21"/>
      <c r="X100" s="21"/>
      <c r="Y100" s="21"/>
      <c r="Z100" s="21"/>
      <c r="AA100" s="127"/>
      <c r="AB100" s="127"/>
      <c r="AC100" s="127"/>
    </row>
  </sheetData>
  <sheetProtection algorithmName="SHA-512" hashValue="nShcGeF6tfNVeDZoqw3j8aVoH2R7lIJ6VhJdcMVL6DPUmPJYqjgSVXeoiwn/Q54drgjNWmyELN3B+mgV1Z4vjQ==" saltValue="JaKbDkIwKjYLtxOl8Clayw==" spinCount="100000" sheet="1" objects="1" scenarios="1"/>
  <mergeCells count="33">
    <mergeCell ref="A2:M2"/>
    <mergeCell ref="N2:Z2"/>
    <mergeCell ref="A54:M54"/>
    <mergeCell ref="N54:Z54"/>
    <mergeCell ref="B61:F61"/>
    <mergeCell ref="O61:S61"/>
    <mergeCell ref="O62:S62"/>
    <mergeCell ref="B78:F78"/>
    <mergeCell ref="B79:F79"/>
    <mergeCell ref="B83:K83"/>
    <mergeCell ref="B84:K84"/>
    <mergeCell ref="O79:S79"/>
    <mergeCell ref="N83:R83"/>
    <mergeCell ref="N84:S84"/>
    <mergeCell ref="B85:K85"/>
    <mergeCell ref="B89:K89"/>
    <mergeCell ref="A94:M94"/>
    <mergeCell ref="B62:F62"/>
    <mergeCell ref="B63:F63"/>
    <mergeCell ref="B64:F64"/>
    <mergeCell ref="B68:F68"/>
    <mergeCell ref="B69:F69"/>
    <mergeCell ref="B73:F73"/>
    <mergeCell ref="B74:F74"/>
    <mergeCell ref="O89:X89"/>
    <mergeCell ref="N94:Z94"/>
    <mergeCell ref="O63:S63"/>
    <mergeCell ref="O64:S64"/>
    <mergeCell ref="O68:S68"/>
    <mergeCell ref="O69:S69"/>
    <mergeCell ref="O73:S73"/>
    <mergeCell ref="O74:S74"/>
    <mergeCell ref="O78:S78"/>
  </mergeCells>
  <printOptions horizontalCentered="1" gridLines="1"/>
  <pageMargins left="0.7" right="0.7" top="0.75" bottom="0.75" header="0" footer="0"/>
  <pageSetup pageOrder="overThenDown" orientation="portrait" cellComments="atEnd"/>
  <rowBreaks count="1" manualBreakCount="1">
    <brk id="53" man="1"/>
  </rowBreaks>
  <colBreaks count="1" manualBreakCount="1">
    <brk id="28" man="1"/>
  </colBreaks>
  <ignoredErrors>
    <ignoredError sqref="L84" numberStoredAsText="1"/>
  </ignoredErrors>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FF"/>
    <outlinePr summaryBelow="0" summaryRight="0"/>
  </sheetPr>
  <dimension ref="A1:AC104"/>
  <sheetViews>
    <sheetView showGridLines="0" workbookViewId="0">
      <selection activeCell="L88" sqref="L88"/>
    </sheetView>
  </sheetViews>
  <sheetFormatPr defaultColWidth="17.28515625" defaultRowHeight="15" customHeight="1"/>
  <cols>
    <col min="1" max="1" width="21.140625" customWidth="1"/>
    <col min="2" max="2" width="14.28515625" customWidth="1"/>
    <col min="3" max="3" width="10.140625" customWidth="1"/>
    <col min="4" max="4" width="10.85546875" customWidth="1"/>
    <col min="5" max="5" width="5.7109375" customWidth="1"/>
    <col min="6" max="6" width="9.5703125" customWidth="1"/>
    <col min="7" max="7" width="9.140625" customWidth="1"/>
    <col min="8" max="8" width="11.28515625" customWidth="1"/>
    <col min="9" max="13" width="9.5703125" customWidth="1"/>
    <col min="14" max="14" width="21.5703125" hidden="1" customWidth="1"/>
    <col min="15" max="15" width="14" hidden="1" customWidth="1"/>
    <col min="16" max="16" width="8.28515625" hidden="1" customWidth="1"/>
    <col min="17" max="17" width="8.85546875" hidden="1" customWidth="1"/>
    <col min="18" max="18" width="5.7109375" hidden="1" customWidth="1"/>
    <col min="19" max="19" width="8.5703125" hidden="1" customWidth="1"/>
    <col min="20" max="20" width="8.42578125" hidden="1" customWidth="1"/>
    <col min="21" max="21" width="10.5703125" hidden="1" customWidth="1"/>
    <col min="22" max="26" width="9.5703125" hidden="1" customWidth="1"/>
    <col min="27" max="27" width="6.7109375" hidden="1" customWidth="1"/>
    <col min="28" max="29" width="6.7109375" customWidth="1"/>
  </cols>
  <sheetData>
    <row r="1" spans="1:29" ht="15.75">
      <c r="A1" s="446" t="s">
        <v>0</v>
      </c>
      <c r="B1" s="17"/>
      <c r="C1" s="17"/>
      <c r="D1" s="17"/>
      <c r="E1" s="17"/>
      <c r="F1" s="17"/>
      <c r="G1" s="17"/>
      <c r="H1" s="17"/>
      <c r="I1" s="17"/>
      <c r="J1" s="17"/>
      <c r="K1" s="17"/>
      <c r="L1" s="17"/>
      <c r="M1" s="220"/>
      <c r="N1" s="219" t="s">
        <v>76</v>
      </c>
      <c r="O1" s="17"/>
      <c r="P1" s="17"/>
      <c r="Q1" s="17"/>
      <c r="R1" s="17"/>
      <c r="S1" s="17"/>
      <c r="T1" s="17"/>
      <c r="U1" s="17"/>
      <c r="V1" s="17"/>
      <c r="W1" s="17"/>
      <c r="X1" s="17"/>
      <c r="Y1" s="17"/>
      <c r="Z1" s="220"/>
      <c r="AA1" s="387">
        <v>1.25</v>
      </c>
      <c r="AB1" s="387"/>
      <c r="AC1" s="387"/>
    </row>
    <row r="2" spans="1:29" ht="23.25" customHeight="1">
      <c r="A2" s="559" t="s">
        <v>795</v>
      </c>
      <c r="B2" s="560"/>
      <c r="C2" s="560"/>
      <c r="D2" s="560"/>
      <c r="E2" s="560"/>
      <c r="F2" s="560"/>
      <c r="G2" s="560"/>
      <c r="H2" s="560"/>
      <c r="I2" s="560"/>
      <c r="J2" s="560"/>
      <c r="K2" s="560"/>
      <c r="L2" s="560"/>
      <c r="M2" s="560"/>
      <c r="N2" s="559" t="s">
        <v>795</v>
      </c>
      <c r="O2" s="560"/>
      <c r="P2" s="560"/>
      <c r="Q2" s="560"/>
      <c r="R2" s="560"/>
      <c r="S2" s="560"/>
      <c r="T2" s="560"/>
      <c r="U2" s="560"/>
      <c r="V2" s="560"/>
      <c r="W2" s="560"/>
      <c r="X2" s="560"/>
      <c r="Y2" s="560"/>
      <c r="Z2" s="560"/>
      <c r="AA2" s="124"/>
      <c r="AB2" s="124"/>
      <c r="AC2" s="124"/>
    </row>
    <row r="3" spans="1:29" ht="17.25" customHeight="1">
      <c r="A3" s="544" t="s">
        <v>869</v>
      </c>
      <c r="B3" s="58"/>
      <c r="C3" s="58"/>
      <c r="D3" s="10"/>
      <c r="E3" s="10"/>
      <c r="F3" s="59"/>
      <c r="G3" s="60"/>
      <c r="H3" s="60"/>
      <c r="I3" s="60"/>
      <c r="J3" s="60"/>
      <c r="K3" s="60"/>
      <c r="L3" s="61"/>
      <c r="M3" s="61"/>
      <c r="N3" s="57"/>
      <c r="O3" s="58"/>
      <c r="P3" s="58"/>
      <c r="Q3" s="10"/>
      <c r="R3" s="10"/>
      <c r="S3" s="59"/>
      <c r="T3" s="60"/>
      <c r="U3" s="60"/>
      <c r="V3" s="60"/>
      <c r="W3" s="60"/>
      <c r="X3" s="60"/>
      <c r="Y3" s="61"/>
      <c r="Z3" s="61"/>
      <c r="AA3" s="125"/>
      <c r="AB3" s="125"/>
      <c r="AC3" s="125"/>
    </row>
    <row r="4" spans="1:29" ht="17.25" customHeight="1">
      <c r="A4" s="2"/>
      <c r="B4" s="3"/>
      <c r="C4" s="3"/>
      <c r="D4" s="249"/>
      <c r="E4" s="249"/>
      <c r="F4" s="346"/>
      <c r="G4" s="6"/>
      <c r="H4" s="6"/>
      <c r="I4" s="6"/>
      <c r="J4" s="6"/>
      <c r="K4" s="6"/>
      <c r="L4" s="8"/>
      <c r="M4" s="8"/>
      <c r="N4" s="2"/>
      <c r="O4" s="3"/>
      <c r="P4" s="3"/>
      <c r="Q4" s="249"/>
      <c r="R4" s="249"/>
      <c r="S4" s="346"/>
      <c r="T4" s="6"/>
      <c r="U4" s="6"/>
      <c r="V4" s="6"/>
      <c r="W4" s="6"/>
      <c r="X4" s="6"/>
      <c r="Y4" s="8"/>
      <c r="Z4" s="8"/>
      <c r="AA4" s="125"/>
      <c r="AB4" s="125"/>
      <c r="AC4" s="125"/>
    </row>
    <row r="5" spans="1:29" ht="15.75">
      <c r="A5" s="62" t="s">
        <v>2</v>
      </c>
      <c r="B5" s="17"/>
      <c r="C5" s="17"/>
      <c r="D5" s="17"/>
      <c r="E5" s="17"/>
      <c r="F5" s="17"/>
      <c r="G5" s="17"/>
      <c r="H5" s="17"/>
      <c r="I5" s="17"/>
      <c r="J5" s="17"/>
      <c r="K5" s="17"/>
      <c r="L5" s="17"/>
      <c r="M5" s="17"/>
      <c r="N5" s="62" t="s">
        <v>2</v>
      </c>
      <c r="O5" s="17"/>
      <c r="P5" s="17"/>
      <c r="Q5" s="17"/>
      <c r="R5" s="17"/>
      <c r="S5" s="17"/>
      <c r="T5" s="17"/>
      <c r="U5" s="17"/>
      <c r="V5" s="17"/>
      <c r="W5" s="17"/>
      <c r="X5" s="17"/>
      <c r="Y5" s="17"/>
      <c r="Z5" s="17"/>
      <c r="AA5" s="273"/>
      <c r="AB5" s="273"/>
      <c r="AC5" s="273"/>
    </row>
    <row r="6" spans="1:29" ht="15.75">
      <c r="A6" s="19" t="s">
        <v>796</v>
      </c>
      <c r="B6" s="17"/>
      <c r="C6" s="17"/>
      <c r="D6" s="17"/>
      <c r="E6" s="17"/>
      <c r="F6" s="17"/>
      <c r="G6" s="17"/>
      <c r="H6" s="17"/>
      <c r="I6" s="17"/>
      <c r="J6" s="17"/>
      <c r="K6" s="17"/>
      <c r="L6" s="17"/>
      <c r="M6" s="17"/>
      <c r="N6" s="19" t="s">
        <v>796</v>
      </c>
      <c r="O6" s="17"/>
      <c r="P6" s="17"/>
      <c r="Q6" s="17"/>
      <c r="R6" s="17"/>
      <c r="S6" s="17"/>
      <c r="T6" s="17"/>
      <c r="U6" s="17"/>
      <c r="V6" s="17"/>
      <c r="W6" s="17"/>
      <c r="X6" s="17"/>
      <c r="Y6" s="17"/>
      <c r="Z6" s="17"/>
      <c r="AA6" s="273"/>
      <c r="AB6" s="273"/>
      <c r="AC6" s="273"/>
    </row>
    <row r="7" spans="1:29" ht="15.75">
      <c r="A7" s="19" t="s">
        <v>670</v>
      </c>
      <c r="B7" s="17"/>
      <c r="C7" s="17"/>
      <c r="D7" s="17"/>
      <c r="E7" s="17"/>
      <c r="F7" s="17"/>
      <c r="G7" s="17"/>
      <c r="H7" s="17"/>
      <c r="I7" s="17"/>
      <c r="J7" s="17"/>
      <c r="K7" s="17"/>
      <c r="L7" s="17"/>
      <c r="M7" s="17"/>
      <c r="N7" s="19" t="s">
        <v>670</v>
      </c>
      <c r="O7" s="17"/>
      <c r="P7" s="17"/>
      <c r="Q7" s="17"/>
      <c r="R7" s="17"/>
      <c r="S7" s="17"/>
      <c r="T7" s="17"/>
      <c r="U7" s="17"/>
      <c r="V7" s="17"/>
      <c r="W7" s="17"/>
      <c r="X7" s="17"/>
      <c r="Y7" s="17"/>
      <c r="Z7" s="17"/>
      <c r="AA7" s="273"/>
      <c r="AB7" s="273"/>
      <c r="AC7" s="273"/>
    </row>
    <row r="8" spans="1:29" ht="15.75">
      <c r="A8" s="19" t="s">
        <v>671</v>
      </c>
      <c r="B8" s="17"/>
      <c r="C8" s="17"/>
      <c r="D8" s="17"/>
      <c r="E8" s="17"/>
      <c r="F8" s="17"/>
      <c r="G8" s="17"/>
      <c r="H8" s="17"/>
      <c r="I8" s="17"/>
      <c r="J8" s="17"/>
      <c r="K8" s="17"/>
      <c r="L8" s="17"/>
      <c r="M8" s="17"/>
      <c r="N8" s="19" t="s">
        <v>671</v>
      </c>
      <c r="O8" s="17"/>
      <c r="P8" s="17"/>
      <c r="Q8" s="17"/>
      <c r="R8" s="17"/>
      <c r="S8" s="17"/>
      <c r="T8" s="17"/>
      <c r="U8" s="17"/>
      <c r="V8" s="17"/>
      <c r="W8" s="17"/>
      <c r="X8" s="17"/>
      <c r="Y8" s="17"/>
      <c r="Z8" s="17"/>
      <c r="AA8" s="273"/>
      <c r="AB8" s="273"/>
      <c r="AC8" s="273"/>
    </row>
    <row r="9" spans="1:29" ht="15.75">
      <c r="A9" s="20" t="s">
        <v>282</v>
      </c>
      <c r="B9" s="17"/>
      <c r="C9" s="17"/>
      <c r="D9" s="17"/>
      <c r="E9" s="17"/>
      <c r="F9" s="17"/>
      <c r="G9" s="17"/>
      <c r="H9" s="17"/>
      <c r="I9" s="17"/>
      <c r="J9" s="17"/>
      <c r="K9" s="17"/>
      <c r="L9" s="17"/>
      <c r="M9" s="17"/>
      <c r="N9" s="19" t="str">
        <f>A9</f>
        <v>-   2 Year Warranty + 1 Year Essential Repair</v>
      </c>
      <c r="O9" s="17"/>
      <c r="P9" s="17"/>
      <c r="Q9" s="17"/>
      <c r="R9" s="17"/>
      <c r="S9" s="17"/>
      <c r="T9" s="17"/>
      <c r="U9" s="17"/>
      <c r="V9" s="17"/>
      <c r="W9" s="17"/>
      <c r="X9" s="17"/>
      <c r="Y9" s="17"/>
      <c r="Z9" s="17"/>
      <c r="AA9" s="273"/>
      <c r="AB9" s="273"/>
      <c r="AC9" s="273"/>
    </row>
    <row r="10" spans="1:29" ht="15.75">
      <c r="A10" s="222"/>
      <c r="B10" s="17"/>
      <c r="C10" s="17"/>
      <c r="D10" s="17"/>
      <c r="E10" s="17"/>
      <c r="F10" s="17"/>
      <c r="G10" s="17"/>
      <c r="H10" s="17"/>
      <c r="I10" s="17"/>
      <c r="J10" s="17"/>
      <c r="K10" s="17"/>
      <c r="L10" s="17"/>
      <c r="M10" s="17"/>
      <c r="N10" s="222"/>
      <c r="O10" s="17"/>
      <c r="P10" s="17"/>
      <c r="Q10" s="17"/>
      <c r="R10" s="17"/>
      <c r="S10" s="17"/>
      <c r="T10" s="17"/>
      <c r="U10" s="17"/>
      <c r="V10" s="17"/>
      <c r="W10" s="17"/>
      <c r="X10" s="17"/>
      <c r="Y10" s="17"/>
      <c r="Z10" s="17"/>
      <c r="AA10" s="273"/>
      <c r="AB10" s="273"/>
      <c r="AC10" s="273"/>
    </row>
    <row r="11" spans="1:29" ht="15.75">
      <c r="A11" s="19"/>
      <c r="B11" s="17"/>
      <c r="C11" s="17"/>
      <c r="D11" s="17"/>
      <c r="E11" s="17"/>
      <c r="F11" s="17"/>
      <c r="G11" s="17"/>
      <c r="H11" s="17"/>
      <c r="I11" s="17"/>
      <c r="J11" s="17"/>
      <c r="K11" s="17"/>
      <c r="L11" s="17"/>
      <c r="M11" s="17"/>
      <c r="N11" s="19"/>
      <c r="O11" s="17"/>
      <c r="P11" s="17"/>
      <c r="Q11" s="17"/>
      <c r="R11" s="17"/>
      <c r="S11" s="17"/>
      <c r="T11" s="17"/>
      <c r="U11" s="17"/>
      <c r="V11" s="17"/>
      <c r="W11" s="17"/>
      <c r="X11" s="17"/>
      <c r="Y11" s="17"/>
      <c r="Z11" s="17"/>
      <c r="AA11" s="273"/>
      <c r="AB11" s="273"/>
      <c r="AC11" s="273"/>
    </row>
    <row r="12" spans="1:29" ht="15.75">
      <c r="A12" s="62" t="s">
        <v>8</v>
      </c>
      <c r="B12" s="17"/>
      <c r="C12" s="17"/>
      <c r="D12" s="17"/>
      <c r="E12" s="17"/>
      <c r="F12" s="17"/>
      <c r="G12" s="17"/>
      <c r="H12" s="17"/>
      <c r="I12" s="17"/>
      <c r="J12" s="17"/>
      <c r="K12" s="17"/>
      <c r="L12" s="17"/>
      <c r="M12" s="17"/>
      <c r="N12" s="62" t="s">
        <v>8</v>
      </c>
      <c r="O12" s="17"/>
      <c r="P12" s="17"/>
      <c r="Q12" s="17"/>
      <c r="R12" s="17"/>
      <c r="S12" s="17"/>
      <c r="T12" s="17"/>
      <c r="U12" s="17"/>
      <c r="V12" s="17"/>
      <c r="W12" s="17"/>
      <c r="X12" s="17"/>
      <c r="Y12" s="17"/>
      <c r="Z12" s="17"/>
      <c r="AA12" s="273"/>
      <c r="AB12" s="273"/>
      <c r="AC12" s="273"/>
    </row>
    <row r="13" spans="1:29" ht="15.75">
      <c r="A13" s="19" t="s">
        <v>672</v>
      </c>
      <c r="B13" s="17"/>
      <c r="C13" s="17"/>
      <c r="D13" s="17"/>
      <c r="E13" s="17"/>
      <c r="F13" s="17"/>
      <c r="G13" s="17"/>
      <c r="H13" s="17"/>
      <c r="I13" s="17"/>
      <c r="J13" s="17"/>
      <c r="K13" s="17"/>
      <c r="L13" s="17"/>
      <c r="M13" s="17"/>
      <c r="N13" s="19" t="s">
        <v>672</v>
      </c>
      <c r="O13" s="17"/>
      <c r="P13" s="17"/>
      <c r="Q13" s="17"/>
      <c r="R13" s="17"/>
      <c r="S13" s="17"/>
      <c r="T13" s="17"/>
      <c r="U13" s="17"/>
      <c r="V13" s="17"/>
      <c r="W13" s="17"/>
      <c r="X13" s="17"/>
      <c r="Y13" s="17"/>
      <c r="Z13" s="17"/>
      <c r="AA13" s="273"/>
      <c r="AB13" s="273"/>
      <c r="AC13" s="273"/>
    </row>
    <row r="14" spans="1:29" ht="15.75">
      <c r="A14" s="19" t="s">
        <v>797</v>
      </c>
      <c r="B14" s="17"/>
      <c r="C14" s="17"/>
      <c r="D14" s="17"/>
      <c r="E14" s="17"/>
      <c r="F14" s="17"/>
      <c r="G14" s="17"/>
      <c r="H14" s="17"/>
      <c r="I14" s="17"/>
      <c r="J14" s="17"/>
      <c r="K14" s="17"/>
      <c r="L14" s="17"/>
      <c r="M14" s="17"/>
      <c r="N14" s="19" t="s">
        <v>797</v>
      </c>
      <c r="O14" s="17"/>
      <c r="P14" s="17"/>
      <c r="Q14" s="17"/>
      <c r="R14" s="17"/>
      <c r="S14" s="17"/>
      <c r="T14" s="17"/>
      <c r="U14" s="17"/>
      <c r="V14" s="17"/>
      <c r="W14" s="17"/>
      <c r="X14" s="17"/>
      <c r="Y14" s="17"/>
      <c r="Z14" s="17"/>
      <c r="AA14" s="273"/>
      <c r="AB14" s="273"/>
      <c r="AC14" s="273"/>
    </row>
    <row r="15" spans="1:29" ht="15.75">
      <c r="A15" s="19" t="s">
        <v>798</v>
      </c>
      <c r="B15" s="17"/>
      <c r="C15" s="17"/>
      <c r="D15" s="17"/>
      <c r="E15" s="17"/>
      <c r="F15" s="17"/>
      <c r="G15" s="17"/>
      <c r="H15" s="17"/>
      <c r="I15" s="17"/>
      <c r="J15" s="17"/>
      <c r="K15" s="17"/>
      <c r="L15" s="17"/>
      <c r="M15" s="17"/>
      <c r="N15" s="19" t="s">
        <v>798</v>
      </c>
      <c r="O15" s="17"/>
      <c r="P15" s="17"/>
      <c r="Q15" s="17"/>
      <c r="R15" s="17"/>
      <c r="S15" s="17"/>
      <c r="T15" s="17"/>
      <c r="U15" s="17"/>
      <c r="V15" s="17"/>
      <c r="W15" s="17"/>
      <c r="X15" s="17"/>
      <c r="Y15" s="17"/>
      <c r="Z15" s="17"/>
      <c r="AA15" s="273"/>
      <c r="AB15" s="273"/>
      <c r="AC15" s="273"/>
    </row>
    <row r="16" spans="1:29" ht="15.75">
      <c r="A16" s="19" t="s">
        <v>799</v>
      </c>
      <c r="B16" s="17"/>
      <c r="C16" s="17"/>
      <c r="D16" s="17"/>
      <c r="E16" s="17"/>
      <c r="F16" s="17"/>
      <c r="G16" s="17"/>
      <c r="H16" s="17"/>
      <c r="I16" s="17"/>
      <c r="J16" s="17"/>
      <c r="K16" s="17"/>
      <c r="L16" s="17"/>
      <c r="M16" s="17"/>
      <c r="N16" s="19" t="s">
        <v>799</v>
      </c>
      <c r="O16" s="17"/>
      <c r="P16" s="17"/>
      <c r="Q16" s="17"/>
      <c r="R16" s="17"/>
      <c r="S16" s="17"/>
      <c r="T16" s="17"/>
      <c r="U16" s="17"/>
      <c r="V16" s="17"/>
      <c r="W16" s="17"/>
      <c r="X16" s="17"/>
      <c r="Y16" s="17"/>
      <c r="Z16" s="17"/>
      <c r="AA16" s="273"/>
      <c r="AB16" s="273"/>
      <c r="AC16" s="273"/>
    </row>
    <row r="17" spans="1:29" ht="15.75">
      <c r="A17" s="19" t="s">
        <v>800</v>
      </c>
      <c r="B17" s="17"/>
      <c r="C17" s="17"/>
      <c r="D17" s="17"/>
      <c r="E17" s="17"/>
      <c r="F17" s="17"/>
      <c r="G17" s="17"/>
      <c r="H17" s="17"/>
      <c r="I17" s="17"/>
      <c r="J17" s="17"/>
      <c r="K17" s="17"/>
      <c r="L17" s="17"/>
      <c r="M17" s="17"/>
      <c r="N17" s="19" t="s">
        <v>800</v>
      </c>
      <c r="O17" s="17"/>
      <c r="P17" s="17"/>
      <c r="Q17" s="17"/>
      <c r="R17" s="17"/>
      <c r="S17" s="17"/>
      <c r="T17" s="17"/>
      <c r="U17" s="17"/>
      <c r="V17" s="17"/>
      <c r="W17" s="17"/>
      <c r="X17" s="17"/>
      <c r="Y17" s="17"/>
      <c r="Z17" s="17"/>
      <c r="AA17" s="273"/>
      <c r="AB17" s="273"/>
      <c r="AC17" s="273"/>
    </row>
    <row r="18" spans="1:29" ht="15.75">
      <c r="A18" s="19" t="s">
        <v>675</v>
      </c>
      <c r="B18" s="17"/>
      <c r="C18" s="17"/>
      <c r="D18" s="17"/>
      <c r="E18" s="17"/>
      <c r="F18" s="17"/>
      <c r="G18" s="17"/>
      <c r="H18" s="17"/>
      <c r="I18" s="17"/>
      <c r="J18" s="17"/>
      <c r="K18" s="17"/>
      <c r="L18" s="17"/>
      <c r="M18" s="17"/>
      <c r="N18" s="19" t="s">
        <v>675</v>
      </c>
      <c r="O18" s="17"/>
      <c r="P18" s="17"/>
      <c r="Q18" s="17"/>
      <c r="R18" s="17"/>
      <c r="S18" s="17"/>
      <c r="T18" s="17"/>
      <c r="U18" s="17"/>
      <c r="V18" s="17"/>
      <c r="W18" s="17"/>
      <c r="X18" s="17"/>
      <c r="Y18" s="17"/>
      <c r="Z18" s="17"/>
      <c r="AA18" s="273"/>
      <c r="AB18" s="273"/>
      <c r="AC18" s="273"/>
    </row>
    <row r="19" spans="1:29" ht="15.75">
      <c r="A19" s="19" t="s">
        <v>676</v>
      </c>
      <c r="B19" s="17"/>
      <c r="C19" s="17"/>
      <c r="D19" s="17"/>
      <c r="E19" s="17"/>
      <c r="F19" s="17"/>
      <c r="G19" s="17"/>
      <c r="H19" s="17"/>
      <c r="I19" s="17"/>
      <c r="J19" s="17"/>
      <c r="K19" s="17"/>
      <c r="L19" s="17"/>
      <c r="M19" s="17"/>
      <c r="N19" s="19" t="s">
        <v>676</v>
      </c>
      <c r="O19" s="17"/>
      <c r="P19" s="17"/>
      <c r="Q19" s="17"/>
      <c r="R19" s="17"/>
      <c r="S19" s="17"/>
      <c r="T19" s="17"/>
      <c r="U19" s="17"/>
      <c r="V19" s="17"/>
      <c r="W19" s="17"/>
      <c r="X19" s="17"/>
      <c r="Y19" s="17"/>
      <c r="Z19" s="17"/>
      <c r="AA19" s="273"/>
      <c r="AB19" s="273"/>
      <c r="AC19" s="273"/>
    </row>
    <row r="20" spans="1:29" ht="15.75">
      <c r="A20" s="19"/>
      <c r="B20" s="17"/>
      <c r="C20" s="17"/>
      <c r="D20" s="17"/>
      <c r="E20" s="17"/>
      <c r="F20" s="17"/>
      <c r="G20" s="17"/>
      <c r="H20" s="17"/>
      <c r="I20" s="17"/>
      <c r="J20" s="17"/>
      <c r="K20" s="17"/>
      <c r="L20" s="17"/>
      <c r="M20" s="17"/>
      <c r="N20" s="19"/>
      <c r="O20" s="17"/>
      <c r="P20" s="17"/>
      <c r="Q20" s="17"/>
      <c r="R20" s="17"/>
      <c r="S20" s="17"/>
      <c r="T20" s="17"/>
      <c r="U20" s="17"/>
      <c r="V20" s="17"/>
      <c r="W20" s="17"/>
      <c r="X20" s="17"/>
      <c r="Y20" s="17"/>
      <c r="Z20" s="17"/>
      <c r="AA20" s="273"/>
      <c r="AB20" s="273"/>
      <c r="AC20" s="273"/>
    </row>
    <row r="21" spans="1:29" ht="15.75">
      <c r="A21" s="62" t="s">
        <v>289</v>
      </c>
      <c r="B21" s="17"/>
      <c r="C21" s="17"/>
      <c r="D21" s="17"/>
      <c r="E21" s="17"/>
      <c r="F21" s="17"/>
      <c r="G21" s="17"/>
      <c r="H21" s="17"/>
      <c r="I21" s="17"/>
      <c r="J21" s="17"/>
      <c r="K21" s="17"/>
      <c r="L21" s="17"/>
      <c r="M21" s="17"/>
      <c r="N21" s="62" t="s">
        <v>289</v>
      </c>
      <c r="O21" s="17"/>
      <c r="P21" s="17"/>
      <c r="Q21" s="17"/>
      <c r="R21" s="17"/>
      <c r="S21" s="17"/>
      <c r="T21" s="17"/>
      <c r="U21" s="17"/>
      <c r="V21" s="17"/>
      <c r="W21" s="17"/>
      <c r="X21" s="17"/>
      <c r="Y21" s="17"/>
      <c r="Z21" s="17"/>
      <c r="AA21" s="273"/>
      <c r="AB21" s="273"/>
      <c r="AC21" s="273"/>
    </row>
    <row r="22" spans="1:29" ht="15.75">
      <c r="A22" s="19" t="s">
        <v>677</v>
      </c>
      <c r="B22" s="17"/>
      <c r="C22" s="17"/>
      <c r="D22" s="17"/>
      <c r="E22" s="17"/>
      <c r="F22" s="17"/>
      <c r="G22" s="17"/>
      <c r="H22" s="17"/>
      <c r="I22" s="17"/>
      <c r="J22" s="17"/>
      <c r="K22" s="17"/>
      <c r="L22" s="17"/>
      <c r="M22" s="17"/>
      <c r="N22" s="19" t="s">
        <v>677</v>
      </c>
      <c r="O22" s="17"/>
      <c r="P22" s="17"/>
      <c r="Q22" s="17"/>
      <c r="R22" s="17"/>
      <c r="S22" s="17"/>
      <c r="T22" s="17"/>
      <c r="U22" s="17"/>
      <c r="V22" s="17"/>
      <c r="W22" s="17"/>
      <c r="X22" s="17"/>
      <c r="Y22" s="17"/>
      <c r="Z22" s="17"/>
      <c r="AA22" s="273"/>
      <c r="AB22" s="273"/>
      <c r="AC22" s="273"/>
    </row>
    <row r="23" spans="1:29" ht="15.75">
      <c r="A23" s="19" t="s">
        <v>678</v>
      </c>
      <c r="B23" s="17"/>
      <c r="C23" s="17"/>
      <c r="D23" s="17"/>
      <c r="E23" s="17"/>
      <c r="F23" s="17"/>
      <c r="G23" s="17"/>
      <c r="H23" s="17"/>
      <c r="I23" s="17"/>
      <c r="J23" s="17"/>
      <c r="K23" s="17"/>
      <c r="L23" s="17"/>
      <c r="M23" s="17"/>
      <c r="N23" s="19" t="s">
        <v>678</v>
      </c>
      <c r="O23" s="17"/>
      <c r="P23" s="17"/>
      <c r="Q23" s="17"/>
      <c r="R23" s="17"/>
      <c r="S23" s="17"/>
      <c r="T23" s="17"/>
      <c r="U23" s="17"/>
      <c r="V23" s="17"/>
      <c r="W23" s="17"/>
      <c r="X23" s="17"/>
      <c r="Y23" s="17"/>
      <c r="Z23" s="17"/>
      <c r="AA23" s="273"/>
      <c r="AB23" s="273"/>
      <c r="AC23" s="273"/>
    </row>
    <row r="24" spans="1:29" ht="15.75">
      <c r="A24" s="19" t="s">
        <v>679</v>
      </c>
      <c r="B24" s="17"/>
      <c r="C24" s="17"/>
      <c r="D24" s="17"/>
      <c r="E24" s="17"/>
      <c r="F24" s="17"/>
      <c r="G24" s="17"/>
      <c r="H24" s="17"/>
      <c r="I24" s="17"/>
      <c r="J24" s="17"/>
      <c r="K24" s="17"/>
      <c r="L24" s="17"/>
      <c r="M24" s="17"/>
      <c r="N24" s="19" t="s">
        <v>679</v>
      </c>
      <c r="O24" s="17"/>
      <c r="P24" s="17"/>
      <c r="Q24" s="17"/>
      <c r="R24" s="17"/>
      <c r="S24" s="17"/>
      <c r="T24" s="17"/>
      <c r="U24" s="17"/>
      <c r="V24" s="17"/>
      <c r="W24" s="17"/>
      <c r="X24" s="17"/>
      <c r="Y24" s="17"/>
      <c r="Z24" s="17"/>
      <c r="AA24" s="273"/>
      <c r="AB24" s="273"/>
      <c r="AC24" s="273"/>
    </row>
    <row r="25" spans="1:29" ht="15.75">
      <c r="A25" s="19" t="s">
        <v>680</v>
      </c>
      <c r="B25" s="17"/>
      <c r="C25" s="17"/>
      <c r="D25" s="17"/>
      <c r="E25" s="17"/>
      <c r="F25" s="17"/>
      <c r="G25" s="17"/>
      <c r="H25" s="17"/>
      <c r="I25" s="17"/>
      <c r="J25" s="17"/>
      <c r="K25" s="17"/>
      <c r="L25" s="17"/>
      <c r="M25" s="17"/>
      <c r="N25" s="19" t="s">
        <v>680</v>
      </c>
      <c r="O25" s="17"/>
      <c r="P25" s="17"/>
      <c r="Q25" s="17"/>
      <c r="R25" s="17"/>
      <c r="S25" s="17"/>
      <c r="T25" s="17"/>
      <c r="U25" s="17"/>
      <c r="V25" s="17"/>
      <c r="W25" s="17"/>
      <c r="X25" s="17"/>
      <c r="Y25" s="17"/>
      <c r="Z25" s="17"/>
      <c r="AA25" s="273"/>
      <c r="AB25" s="273"/>
      <c r="AC25" s="273"/>
    </row>
    <row r="26" spans="1:29" ht="15.75">
      <c r="A26" s="19" t="s">
        <v>681</v>
      </c>
      <c r="B26" s="17"/>
      <c r="C26" s="17"/>
      <c r="D26" s="17"/>
      <c r="E26" s="17"/>
      <c r="F26" s="17"/>
      <c r="G26" s="17"/>
      <c r="H26" s="17"/>
      <c r="I26" s="17"/>
      <c r="J26" s="17"/>
      <c r="K26" s="17"/>
      <c r="L26" s="17"/>
      <c r="M26" s="17"/>
      <c r="N26" s="19" t="s">
        <v>681</v>
      </c>
      <c r="O26" s="17"/>
      <c r="P26" s="17"/>
      <c r="Q26" s="17"/>
      <c r="R26" s="17"/>
      <c r="S26" s="17"/>
      <c r="T26" s="17"/>
      <c r="U26" s="17"/>
      <c r="V26" s="17"/>
      <c r="W26" s="17"/>
      <c r="X26" s="17"/>
      <c r="Y26" s="17"/>
      <c r="Z26" s="17"/>
      <c r="AA26" s="273"/>
      <c r="AB26" s="273"/>
      <c r="AC26" s="273"/>
    </row>
    <row r="27" spans="1:29" ht="15.75">
      <c r="A27" s="19" t="s">
        <v>682</v>
      </c>
      <c r="B27" s="17"/>
      <c r="C27" s="17"/>
      <c r="D27" s="17"/>
      <c r="E27" s="17"/>
      <c r="F27" s="17"/>
      <c r="G27" s="17"/>
      <c r="H27" s="17"/>
      <c r="I27" s="17"/>
      <c r="J27" s="17"/>
      <c r="K27" s="17"/>
      <c r="L27" s="17"/>
      <c r="M27" s="17"/>
      <c r="N27" s="19" t="s">
        <v>682</v>
      </c>
      <c r="O27" s="17"/>
      <c r="P27" s="17"/>
      <c r="Q27" s="17"/>
      <c r="R27" s="17"/>
      <c r="S27" s="17"/>
      <c r="T27" s="17"/>
      <c r="U27" s="17"/>
      <c r="V27" s="17"/>
      <c r="W27" s="17"/>
      <c r="X27" s="17"/>
      <c r="Y27" s="17"/>
      <c r="Z27" s="17"/>
      <c r="AA27" s="273"/>
      <c r="AB27" s="273"/>
      <c r="AC27" s="273"/>
    </row>
    <row r="28" spans="1:29" ht="15.75">
      <c r="A28" s="19" t="s">
        <v>294</v>
      </c>
      <c r="B28" s="17"/>
      <c r="C28" s="17"/>
      <c r="D28" s="17"/>
      <c r="E28" s="17"/>
      <c r="F28" s="17"/>
      <c r="G28" s="17"/>
      <c r="H28" s="17"/>
      <c r="I28" s="17"/>
      <c r="J28" s="17"/>
      <c r="K28" s="17"/>
      <c r="L28" s="17"/>
      <c r="M28" s="17"/>
      <c r="N28" s="19" t="s">
        <v>294</v>
      </c>
      <c r="O28" s="17"/>
      <c r="P28" s="17"/>
      <c r="Q28" s="17"/>
      <c r="R28" s="17"/>
      <c r="S28" s="17"/>
      <c r="T28" s="17"/>
      <c r="U28" s="17"/>
      <c r="V28" s="17"/>
      <c r="W28" s="17"/>
      <c r="X28" s="17"/>
      <c r="Y28" s="17"/>
      <c r="Z28" s="17"/>
      <c r="AA28" s="273"/>
      <c r="AB28" s="273"/>
      <c r="AC28" s="273"/>
    </row>
    <row r="29" spans="1:29" ht="15.75">
      <c r="A29" s="19"/>
      <c r="B29" s="17"/>
      <c r="C29" s="17"/>
      <c r="D29" s="17"/>
      <c r="E29" s="17"/>
      <c r="F29" s="17"/>
      <c r="G29" s="17"/>
      <c r="H29" s="17"/>
      <c r="I29" s="17"/>
      <c r="J29" s="17"/>
      <c r="K29" s="17"/>
      <c r="L29" s="17"/>
      <c r="M29" s="17"/>
      <c r="N29" s="19"/>
      <c r="O29" s="17"/>
      <c r="P29" s="17"/>
      <c r="Q29" s="17"/>
      <c r="R29" s="17"/>
      <c r="S29" s="17"/>
      <c r="T29" s="17"/>
      <c r="U29" s="17"/>
      <c r="V29" s="17"/>
      <c r="W29" s="17"/>
      <c r="X29" s="17"/>
      <c r="Y29" s="17"/>
      <c r="Z29" s="17"/>
      <c r="AA29" s="273"/>
      <c r="AB29" s="273"/>
      <c r="AC29" s="273"/>
    </row>
    <row r="30" spans="1:29" ht="15.75">
      <c r="A30" s="62" t="s">
        <v>295</v>
      </c>
      <c r="B30" s="17"/>
      <c r="C30" s="17"/>
      <c r="D30" s="17"/>
      <c r="E30" s="62" t="s">
        <v>183</v>
      </c>
      <c r="F30" s="17"/>
      <c r="G30" s="17"/>
      <c r="H30" s="17"/>
      <c r="I30" s="17"/>
      <c r="J30" s="17"/>
      <c r="K30" s="17"/>
      <c r="L30" s="17"/>
      <c r="M30" s="17"/>
      <c r="N30" s="62" t="s">
        <v>295</v>
      </c>
      <c r="O30" s="17"/>
      <c r="P30" s="17"/>
      <c r="Q30" s="17"/>
      <c r="R30" s="62" t="s">
        <v>183</v>
      </c>
      <c r="S30" s="17"/>
      <c r="T30" s="17"/>
      <c r="U30" s="17"/>
      <c r="V30" s="17"/>
      <c r="W30" s="17"/>
      <c r="X30" s="17"/>
      <c r="Y30" s="17"/>
      <c r="Z30" s="17"/>
      <c r="AA30" s="273"/>
      <c r="AB30" s="273"/>
      <c r="AC30" s="273"/>
    </row>
    <row r="31" spans="1:29" ht="15.75">
      <c r="A31" s="19" t="s">
        <v>686</v>
      </c>
      <c r="B31" s="17"/>
      <c r="C31" s="17"/>
      <c r="D31" s="17"/>
      <c r="E31" s="19" t="s">
        <v>683</v>
      </c>
      <c r="F31" s="17"/>
      <c r="G31" s="17"/>
      <c r="H31" s="17"/>
      <c r="I31" s="17"/>
      <c r="J31" s="17"/>
      <c r="K31" s="17"/>
      <c r="L31" s="17"/>
      <c r="M31" s="17"/>
      <c r="N31" s="19" t="s">
        <v>686</v>
      </c>
      <c r="O31" s="17"/>
      <c r="P31" s="17"/>
      <c r="Q31" s="17"/>
      <c r="R31" s="19" t="s">
        <v>683</v>
      </c>
      <c r="S31" s="17"/>
      <c r="T31" s="17"/>
      <c r="U31" s="17"/>
      <c r="V31" s="17"/>
      <c r="W31" s="17"/>
      <c r="X31" s="17"/>
      <c r="Y31" s="17"/>
      <c r="Z31" s="17"/>
      <c r="AA31" s="273"/>
      <c r="AB31" s="273"/>
      <c r="AC31" s="273"/>
    </row>
    <row r="32" spans="1:29" ht="15.75">
      <c r="A32" s="19" t="s">
        <v>687</v>
      </c>
      <c r="B32" s="17"/>
      <c r="C32" s="17"/>
      <c r="D32" s="17"/>
      <c r="E32" s="19" t="s">
        <v>684</v>
      </c>
      <c r="F32" s="17"/>
      <c r="G32" s="17"/>
      <c r="H32" s="17"/>
      <c r="I32" s="17"/>
      <c r="J32" s="17"/>
      <c r="K32" s="17"/>
      <c r="L32" s="17"/>
      <c r="M32" s="17"/>
      <c r="N32" s="19" t="s">
        <v>687</v>
      </c>
      <c r="O32" s="17"/>
      <c r="P32" s="17"/>
      <c r="Q32" s="17"/>
      <c r="R32" s="19" t="s">
        <v>684</v>
      </c>
      <c r="S32" s="17"/>
      <c r="T32" s="17"/>
      <c r="U32" s="17"/>
      <c r="V32" s="17"/>
      <c r="W32" s="17"/>
      <c r="X32" s="17"/>
      <c r="Y32" s="17"/>
      <c r="Z32" s="17"/>
      <c r="AA32" s="273"/>
      <c r="AB32" s="273"/>
      <c r="AC32" s="273"/>
    </row>
    <row r="33" spans="1:29" ht="15.75">
      <c r="A33" s="19" t="s">
        <v>689</v>
      </c>
      <c r="B33" s="17"/>
      <c r="C33" s="17"/>
      <c r="D33" s="17"/>
      <c r="E33" s="19" t="s">
        <v>801</v>
      </c>
      <c r="F33" s="17"/>
      <c r="G33" s="17"/>
      <c r="H33" s="17"/>
      <c r="I33" s="17"/>
      <c r="J33" s="17"/>
      <c r="K33" s="17"/>
      <c r="L33" s="17"/>
      <c r="M33" s="17"/>
      <c r="N33" s="19" t="s">
        <v>689</v>
      </c>
      <c r="O33" s="17"/>
      <c r="P33" s="17"/>
      <c r="Q33" s="17"/>
      <c r="R33" s="19" t="s">
        <v>801</v>
      </c>
      <c r="S33" s="17"/>
      <c r="T33" s="17"/>
      <c r="U33" s="17"/>
      <c r="V33" s="17"/>
      <c r="W33" s="17"/>
      <c r="X33" s="17"/>
      <c r="Y33" s="17"/>
      <c r="Z33" s="17"/>
      <c r="AA33" s="273"/>
      <c r="AB33" s="273"/>
      <c r="AC33" s="273"/>
    </row>
    <row r="34" spans="1:29" ht="15.75">
      <c r="A34" s="19" t="s">
        <v>691</v>
      </c>
      <c r="B34" s="17"/>
      <c r="C34" s="17"/>
      <c r="D34" s="17"/>
      <c r="E34" s="17"/>
      <c r="F34" s="17"/>
      <c r="G34" s="17"/>
      <c r="H34" s="17"/>
      <c r="I34" s="17"/>
      <c r="J34" s="17"/>
      <c r="K34" s="17"/>
      <c r="L34" s="17"/>
      <c r="M34" s="17"/>
      <c r="N34" s="19" t="s">
        <v>691</v>
      </c>
      <c r="O34" s="17"/>
      <c r="P34" s="17"/>
      <c r="Q34" s="17"/>
      <c r="R34" s="17"/>
      <c r="S34" s="17"/>
      <c r="T34" s="17"/>
      <c r="U34" s="17"/>
      <c r="V34" s="17"/>
      <c r="W34" s="17"/>
      <c r="X34" s="17"/>
      <c r="Y34" s="17"/>
      <c r="Z34" s="17"/>
      <c r="AA34" s="273"/>
      <c r="AB34" s="273"/>
      <c r="AC34" s="273"/>
    </row>
    <row r="35" spans="1:29" ht="15.75">
      <c r="A35" s="19" t="s">
        <v>693</v>
      </c>
      <c r="B35" s="17"/>
      <c r="C35" s="17"/>
      <c r="D35" s="17"/>
      <c r="E35" s="62" t="s">
        <v>161</v>
      </c>
      <c r="F35" s="17"/>
      <c r="G35" s="17"/>
      <c r="H35" s="17"/>
      <c r="I35" s="17"/>
      <c r="J35" s="17"/>
      <c r="K35" s="17"/>
      <c r="L35" s="17"/>
      <c r="M35" s="17"/>
      <c r="N35" s="19" t="s">
        <v>693</v>
      </c>
      <c r="O35" s="17"/>
      <c r="P35" s="17"/>
      <c r="Q35" s="17"/>
      <c r="R35" s="62" t="s">
        <v>161</v>
      </c>
      <c r="S35" s="17"/>
      <c r="T35" s="17"/>
      <c r="U35" s="17"/>
      <c r="V35" s="17"/>
      <c r="W35" s="17"/>
      <c r="X35" s="17"/>
      <c r="Y35" s="17"/>
      <c r="Z35" s="17"/>
      <c r="AA35" s="273"/>
      <c r="AB35" s="273"/>
      <c r="AC35" s="273"/>
    </row>
    <row r="36" spans="1:29" ht="15.75">
      <c r="A36" s="19" t="s">
        <v>695</v>
      </c>
      <c r="B36" s="17"/>
      <c r="C36" s="17"/>
      <c r="D36" s="17"/>
      <c r="E36" s="19" t="s">
        <v>688</v>
      </c>
      <c r="F36" s="17"/>
      <c r="G36" s="17"/>
      <c r="H36" s="17"/>
      <c r="I36" s="19" t="s">
        <v>392</v>
      </c>
      <c r="J36" s="17"/>
      <c r="K36" s="17"/>
      <c r="L36" s="17"/>
      <c r="M36" s="17"/>
      <c r="N36" s="19" t="s">
        <v>695</v>
      </c>
      <c r="O36" s="17"/>
      <c r="P36" s="17"/>
      <c r="Q36" s="17"/>
      <c r="R36" s="19" t="s">
        <v>688</v>
      </c>
      <c r="S36" s="17"/>
      <c r="T36" s="17"/>
      <c r="U36" s="17"/>
      <c r="V36" s="19" t="s">
        <v>392</v>
      </c>
      <c r="W36" s="17"/>
      <c r="X36" s="17"/>
      <c r="Y36" s="17"/>
      <c r="Z36" s="17"/>
      <c r="AA36" s="273"/>
      <c r="AB36" s="273"/>
      <c r="AC36" s="273"/>
    </row>
    <row r="37" spans="1:29" ht="15.75">
      <c r="A37" s="19" t="s">
        <v>696</v>
      </c>
      <c r="B37" s="17"/>
      <c r="C37" s="17"/>
      <c r="D37" s="17"/>
      <c r="E37" s="19" t="s">
        <v>690</v>
      </c>
      <c r="F37" s="17"/>
      <c r="G37" s="17"/>
      <c r="H37" s="17"/>
      <c r="I37" s="19" t="s">
        <v>175</v>
      </c>
      <c r="J37" s="17"/>
      <c r="K37" s="17"/>
      <c r="L37" s="17"/>
      <c r="M37" s="17"/>
      <c r="N37" s="19" t="s">
        <v>696</v>
      </c>
      <c r="O37" s="17"/>
      <c r="P37" s="17"/>
      <c r="Q37" s="17"/>
      <c r="R37" s="19" t="s">
        <v>690</v>
      </c>
      <c r="S37" s="17"/>
      <c r="T37" s="17"/>
      <c r="U37" s="17"/>
      <c r="V37" s="19" t="s">
        <v>175</v>
      </c>
      <c r="W37" s="17"/>
      <c r="X37" s="17"/>
      <c r="Y37" s="17"/>
      <c r="Z37" s="17"/>
      <c r="AA37" s="273"/>
      <c r="AB37" s="273"/>
      <c r="AC37" s="273"/>
    </row>
    <row r="38" spans="1:29" ht="15.75">
      <c r="A38" s="19" t="s">
        <v>698</v>
      </c>
      <c r="B38" s="17"/>
      <c r="C38" s="17"/>
      <c r="D38" s="17"/>
      <c r="E38" s="19" t="s">
        <v>181</v>
      </c>
      <c r="F38" s="17"/>
      <c r="G38" s="17"/>
      <c r="H38" s="17"/>
      <c r="I38" s="19" t="s">
        <v>692</v>
      </c>
      <c r="J38" s="17"/>
      <c r="K38" s="17"/>
      <c r="L38" s="17"/>
      <c r="M38" s="17"/>
      <c r="N38" s="19" t="s">
        <v>698</v>
      </c>
      <c r="O38" s="17"/>
      <c r="P38" s="17"/>
      <c r="Q38" s="17"/>
      <c r="R38" s="19" t="s">
        <v>181</v>
      </c>
      <c r="S38" s="17"/>
      <c r="T38" s="17"/>
      <c r="U38" s="17"/>
      <c r="V38" s="19" t="s">
        <v>692</v>
      </c>
      <c r="W38" s="17"/>
      <c r="X38" s="17"/>
      <c r="Y38" s="17"/>
      <c r="Z38" s="17"/>
      <c r="AA38" s="273"/>
      <c r="AB38" s="273"/>
      <c r="AC38" s="273"/>
    </row>
    <row r="39" spans="1:29" ht="15.75">
      <c r="A39" s="19" t="s">
        <v>699</v>
      </c>
      <c r="B39" s="17"/>
      <c r="C39" s="17"/>
      <c r="D39" s="17"/>
      <c r="E39" s="19" t="s">
        <v>694</v>
      </c>
      <c r="F39" s="17"/>
      <c r="G39" s="17"/>
      <c r="H39" s="17"/>
      <c r="I39" s="19" t="s">
        <v>395</v>
      </c>
      <c r="J39" s="17"/>
      <c r="K39" s="17"/>
      <c r="L39" s="17"/>
      <c r="M39" s="17"/>
      <c r="N39" s="19" t="s">
        <v>699</v>
      </c>
      <c r="O39" s="17"/>
      <c r="P39" s="17"/>
      <c r="Q39" s="17"/>
      <c r="R39" s="19" t="s">
        <v>694</v>
      </c>
      <c r="S39" s="17"/>
      <c r="T39" s="17"/>
      <c r="U39" s="17"/>
      <c r="V39" s="19" t="s">
        <v>395</v>
      </c>
      <c r="W39" s="17"/>
      <c r="X39" s="17"/>
      <c r="Y39" s="17"/>
      <c r="Z39" s="17"/>
      <c r="AA39" s="273"/>
      <c r="AB39" s="273"/>
      <c r="AC39" s="273"/>
    </row>
    <row r="40" spans="1:29" ht="15.75">
      <c r="A40" s="19" t="s">
        <v>700</v>
      </c>
      <c r="B40" s="17"/>
      <c r="C40" s="17"/>
      <c r="D40" s="17"/>
      <c r="E40" s="19" t="s">
        <v>98</v>
      </c>
      <c r="F40" s="17"/>
      <c r="G40" s="17"/>
      <c r="H40" s="17"/>
      <c r="I40" s="19" t="s">
        <v>309</v>
      </c>
      <c r="J40" s="17"/>
      <c r="K40" s="17"/>
      <c r="L40" s="17"/>
      <c r="M40" s="17"/>
      <c r="N40" s="19" t="s">
        <v>700</v>
      </c>
      <c r="O40" s="17"/>
      <c r="P40" s="17"/>
      <c r="Q40" s="17"/>
      <c r="R40" s="19" t="s">
        <v>98</v>
      </c>
      <c r="S40" s="17"/>
      <c r="T40" s="17"/>
      <c r="U40" s="17"/>
      <c r="V40" s="19" t="s">
        <v>309</v>
      </c>
      <c r="W40" s="17"/>
      <c r="X40" s="17"/>
      <c r="Y40" s="17"/>
      <c r="Z40" s="17"/>
      <c r="AA40" s="273"/>
      <c r="AB40" s="273"/>
      <c r="AC40" s="273"/>
    </row>
    <row r="41" spans="1:29" ht="15.75">
      <c r="A41" s="19"/>
      <c r="B41" s="17"/>
      <c r="C41" s="17"/>
      <c r="D41" s="17"/>
      <c r="E41" s="19" t="s">
        <v>697</v>
      </c>
      <c r="F41" s="17"/>
      <c r="G41" s="17"/>
      <c r="H41" s="17"/>
      <c r="I41" s="19"/>
      <c r="J41" s="17"/>
      <c r="K41" s="17"/>
      <c r="L41" s="17"/>
      <c r="M41" s="17"/>
      <c r="N41" s="19"/>
      <c r="O41" s="17"/>
      <c r="P41" s="17"/>
      <c r="Q41" s="17"/>
      <c r="R41" s="19" t="s">
        <v>697</v>
      </c>
      <c r="S41" s="17"/>
      <c r="T41" s="17"/>
      <c r="U41" s="17"/>
      <c r="V41" s="19"/>
      <c r="W41" s="17"/>
      <c r="X41" s="17"/>
      <c r="Y41" s="17"/>
      <c r="Z41" s="17"/>
      <c r="AA41" s="273"/>
      <c r="AB41" s="273"/>
      <c r="AC41" s="273"/>
    </row>
    <row r="42" spans="1:29">
      <c r="A42" s="142"/>
      <c r="B42" s="69"/>
      <c r="C42" s="69"/>
      <c r="D42" s="69"/>
      <c r="E42" s="69"/>
      <c r="F42" s="69"/>
      <c r="G42" s="69"/>
      <c r="H42" s="69"/>
      <c r="I42" s="69"/>
      <c r="J42" s="69"/>
      <c r="K42" s="69"/>
      <c r="L42" s="69"/>
      <c r="M42" s="69"/>
      <c r="N42" s="142"/>
      <c r="O42" s="69"/>
      <c r="P42" s="69"/>
      <c r="Q42" s="69"/>
      <c r="R42" s="69"/>
      <c r="S42" s="69"/>
      <c r="T42" s="69"/>
      <c r="U42" s="69"/>
      <c r="V42" s="69"/>
      <c r="W42" s="69"/>
      <c r="X42" s="69"/>
      <c r="Y42" s="69"/>
      <c r="Z42" s="69"/>
      <c r="AA42" s="113"/>
      <c r="AB42" s="113"/>
      <c r="AC42" s="113"/>
    </row>
    <row r="43" spans="1:29">
      <c r="A43" s="142"/>
      <c r="B43" s="69"/>
      <c r="C43" s="69"/>
      <c r="D43" s="69"/>
      <c r="E43" s="69"/>
      <c r="F43" s="69"/>
      <c r="G43" s="69"/>
      <c r="H43" s="69"/>
      <c r="I43" s="69"/>
      <c r="J43" s="69"/>
      <c r="K43" s="69"/>
      <c r="L43" s="69"/>
      <c r="M43" s="69"/>
      <c r="N43" s="142"/>
      <c r="O43" s="69"/>
      <c r="P43" s="69"/>
      <c r="Q43" s="69"/>
      <c r="R43" s="69"/>
      <c r="S43" s="69"/>
      <c r="T43" s="69"/>
      <c r="U43" s="69"/>
      <c r="V43" s="69"/>
      <c r="W43" s="69"/>
      <c r="X43" s="69"/>
      <c r="Y43" s="69"/>
      <c r="Z43" s="69"/>
      <c r="AA43" s="113"/>
      <c r="AB43" s="113"/>
      <c r="AC43" s="113"/>
    </row>
    <row r="44" spans="1:29" ht="15.75">
      <c r="A44" s="25" t="s">
        <v>397</v>
      </c>
      <c r="B44" s="69"/>
      <c r="C44" s="69"/>
      <c r="D44" s="69"/>
      <c r="E44" s="69"/>
      <c r="F44" s="69"/>
      <c r="G44" s="69"/>
      <c r="H44" s="69"/>
      <c r="I44" s="69"/>
      <c r="J44" s="69"/>
      <c r="K44" s="69"/>
      <c r="L44" s="69"/>
      <c r="M44" s="69"/>
      <c r="N44" s="25" t="s">
        <v>397</v>
      </c>
      <c r="O44" s="69"/>
      <c r="P44" s="69"/>
      <c r="Q44" s="69"/>
      <c r="R44" s="69"/>
      <c r="S44" s="69"/>
      <c r="T44" s="69"/>
      <c r="U44" s="69"/>
      <c r="V44" s="69"/>
      <c r="W44" s="69"/>
      <c r="X44" s="69"/>
      <c r="Y44" s="69"/>
      <c r="Z44" s="69"/>
      <c r="AA44" s="113"/>
      <c r="AB44" s="113"/>
      <c r="AC44" s="113"/>
    </row>
    <row r="45" spans="1:29" ht="21.75" customHeight="1">
      <c r="A45" s="459" t="s">
        <v>21</v>
      </c>
      <c r="B45" s="461" t="s">
        <v>22</v>
      </c>
      <c r="C45" s="448" t="s">
        <v>23</v>
      </c>
      <c r="D45" s="448" t="s">
        <v>24</v>
      </c>
      <c r="E45" s="448" t="s">
        <v>25</v>
      </c>
      <c r="F45" s="448" t="s">
        <v>26</v>
      </c>
      <c r="G45" s="449" t="s">
        <v>28</v>
      </c>
      <c r="N45" s="144" t="s">
        <v>21</v>
      </c>
      <c r="O45" s="145" t="s">
        <v>22</v>
      </c>
      <c r="P45" s="146" t="s">
        <v>23</v>
      </c>
      <c r="Q45" s="146" t="s">
        <v>24</v>
      </c>
      <c r="R45" s="146" t="s">
        <v>25</v>
      </c>
      <c r="S45" s="146" t="s">
        <v>26</v>
      </c>
      <c r="T45" s="146" t="s">
        <v>28</v>
      </c>
      <c r="U45" s="146" t="s">
        <v>802</v>
      </c>
      <c r="V45" s="146" t="s">
        <v>803</v>
      </c>
      <c r="W45" s="146" t="s">
        <v>804</v>
      </c>
      <c r="X45" s="146" t="s">
        <v>805</v>
      </c>
      <c r="Y45" s="146" t="s">
        <v>806</v>
      </c>
      <c r="Z45" s="147" t="s">
        <v>807</v>
      </c>
      <c r="AA45" s="115"/>
      <c r="AB45" s="115"/>
      <c r="AC45" s="115"/>
    </row>
    <row r="46" spans="1:29" ht="14.25" customHeight="1">
      <c r="A46" s="522" t="s">
        <v>808</v>
      </c>
      <c r="B46" s="527" t="s">
        <v>224</v>
      </c>
      <c r="C46" s="527" t="s">
        <v>102</v>
      </c>
      <c r="D46" s="527" t="s">
        <v>665</v>
      </c>
      <c r="E46" s="528">
        <v>99</v>
      </c>
      <c r="F46" s="527" t="s">
        <v>33</v>
      </c>
      <c r="G46" s="529">
        <v>560</v>
      </c>
      <c r="N46" s="148" t="s">
        <v>809</v>
      </c>
      <c r="O46" s="388" t="s">
        <v>224</v>
      </c>
      <c r="P46" s="388" t="s">
        <v>102</v>
      </c>
      <c r="Q46" s="388" t="s">
        <v>665</v>
      </c>
      <c r="R46" s="389">
        <v>99</v>
      </c>
      <c r="S46" s="388" t="s">
        <v>33</v>
      </c>
      <c r="T46" s="391">
        <f>G46*AA1</f>
        <v>700</v>
      </c>
      <c r="U46" s="391">
        <f>H46*AA1</f>
        <v>0</v>
      </c>
      <c r="V46" s="279">
        <f t="shared" ref="V46:V49" si="0">U46*0.97</f>
        <v>0</v>
      </c>
      <c r="W46" s="279">
        <f t="shared" ref="W46:W49" si="1">U46*0.94</f>
        <v>0</v>
      </c>
      <c r="X46" s="279">
        <f t="shared" ref="X46:X49" si="2">U46*0.91</f>
        <v>0</v>
      </c>
      <c r="Y46" s="279">
        <f t="shared" ref="Y46:Y49" si="3">U46*0.88</f>
        <v>0</v>
      </c>
      <c r="Z46" s="390">
        <f t="shared" ref="Z46:Z49" si="4">U46*0.85</f>
        <v>0</v>
      </c>
      <c r="AA46" s="392"/>
      <c r="AB46" s="392"/>
      <c r="AC46" s="392"/>
    </row>
    <row r="47" spans="1:29" ht="14.25" customHeight="1">
      <c r="A47" s="526" t="s">
        <v>810</v>
      </c>
      <c r="B47" s="530" t="s">
        <v>224</v>
      </c>
      <c r="C47" s="530" t="s">
        <v>102</v>
      </c>
      <c r="D47" s="530" t="s">
        <v>666</v>
      </c>
      <c r="E47" s="531">
        <v>99</v>
      </c>
      <c r="F47" s="530" t="s">
        <v>33</v>
      </c>
      <c r="G47" s="532">
        <v>618.33000000000004</v>
      </c>
      <c r="N47" s="393" t="s">
        <v>811</v>
      </c>
      <c r="O47" s="394" t="s">
        <v>224</v>
      </c>
      <c r="P47" s="394" t="s">
        <v>102</v>
      </c>
      <c r="Q47" s="394" t="s">
        <v>666</v>
      </c>
      <c r="R47" s="395">
        <v>99</v>
      </c>
      <c r="S47" s="394" t="s">
        <v>33</v>
      </c>
      <c r="T47" s="396">
        <f>G47*AA1</f>
        <v>772.91250000000002</v>
      </c>
      <c r="U47" s="396">
        <f>H47*AA1</f>
        <v>0</v>
      </c>
      <c r="V47" s="321">
        <f t="shared" si="0"/>
        <v>0</v>
      </c>
      <c r="W47" s="321">
        <f t="shared" si="1"/>
        <v>0</v>
      </c>
      <c r="X47" s="321">
        <f t="shared" si="2"/>
        <v>0</v>
      </c>
      <c r="Y47" s="321">
        <f t="shared" si="3"/>
        <v>0</v>
      </c>
      <c r="Z47" s="321">
        <f t="shared" si="4"/>
        <v>0</v>
      </c>
      <c r="AA47" s="392"/>
      <c r="AB47" s="392"/>
      <c r="AC47" s="392"/>
    </row>
    <row r="48" spans="1:29" ht="14.25" customHeight="1">
      <c r="A48" s="522" t="s">
        <v>812</v>
      </c>
      <c r="B48" s="527" t="s">
        <v>405</v>
      </c>
      <c r="C48" s="527" t="s">
        <v>19</v>
      </c>
      <c r="D48" s="527" t="s">
        <v>665</v>
      </c>
      <c r="E48" s="528">
        <v>99</v>
      </c>
      <c r="F48" s="527" t="s">
        <v>33</v>
      </c>
      <c r="G48" s="529">
        <v>610</v>
      </c>
      <c r="N48" s="148" t="s">
        <v>813</v>
      </c>
      <c r="O48" s="388" t="s">
        <v>405</v>
      </c>
      <c r="P48" s="388" t="s">
        <v>19</v>
      </c>
      <c r="Q48" s="388" t="s">
        <v>665</v>
      </c>
      <c r="R48" s="389">
        <v>99</v>
      </c>
      <c r="S48" s="388" t="s">
        <v>33</v>
      </c>
      <c r="T48" s="391">
        <f>G48*AA1</f>
        <v>762.5</v>
      </c>
      <c r="U48" s="391">
        <f>H48*AA1</f>
        <v>0</v>
      </c>
      <c r="V48" s="279">
        <f t="shared" si="0"/>
        <v>0</v>
      </c>
      <c r="W48" s="279">
        <f t="shared" si="1"/>
        <v>0</v>
      </c>
      <c r="X48" s="279">
        <f t="shared" si="2"/>
        <v>0</v>
      </c>
      <c r="Y48" s="279">
        <f t="shared" si="3"/>
        <v>0</v>
      </c>
      <c r="Z48" s="390">
        <f t="shared" si="4"/>
        <v>0</v>
      </c>
      <c r="AA48" s="392"/>
      <c r="AB48" s="392"/>
      <c r="AC48" s="392"/>
    </row>
    <row r="49" spans="1:29" ht="14.25" customHeight="1">
      <c r="A49" s="524" t="s">
        <v>814</v>
      </c>
      <c r="B49" s="533" t="s">
        <v>405</v>
      </c>
      <c r="C49" s="533" t="s">
        <v>19</v>
      </c>
      <c r="D49" s="533" t="s">
        <v>714</v>
      </c>
      <c r="E49" s="534">
        <v>99</v>
      </c>
      <c r="F49" s="533" t="s">
        <v>33</v>
      </c>
      <c r="G49" s="535">
        <v>668.33</v>
      </c>
      <c r="N49" s="155" t="s">
        <v>815</v>
      </c>
      <c r="O49" s="156" t="s">
        <v>405</v>
      </c>
      <c r="P49" s="156" t="s">
        <v>19</v>
      </c>
      <c r="Q49" s="156" t="s">
        <v>714</v>
      </c>
      <c r="R49" s="157">
        <v>99</v>
      </c>
      <c r="S49" s="156" t="s">
        <v>33</v>
      </c>
      <c r="T49" s="397">
        <f>G49*AA1</f>
        <v>835.41250000000002</v>
      </c>
      <c r="U49" s="397">
        <f>H49*AA1</f>
        <v>0</v>
      </c>
      <c r="V49" s="284">
        <f t="shared" si="0"/>
        <v>0</v>
      </c>
      <c r="W49" s="284">
        <f t="shared" si="1"/>
        <v>0</v>
      </c>
      <c r="X49" s="284">
        <f t="shared" si="2"/>
        <v>0</v>
      </c>
      <c r="Y49" s="284">
        <f t="shared" si="3"/>
        <v>0</v>
      </c>
      <c r="Z49" s="284">
        <f t="shared" si="4"/>
        <v>0</v>
      </c>
      <c r="AA49" s="392"/>
      <c r="AB49" s="392"/>
      <c r="AC49" s="392"/>
    </row>
    <row r="50" spans="1:29" ht="14.25" customHeight="1">
      <c r="A50" s="259"/>
      <c r="B50" s="259"/>
      <c r="C50" s="259"/>
      <c r="D50" s="259"/>
      <c r="E50" s="398"/>
      <c r="F50" s="259"/>
      <c r="G50" s="295"/>
      <c r="N50" s="259"/>
      <c r="O50" s="259"/>
      <c r="P50" s="259"/>
      <c r="Q50" s="259"/>
      <c r="R50" s="398"/>
      <c r="S50" s="259"/>
      <c r="T50" s="295"/>
      <c r="U50" s="295"/>
      <c r="V50" s="295"/>
      <c r="W50" s="295"/>
      <c r="X50" s="295"/>
      <c r="Y50" s="295"/>
      <c r="Z50" s="295"/>
      <c r="AA50" s="296"/>
      <c r="AB50" s="296"/>
      <c r="AC50" s="296"/>
    </row>
    <row r="51" spans="1:29" ht="15.75">
      <c r="A51" s="25" t="s">
        <v>406</v>
      </c>
      <c r="B51" s="69"/>
      <c r="C51" s="69"/>
      <c r="D51" s="69"/>
      <c r="E51" s="69"/>
      <c r="F51" s="69"/>
      <c r="G51" s="69"/>
      <c r="N51" s="25" t="s">
        <v>406</v>
      </c>
      <c r="O51" s="69"/>
      <c r="P51" s="69"/>
      <c r="Q51" s="69"/>
      <c r="R51" s="69"/>
      <c r="S51" s="69"/>
      <c r="T51" s="69"/>
      <c r="U51" s="69"/>
      <c r="V51" s="69"/>
      <c r="W51" s="69"/>
      <c r="X51" s="69"/>
      <c r="Y51" s="69"/>
      <c r="Z51" s="69"/>
      <c r="AA51" s="113"/>
      <c r="AB51" s="113"/>
      <c r="AC51" s="113"/>
    </row>
    <row r="52" spans="1:29" ht="21.75" customHeight="1">
      <c r="A52" s="459" t="s">
        <v>21</v>
      </c>
      <c r="B52" s="448" t="s">
        <v>22</v>
      </c>
      <c r="C52" s="448" t="s">
        <v>23</v>
      </c>
      <c r="D52" s="448" t="s">
        <v>24</v>
      </c>
      <c r="E52" s="448" t="s">
        <v>25</v>
      </c>
      <c r="F52" s="448" t="s">
        <v>26</v>
      </c>
      <c r="G52" s="449" t="s">
        <v>28</v>
      </c>
      <c r="N52" s="144" t="s">
        <v>21</v>
      </c>
      <c r="O52" s="146" t="s">
        <v>22</v>
      </c>
      <c r="P52" s="146" t="s">
        <v>23</v>
      </c>
      <c r="Q52" s="146" t="s">
        <v>24</v>
      </c>
      <c r="R52" s="146" t="s">
        <v>25</v>
      </c>
      <c r="S52" s="146" t="s">
        <v>26</v>
      </c>
      <c r="T52" s="146" t="s">
        <v>28</v>
      </c>
      <c r="U52" s="146" t="s">
        <v>816</v>
      </c>
      <c r="V52" s="146" t="s">
        <v>817</v>
      </c>
      <c r="W52" s="146" t="s">
        <v>818</v>
      </c>
      <c r="X52" s="146" t="s">
        <v>819</v>
      </c>
      <c r="Y52" s="146" t="s">
        <v>820</v>
      </c>
      <c r="Z52" s="147" t="s">
        <v>821</v>
      </c>
      <c r="AA52" s="115"/>
      <c r="AB52" s="115"/>
      <c r="AC52" s="115"/>
    </row>
    <row r="53" spans="1:29" ht="14.25" customHeight="1">
      <c r="A53" s="522" t="s">
        <v>822</v>
      </c>
      <c r="B53" s="527" t="s">
        <v>224</v>
      </c>
      <c r="C53" s="527" t="s">
        <v>102</v>
      </c>
      <c r="D53" s="527" t="s">
        <v>665</v>
      </c>
      <c r="E53" s="528">
        <v>99</v>
      </c>
      <c r="F53" s="527" t="s">
        <v>33</v>
      </c>
      <c r="G53" s="529">
        <v>643.33000000000004</v>
      </c>
      <c r="N53" s="148" t="s">
        <v>823</v>
      </c>
      <c r="O53" s="388" t="s">
        <v>224</v>
      </c>
      <c r="P53" s="388" t="s">
        <v>102</v>
      </c>
      <c r="Q53" s="388" t="s">
        <v>665</v>
      </c>
      <c r="R53" s="389">
        <v>99</v>
      </c>
      <c r="S53" s="388" t="s">
        <v>33</v>
      </c>
      <c r="T53" s="391">
        <f>G53*AA1</f>
        <v>804.16250000000002</v>
      </c>
      <c r="U53" s="391">
        <f>H53*AA1</f>
        <v>0</v>
      </c>
      <c r="V53" s="279">
        <f t="shared" ref="V53:V56" si="5">U53*0.97</f>
        <v>0</v>
      </c>
      <c r="W53" s="279">
        <f t="shared" ref="W53:W56" si="6">U53*0.94</f>
        <v>0</v>
      </c>
      <c r="X53" s="279">
        <f t="shared" ref="X53:X56" si="7">U53*0.91</f>
        <v>0</v>
      </c>
      <c r="Y53" s="279">
        <f t="shared" ref="Y53:Y56" si="8">U53*0.88</f>
        <v>0</v>
      </c>
      <c r="Z53" s="390">
        <f t="shared" ref="Z53:Z56" si="9">U53*0.85</f>
        <v>0</v>
      </c>
      <c r="AA53" s="392"/>
      <c r="AB53" s="392"/>
      <c r="AC53" s="392"/>
    </row>
    <row r="54" spans="1:29" ht="14.25" customHeight="1">
      <c r="A54" s="526" t="s">
        <v>824</v>
      </c>
      <c r="B54" s="530" t="s">
        <v>224</v>
      </c>
      <c r="C54" s="530" t="s">
        <v>102</v>
      </c>
      <c r="D54" s="530" t="s">
        <v>666</v>
      </c>
      <c r="E54" s="531">
        <v>99</v>
      </c>
      <c r="F54" s="530" t="s">
        <v>33</v>
      </c>
      <c r="G54" s="532">
        <v>701.67</v>
      </c>
      <c r="N54" s="393" t="s">
        <v>825</v>
      </c>
      <c r="O54" s="394" t="s">
        <v>224</v>
      </c>
      <c r="P54" s="394" t="s">
        <v>102</v>
      </c>
      <c r="Q54" s="394" t="s">
        <v>666</v>
      </c>
      <c r="R54" s="395">
        <v>99</v>
      </c>
      <c r="S54" s="394" t="s">
        <v>33</v>
      </c>
      <c r="T54" s="396">
        <f>G54*AA1</f>
        <v>877.08749999999998</v>
      </c>
      <c r="U54" s="396">
        <f>H54*AA1</f>
        <v>0</v>
      </c>
      <c r="V54" s="321">
        <f t="shared" si="5"/>
        <v>0</v>
      </c>
      <c r="W54" s="321">
        <f t="shared" si="6"/>
        <v>0</v>
      </c>
      <c r="X54" s="321">
        <f t="shared" si="7"/>
        <v>0</v>
      </c>
      <c r="Y54" s="321">
        <f t="shared" si="8"/>
        <v>0</v>
      </c>
      <c r="Z54" s="321">
        <f t="shared" si="9"/>
        <v>0</v>
      </c>
      <c r="AA54" s="392"/>
      <c r="AB54" s="392"/>
      <c r="AC54" s="392"/>
    </row>
    <row r="55" spans="1:29" ht="14.25" customHeight="1">
      <c r="A55" s="522" t="s">
        <v>826</v>
      </c>
      <c r="B55" s="527" t="s">
        <v>405</v>
      </c>
      <c r="C55" s="527" t="s">
        <v>19</v>
      </c>
      <c r="D55" s="527" t="s">
        <v>665</v>
      </c>
      <c r="E55" s="528">
        <v>99</v>
      </c>
      <c r="F55" s="527" t="s">
        <v>33</v>
      </c>
      <c r="G55" s="529">
        <v>693.33</v>
      </c>
      <c r="N55" s="148" t="s">
        <v>827</v>
      </c>
      <c r="O55" s="388" t="s">
        <v>405</v>
      </c>
      <c r="P55" s="388" t="s">
        <v>19</v>
      </c>
      <c r="Q55" s="388" t="s">
        <v>665</v>
      </c>
      <c r="R55" s="389">
        <v>99</v>
      </c>
      <c r="S55" s="388" t="s">
        <v>33</v>
      </c>
      <c r="T55" s="391">
        <f>G55*AA1</f>
        <v>866.66250000000002</v>
      </c>
      <c r="U55" s="391">
        <f>H55*AA1</f>
        <v>0</v>
      </c>
      <c r="V55" s="279">
        <f t="shared" si="5"/>
        <v>0</v>
      </c>
      <c r="W55" s="279">
        <f t="shared" si="6"/>
        <v>0</v>
      </c>
      <c r="X55" s="279">
        <f t="shared" si="7"/>
        <v>0</v>
      </c>
      <c r="Y55" s="279">
        <f t="shared" si="8"/>
        <v>0</v>
      </c>
      <c r="Z55" s="390">
        <f t="shared" si="9"/>
        <v>0</v>
      </c>
      <c r="AA55" s="392"/>
      <c r="AB55" s="392"/>
      <c r="AC55" s="392"/>
    </row>
    <row r="56" spans="1:29" ht="14.25" customHeight="1">
      <c r="A56" s="524" t="s">
        <v>828</v>
      </c>
      <c r="B56" s="533" t="s">
        <v>405</v>
      </c>
      <c r="C56" s="533" t="s">
        <v>19</v>
      </c>
      <c r="D56" s="533" t="s">
        <v>714</v>
      </c>
      <c r="E56" s="534">
        <v>99</v>
      </c>
      <c r="F56" s="533" t="s">
        <v>33</v>
      </c>
      <c r="G56" s="535">
        <v>751.67</v>
      </c>
      <c r="N56" s="155" t="s">
        <v>829</v>
      </c>
      <c r="O56" s="156" t="s">
        <v>405</v>
      </c>
      <c r="P56" s="156" t="s">
        <v>19</v>
      </c>
      <c r="Q56" s="156" t="s">
        <v>714</v>
      </c>
      <c r="R56" s="157">
        <v>99</v>
      </c>
      <c r="S56" s="156" t="s">
        <v>33</v>
      </c>
      <c r="T56" s="397">
        <f>G56*AA1</f>
        <v>939.58749999999998</v>
      </c>
      <c r="U56" s="397">
        <f>H56*AA1</f>
        <v>0</v>
      </c>
      <c r="V56" s="284">
        <f t="shared" si="5"/>
        <v>0</v>
      </c>
      <c r="W56" s="284">
        <f t="shared" si="6"/>
        <v>0</v>
      </c>
      <c r="X56" s="284">
        <f t="shared" si="7"/>
        <v>0</v>
      </c>
      <c r="Y56" s="284">
        <f t="shared" si="8"/>
        <v>0</v>
      </c>
      <c r="Z56" s="284">
        <f t="shared" si="9"/>
        <v>0</v>
      </c>
      <c r="AA56" s="392"/>
      <c r="AB56" s="392"/>
      <c r="AC56" s="392"/>
    </row>
    <row r="57" spans="1:29" ht="24.75" customHeight="1">
      <c r="A57" s="19"/>
      <c r="B57" s="17"/>
      <c r="C57" s="17"/>
      <c r="D57" s="17"/>
      <c r="E57" s="17"/>
      <c r="F57" s="17"/>
      <c r="G57" s="17"/>
      <c r="H57" s="17"/>
      <c r="I57" s="17"/>
      <c r="J57" s="17"/>
      <c r="K57" s="17"/>
      <c r="L57" s="17"/>
      <c r="M57" s="220"/>
      <c r="N57" s="19"/>
      <c r="O57" s="17"/>
      <c r="P57" s="17"/>
      <c r="Q57" s="17"/>
      <c r="R57" s="17"/>
      <c r="S57" s="17"/>
      <c r="T57" s="17"/>
      <c r="U57" s="17"/>
      <c r="V57" s="17"/>
      <c r="W57" s="17"/>
      <c r="X57" s="17"/>
      <c r="Y57" s="17"/>
      <c r="Z57" s="220"/>
      <c r="AA57" s="412"/>
      <c r="AB57" s="412"/>
      <c r="AC57" s="412"/>
    </row>
    <row r="58" spans="1:29" ht="23.25" customHeight="1">
      <c r="A58" s="559" t="s">
        <v>795</v>
      </c>
      <c r="B58" s="560"/>
      <c r="C58" s="560"/>
      <c r="D58" s="560"/>
      <c r="E58" s="560"/>
      <c r="F58" s="560"/>
      <c r="G58" s="560"/>
      <c r="H58" s="560"/>
      <c r="I58" s="560"/>
      <c r="J58" s="560"/>
      <c r="K58" s="560"/>
      <c r="L58" s="560"/>
      <c r="M58" s="560"/>
      <c r="N58" s="559" t="s">
        <v>795</v>
      </c>
      <c r="O58" s="560"/>
      <c r="P58" s="560"/>
      <c r="Q58" s="560"/>
      <c r="R58" s="560"/>
      <c r="S58" s="560"/>
      <c r="T58" s="560"/>
      <c r="U58" s="560"/>
      <c r="V58" s="560"/>
      <c r="W58" s="560"/>
      <c r="X58" s="560"/>
      <c r="Y58" s="560"/>
      <c r="Z58" s="560"/>
      <c r="AA58" s="124"/>
      <c r="AB58" s="124"/>
      <c r="AC58" s="124"/>
    </row>
    <row r="59" spans="1:29" ht="12.75" customHeight="1">
      <c r="A59" s="554"/>
      <c r="B59" s="555"/>
      <c r="C59" s="555"/>
      <c r="D59" s="556"/>
      <c r="E59" s="556"/>
      <c r="F59" s="557"/>
      <c r="G59" s="558"/>
      <c r="H59" s="558"/>
      <c r="I59" s="558"/>
      <c r="J59" s="558"/>
      <c r="K59" s="558"/>
      <c r="L59" s="543"/>
      <c r="M59" s="543"/>
      <c r="N59" s="57"/>
      <c r="O59" s="58"/>
      <c r="P59" s="58"/>
      <c r="Q59" s="10"/>
      <c r="R59" s="10"/>
      <c r="S59" s="59"/>
      <c r="T59" s="60"/>
      <c r="U59" s="60"/>
      <c r="V59" s="60"/>
      <c r="W59" s="60"/>
      <c r="X59" s="60"/>
      <c r="Y59" s="61"/>
      <c r="Z59" s="61"/>
      <c r="AA59" s="125"/>
      <c r="AB59" s="125"/>
      <c r="AC59" s="125"/>
    </row>
    <row r="60" spans="1:29" ht="14.25" customHeight="1">
      <c r="A60" s="8"/>
      <c r="B60" s="8"/>
      <c r="C60" s="8"/>
      <c r="D60" s="8"/>
      <c r="E60" s="8"/>
      <c r="F60" s="8"/>
      <c r="G60" s="8"/>
      <c r="H60" s="8"/>
      <c r="I60" s="8"/>
      <c r="J60" s="8"/>
      <c r="K60" s="8"/>
      <c r="L60" s="8"/>
      <c r="M60" s="8"/>
      <c r="N60" s="8"/>
      <c r="O60" s="8"/>
      <c r="P60" s="8"/>
      <c r="Q60" s="8"/>
      <c r="R60" s="8"/>
      <c r="S60" s="8"/>
      <c r="T60" s="8"/>
      <c r="U60" s="8"/>
      <c r="V60" s="8"/>
      <c r="W60" s="8"/>
      <c r="X60" s="8"/>
      <c r="Y60" s="8"/>
      <c r="Z60" s="8"/>
      <c r="AA60" s="125"/>
      <c r="AB60" s="125"/>
      <c r="AC60" s="125"/>
    </row>
    <row r="61" spans="1:29" ht="14.25" customHeight="1">
      <c r="A61" s="658" t="s">
        <v>323</v>
      </c>
      <c r="B61" s="611"/>
      <c r="C61" s="611"/>
      <c r="D61" s="611"/>
      <c r="E61" s="611"/>
      <c r="F61" s="611"/>
      <c r="G61" s="611"/>
      <c r="H61" s="611"/>
      <c r="I61" s="611"/>
      <c r="J61" s="611"/>
      <c r="K61" s="611"/>
      <c r="L61" s="611"/>
      <c r="M61" s="659"/>
      <c r="N61" s="660" t="s">
        <v>323</v>
      </c>
      <c r="O61" s="611"/>
      <c r="P61" s="611"/>
      <c r="Q61" s="611"/>
      <c r="R61" s="611"/>
      <c r="S61" s="611"/>
      <c r="T61" s="611"/>
      <c r="U61" s="611"/>
      <c r="V61" s="611"/>
      <c r="W61" s="611"/>
      <c r="X61" s="611"/>
      <c r="Y61" s="611"/>
      <c r="Z61" s="611"/>
      <c r="AA61" s="402"/>
      <c r="AB61" s="402"/>
      <c r="AC61" s="402"/>
    </row>
    <row r="62" spans="1:29" ht="12.75" customHeight="1">
      <c r="A62" s="178"/>
      <c r="B62" s="178"/>
      <c r="C62" s="178"/>
      <c r="D62" s="178"/>
      <c r="E62" s="178"/>
      <c r="F62" s="178"/>
      <c r="G62" s="178"/>
      <c r="H62" s="178"/>
      <c r="I62" s="178"/>
      <c r="J62" s="178"/>
      <c r="K62" s="178"/>
      <c r="L62" s="178"/>
      <c r="M62" s="178"/>
      <c r="N62" s="178"/>
      <c r="O62" s="178"/>
      <c r="P62" s="178"/>
      <c r="Q62" s="178"/>
      <c r="R62" s="178"/>
      <c r="S62" s="178"/>
      <c r="T62" s="178"/>
      <c r="U62" s="178"/>
      <c r="V62" s="178"/>
      <c r="W62" s="178"/>
      <c r="X62" s="178"/>
      <c r="Y62" s="178"/>
      <c r="Z62" s="178"/>
      <c r="AA62" s="177"/>
      <c r="AB62" s="177"/>
      <c r="AC62" s="177"/>
    </row>
    <row r="63" spans="1:29" ht="15.75">
      <c r="A63" s="25" t="s">
        <v>602</v>
      </c>
      <c r="B63" s="17"/>
      <c r="C63" s="17"/>
      <c r="D63" s="17"/>
      <c r="E63" s="17"/>
      <c r="F63" s="17"/>
      <c r="G63" s="17"/>
      <c r="H63" s="17"/>
      <c r="I63" s="17"/>
      <c r="J63" s="17"/>
      <c r="K63" s="21"/>
      <c r="L63" s="21"/>
      <c r="M63" s="21"/>
      <c r="N63" s="25" t="s">
        <v>602</v>
      </c>
      <c r="O63" s="17"/>
      <c r="P63" s="17"/>
      <c r="Q63" s="17"/>
      <c r="R63" s="17"/>
      <c r="S63" s="17"/>
      <c r="T63" s="17"/>
      <c r="U63" s="17"/>
      <c r="V63" s="17"/>
      <c r="W63" s="17"/>
      <c r="X63" s="21"/>
      <c r="Y63" s="21"/>
      <c r="Z63" s="21"/>
      <c r="AA63" s="127"/>
      <c r="AB63" s="127"/>
      <c r="AC63" s="127"/>
    </row>
    <row r="64" spans="1:29" ht="24" customHeight="1">
      <c r="A64" s="459" t="s">
        <v>124</v>
      </c>
      <c r="B64" s="460" t="s">
        <v>118</v>
      </c>
      <c r="C64" s="461"/>
      <c r="D64" s="461"/>
      <c r="E64" s="461"/>
      <c r="F64" s="461"/>
      <c r="G64" s="449" t="s">
        <v>28</v>
      </c>
      <c r="N64" s="144" t="s">
        <v>124</v>
      </c>
      <c r="O64" s="256" t="s">
        <v>118</v>
      </c>
      <c r="P64" s="145"/>
      <c r="Q64" s="145"/>
      <c r="R64" s="145"/>
      <c r="S64" s="145"/>
      <c r="T64" s="146" t="s">
        <v>28</v>
      </c>
      <c r="U64" s="146" t="s">
        <v>830</v>
      </c>
      <c r="V64" s="146" t="s">
        <v>831</v>
      </c>
      <c r="W64" s="146" t="s">
        <v>832</v>
      </c>
      <c r="X64" s="146" t="s">
        <v>833</v>
      </c>
      <c r="Y64" s="146" t="s">
        <v>834</v>
      </c>
      <c r="Z64" s="147" t="s">
        <v>835</v>
      </c>
      <c r="AA64" s="115"/>
      <c r="AB64" s="115"/>
      <c r="AC64" s="115"/>
    </row>
    <row r="65" spans="1:29" ht="21.75" customHeight="1">
      <c r="A65" s="522" t="s">
        <v>836</v>
      </c>
      <c r="B65" s="647" t="s">
        <v>737</v>
      </c>
      <c r="C65" s="579"/>
      <c r="D65" s="579"/>
      <c r="E65" s="579"/>
      <c r="F65" s="621"/>
      <c r="G65" s="485">
        <v>0</v>
      </c>
      <c r="N65" s="148" t="s">
        <v>836</v>
      </c>
      <c r="O65" s="641" t="s">
        <v>737</v>
      </c>
      <c r="P65" s="596"/>
      <c r="Q65" s="596"/>
      <c r="R65" s="596"/>
      <c r="S65" s="573"/>
      <c r="T65" s="332">
        <v>0</v>
      </c>
      <c r="U65" s="332">
        <v>0</v>
      </c>
      <c r="V65" s="332">
        <v>0</v>
      </c>
      <c r="W65" s="332">
        <v>0</v>
      </c>
      <c r="X65" s="332">
        <v>0</v>
      </c>
      <c r="Y65" s="332">
        <v>0</v>
      </c>
      <c r="Z65" s="332">
        <v>0</v>
      </c>
      <c r="AA65" s="184"/>
      <c r="AB65" s="184"/>
      <c r="AC65" s="184"/>
    </row>
    <row r="66" spans="1:29" ht="21.75" customHeight="1">
      <c r="A66" s="526" t="s">
        <v>738</v>
      </c>
      <c r="B66" s="646" t="s">
        <v>739</v>
      </c>
      <c r="C66" s="579"/>
      <c r="D66" s="579"/>
      <c r="E66" s="579"/>
      <c r="F66" s="621"/>
      <c r="G66" s="486">
        <v>51</v>
      </c>
      <c r="N66" s="393" t="s">
        <v>738</v>
      </c>
      <c r="O66" s="649" t="s">
        <v>739</v>
      </c>
      <c r="P66" s="596"/>
      <c r="Q66" s="596"/>
      <c r="R66" s="596"/>
      <c r="S66" s="573"/>
      <c r="T66" s="338">
        <f>G66*AA1</f>
        <v>63.75</v>
      </c>
      <c r="U66" s="338">
        <f>H66*AA1</f>
        <v>0</v>
      </c>
      <c r="V66" s="321">
        <f t="shared" ref="V66:V68" si="10">U66*0.97</f>
        <v>0</v>
      </c>
      <c r="W66" s="321">
        <f t="shared" ref="W66:W68" si="11">U66*0.94</f>
        <v>0</v>
      </c>
      <c r="X66" s="321">
        <f t="shared" ref="X66:X68" si="12">U66*0.91</f>
        <v>0</v>
      </c>
      <c r="Y66" s="321">
        <f t="shared" ref="Y66:Y68" si="13">U66*0.88</f>
        <v>0</v>
      </c>
      <c r="Z66" s="321">
        <f t="shared" ref="Z66:Z68" si="14">U66*0.85</f>
        <v>0</v>
      </c>
      <c r="AA66" s="184"/>
      <c r="AB66" s="184"/>
      <c r="AC66" s="184"/>
    </row>
    <row r="67" spans="1:29" ht="21.75" customHeight="1">
      <c r="A67" s="522" t="s">
        <v>740</v>
      </c>
      <c r="B67" s="647" t="s">
        <v>741</v>
      </c>
      <c r="C67" s="579"/>
      <c r="D67" s="579"/>
      <c r="E67" s="579"/>
      <c r="F67" s="621"/>
      <c r="G67" s="485">
        <v>31</v>
      </c>
      <c r="N67" s="148" t="s">
        <v>740</v>
      </c>
      <c r="O67" s="641" t="s">
        <v>741</v>
      </c>
      <c r="P67" s="596"/>
      <c r="Q67" s="596"/>
      <c r="R67" s="596"/>
      <c r="S67" s="573"/>
      <c r="T67" s="339">
        <f>G67*AA1</f>
        <v>38.75</v>
      </c>
      <c r="U67" s="339">
        <f>H67*AA1</f>
        <v>0</v>
      </c>
      <c r="V67" s="316">
        <f t="shared" si="10"/>
        <v>0</v>
      </c>
      <c r="W67" s="316">
        <f t="shared" si="11"/>
        <v>0</v>
      </c>
      <c r="X67" s="316">
        <f t="shared" si="12"/>
        <v>0</v>
      </c>
      <c r="Y67" s="316">
        <f t="shared" si="13"/>
        <v>0</v>
      </c>
      <c r="Z67" s="317">
        <f t="shared" si="14"/>
        <v>0</v>
      </c>
      <c r="AA67" s="184"/>
      <c r="AB67" s="184"/>
      <c r="AC67" s="184"/>
    </row>
    <row r="68" spans="1:29" ht="14.25" customHeight="1">
      <c r="A68" s="524" t="s">
        <v>742</v>
      </c>
      <c r="B68" s="648" t="s">
        <v>667</v>
      </c>
      <c r="C68" s="582"/>
      <c r="D68" s="582"/>
      <c r="E68" s="582"/>
      <c r="F68" s="623"/>
      <c r="G68" s="474">
        <v>-10</v>
      </c>
      <c r="N68" s="155" t="s">
        <v>742</v>
      </c>
      <c r="O68" s="642" t="s">
        <v>667</v>
      </c>
      <c r="P68" s="594"/>
      <c r="Q68" s="594"/>
      <c r="R68" s="594"/>
      <c r="S68" s="576"/>
      <c r="T68" s="340">
        <f>G68*AA1</f>
        <v>-12.5</v>
      </c>
      <c r="U68" s="340">
        <f>H68*AA1</f>
        <v>0</v>
      </c>
      <c r="V68" s="325">
        <f t="shared" si="10"/>
        <v>0</v>
      </c>
      <c r="W68" s="325">
        <f t="shared" si="11"/>
        <v>0</v>
      </c>
      <c r="X68" s="325">
        <f t="shared" si="12"/>
        <v>0</v>
      </c>
      <c r="Y68" s="325">
        <f t="shared" si="13"/>
        <v>0</v>
      </c>
      <c r="Z68" s="325">
        <f t="shared" si="14"/>
        <v>0</v>
      </c>
      <c r="AA68" s="184"/>
      <c r="AB68" s="184"/>
      <c r="AC68" s="184"/>
    </row>
    <row r="69" spans="1:29" ht="12.75" customHeight="1">
      <c r="A69" s="22"/>
      <c r="B69" s="22"/>
      <c r="C69" s="22"/>
      <c r="D69" s="22"/>
      <c r="E69" s="22"/>
      <c r="F69" s="22"/>
      <c r="G69" s="336"/>
      <c r="N69" s="22"/>
      <c r="O69" s="22"/>
      <c r="P69" s="22"/>
      <c r="Q69" s="22"/>
      <c r="R69" s="22"/>
      <c r="S69" s="22"/>
      <c r="T69" s="336"/>
      <c r="U69" s="336"/>
      <c r="V69" s="336"/>
      <c r="W69" s="336"/>
      <c r="X69" s="336"/>
      <c r="Y69" s="336"/>
      <c r="Z69" s="336"/>
      <c r="AA69" s="337"/>
      <c r="AB69" s="337"/>
      <c r="AC69" s="337"/>
    </row>
    <row r="70" spans="1:29" ht="15.75">
      <c r="A70" s="25" t="s">
        <v>743</v>
      </c>
      <c r="B70" s="17"/>
      <c r="C70" s="17"/>
      <c r="D70" s="17"/>
      <c r="E70" s="17"/>
      <c r="F70" s="17"/>
      <c r="G70" s="17"/>
      <c r="N70" s="25" t="s">
        <v>743</v>
      </c>
      <c r="O70" s="17"/>
      <c r="P70" s="17"/>
      <c r="Q70" s="17"/>
      <c r="R70" s="17"/>
      <c r="S70" s="17"/>
      <c r="T70" s="17"/>
      <c r="U70" s="17"/>
      <c r="V70" s="17"/>
      <c r="W70" s="17"/>
      <c r="X70" s="17"/>
      <c r="Y70" s="17"/>
      <c r="Z70" s="17"/>
      <c r="AA70" s="273"/>
      <c r="AB70" s="273"/>
      <c r="AC70" s="273"/>
    </row>
    <row r="71" spans="1:29" ht="24" customHeight="1">
      <c r="A71" s="459" t="s">
        <v>124</v>
      </c>
      <c r="B71" s="460" t="s">
        <v>118</v>
      </c>
      <c r="C71" s="461"/>
      <c r="D71" s="461"/>
      <c r="E71" s="461"/>
      <c r="F71" s="461"/>
      <c r="G71" s="449" t="s">
        <v>28</v>
      </c>
      <c r="N71" s="144" t="s">
        <v>124</v>
      </c>
      <c r="O71" s="256" t="s">
        <v>118</v>
      </c>
      <c r="P71" s="145"/>
      <c r="Q71" s="145"/>
      <c r="R71" s="145"/>
      <c r="S71" s="145"/>
      <c r="T71" s="146" t="s">
        <v>28</v>
      </c>
      <c r="U71" s="146" t="s">
        <v>837</v>
      </c>
      <c r="V71" s="146" t="s">
        <v>838</v>
      </c>
      <c r="W71" s="146" t="s">
        <v>839</v>
      </c>
      <c r="X71" s="146" t="s">
        <v>840</v>
      </c>
      <c r="Y71" s="146" t="s">
        <v>841</v>
      </c>
      <c r="Z71" s="147" t="s">
        <v>842</v>
      </c>
      <c r="AA71" s="115"/>
      <c r="AB71" s="115"/>
      <c r="AC71" s="115"/>
    </row>
    <row r="72" spans="1:29" ht="14.25" customHeight="1">
      <c r="A72" s="522" t="s">
        <v>843</v>
      </c>
      <c r="B72" s="647" t="s">
        <v>751</v>
      </c>
      <c r="C72" s="579"/>
      <c r="D72" s="579"/>
      <c r="E72" s="579"/>
      <c r="F72" s="621"/>
      <c r="G72" s="537">
        <v>0</v>
      </c>
      <c r="N72" s="148" t="s">
        <v>843</v>
      </c>
      <c r="O72" s="641" t="s">
        <v>751</v>
      </c>
      <c r="P72" s="596"/>
      <c r="Q72" s="596"/>
      <c r="R72" s="596"/>
      <c r="S72" s="573"/>
      <c r="T72" s="183">
        <v>0</v>
      </c>
      <c r="U72" s="183">
        <v>0</v>
      </c>
      <c r="V72" s="332">
        <v>0</v>
      </c>
      <c r="W72" s="332">
        <v>0</v>
      </c>
      <c r="X72" s="332">
        <v>0</v>
      </c>
      <c r="Y72" s="332">
        <v>0</v>
      </c>
      <c r="Z72" s="332">
        <v>0</v>
      </c>
      <c r="AA72" s="392"/>
      <c r="AB72" s="392"/>
      <c r="AC72" s="392"/>
    </row>
    <row r="73" spans="1:29" ht="14.25" customHeight="1">
      <c r="A73" s="524" t="s">
        <v>752</v>
      </c>
      <c r="B73" s="648" t="s">
        <v>753</v>
      </c>
      <c r="C73" s="582"/>
      <c r="D73" s="582"/>
      <c r="E73" s="582"/>
      <c r="F73" s="623"/>
      <c r="G73" s="538">
        <v>-4</v>
      </c>
      <c r="N73" s="155" t="s">
        <v>752</v>
      </c>
      <c r="O73" s="642" t="s">
        <v>753</v>
      </c>
      <c r="P73" s="594"/>
      <c r="Q73" s="594"/>
      <c r="R73" s="594"/>
      <c r="S73" s="576"/>
      <c r="T73" s="405">
        <f>G73*AA1</f>
        <v>-5</v>
      </c>
      <c r="U73" s="405">
        <f>H73*AA1</f>
        <v>0</v>
      </c>
      <c r="V73" s="405">
        <f t="shared" ref="V73:Z73" si="15">U73</f>
        <v>0</v>
      </c>
      <c r="W73" s="405">
        <f t="shared" si="15"/>
        <v>0</v>
      </c>
      <c r="X73" s="405">
        <f t="shared" si="15"/>
        <v>0</v>
      </c>
      <c r="Y73" s="405">
        <f t="shared" si="15"/>
        <v>0</v>
      </c>
      <c r="Z73" s="405">
        <f t="shared" si="15"/>
        <v>0</v>
      </c>
      <c r="AA73" s="413"/>
      <c r="AB73" s="413"/>
      <c r="AC73" s="413"/>
    </row>
    <row r="74" spans="1:29" ht="12.75" customHeight="1">
      <c r="A74" s="22"/>
      <c r="B74" s="22"/>
      <c r="C74" s="22"/>
      <c r="D74" s="22"/>
      <c r="E74" s="22"/>
      <c r="F74" s="22"/>
      <c r="G74" s="414"/>
      <c r="N74" s="22"/>
      <c r="O74" s="22"/>
      <c r="P74" s="22"/>
      <c r="Q74" s="22"/>
      <c r="R74" s="22"/>
      <c r="S74" s="22"/>
      <c r="T74" s="336"/>
      <c r="U74" s="336"/>
      <c r="V74" s="336"/>
      <c r="W74" s="336"/>
      <c r="X74" s="336"/>
      <c r="Y74" s="336"/>
      <c r="Z74" s="336"/>
      <c r="AA74" s="337"/>
      <c r="AB74" s="337"/>
      <c r="AC74" s="337"/>
    </row>
    <row r="75" spans="1:29" ht="15.75">
      <c r="A75" s="25" t="s">
        <v>754</v>
      </c>
      <c r="B75" s="17"/>
      <c r="C75" s="17"/>
      <c r="D75" s="17"/>
      <c r="E75" s="17"/>
      <c r="F75" s="17"/>
      <c r="G75" s="224"/>
      <c r="N75" s="25" t="s">
        <v>754</v>
      </c>
      <c r="O75" s="17"/>
      <c r="P75" s="17"/>
      <c r="Q75" s="17"/>
      <c r="R75" s="17"/>
      <c r="S75" s="17"/>
      <c r="T75" s="17"/>
      <c r="U75" s="17"/>
      <c r="V75" s="17"/>
      <c r="W75" s="17"/>
      <c r="X75" s="17"/>
      <c r="Y75" s="17"/>
      <c r="Z75" s="17"/>
      <c r="AA75" s="273"/>
      <c r="AB75" s="273"/>
      <c r="AC75" s="273"/>
    </row>
    <row r="76" spans="1:29" ht="24" customHeight="1">
      <c r="A76" s="459" t="s">
        <v>124</v>
      </c>
      <c r="B76" s="460" t="s">
        <v>118</v>
      </c>
      <c r="C76" s="461"/>
      <c r="D76" s="461"/>
      <c r="E76" s="461"/>
      <c r="F76" s="461"/>
      <c r="G76" s="449" t="s">
        <v>28</v>
      </c>
      <c r="N76" s="144" t="s">
        <v>124</v>
      </c>
      <c r="O76" s="256" t="s">
        <v>118</v>
      </c>
      <c r="P76" s="145"/>
      <c r="Q76" s="145"/>
      <c r="R76" s="145"/>
      <c r="S76" s="145"/>
      <c r="T76" s="146" t="s">
        <v>28</v>
      </c>
      <c r="U76" s="146" t="s">
        <v>844</v>
      </c>
      <c r="V76" s="146" t="s">
        <v>845</v>
      </c>
      <c r="W76" s="146" t="s">
        <v>846</v>
      </c>
      <c r="X76" s="146" t="s">
        <v>847</v>
      </c>
      <c r="Y76" s="146" t="s">
        <v>848</v>
      </c>
      <c r="Z76" s="147" t="s">
        <v>849</v>
      </c>
      <c r="AA76" s="115"/>
      <c r="AB76" s="115"/>
      <c r="AC76" s="115"/>
    </row>
    <row r="77" spans="1:29" ht="14.25" customHeight="1">
      <c r="A77" s="539" t="s">
        <v>850</v>
      </c>
      <c r="B77" s="655" t="s">
        <v>762</v>
      </c>
      <c r="C77" s="656"/>
      <c r="D77" s="656"/>
      <c r="E77" s="656"/>
      <c r="F77" s="657"/>
      <c r="G77" s="540">
        <v>0</v>
      </c>
      <c r="N77" s="148" t="s">
        <v>850</v>
      </c>
      <c r="O77" s="641" t="s">
        <v>762</v>
      </c>
      <c r="P77" s="596"/>
      <c r="Q77" s="596"/>
      <c r="R77" s="596"/>
      <c r="S77" s="573"/>
      <c r="T77" s="183">
        <v>0</v>
      </c>
      <c r="U77" s="183">
        <v>0</v>
      </c>
      <c r="V77" s="183">
        <v>0</v>
      </c>
      <c r="W77" s="183">
        <v>0</v>
      </c>
      <c r="X77" s="183">
        <v>0</v>
      </c>
      <c r="Y77" s="183">
        <v>0</v>
      </c>
      <c r="Z77" s="183">
        <v>0</v>
      </c>
      <c r="AA77" s="392"/>
      <c r="AB77" s="392"/>
      <c r="AC77" s="392"/>
    </row>
    <row r="78" spans="1:29" ht="14.25" customHeight="1">
      <c r="A78" s="541" t="s">
        <v>763</v>
      </c>
      <c r="B78" s="652" t="s">
        <v>764</v>
      </c>
      <c r="C78" s="653"/>
      <c r="D78" s="653"/>
      <c r="E78" s="653"/>
      <c r="F78" s="654"/>
      <c r="G78" s="542">
        <v>-8</v>
      </c>
      <c r="N78" s="155" t="s">
        <v>763</v>
      </c>
      <c r="O78" s="642" t="s">
        <v>764</v>
      </c>
      <c r="P78" s="594"/>
      <c r="Q78" s="594"/>
      <c r="R78" s="594"/>
      <c r="S78" s="576"/>
      <c r="T78" s="405">
        <f>G78*AA1</f>
        <v>-10</v>
      </c>
      <c r="U78" s="405">
        <f>H78*AA1</f>
        <v>0</v>
      </c>
      <c r="V78" s="404">
        <v>-10</v>
      </c>
      <c r="W78" s="404">
        <v>-10</v>
      </c>
      <c r="X78" s="404">
        <v>-10</v>
      </c>
      <c r="Y78" s="404">
        <v>-10</v>
      </c>
      <c r="Z78" s="404">
        <v>-10</v>
      </c>
      <c r="AA78" s="413"/>
      <c r="AB78" s="413"/>
      <c r="AC78" s="413"/>
    </row>
    <row r="79" spans="1:29" ht="14.25" customHeight="1">
      <c r="A79" s="22"/>
      <c r="B79" s="22"/>
      <c r="C79" s="22"/>
      <c r="D79" s="22"/>
      <c r="E79" s="22"/>
      <c r="F79" s="22"/>
      <c r="G79" s="414"/>
      <c r="N79" s="22"/>
      <c r="O79" s="22"/>
      <c r="P79" s="22"/>
      <c r="Q79" s="22"/>
      <c r="R79" s="22"/>
      <c r="S79" s="22"/>
      <c r="T79" s="336"/>
      <c r="U79" s="336"/>
      <c r="V79" s="336"/>
      <c r="W79" s="336"/>
      <c r="X79" s="336"/>
      <c r="Y79" s="336"/>
      <c r="Z79" s="336"/>
      <c r="AA79" s="337"/>
      <c r="AB79" s="337"/>
      <c r="AC79" s="337"/>
    </row>
    <row r="80" spans="1:29" ht="15.75">
      <c r="A80" s="25" t="s">
        <v>353</v>
      </c>
      <c r="B80" s="17"/>
      <c r="C80" s="17"/>
      <c r="D80" s="17"/>
      <c r="E80" s="17"/>
      <c r="F80" s="17"/>
      <c r="G80" s="224"/>
      <c r="N80" s="25" t="s">
        <v>353</v>
      </c>
      <c r="O80" s="17"/>
      <c r="P80" s="17"/>
      <c r="Q80" s="17"/>
      <c r="R80" s="17"/>
      <c r="S80" s="17"/>
      <c r="T80" s="17"/>
      <c r="U80" s="17"/>
      <c r="V80" s="17"/>
      <c r="W80" s="17"/>
      <c r="X80" s="17"/>
      <c r="Y80" s="17"/>
      <c r="Z80" s="17"/>
      <c r="AA80" s="273"/>
      <c r="AB80" s="273"/>
      <c r="AC80" s="273"/>
    </row>
    <row r="81" spans="1:29" ht="24" customHeight="1">
      <c r="A81" s="459" t="s">
        <v>124</v>
      </c>
      <c r="B81" s="460" t="s">
        <v>118</v>
      </c>
      <c r="C81" s="461"/>
      <c r="D81" s="461"/>
      <c r="E81" s="461"/>
      <c r="F81" s="461"/>
      <c r="G81" s="449" t="s">
        <v>28</v>
      </c>
      <c r="N81" s="144" t="s">
        <v>124</v>
      </c>
      <c r="O81" s="256" t="s">
        <v>118</v>
      </c>
      <c r="P81" s="145"/>
      <c r="Q81" s="145"/>
      <c r="R81" s="145"/>
      <c r="S81" s="145"/>
      <c r="T81" s="146" t="s">
        <v>28</v>
      </c>
      <c r="U81" s="146" t="s">
        <v>851</v>
      </c>
      <c r="V81" s="146" t="s">
        <v>852</v>
      </c>
      <c r="W81" s="146" t="s">
        <v>853</v>
      </c>
      <c r="X81" s="146" t="s">
        <v>854</v>
      </c>
      <c r="Y81" s="146" t="s">
        <v>855</v>
      </c>
      <c r="Z81" s="147" t="s">
        <v>856</v>
      </c>
      <c r="AA81" s="115"/>
      <c r="AB81" s="115"/>
      <c r="AC81" s="115"/>
    </row>
    <row r="82" spans="1:29" ht="14.25" customHeight="1">
      <c r="A82" s="522" t="s">
        <v>857</v>
      </c>
      <c r="B82" s="647" t="s">
        <v>355</v>
      </c>
      <c r="C82" s="579"/>
      <c r="D82" s="579"/>
      <c r="E82" s="579"/>
      <c r="F82" s="621"/>
      <c r="G82" s="537">
        <v>0</v>
      </c>
      <c r="N82" s="148" t="s">
        <v>857</v>
      </c>
      <c r="O82" s="641" t="s">
        <v>355</v>
      </c>
      <c r="P82" s="596"/>
      <c r="Q82" s="596"/>
      <c r="R82" s="596"/>
      <c r="S82" s="573"/>
      <c r="T82" s="183">
        <v>0</v>
      </c>
      <c r="U82" s="183">
        <v>0</v>
      </c>
      <c r="V82" s="183">
        <v>0</v>
      </c>
      <c r="W82" s="183">
        <v>0</v>
      </c>
      <c r="X82" s="183">
        <v>0</v>
      </c>
      <c r="Y82" s="183">
        <v>0</v>
      </c>
      <c r="Z82" s="183">
        <v>0</v>
      </c>
      <c r="AA82" s="392"/>
      <c r="AB82" s="392"/>
      <c r="AC82" s="392"/>
    </row>
    <row r="83" spans="1:29" ht="14.25" customHeight="1">
      <c r="A83" s="524" t="s">
        <v>772</v>
      </c>
      <c r="B83" s="648" t="s">
        <v>773</v>
      </c>
      <c r="C83" s="582"/>
      <c r="D83" s="582"/>
      <c r="E83" s="582"/>
      <c r="F83" s="623"/>
      <c r="G83" s="538">
        <v>0</v>
      </c>
      <c r="N83" s="155" t="s">
        <v>772</v>
      </c>
      <c r="O83" s="642" t="s">
        <v>773</v>
      </c>
      <c r="P83" s="594"/>
      <c r="Q83" s="594"/>
      <c r="R83" s="594"/>
      <c r="S83" s="576"/>
      <c r="T83" s="404">
        <v>0</v>
      </c>
      <c r="U83" s="404">
        <v>0</v>
      </c>
      <c r="V83" s="404">
        <v>0</v>
      </c>
      <c r="W83" s="404">
        <v>0</v>
      </c>
      <c r="X83" s="404">
        <v>0</v>
      </c>
      <c r="Y83" s="404">
        <v>0</v>
      </c>
      <c r="Z83" s="404">
        <v>0</v>
      </c>
      <c r="AA83" s="392"/>
      <c r="AB83" s="392"/>
      <c r="AC83" s="392"/>
    </row>
    <row r="84" spans="1:29" ht="12.75" customHeight="1">
      <c r="A84" s="22"/>
      <c r="B84" s="22"/>
      <c r="C84" s="22"/>
      <c r="D84" s="22"/>
      <c r="E84" s="22"/>
      <c r="F84" s="22"/>
      <c r="G84" s="415"/>
      <c r="H84" s="415"/>
      <c r="I84" s="415"/>
      <c r="J84" s="415"/>
      <c r="K84" s="415"/>
      <c r="L84" s="415"/>
      <c r="M84" s="415"/>
      <c r="N84" s="22"/>
      <c r="O84" s="22"/>
      <c r="P84" s="22"/>
      <c r="Q84" s="22"/>
      <c r="R84" s="22"/>
      <c r="S84" s="22"/>
      <c r="T84" s="411"/>
      <c r="U84" s="411"/>
      <c r="V84" s="411"/>
      <c r="W84" s="411"/>
      <c r="X84" s="411"/>
      <c r="Y84" s="411"/>
      <c r="Z84" s="411"/>
      <c r="AA84" s="392"/>
      <c r="AB84" s="392"/>
      <c r="AC84" s="392"/>
    </row>
    <row r="85" spans="1:29" ht="15.75">
      <c r="A85" s="235" t="s">
        <v>358</v>
      </c>
      <c r="B85" s="17"/>
      <c r="C85" s="17"/>
      <c r="D85" s="17"/>
      <c r="E85" s="17"/>
      <c r="F85" s="17"/>
      <c r="G85" s="224"/>
      <c r="H85" s="224"/>
      <c r="I85" s="224"/>
      <c r="J85" s="224"/>
      <c r="K85" s="224"/>
      <c r="L85" s="224"/>
      <c r="M85" s="224"/>
      <c r="N85" s="25" t="s">
        <v>358</v>
      </c>
      <c r="O85" s="17"/>
      <c r="P85" s="17"/>
      <c r="Q85" s="17"/>
      <c r="R85" s="17"/>
      <c r="S85" s="17"/>
      <c r="T85" s="17"/>
      <c r="U85" s="17"/>
      <c r="V85" s="17"/>
      <c r="W85" s="17"/>
      <c r="X85" s="17"/>
      <c r="Y85" s="17"/>
      <c r="Z85" s="17"/>
      <c r="AA85" s="273"/>
      <c r="AB85" s="273"/>
      <c r="AC85" s="273"/>
    </row>
    <row r="86" spans="1:29" ht="21.75" customHeight="1">
      <c r="A86" s="459" t="s">
        <v>124</v>
      </c>
      <c r="B86" s="460" t="s">
        <v>118</v>
      </c>
      <c r="C86" s="461"/>
      <c r="D86" s="461"/>
      <c r="E86" s="461"/>
      <c r="F86" s="461"/>
      <c r="G86" s="461"/>
      <c r="H86" s="469"/>
      <c r="I86" s="469"/>
      <c r="J86" s="469"/>
      <c r="K86" s="469"/>
      <c r="L86" s="449" t="s">
        <v>28</v>
      </c>
      <c r="AC86" s="115"/>
    </row>
    <row r="87" spans="1:29" ht="21" customHeight="1">
      <c r="A87" s="470" t="s">
        <v>858</v>
      </c>
      <c r="B87" s="620" t="s">
        <v>360</v>
      </c>
      <c r="C87" s="592"/>
      <c r="D87" s="592"/>
      <c r="E87" s="592"/>
      <c r="F87" s="592"/>
      <c r="G87" s="592"/>
      <c r="H87" s="592"/>
      <c r="I87" s="592"/>
      <c r="J87" s="592"/>
      <c r="K87" s="592"/>
      <c r="L87" s="454">
        <v>0</v>
      </c>
      <c r="AC87" s="392"/>
    </row>
    <row r="88" spans="1:29" ht="14.25" customHeight="1">
      <c r="A88" s="471" t="s">
        <v>782</v>
      </c>
      <c r="B88" s="624" t="s">
        <v>362</v>
      </c>
      <c r="C88" s="592"/>
      <c r="D88" s="592"/>
      <c r="E88" s="592"/>
      <c r="F88" s="592"/>
      <c r="G88" s="592"/>
      <c r="H88" s="592"/>
      <c r="I88" s="592"/>
      <c r="J88" s="592"/>
      <c r="K88" s="592"/>
      <c r="L88" s="472" t="s">
        <v>363</v>
      </c>
    </row>
    <row r="89" spans="1:29" ht="12.75" customHeight="1">
      <c r="A89" s="473" t="s">
        <v>783</v>
      </c>
      <c r="B89" s="627" t="s">
        <v>364</v>
      </c>
      <c r="C89" s="582"/>
      <c r="D89" s="582"/>
      <c r="E89" s="582"/>
      <c r="F89" s="582"/>
      <c r="G89" s="582"/>
      <c r="H89" s="582"/>
      <c r="I89" s="582"/>
      <c r="J89" s="582"/>
      <c r="K89" s="582"/>
      <c r="L89" s="465">
        <v>65</v>
      </c>
      <c r="AC89" s="125"/>
    </row>
    <row r="90" spans="1:29" ht="12.75" customHeight="1">
      <c r="A90" s="8"/>
      <c r="B90" s="8"/>
      <c r="C90" s="8"/>
      <c r="D90" s="8"/>
      <c r="E90" s="8"/>
      <c r="F90" s="8"/>
      <c r="G90" s="416"/>
      <c r="H90" s="416"/>
      <c r="I90" s="416"/>
      <c r="J90" s="416"/>
      <c r="K90" s="416"/>
      <c r="L90" s="416"/>
      <c r="AC90" s="125"/>
    </row>
    <row r="91" spans="1:29" ht="15.75">
      <c r="A91" s="25" t="s">
        <v>251</v>
      </c>
      <c r="B91" s="17"/>
      <c r="C91" s="17"/>
      <c r="D91" s="17"/>
      <c r="E91" s="17"/>
      <c r="F91" s="21"/>
      <c r="G91" s="21"/>
      <c r="H91" s="21"/>
      <c r="I91" s="21"/>
      <c r="J91" s="21"/>
      <c r="K91" s="21"/>
      <c r="L91" s="21"/>
      <c r="AC91" s="127"/>
    </row>
    <row r="92" spans="1:29" ht="21.75" customHeight="1">
      <c r="A92" s="459" t="s">
        <v>124</v>
      </c>
      <c r="B92" s="460" t="s">
        <v>118</v>
      </c>
      <c r="C92" s="461"/>
      <c r="D92" s="461"/>
      <c r="E92" s="461"/>
      <c r="F92" s="461"/>
      <c r="G92" s="461"/>
      <c r="H92" s="461"/>
      <c r="I92" s="461"/>
      <c r="J92" s="461"/>
      <c r="K92" s="461"/>
      <c r="L92" s="449" t="s">
        <v>28</v>
      </c>
      <c r="AC92" s="75"/>
    </row>
    <row r="93" spans="1:29" ht="14.25" customHeight="1">
      <c r="A93" s="520" t="s">
        <v>465</v>
      </c>
      <c r="B93" s="643" t="s">
        <v>784</v>
      </c>
      <c r="C93" s="582"/>
      <c r="D93" s="582"/>
      <c r="E93" s="582"/>
      <c r="F93" s="582"/>
      <c r="G93" s="582"/>
      <c r="H93" s="582"/>
      <c r="I93" s="582"/>
      <c r="J93" s="582"/>
      <c r="K93" s="623"/>
      <c r="L93" s="536">
        <v>83</v>
      </c>
      <c r="AC93" s="392"/>
    </row>
    <row r="94" spans="1:29" ht="12.75" customHeight="1">
      <c r="A94" s="22"/>
      <c r="B94" s="22"/>
      <c r="C94" s="22"/>
      <c r="D94" s="22"/>
      <c r="E94" s="22"/>
      <c r="F94" s="22"/>
      <c r="G94" s="22"/>
      <c r="H94" s="22"/>
      <c r="I94" s="22"/>
      <c r="J94" s="22"/>
      <c r="K94" s="22"/>
      <c r="L94" s="411"/>
      <c r="M94" s="411"/>
      <c r="N94" s="22"/>
      <c r="O94" s="22"/>
      <c r="P94" s="22"/>
      <c r="Q94" s="22"/>
      <c r="R94" s="22"/>
      <c r="S94" s="22"/>
      <c r="T94" s="22"/>
      <c r="U94" s="22"/>
      <c r="V94" s="22"/>
      <c r="W94" s="22"/>
      <c r="X94" s="22"/>
      <c r="Y94" s="411"/>
      <c r="Z94" s="411"/>
      <c r="AA94" s="392"/>
      <c r="AB94" s="392"/>
      <c r="AC94" s="392"/>
    </row>
    <row r="95" spans="1:29" ht="12.75" customHeight="1">
      <c r="A95" s="104"/>
      <c r="B95" s="105"/>
      <c r="C95" s="105"/>
      <c r="D95" s="105"/>
      <c r="E95" s="105"/>
      <c r="F95" s="76"/>
      <c r="G95" s="76"/>
      <c r="H95" s="76"/>
      <c r="I95" s="76"/>
      <c r="J95" s="76"/>
      <c r="K95" s="76"/>
      <c r="L95" s="76"/>
      <c r="M95" s="76"/>
      <c r="N95" s="104"/>
      <c r="O95" s="105"/>
      <c r="P95" s="105"/>
      <c r="Q95" s="105"/>
      <c r="R95" s="105"/>
      <c r="S95" s="76"/>
      <c r="T95" s="76"/>
      <c r="U95" s="76"/>
      <c r="V95" s="76"/>
      <c r="W95" s="76"/>
      <c r="X95" s="76"/>
      <c r="Y95" s="76"/>
      <c r="Z95" s="76"/>
      <c r="AA95" s="122"/>
      <c r="AB95" s="122"/>
      <c r="AC95" s="122"/>
    </row>
    <row r="96" spans="1:29" ht="14.25" customHeight="1">
      <c r="A96" s="111" t="s">
        <v>372</v>
      </c>
      <c r="B96" s="105"/>
      <c r="C96" s="105"/>
      <c r="D96" s="105"/>
      <c r="E96" s="105"/>
      <c r="F96" s="76"/>
      <c r="G96" s="76"/>
      <c r="H96" s="76"/>
      <c r="I96" s="76"/>
      <c r="J96" s="76"/>
      <c r="K96" s="76"/>
      <c r="L96" s="76"/>
      <c r="M96" s="76"/>
      <c r="N96" s="104" t="s">
        <v>135</v>
      </c>
      <c r="O96" s="105"/>
      <c r="P96" s="105"/>
      <c r="Q96" s="105"/>
      <c r="R96" s="105"/>
      <c r="S96" s="76"/>
      <c r="T96" s="76"/>
      <c r="U96" s="76"/>
      <c r="V96" s="76"/>
      <c r="W96" s="76"/>
      <c r="X96" s="76"/>
      <c r="Y96" s="76"/>
      <c r="Z96" s="76"/>
      <c r="AA96" s="122"/>
      <c r="AB96" s="122"/>
      <c r="AC96" s="122"/>
    </row>
    <row r="97" spans="1:29" ht="110.1" customHeight="1">
      <c r="A97" s="583" t="s">
        <v>866</v>
      </c>
      <c r="B97" s="584"/>
      <c r="C97" s="584"/>
      <c r="D97" s="584"/>
      <c r="E97" s="584"/>
      <c r="F97" s="584"/>
      <c r="G97" s="584"/>
      <c r="H97" s="584"/>
      <c r="I97" s="584"/>
      <c r="J97" s="584"/>
      <c r="K97" s="584"/>
      <c r="L97" s="584"/>
      <c r="M97" s="585"/>
      <c r="N97" s="570" t="s">
        <v>785</v>
      </c>
      <c r="O97" s="560"/>
      <c r="P97" s="560"/>
      <c r="Q97" s="560"/>
      <c r="R97" s="560"/>
      <c r="S97" s="560"/>
      <c r="T97" s="560"/>
      <c r="U97" s="560"/>
      <c r="V97" s="560"/>
      <c r="W97" s="560"/>
      <c r="X97" s="560"/>
      <c r="Y97" s="560"/>
      <c r="Z97" s="560"/>
      <c r="AA97" s="130"/>
      <c r="AB97" s="130"/>
      <c r="AC97" s="130"/>
    </row>
    <row r="98" spans="1:29" ht="12.75" customHeight="1">
      <c r="A98" s="19"/>
      <c r="B98" s="17"/>
      <c r="C98" s="17"/>
      <c r="D98" s="17"/>
      <c r="E98" s="17"/>
      <c r="F98" s="17"/>
      <c r="G98" s="17"/>
      <c r="H98" s="17"/>
      <c r="I98" s="17"/>
      <c r="J98" s="17"/>
      <c r="K98" s="21"/>
      <c r="L98" s="21"/>
      <c r="M98" s="21"/>
      <c r="N98" s="19"/>
      <c r="O98" s="17"/>
      <c r="P98" s="17"/>
      <c r="Q98" s="17"/>
      <c r="R98" s="17"/>
      <c r="S98" s="17"/>
      <c r="T98" s="17"/>
      <c r="U98" s="17"/>
      <c r="V98" s="17"/>
      <c r="W98" s="17"/>
      <c r="X98" s="21"/>
      <c r="Y98" s="21"/>
      <c r="Z98" s="21"/>
      <c r="AA98" s="127"/>
      <c r="AB98" s="127"/>
      <c r="AC98" s="127"/>
    </row>
    <row r="99" spans="1:29" ht="15.75">
      <c r="A99" s="104" t="s">
        <v>122</v>
      </c>
      <c r="B99" s="17"/>
      <c r="C99" s="17"/>
      <c r="D99" s="17"/>
      <c r="E99" s="17"/>
      <c r="F99" s="104" t="s">
        <v>786</v>
      </c>
      <c r="G99" s="17"/>
      <c r="H99" s="17"/>
      <c r="I99" s="17"/>
      <c r="J99" s="17"/>
      <c r="K99" s="21"/>
      <c r="L99" s="21"/>
      <c r="M99" s="21"/>
      <c r="N99" s="104" t="s">
        <v>122</v>
      </c>
      <c r="O99" s="17"/>
      <c r="P99" s="17"/>
      <c r="Q99" s="17"/>
      <c r="R99" s="17"/>
      <c r="S99" s="104" t="s">
        <v>786</v>
      </c>
      <c r="T99" s="17"/>
      <c r="U99" s="17"/>
      <c r="V99" s="17"/>
      <c r="W99" s="17"/>
      <c r="X99" s="21"/>
      <c r="Y99" s="21"/>
      <c r="Z99" s="21"/>
      <c r="AA99" s="127"/>
      <c r="AB99" s="127"/>
      <c r="AC99" s="127"/>
    </row>
    <row r="100" spans="1:29" ht="15.75">
      <c r="A100" s="226" t="s">
        <v>859</v>
      </c>
      <c r="B100" s="417"/>
      <c r="C100" s="17"/>
      <c r="D100" s="17"/>
      <c r="E100" s="17"/>
      <c r="F100" s="226" t="s">
        <v>788</v>
      </c>
      <c r="G100" s="21"/>
      <c r="H100" s="21"/>
      <c r="I100" s="21"/>
      <c r="J100" s="21"/>
      <c r="K100" s="21"/>
      <c r="L100" s="21"/>
      <c r="M100" s="21"/>
      <c r="N100" s="226" t="s">
        <v>859</v>
      </c>
      <c r="O100" s="417"/>
      <c r="P100" s="17"/>
      <c r="Q100" s="17"/>
      <c r="R100" s="17"/>
      <c r="S100" s="226" t="s">
        <v>788</v>
      </c>
      <c r="T100" s="21"/>
      <c r="U100" s="21"/>
      <c r="V100" s="21"/>
      <c r="W100" s="21"/>
      <c r="X100" s="21"/>
      <c r="Y100" s="21"/>
      <c r="Z100" s="21"/>
      <c r="AA100" s="127"/>
      <c r="AB100" s="127"/>
      <c r="AC100" s="127"/>
    </row>
    <row r="101" spans="1:29" ht="15.75">
      <c r="A101" s="226" t="s">
        <v>860</v>
      </c>
      <c r="B101" s="21"/>
      <c r="C101" s="17"/>
      <c r="D101" s="17"/>
      <c r="E101" s="17"/>
      <c r="F101" s="19" t="s">
        <v>861</v>
      </c>
      <c r="G101" s="21"/>
      <c r="H101" s="21"/>
      <c r="I101" s="21"/>
      <c r="J101" s="21"/>
      <c r="K101" s="21"/>
      <c r="L101" s="21"/>
      <c r="M101" s="21"/>
      <c r="N101" s="226" t="s">
        <v>860</v>
      </c>
      <c r="O101" s="21"/>
      <c r="P101" s="17"/>
      <c r="Q101" s="17"/>
      <c r="R101" s="17"/>
      <c r="S101" s="19" t="s">
        <v>861</v>
      </c>
      <c r="T101" s="21"/>
      <c r="U101" s="21"/>
      <c r="V101" s="21"/>
      <c r="W101" s="21"/>
      <c r="X101" s="21"/>
      <c r="Y101" s="21"/>
      <c r="Z101" s="21"/>
      <c r="AA101" s="127"/>
      <c r="AB101" s="127"/>
      <c r="AC101" s="127"/>
    </row>
    <row r="102" spans="1:29" ht="15.75">
      <c r="A102" s="226" t="s">
        <v>862</v>
      </c>
      <c r="B102" s="21"/>
      <c r="C102" s="17"/>
      <c r="D102" s="17"/>
      <c r="E102" s="17"/>
      <c r="F102" s="21"/>
      <c r="G102" s="21"/>
      <c r="H102" s="21"/>
      <c r="I102" s="21"/>
      <c r="J102" s="21"/>
      <c r="K102" s="21"/>
      <c r="L102" s="21"/>
      <c r="M102" s="21"/>
      <c r="N102" s="226" t="s">
        <v>862</v>
      </c>
      <c r="O102" s="21"/>
      <c r="P102" s="17"/>
      <c r="Q102" s="17"/>
      <c r="R102" s="17"/>
      <c r="S102" s="21"/>
      <c r="T102" s="21"/>
      <c r="U102" s="21"/>
      <c r="V102" s="21"/>
      <c r="W102" s="21"/>
      <c r="X102" s="21"/>
      <c r="Y102" s="21"/>
      <c r="Z102" s="21"/>
      <c r="AA102" s="127"/>
      <c r="AB102" s="127"/>
      <c r="AC102" s="127"/>
    </row>
    <row r="103" spans="1:29" ht="15.75">
      <c r="A103" s="226" t="s">
        <v>863</v>
      </c>
      <c r="B103" s="418"/>
      <c r="C103" s="17"/>
      <c r="D103" s="17"/>
      <c r="E103" s="17"/>
      <c r="F103" s="21"/>
      <c r="G103" s="21"/>
      <c r="H103" s="21"/>
      <c r="I103" s="21"/>
      <c r="J103" s="21"/>
      <c r="K103" s="21"/>
      <c r="L103" s="21"/>
      <c r="M103" s="21"/>
      <c r="N103" s="226" t="s">
        <v>863</v>
      </c>
      <c r="O103" s="418"/>
      <c r="P103" s="17"/>
      <c r="Q103" s="17"/>
      <c r="R103" s="17"/>
      <c r="S103" s="21"/>
      <c r="T103" s="21"/>
      <c r="U103" s="21"/>
      <c r="V103" s="21"/>
      <c r="W103" s="21"/>
      <c r="X103" s="21"/>
      <c r="Y103" s="21"/>
      <c r="Z103" s="21"/>
      <c r="AA103" s="127"/>
      <c r="AB103" s="127"/>
      <c r="AC103" s="127"/>
    </row>
    <row r="104" spans="1:29">
      <c r="A104" s="116"/>
      <c r="B104" s="69"/>
      <c r="C104" s="69"/>
      <c r="D104" s="69"/>
      <c r="E104" s="69"/>
      <c r="F104" s="8"/>
      <c r="G104" s="8"/>
      <c r="H104" s="8"/>
      <c r="I104" s="8"/>
      <c r="J104" s="8"/>
      <c r="K104" s="8"/>
      <c r="L104" s="8"/>
      <c r="M104" s="8"/>
      <c r="N104" s="116"/>
      <c r="O104" s="69"/>
      <c r="P104" s="69"/>
      <c r="Q104" s="69"/>
      <c r="R104" s="69"/>
      <c r="S104" s="8"/>
      <c r="T104" s="8"/>
      <c r="U104" s="8"/>
      <c r="V104" s="8"/>
      <c r="W104" s="8"/>
      <c r="X104" s="8"/>
      <c r="Y104" s="8"/>
      <c r="Z104" s="8"/>
      <c r="AA104" s="125"/>
      <c r="AB104" s="125"/>
      <c r="AC104" s="125"/>
    </row>
  </sheetData>
  <sheetProtection algorithmName="SHA-512" hashValue="6zeS6GkqWvFglI3csEgSvaAqMB1svcNvBjXVyp5ceAcBPAQgOiDHCRN5iJ2LJdrGeRnVBk49df38gCFxyC85Hg==" saltValue="GHnwP0ESxT4FbHVKWZ7eqg==" spinCount="100000" sheet="1" objects="1" scenarios="1"/>
  <mergeCells count="32">
    <mergeCell ref="A2:M2"/>
    <mergeCell ref="N2:Z2"/>
    <mergeCell ref="A58:M58"/>
    <mergeCell ref="N58:Z58"/>
    <mergeCell ref="A61:M61"/>
    <mergeCell ref="N61:Z61"/>
    <mergeCell ref="O65:S65"/>
    <mergeCell ref="B65:F65"/>
    <mergeCell ref="B66:F66"/>
    <mergeCell ref="B67:F67"/>
    <mergeCell ref="B68:F68"/>
    <mergeCell ref="O66:S66"/>
    <mergeCell ref="O67:S67"/>
    <mergeCell ref="O68:S68"/>
    <mergeCell ref="B72:F72"/>
    <mergeCell ref="B73:F73"/>
    <mergeCell ref="B77:F77"/>
    <mergeCell ref="O82:S82"/>
    <mergeCell ref="O83:S83"/>
    <mergeCell ref="O72:S72"/>
    <mergeCell ref="O73:S73"/>
    <mergeCell ref="O77:S77"/>
    <mergeCell ref="O78:S78"/>
    <mergeCell ref="N97:Z97"/>
    <mergeCell ref="A97:M97"/>
    <mergeCell ref="B78:F78"/>
    <mergeCell ref="B82:F82"/>
    <mergeCell ref="B83:F83"/>
    <mergeCell ref="B87:K87"/>
    <mergeCell ref="B88:K88"/>
    <mergeCell ref="B89:K89"/>
    <mergeCell ref="B93:K93"/>
  </mergeCells>
  <printOptions horizontalCentered="1" gridLines="1"/>
  <pageMargins left="0.7" right="0.7" top="0.75" bottom="0.75" header="0" footer="0"/>
  <pageSetup pageOrder="overThenDown" orientation="portrait" cellComments="atEnd"/>
  <rowBreaks count="2" manualBreakCount="2">
    <brk id="57" man="1"/>
    <brk id="103" man="1"/>
  </rowBreaks>
  <colBreaks count="1" manualBreakCount="1">
    <brk id="28" man="1"/>
  </colBreaks>
  <ignoredErrors>
    <ignoredError sqref="L88" numberStoredAsText="1"/>
  </ignoredErrors>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00AA1A6991F4BBEE885B5350E9B54" ma:contentTypeVersion="4" ma:contentTypeDescription="Create a new document." ma:contentTypeScope="" ma:versionID="1bfe5950626ffe39425c6e5bbc8fbad8">
  <xsd:schema xmlns:xsd="http://www.w3.org/2001/XMLSchema" xmlns:xs="http://www.w3.org/2001/XMLSchema" xmlns:p="http://schemas.microsoft.com/office/2006/metadata/properties" xmlns:ns2="17921d03-780a-4607-8421-91bc34a3fdda" targetNamespace="http://schemas.microsoft.com/office/2006/metadata/properties" ma:root="true" ma:fieldsID="2ed4321b6dd908c97665e4c8afbbdee0" ns2:_="">
    <xsd:import namespace="17921d03-780a-4607-8421-91bc34a3fd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921d03-780a-4607-8421-91bc34a3fdd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64CA330-26FB-492E-BE54-B8B536F9A1AF}"/>
</file>

<file path=customXml/itemProps2.xml><?xml version="1.0" encoding="utf-8"?>
<ds:datastoreItem xmlns:ds="http://schemas.openxmlformats.org/officeDocument/2006/customXml" ds:itemID="{247E751F-ED4D-44DD-A6EB-FA41C7899007}"/>
</file>

<file path=customXml/itemProps3.xml><?xml version="1.0" encoding="utf-8"?>
<ds:datastoreItem xmlns:ds="http://schemas.openxmlformats.org/officeDocument/2006/customXml" ds:itemID="{A9B2B68B-C72F-4B69-8C0B-5F1D4EBD048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VL50</vt:lpstr>
      <vt:lpstr>DTR700</vt:lpstr>
      <vt:lpstr>BPR40</vt:lpstr>
      <vt:lpstr>CP185</vt:lpstr>
      <vt:lpstr>CP100d</vt:lpstr>
      <vt:lpstr>CP200d</vt:lpstr>
      <vt:lpstr>SL300</vt:lpstr>
      <vt:lpstr>EVX-S24</vt:lpstr>
      <vt:lpstr>CM200d</vt:lpstr>
      <vt:lpstr>CM300d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Bob Haider</dc:creator>
  <cp:lastModifiedBy>Bob</cp:lastModifiedBy>
  <dcterms:created xsi:type="dcterms:W3CDTF">2021-03-22T20:32:50Z</dcterms:created>
  <dcterms:modified xsi:type="dcterms:W3CDTF">2021-04-14T20:02:31Z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0x01010009500AA1A6991F4BBEE885B5350E9B54</vt:lpwstr>
  </property>
  <property fmtid="{D5CDD505-2E9C-101B-9397-08002B2CF9AE}" pid="3" name="Order">
    <vt:r8>93600</vt:r8>
  </property>
  <property fmtid="{D5CDD505-2E9C-101B-9397-08002B2CF9AE}" pid="4" name="_ExtendedDescription">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ies>
</file>