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billknightauto-my.sharepoint.com/personal/swiley_billknightauto_com/Documents/Documents/Work/Government Contracts/HGAC/Medium and Heavy Trucks, Truck Bodies, and Trailers-A/"/>
    </mc:Choice>
  </mc:AlternateContent>
  <xr:revisionPtr revIDLastSave="26" documentId="13_ncr:1_{B95FC4EC-CC29-422C-A9C0-3EE2D64202AD}" xr6:coauthVersionLast="47" xr6:coauthVersionMax="47" xr10:uidLastSave="{A0325653-5597-43A0-888B-581D99118726}"/>
  <bookViews>
    <workbookView xWindow="-28920" yWindow="-120" windowWidth="29040" windowHeight="15720" xr2:uid="{00000000-000D-0000-FFFF-FFFF00000000}"/>
  </bookViews>
  <sheets>
    <sheet name="Base Response Price List 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</calcChain>
</file>

<file path=xl/sharedStrings.xml><?xml version="1.0" encoding="utf-8"?>
<sst xmlns="http://schemas.openxmlformats.org/spreadsheetml/2006/main" count="28" uniqueCount="17">
  <si>
    <t>HGACBuy Solicitation: #HT07-26</t>
  </si>
  <si>
    <t>Truck Chassis Catalog Discount Form</t>
  </si>
  <si>
    <t xml:space="preserve">Respondent:    </t>
  </si>
  <si>
    <t>United Ford South LLC dba Bill Knight Ford</t>
  </si>
  <si>
    <t>* This form shall be completed in its entirety and submitted in its original Excel format (no PDF)</t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</si>
  <si>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</si>
  <si>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* Respondent may add as many lines as is needed, and may use supplemental pricing documents (which shall be noted on this form)</t>
  </si>
  <si>
    <t>Catalog Discount</t>
  </si>
  <si>
    <t>Type of Equipment, Options, or Services</t>
  </si>
  <si>
    <t>Manufacturer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</si>
  <si>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</si>
  <si>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t>Point of Purchase Percentage  Discount-Off-MSRP/List</t>
  </si>
  <si>
    <t>Example</t>
  </si>
  <si>
    <t>Medium and heavy truck chassis catalog</t>
  </si>
  <si>
    <t>Mack</t>
  </si>
  <si>
    <t>Mack MSS dealer database, quotation/price level version: PB1025A</t>
  </si>
  <si>
    <t>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</si>
</sst>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3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10" fontId="4" fillId="3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6" fontId="4" fillId="2" borderId="2" xfId="0" applyNumberFormat="1" applyFont="1" applyFill="1" applyBorder="1" applyAlignment="1">
      <alignment horizontal="right" vertical="center" wrapText="1"/>
    </xf>
    <xf numFmtId="10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GAC"/>
    </sheetNames>
    <sheetDataSet>
      <sheetData sheetId="0">
        <row r="389">
          <cell r="A389" t="str">
            <v>Ford</v>
          </cell>
          <cell r="C389" t="str">
            <v>2027 Ford F-650 Regular Chassis Cab 7.3L V8 Gasoline (99N) 6-Speed Automatic Transmission (44P) XL (600A) 158" WB F6A Complete with all manufacturer's standard equipment</v>
          </cell>
          <cell r="D389">
            <v>72490</v>
          </cell>
          <cell r="E389">
            <v>0.19259999999999999</v>
          </cell>
        </row>
        <row r="390">
          <cell r="C390" t="str">
            <v>2027 Ford F-650 Super Chassis Cab 7.3L V8 Gasoline (99N) 6-Speed Automatic Transmission (44P) XL (600A) 179" WB X6A Complete with all manufacturer's standard equipment</v>
          </cell>
          <cell r="D390">
            <v>74455</v>
          </cell>
          <cell r="E390">
            <v>0.19189999999999999</v>
          </cell>
        </row>
        <row r="391">
          <cell r="C391" t="str">
            <v>2027 Ford F-650 Crew Chassis Cab 7.3L V8 Gasoline (99N) 6-Speed Automatic Transmission (44P) XL (600A) 194" WB W6A Complete with all manufacturer's standard equipment</v>
          </cell>
          <cell r="D391">
            <v>77235</v>
          </cell>
          <cell r="E391">
            <v>0.19209999999999999</v>
          </cell>
        </row>
        <row r="392">
          <cell r="C392" t="str">
            <v>2027 Ford F-650 Regular Chassis Cab 6.7L Power Stroke V8 Turbo Diesel (99C) 10-Speed Automatic Transmission (44D) XL (600A) 158" WB F6D Complete with all manufacturer's standard equipment</v>
          </cell>
          <cell r="D392">
            <v>81795</v>
          </cell>
          <cell r="E392">
            <v>0.18990000000000001</v>
          </cell>
        </row>
        <row r="393">
          <cell r="C393" t="str">
            <v>2027 Ford F-650 Super Chassis Cab 6.7L Power Stroke V8 Turbo Diesel (99C) 10-Speed Automatic Transmission (44D) XL (600A) 179" WB X6D Complete with all manufacturer's standard equipment</v>
          </cell>
          <cell r="D393">
            <v>83770</v>
          </cell>
          <cell r="E393">
            <v>0.18940000000000001</v>
          </cell>
        </row>
        <row r="394">
          <cell r="C394" t="str">
            <v>2027 Ford F-650 Crew Chassis Cab 6.7L Power Stroke V8 Turbo Diesel (99C) 10-Speed Automatic Transmission (44D) XL (600A) 194" WB W6D Complete with all manufacturer's standard equipment</v>
          </cell>
          <cell r="D394">
            <v>86550</v>
          </cell>
          <cell r="E394">
            <v>0.18959999999999999</v>
          </cell>
        </row>
        <row r="395">
          <cell r="C395" t="str">
            <v>2027 Ford F-750 Regular Chassis Cab 7.3L V8 Gasoline (99N) 6-Speed Automatic Transmission (44P) XL (600A) 158" WB F7A Complete with all manufacturer's standard equipment</v>
          </cell>
          <cell r="D395">
            <v>74375</v>
          </cell>
          <cell r="E395">
            <v>0.19189999999999999</v>
          </cell>
        </row>
        <row r="396">
          <cell r="C396" t="str">
            <v>2027 Ford F-750 Super Chassis Cab 7.3L V8 Gasoline (99N) 6-Speed Automatic Transmission (44P) XL (600A) 179" WB X7A Complete with all manufacturer's standard equipment</v>
          </cell>
          <cell r="D396">
            <v>76350</v>
          </cell>
          <cell r="E396">
            <v>0.19139999999999999</v>
          </cell>
        </row>
        <row r="397">
          <cell r="C397" t="str">
            <v>2027 Ford F-750 Crew Chassis Cab 7.3L V8 Gasoline (99N) 6-Speed Automatic Transmission (44P) XL (600A) 194" WB W7A Complete with all manufacturer's standard equipment</v>
          </cell>
          <cell r="D397">
            <v>79125</v>
          </cell>
          <cell r="E397">
            <v>0.1915</v>
          </cell>
        </row>
        <row r="398">
          <cell r="C398" t="str">
            <v>2027 Ford F-750 Regular Chassis Cab 6.7L Power Stroke V8 Turbo Diesel (99C) 10-Speed Automatic Transmission (44D) XL (600A) 158" WB F7D Complete with all manufacturer's standard equipment</v>
          </cell>
          <cell r="D398">
            <v>83690</v>
          </cell>
          <cell r="E398">
            <v>0.18940000000000001</v>
          </cell>
        </row>
        <row r="399">
          <cell r="C399" t="str">
            <v>2027 Ford F-750 Super Chassis Cab 6.7L Power Stroke V8 Turbo Diesel (99C) 10-Speed Automatic Transmission (44D) XL (600A) 179" WB X7D Complete with all manufacturer's standard equipment</v>
          </cell>
          <cell r="D399">
            <v>85665</v>
          </cell>
          <cell r="E399">
            <v>0.18890000000000001</v>
          </cell>
        </row>
        <row r="400">
          <cell r="C400" t="str">
            <v>2027 Ford F-750 Crew Chassis Cab 6.7L Power Stroke V8 Turbo Diesel (99C) 10-Speed Automatic Transmission (44D) XL (600A) 194" WB W7D Complete with all manufacturer's standard equipment</v>
          </cell>
          <cell r="D400">
            <v>88440</v>
          </cell>
          <cell r="E400">
            <v>0.18909999999999999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zoomScale="80" zoomScaleNormal="80" workbookViewId="0">
      <selection activeCell="F17" sqref="F17"/>
    </sheetView>
  </sheetViews>
  <sheetFormatPr defaultColWidth="8.69921875" defaultRowHeight="18.75"/>
  <cols>
    <col min="1" max="1" width="50.296875" style="2" customWidth="1"/>
    <col min="2" max="2" width="13.69921875" style="17" customWidth="1"/>
    <col min="3" max="3" width="20.796875" style="2" customWidth="1"/>
    <col min="4" max="4" width="13.796875" style="2" customWidth="1"/>
    <col min="5" max="16384" width="8.69921875" style="1"/>
  </cols>
  <sheetData>
    <row r="1" spans="1:4" ht="30.75" customHeight="1">
      <c r="A1" s="20" t="s">
        <v>0</v>
      </c>
      <c r="B1" s="20"/>
      <c r="C1" s="20"/>
      <c r="D1" s="20"/>
    </row>
    <row r="2" spans="1:4" ht="30.75" customHeight="1">
      <c r="A2" s="20" t="s">
        <v>1</v>
      </c>
      <c r="B2" s="20"/>
      <c r="C2" s="20"/>
      <c r="D2" s="20"/>
    </row>
    <row r="3" spans="1:4" ht="30.75" customHeight="1">
      <c r="A3" s="11" t="s">
        <v>2</v>
      </c>
      <c r="B3" s="35" t="s">
        <v>3</v>
      </c>
      <c r="C3" s="36"/>
      <c r="D3" s="36"/>
    </row>
    <row r="4" spans="1:4" ht="12.75" customHeight="1">
      <c r="A4" s="6"/>
      <c r="B4" s="7"/>
      <c r="C4" s="7"/>
      <c r="D4" s="8"/>
    </row>
    <row r="5" spans="1:4">
      <c r="A5" s="29" t="s">
        <v>4</v>
      </c>
      <c r="B5" s="30"/>
      <c r="C5" s="31"/>
      <c r="D5" s="32"/>
    </row>
    <row r="6" spans="1:4" ht="36" customHeight="1">
      <c r="A6" s="21" t="s">
        <v>5</v>
      </c>
      <c r="B6" s="22"/>
      <c r="C6" s="23"/>
      <c r="D6" s="24"/>
    </row>
    <row r="7" spans="1:4">
      <c r="A7" s="21" t="s">
        <v>6</v>
      </c>
      <c r="B7" s="22"/>
      <c r="C7" s="33"/>
      <c r="D7" s="34"/>
    </row>
    <row r="8" spans="1:4" ht="12.75" customHeight="1">
      <c r="A8" s="6"/>
      <c r="B8" s="7"/>
      <c r="C8" s="7"/>
      <c r="D8" s="8"/>
    </row>
    <row r="9" spans="1:4" ht="30.6" customHeight="1">
      <c r="A9" s="25" t="s">
        <v>7</v>
      </c>
      <c r="B9" s="26"/>
      <c r="C9" s="27"/>
      <c r="D9" s="28"/>
    </row>
    <row r="10" spans="1:4" ht="135.75" customHeight="1">
      <c r="A10" s="9" t="s">
        <v>8</v>
      </c>
      <c r="B10" s="9" t="s">
        <v>9</v>
      </c>
      <c r="C10" s="9" t="s">
        <v>10</v>
      </c>
      <c r="D10" s="10" t="s">
        <v>11</v>
      </c>
    </row>
    <row r="11" spans="1:4" ht="28.15" customHeight="1">
      <c r="A11" s="18" t="s">
        <v>12</v>
      </c>
      <c r="B11" s="18"/>
      <c r="C11" s="19"/>
      <c r="D11" s="19"/>
    </row>
    <row r="12" spans="1:4" ht="51.75" customHeight="1">
      <c r="A12" s="13" t="s">
        <v>13</v>
      </c>
      <c r="B12" s="12" t="s">
        <v>14</v>
      </c>
      <c r="C12" s="13" t="s">
        <v>15</v>
      </c>
      <c r="D12" s="3">
        <v>7.0000000000000007E-2</v>
      </c>
    </row>
    <row r="13" spans="1:4" s="5" customFormat="1" ht="47.25">
      <c r="A13" s="15" t="str">
        <f>[1]HGAC!$C389</f>
        <v>2027 Ford F-650 Regular Chassis Cab 7.3L V8 Gasoline (99N) 6-Speed Automatic Transmission (44P) XL (600A) 158" WB F6A Complete with all manufacturer's standard equipment</v>
      </c>
      <c r="B13" s="16" t="s">
        <v>16</v>
      </c>
      <c r="C13" s="14">
        <f>[1]HGAC!$D389</f>
        <v>72490</v>
      </c>
      <c r="D13" s="4">
        <f>[1]HGAC!$E389</f>
        <v>0.19259999999999999</v>
      </c>
    </row>
    <row r="14" spans="1:4" s="5" customFormat="1" ht="47.25">
      <c r="A14" s="15" t="str">
        <f>[1]HGAC!$C390</f>
        <v>2027 Ford F-650 Super Chassis Cab 7.3L V8 Gasoline (99N) 6-Speed Automatic Transmission (44P) XL (600A) 179" WB X6A Complete with all manufacturer's standard equipment</v>
      </c>
      <c r="B14" s="16" t="s">
        <v>16</v>
      </c>
      <c r="C14" s="14">
        <f>[1]HGAC!$D390</f>
        <v>74455</v>
      </c>
      <c r="D14" s="4">
        <f>[1]HGAC!$E390</f>
        <v>0.19189999999999999</v>
      </c>
    </row>
    <row r="15" spans="1:4" s="5" customFormat="1" ht="47.25">
      <c r="A15" s="15" t="str">
        <f>[1]HGAC!$C391</f>
        <v>2027 Ford F-650 Crew Chassis Cab 7.3L V8 Gasoline (99N) 6-Speed Automatic Transmission (44P) XL (600A) 194" WB W6A Complete with all manufacturer's standard equipment</v>
      </c>
      <c r="B15" s="16" t="s">
        <v>16</v>
      </c>
      <c r="C15" s="14">
        <f>[1]HGAC!$D391</f>
        <v>77235</v>
      </c>
      <c r="D15" s="4">
        <f>[1]HGAC!$E391</f>
        <v>0.19209999999999999</v>
      </c>
    </row>
    <row r="16" spans="1:4" s="5" customFormat="1" ht="47.25">
      <c r="A16" s="15" t="str">
        <f>[1]HGAC!$C392</f>
        <v>2027 Ford F-650 Regular Chassis Cab 6.7L Power Stroke V8 Turbo Diesel (99C) 10-Speed Automatic Transmission (44D) XL (600A) 158" WB F6D Complete with all manufacturer's standard equipment</v>
      </c>
      <c r="B16" s="16" t="s">
        <v>16</v>
      </c>
      <c r="C16" s="14">
        <f>[1]HGAC!$D392</f>
        <v>81795</v>
      </c>
      <c r="D16" s="4">
        <f>[1]HGAC!$E392</f>
        <v>0.18990000000000001</v>
      </c>
    </row>
    <row r="17" spans="1:4" s="5" customFormat="1" ht="47.25">
      <c r="A17" s="15" t="str">
        <f>[1]HGAC!$C393</f>
        <v>2027 Ford F-650 Super Chassis Cab 6.7L Power Stroke V8 Turbo Diesel (99C) 10-Speed Automatic Transmission (44D) XL (600A) 179" WB X6D Complete with all manufacturer's standard equipment</v>
      </c>
      <c r="B17" s="16" t="s">
        <v>16</v>
      </c>
      <c r="C17" s="14">
        <f>[1]HGAC!$D393</f>
        <v>83770</v>
      </c>
      <c r="D17" s="4">
        <f>[1]HGAC!$E393</f>
        <v>0.18940000000000001</v>
      </c>
    </row>
    <row r="18" spans="1:4" s="5" customFormat="1" ht="47.25">
      <c r="A18" s="15" t="str">
        <f>[1]HGAC!$C394</f>
        <v>2027 Ford F-650 Crew Chassis Cab 6.7L Power Stroke V8 Turbo Diesel (99C) 10-Speed Automatic Transmission (44D) XL (600A) 194" WB W6D Complete with all manufacturer's standard equipment</v>
      </c>
      <c r="B18" s="16" t="s">
        <v>16</v>
      </c>
      <c r="C18" s="14">
        <f>[1]HGAC!$D394</f>
        <v>86550</v>
      </c>
      <c r="D18" s="4">
        <f>[1]HGAC!$E394</f>
        <v>0.18959999999999999</v>
      </c>
    </row>
    <row r="19" spans="1:4" s="5" customFormat="1" ht="47.25">
      <c r="A19" s="15" t="str">
        <f>[1]HGAC!$C395</f>
        <v>2027 Ford F-750 Regular Chassis Cab 7.3L V8 Gasoline (99N) 6-Speed Automatic Transmission (44P) XL (600A) 158" WB F7A Complete with all manufacturer's standard equipment</v>
      </c>
      <c r="B19" s="16" t="s">
        <v>16</v>
      </c>
      <c r="C19" s="14">
        <f>[1]HGAC!$D395</f>
        <v>74375</v>
      </c>
      <c r="D19" s="4">
        <f>[1]HGAC!$E395</f>
        <v>0.19189999999999999</v>
      </c>
    </row>
    <row r="20" spans="1:4" s="5" customFormat="1" ht="47.25">
      <c r="A20" s="15" t="str">
        <f>[1]HGAC!$C396</f>
        <v>2027 Ford F-750 Super Chassis Cab 7.3L V8 Gasoline (99N) 6-Speed Automatic Transmission (44P) XL (600A) 179" WB X7A Complete with all manufacturer's standard equipment</v>
      </c>
      <c r="B20" s="16" t="s">
        <v>16</v>
      </c>
      <c r="C20" s="14">
        <f>[1]HGAC!$D396</f>
        <v>76350</v>
      </c>
      <c r="D20" s="4">
        <f>[1]HGAC!$E396</f>
        <v>0.19139999999999999</v>
      </c>
    </row>
    <row r="21" spans="1:4" s="5" customFormat="1" ht="47.25">
      <c r="A21" s="15" t="str">
        <f>[1]HGAC!$C397</f>
        <v>2027 Ford F-750 Crew Chassis Cab 7.3L V8 Gasoline (99N) 6-Speed Automatic Transmission (44P) XL (600A) 194" WB W7A Complete with all manufacturer's standard equipment</v>
      </c>
      <c r="B21" s="16" t="s">
        <v>16</v>
      </c>
      <c r="C21" s="14">
        <f>[1]HGAC!$D397</f>
        <v>79125</v>
      </c>
      <c r="D21" s="4">
        <f>[1]HGAC!$E397</f>
        <v>0.1915</v>
      </c>
    </row>
    <row r="22" spans="1:4" s="5" customFormat="1" ht="47.25">
      <c r="A22" s="15" t="str">
        <f>[1]HGAC!$C398</f>
        <v>2027 Ford F-750 Regular Chassis Cab 6.7L Power Stroke V8 Turbo Diesel (99C) 10-Speed Automatic Transmission (44D) XL (600A) 158" WB F7D Complete with all manufacturer's standard equipment</v>
      </c>
      <c r="B22" s="16" t="s">
        <v>16</v>
      </c>
      <c r="C22" s="14">
        <f>[1]HGAC!$D398</f>
        <v>83690</v>
      </c>
      <c r="D22" s="4">
        <f>[1]HGAC!$E398</f>
        <v>0.18940000000000001</v>
      </c>
    </row>
    <row r="23" spans="1:4" s="5" customFormat="1" ht="47.25">
      <c r="A23" s="15" t="str">
        <f>[1]HGAC!$C399</f>
        <v>2027 Ford F-750 Super Chassis Cab 6.7L Power Stroke V8 Turbo Diesel (99C) 10-Speed Automatic Transmission (44D) XL (600A) 179" WB X7D Complete with all manufacturer's standard equipment</v>
      </c>
      <c r="B23" s="16" t="s">
        <v>16</v>
      </c>
      <c r="C23" s="14">
        <f>[1]HGAC!$D399</f>
        <v>85665</v>
      </c>
      <c r="D23" s="4">
        <f>[1]HGAC!$E399</f>
        <v>0.18890000000000001</v>
      </c>
    </row>
    <row r="24" spans="1:4" s="5" customFormat="1" ht="47.25">
      <c r="A24" s="15" t="str">
        <f>[1]HGAC!$C400</f>
        <v>2027 Ford F-750 Crew Chassis Cab 6.7L Power Stroke V8 Turbo Diesel (99C) 10-Speed Automatic Transmission (44D) XL (600A) 194" WB W7D Complete with all manufacturer's standard equipment</v>
      </c>
      <c r="B24" s="16" t="s">
        <v>16</v>
      </c>
      <c r="C24" s="14">
        <f>[1]HGAC!$D400</f>
        <v>88440</v>
      </c>
      <c r="D24" s="4">
        <f>[1]HGAC!$E400</f>
        <v>0.18909999999999999</v>
      </c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8C12AA-5DD4-461D-8007-1EBD0019E546}"/>
</file>

<file path=customXml/itemProps2.xml><?xml version="1.0" encoding="utf-8"?>
<ds:datastoreItem xmlns:ds="http://schemas.openxmlformats.org/officeDocument/2006/customXml" ds:itemID="{A29B2D0E-8820-485D-9CF5-CF7B87CE6CA3}"/>
</file>

<file path=customXml/itemProps3.xml><?xml version="1.0" encoding="utf-8"?>
<ds:datastoreItem xmlns:ds="http://schemas.openxmlformats.org/officeDocument/2006/customXml" ds:itemID="{0B85185C-921F-40C2-A518-5104F4F3AF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Witty, Neal</cp:lastModifiedBy>
  <cp:revision/>
  <dcterms:created xsi:type="dcterms:W3CDTF">2023-04-17T18:04:43Z</dcterms:created>
  <dcterms:modified xsi:type="dcterms:W3CDTF">2026-06-24T20:01:49Z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