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derson\OneDrive - Bruckner Truck Sales Inc\Desktop\HT07-26-A\Options Databooks\"/>
    </mc:Choice>
  </mc:AlternateContent>
  <xr:revisionPtr revIDLastSave="0" documentId="13_ncr:1_{7B926557-5EE0-45B8-8720-8827DFAE90B5}" xr6:coauthVersionLast="47" xr6:coauthVersionMax="47" xr10:uidLastSave="{00000000-0000-0000-0000-000000000000}"/>
  <bookViews>
    <workbookView xWindow="-27885" yWindow="1500" windowWidth="21600" windowHeight="11385" xr2:uid="{79D70841-D9F8-4A50-A5C1-498162354DF0}"/>
  </bookViews>
  <sheets>
    <sheet name="AUTOCAR 20251123001 DATABOOK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8" i="4" l="1"/>
  <c r="C68" i="4"/>
  <c r="B68" i="4"/>
  <c r="D171" i="4"/>
  <c r="C171" i="4"/>
  <c r="B171" i="4"/>
  <c r="D172" i="4"/>
  <c r="C172" i="4"/>
  <c r="B172" i="4"/>
  <c r="D67" i="4"/>
  <c r="C67" i="4"/>
  <c r="B67" i="4"/>
  <c r="D13" i="4"/>
  <c r="C13" i="4"/>
  <c r="B13" i="4"/>
  <c r="D126" i="4"/>
  <c r="C126" i="4"/>
  <c r="B126" i="4"/>
  <c r="D88" i="4"/>
  <c r="C88" i="4"/>
  <c r="B88" i="4"/>
  <c r="D170" i="4"/>
  <c r="C170" i="4"/>
  <c r="B170" i="4"/>
  <c r="D356" i="4"/>
  <c r="C356" i="4"/>
  <c r="B356" i="4"/>
  <c r="D347" i="4"/>
  <c r="C347" i="4"/>
  <c r="B347" i="4"/>
  <c r="D98" i="4"/>
  <c r="C98" i="4"/>
  <c r="B98" i="4"/>
  <c r="D184" i="4"/>
  <c r="C184" i="4"/>
  <c r="B184" i="4"/>
  <c r="D14" i="4"/>
  <c r="C14" i="4"/>
  <c r="B14" i="4"/>
  <c r="D15" i="4"/>
  <c r="C15" i="4"/>
  <c r="B15" i="4"/>
  <c r="D76" i="4"/>
  <c r="C76" i="4"/>
  <c r="B76" i="4"/>
  <c r="D222" i="4"/>
  <c r="C222" i="4"/>
  <c r="B222" i="4"/>
  <c r="D223" i="4"/>
  <c r="C223" i="4"/>
  <c r="B223" i="4"/>
  <c r="D16" i="4"/>
  <c r="C16" i="4"/>
  <c r="B16" i="4"/>
  <c r="D17" i="4"/>
  <c r="C17" i="4"/>
  <c r="B17" i="4"/>
  <c r="D99" i="4"/>
  <c r="C99" i="4"/>
  <c r="B99" i="4"/>
  <c r="D135" i="4"/>
  <c r="C135" i="4"/>
  <c r="B135" i="4"/>
  <c r="D18" i="4"/>
  <c r="C18" i="4"/>
  <c r="B18" i="4"/>
  <c r="D19" i="4"/>
  <c r="C19" i="4"/>
  <c r="B19" i="4"/>
  <c r="D118" i="4"/>
  <c r="C118" i="4"/>
  <c r="B118" i="4"/>
  <c r="D63" i="4"/>
  <c r="C63" i="4"/>
  <c r="B63" i="4"/>
  <c r="D254" i="4"/>
  <c r="C254" i="4"/>
  <c r="B254" i="4"/>
  <c r="D95" i="4"/>
  <c r="C95" i="4"/>
  <c r="B95" i="4"/>
  <c r="D272" i="4"/>
  <c r="C272" i="4"/>
  <c r="B272" i="4"/>
  <c r="D87" i="4"/>
  <c r="C87" i="4"/>
  <c r="B87" i="4"/>
  <c r="D85" i="4"/>
  <c r="C85" i="4"/>
  <c r="B85" i="4"/>
  <c r="D355" i="4"/>
  <c r="C355" i="4"/>
  <c r="B355" i="4"/>
  <c r="D346" i="4"/>
  <c r="C346" i="4"/>
  <c r="B346" i="4"/>
  <c r="D270" i="4"/>
  <c r="C270" i="4"/>
  <c r="B270" i="4"/>
  <c r="D269" i="4"/>
  <c r="C269" i="4"/>
  <c r="B269" i="4"/>
  <c r="D194" i="4"/>
  <c r="C194" i="4"/>
  <c r="B194" i="4"/>
  <c r="D193" i="4"/>
  <c r="C193" i="4"/>
  <c r="B193" i="4"/>
  <c r="D215" i="4"/>
  <c r="C215" i="4"/>
  <c r="B215" i="4"/>
  <c r="D224" i="4"/>
  <c r="C224" i="4"/>
  <c r="B224" i="4"/>
  <c r="D286" i="4"/>
  <c r="C286" i="4"/>
  <c r="B286" i="4"/>
  <c r="D227" i="4"/>
  <c r="C227" i="4"/>
  <c r="B227" i="4"/>
  <c r="D226" i="4"/>
  <c r="C226" i="4"/>
  <c r="B226" i="4"/>
  <c r="D225" i="4"/>
  <c r="C225" i="4"/>
  <c r="B225" i="4"/>
  <c r="D146" i="4"/>
  <c r="C146" i="4"/>
  <c r="B146" i="4"/>
  <c r="D62" i="4"/>
  <c r="C62" i="4"/>
  <c r="B62" i="4"/>
  <c r="D117" i="4"/>
  <c r="C117" i="4"/>
  <c r="B117" i="4"/>
  <c r="D181" i="4"/>
  <c r="C181" i="4"/>
  <c r="B181" i="4"/>
  <c r="D176" i="4"/>
  <c r="C176" i="4"/>
  <c r="B176" i="4"/>
  <c r="D199" i="4"/>
  <c r="C199" i="4"/>
  <c r="B199" i="4"/>
  <c r="D354" i="4"/>
  <c r="C354" i="4"/>
  <c r="B354" i="4"/>
  <c r="D345" i="4"/>
  <c r="C345" i="4"/>
  <c r="B345" i="4"/>
  <c r="D293" i="4"/>
  <c r="C293" i="4"/>
  <c r="B293" i="4"/>
  <c r="D133" i="4"/>
  <c r="C133" i="4"/>
  <c r="B133" i="4"/>
  <c r="D352" i="4"/>
  <c r="C352" i="4"/>
  <c r="B352" i="4"/>
  <c r="D343" i="4"/>
  <c r="C343" i="4"/>
  <c r="B343" i="4"/>
  <c r="D233" i="4"/>
  <c r="C233" i="4"/>
  <c r="B233" i="4"/>
  <c r="D211" i="4"/>
  <c r="C211" i="4"/>
  <c r="B211" i="4"/>
  <c r="D277" i="4"/>
  <c r="C277" i="4"/>
  <c r="B277" i="4"/>
  <c r="D273" i="4"/>
  <c r="C273" i="4"/>
  <c r="B273" i="4"/>
  <c r="D82" i="4"/>
  <c r="C82" i="4"/>
  <c r="B82" i="4"/>
  <c r="D55" i="4"/>
  <c r="C55" i="4"/>
  <c r="B55" i="4"/>
  <c r="D144" i="4"/>
  <c r="C144" i="4"/>
  <c r="B144" i="4"/>
  <c r="D143" i="4"/>
  <c r="C143" i="4"/>
  <c r="B143" i="4"/>
  <c r="D6" i="4"/>
  <c r="C6" i="4"/>
  <c r="B6" i="4"/>
  <c r="D120" i="4"/>
  <c r="C120" i="4"/>
  <c r="B120" i="4"/>
  <c r="D252" i="4"/>
  <c r="C252" i="4"/>
  <c r="B252" i="4"/>
  <c r="D70" i="4"/>
  <c r="C70" i="4"/>
  <c r="B70" i="4"/>
  <c r="D214" i="4"/>
  <c r="C214" i="4"/>
  <c r="B214" i="4"/>
  <c r="D9" i="4"/>
  <c r="C9" i="4"/>
  <c r="B9" i="4"/>
  <c r="D230" i="4"/>
  <c r="C230" i="4"/>
  <c r="B230" i="4"/>
  <c r="D229" i="4"/>
  <c r="C229" i="4"/>
  <c r="B229" i="4"/>
  <c r="D208" i="4"/>
  <c r="C208" i="4"/>
  <c r="B208" i="4"/>
  <c r="D207" i="4"/>
  <c r="C207" i="4"/>
  <c r="B207" i="4"/>
  <c r="D353" i="4"/>
  <c r="C353" i="4"/>
  <c r="B353" i="4"/>
  <c r="D344" i="4"/>
  <c r="C344" i="4"/>
  <c r="B344" i="4"/>
  <c r="D123" i="4"/>
  <c r="C123" i="4"/>
  <c r="B123" i="4"/>
  <c r="D249" i="4"/>
  <c r="C249" i="4"/>
  <c r="B249" i="4"/>
  <c r="D83" i="4"/>
  <c r="C83" i="4"/>
  <c r="B83" i="4"/>
  <c r="D245" i="4"/>
  <c r="C245" i="4"/>
  <c r="B245" i="4"/>
  <c r="D306" i="4"/>
  <c r="C306" i="4"/>
  <c r="B306" i="4"/>
  <c r="D305" i="4"/>
  <c r="C305" i="4"/>
  <c r="B305" i="4"/>
  <c r="D81" i="4"/>
  <c r="C81" i="4"/>
  <c r="B81" i="4"/>
  <c r="D267" i="4"/>
  <c r="C267" i="4"/>
  <c r="B267" i="4"/>
  <c r="D90" i="4"/>
  <c r="C90" i="4"/>
  <c r="B90" i="4"/>
  <c r="D127" i="4"/>
  <c r="C127" i="4"/>
  <c r="B127" i="4"/>
  <c r="D20" i="4"/>
  <c r="C20" i="4"/>
  <c r="B20" i="4"/>
  <c r="D278" i="4"/>
  <c r="C278" i="4"/>
  <c r="B278" i="4"/>
  <c r="D274" i="4"/>
  <c r="C274" i="4"/>
  <c r="B274" i="4"/>
  <c r="D213" i="4"/>
  <c r="C213" i="4"/>
  <c r="B213" i="4"/>
  <c r="D21" i="4"/>
  <c r="C21" i="4"/>
  <c r="B21" i="4"/>
  <c r="D266" i="4"/>
  <c r="C266" i="4"/>
  <c r="B266" i="4"/>
  <c r="D89" i="4"/>
  <c r="C89" i="4"/>
  <c r="B89" i="4"/>
  <c r="D22" i="4"/>
  <c r="C22" i="4"/>
  <c r="B22" i="4"/>
  <c r="D202" i="4"/>
  <c r="C202" i="4"/>
  <c r="B202" i="4"/>
  <c r="D259" i="4"/>
  <c r="C259" i="4"/>
  <c r="B259" i="4"/>
  <c r="D234" i="4"/>
  <c r="C234" i="4"/>
  <c r="B234" i="4"/>
  <c r="D188" i="4"/>
  <c r="C188" i="4"/>
  <c r="B188" i="4"/>
  <c r="D177" i="4"/>
  <c r="C177" i="4"/>
  <c r="B177" i="4"/>
  <c r="D175" i="4"/>
  <c r="C175" i="4"/>
  <c r="B175" i="4"/>
  <c r="D203" i="4"/>
  <c r="C203" i="4"/>
  <c r="B203" i="4"/>
  <c r="D138" i="4"/>
  <c r="C138" i="4"/>
  <c r="B138" i="4"/>
  <c r="D122" i="4"/>
  <c r="C122" i="4"/>
  <c r="B122" i="4"/>
  <c r="D121" i="4"/>
  <c r="C121" i="4"/>
  <c r="B121" i="4"/>
  <c r="D238" i="4"/>
  <c r="C238" i="4"/>
  <c r="B238" i="4"/>
  <c r="D129" i="4"/>
  <c r="C129" i="4"/>
  <c r="B129" i="4"/>
  <c r="D288" i="4"/>
  <c r="C288" i="4"/>
  <c r="B288" i="4"/>
  <c r="D100" i="4"/>
  <c r="C100" i="4"/>
  <c r="B100" i="4"/>
  <c r="D268" i="4"/>
  <c r="C268" i="4"/>
  <c r="B268" i="4"/>
  <c r="D134" i="4"/>
  <c r="C134" i="4"/>
  <c r="B134" i="4"/>
  <c r="D236" i="4"/>
  <c r="C236" i="4"/>
  <c r="B236" i="4"/>
  <c r="D282" i="4"/>
  <c r="C282" i="4"/>
  <c r="B282" i="4"/>
  <c r="D279" i="4"/>
  <c r="C279" i="4"/>
  <c r="B279" i="4"/>
  <c r="D275" i="4"/>
  <c r="C275" i="4"/>
  <c r="B275" i="4"/>
  <c r="D137" i="4"/>
  <c r="C137" i="4"/>
  <c r="B137" i="4"/>
  <c r="D5" i="4"/>
  <c r="C5" i="4"/>
  <c r="B5" i="4"/>
  <c r="D7" i="4"/>
  <c r="C7" i="4"/>
  <c r="B7" i="4"/>
  <c r="D96" i="4"/>
  <c r="C96" i="4"/>
  <c r="B96" i="4"/>
  <c r="D200" i="4"/>
  <c r="C200" i="4"/>
  <c r="B200" i="4"/>
  <c r="D61" i="4"/>
  <c r="C61" i="4"/>
  <c r="B61" i="4"/>
  <c r="D182" i="4"/>
  <c r="C182" i="4"/>
  <c r="B182" i="4"/>
  <c r="D271" i="4"/>
  <c r="C271" i="4"/>
  <c r="B271" i="4"/>
  <c r="D348" i="4"/>
  <c r="C348" i="4"/>
  <c r="B348" i="4"/>
  <c r="D350" i="4"/>
  <c r="C350" i="4"/>
  <c r="B350" i="4"/>
  <c r="D349" i="4"/>
  <c r="C349" i="4"/>
  <c r="B349" i="4"/>
  <c r="D339" i="4"/>
  <c r="C339" i="4"/>
  <c r="B339" i="4"/>
  <c r="D341" i="4"/>
  <c r="C341" i="4"/>
  <c r="B341" i="4"/>
  <c r="D340" i="4"/>
  <c r="C340" i="4"/>
  <c r="B340" i="4"/>
  <c r="D231" i="4"/>
  <c r="C231" i="4"/>
  <c r="B231" i="4"/>
  <c r="D139" i="4"/>
  <c r="C139" i="4"/>
  <c r="B139" i="4"/>
  <c r="D280" i="4"/>
  <c r="C280" i="4"/>
  <c r="B280" i="4"/>
  <c r="D205" i="4"/>
  <c r="C205" i="4"/>
  <c r="B205" i="4"/>
  <c r="D54" i="4"/>
  <c r="C54" i="4"/>
  <c r="B54" i="4"/>
  <c r="D287" i="4"/>
  <c r="C287" i="4"/>
  <c r="B287" i="4"/>
  <c r="D178" i="4"/>
  <c r="C178" i="4"/>
  <c r="B178" i="4"/>
  <c r="D84" i="4"/>
  <c r="C84" i="4"/>
  <c r="B84" i="4"/>
  <c r="D65" i="4"/>
  <c r="C65" i="4"/>
  <c r="B65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185" i="4"/>
  <c r="C185" i="4"/>
  <c r="B185" i="4"/>
  <c r="D159" i="4"/>
  <c r="C159" i="4"/>
  <c r="B159" i="4"/>
  <c r="D160" i="4"/>
  <c r="C160" i="4"/>
  <c r="B160" i="4"/>
  <c r="D228" i="4"/>
  <c r="C228" i="4"/>
  <c r="B228" i="4"/>
  <c r="D93" i="4"/>
  <c r="C93" i="4"/>
  <c r="B93" i="4"/>
  <c r="D235" i="4"/>
  <c r="C235" i="4"/>
  <c r="B235" i="4"/>
  <c r="D140" i="4"/>
  <c r="C140" i="4"/>
  <c r="B140" i="4"/>
  <c r="D220" i="4"/>
  <c r="C220" i="4"/>
  <c r="B220" i="4"/>
  <c r="D219" i="4"/>
  <c r="C219" i="4"/>
  <c r="B219" i="4"/>
  <c r="D281" i="4"/>
  <c r="C281" i="4"/>
  <c r="B281" i="4"/>
  <c r="D276" i="4"/>
  <c r="C276" i="4"/>
  <c r="B276" i="4"/>
  <c r="D190" i="4"/>
  <c r="C190" i="4"/>
  <c r="B190" i="4"/>
  <c r="D44" i="4"/>
  <c r="C44" i="4"/>
  <c r="B44" i="4"/>
  <c r="D43" i="4"/>
  <c r="C43" i="4"/>
  <c r="B43" i="4"/>
  <c r="D42" i="4"/>
  <c r="C42" i="4"/>
  <c r="B42" i="4"/>
  <c r="D41" i="4"/>
  <c r="C41" i="4"/>
  <c r="B41" i="4"/>
  <c r="D165" i="4"/>
  <c r="C165" i="4"/>
  <c r="B165" i="4"/>
  <c r="D75" i="4"/>
  <c r="C75" i="4"/>
  <c r="B75" i="4"/>
  <c r="D209" i="4"/>
  <c r="C209" i="4"/>
  <c r="B209" i="4"/>
  <c r="D92" i="4"/>
  <c r="C92" i="4"/>
  <c r="B92" i="4"/>
  <c r="D161" i="4"/>
  <c r="C161" i="4"/>
  <c r="B161" i="4"/>
  <c r="D162" i="4"/>
  <c r="C162" i="4"/>
  <c r="B162" i="4"/>
  <c r="D264" i="4"/>
  <c r="C264" i="4"/>
  <c r="B264" i="4"/>
  <c r="D237" i="4"/>
  <c r="C237" i="4"/>
  <c r="B237" i="4"/>
  <c r="D285" i="4"/>
  <c r="C285" i="4"/>
  <c r="B285" i="4"/>
  <c r="D201" i="4"/>
  <c r="C201" i="4"/>
  <c r="B201" i="4"/>
  <c r="D258" i="4"/>
  <c r="C258" i="4"/>
  <c r="B258" i="4"/>
  <c r="D212" i="4"/>
  <c r="C212" i="4"/>
  <c r="B212" i="4"/>
  <c r="D80" i="4"/>
  <c r="C80" i="4"/>
  <c r="B80" i="4"/>
  <c r="D173" i="4"/>
  <c r="C173" i="4"/>
  <c r="B173" i="4"/>
  <c r="D247" i="4"/>
  <c r="C247" i="4"/>
  <c r="B247" i="4"/>
  <c r="D248" i="4"/>
  <c r="C248" i="4"/>
  <c r="B248" i="4"/>
  <c r="D189" i="4"/>
  <c r="C189" i="4"/>
  <c r="B189" i="4"/>
  <c r="D292" i="4"/>
  <c r="C292" i="4"/>
  <c r="B292" i="4"/>
  <c r="D284" i="4"/>
  <c r="C284" i="4"/>
  <c r="B284" i="4"/>
  <c r="D283" i="4"/>
  <c r="C283" i="4"/>
  <c r="B283" i="4"/>
  <c r="D155" i="4"/>
  <c r="C155" i="4"/>
  <c r="B155" i="4"/>
  <c r="D204" i="4"/>
  <c r="C204" i="4"/>
  <c r="B204" i="4"/>
  <c r="D112" i="4"/>
  <c r="C112" i="4"/>
  <c r="B112" i="4"/>
  <c r="D257" i="4"/>
  <c r="C257" i="4"/>
  <c r="B257" i="4"/>
  <c r="D86" i="4"/>
  <c r="C86" i="4"/>
  <c r="B86" i="4"/>
  <c r="D119" i="4"/>
  <c r="C119" i="4"/>
  <c r="B119" i="4"/>
  <c r="D164" i="4"/>
  <c r="C164" i="4"/>
  <c r="B164" i="4"/>
  <c r="D79" i="4"/>
  <c r="C79" i="4"/>
  <c r="B79" i="4"/>
  <c r="D77" i="4"/>
  <c r="C77" i="4"/>
  <c r="B77" i="4"/>
  <c r="D56" i="4"/>
  <c r="C56" i="4"/>
  <c r="B56" i="4"/>
  <c r="D47" i="4"/>
  <c r="C47" i="4"/>
  <c r="B47" i="4"/>
  <c r="D46" i="4"/>
  <c r="C46" i="4"/>
  <c r="B46" i="4"/>
  <c r="D45" i="4"/>
  <c r="C45" i="4"/>
  <c r="B45" i="4"/>
  <c r="D216" i="4"/>
  <c r="C216" i="4"/>
  <c r="B216" i="4"/>
  <c r="D304" i="4"/>
  <c r="C304" i="4"/>
  <c r="B304" i="4"/>
  <c r="D299" i="4"/>
  <c r="C299" i="4"/>
  <c r="B299" i="4"/>
  <c r="D8" i="4"/>
  <c r="C8" i="4"/>
  <c r="B8" i="4"/>
  <c r="D251" i="4"/>
  <c r="C251" i="4"/>
  <c r="B251" i="4"/>
  <c r="D250" i="4"/>
  <c r="C250" i="4"/>
  <c r="B250" i="4"/>
  <c r="D243" i="4"/>
  <c r="C243" i="4"/>
  <c r="B243" i="4"/>
  <c r="D244" i="4"/>
  <c r="C244" i="4"/>
  <c r="B244" i="4"/>
  <c r="D253" i="4"/>
  <c r="C253" i="4"/>
  <c r="B253" i="4"/>
  <c r="D64" i="4"/>
  <c r="C64" i="4"/>
  <c r="B64" i="4"/>
  <c r="D180" i="4"/>
  <c r="C180" i="4"/>
  <c r="B180" i="4"/>
  <c r="D69" i="4"/>
  <c r="C69" i="4"/>
  <c r="B69" i="4"/>
  <c r="D221" i="4"/>
  <c r="C221" i="4"/>
  <c r="B221" i="4"/>
  <c r="D163" i="4"/>
  <c r="C163" i="4"/>
  <c r="B163" i="4"/>
  <c r="D166" i="4"/>
  <c r="C166" i="4"/>
  <c r="B166" i="4"/>
  <c r="D210" i="4"/>
  <c r="C210" i="4"/>
  <c r="B210" i="4"/>
  <c r="D156" i="4"/>
  <c r="C156" i="4"/>
  <c r="B156" i="4"/>
  <c r="D147" i="4"/>
  <c r="C147" i="4"/>
  <c r="B147" i="4"/>
  <c r="D11" i="4"/>
  <c r="C11" i="4"/>
  <c r="B11" i="4"/>
  <c r="D150" i="4"/>
  <c r="C150" i="4"/>
  <c r="B150" i="4"/>
  <c r="D242" i="4"/>
  <c r="C242" i="4"/>
  <c r="B242" i="4"/>
  <c r="D206" i="4"/>
  <c r="C206" i="4"/>
  <c r="B206" i="4"/>
  <c r="D303" i="4"/>
  <c r="C303" i="4"/>
  <c r="B303" i="4"/>
  <c r="D195" i="4"/>
  <c r="C195" i="4"/>
  <c r="B195" i="4"/>
  <c r="D179" i="4"/>
  <c r="C179" i="4"/>
  <c r="B179" i="4"/>
  <c r="D128" i="4"/>
  <c r="C128" i="4"/>
  <c r="B128" i="4"/>
  <c r="D218" i="4"/>
  <c r="C218" i="4"/>
  <c r="B218" i="4"/>
  <c r="D262" i="4"/>
  <c r="C262" i="4"/>
  <c r="B262" i="4"/>
  <c r="D240" i="4"/>
  <c r="C240" i="4"/>
  <c r="B240" i="4"/>
  <c r="D232" i="4"/>
  <c r="C232" i="4"/>
  <c r="B232" i="4"/>
  <c r="D187" i="4"/>
  <c r="C187" i="4"/>
  <c r="B187" i="4"/>
  <c r="D183" i="4"/>
  <c r="C183" i="4"/>
  <c r="B183" i="4"/>
  <c r="D51" i="4"/>
  <c r="C51" i="4"/>
  <c r="B51" i="4"/>
  <c r="D50" i="4"/>
  <c r="C50" i="4"/>
  <c r="B50" i="4"/>
  <c r="D49" i="4"/>
  <c r="C49" i="4"/>
  <c r="B49" i="4"/>
  <c r="D48" i="4"/>
  <c r="C48" i="4"/>
  <c r="B48" i="4"/>
  <c r="D241" i="4"/>
  <c r="C241" i="4"/>
  <c r="B241" i="4"/>
  <c r="D298" i="4"/>
  <c r="C298" i="4"/>
  <c r="B298" i="4"/>
  <c r="D265" i="4"/>
  <c r="C265" i="4"/>
  <c r="B265" i="4"/>
  <c r="D260" i="4"/>
  <c r="C260" i="4"/>
  <c r="B260" i="4"/>
  <c r="D186" i="4"/>
  <c r="C186" i="4"/>
  <c r="B186" i="4"/>
  <c r="D52" i="4"/>
  <c r="C52" i="4"/>
  <c r="B52" i="4"/>
  <c r="D157" i="4"/>
  <c r="C157" i="4"/>
  <c r="B157" i="4"/>
  <c r="D148" i="4"/>
  <c r="C148" i="4"/>
  <c r="B148" i="4"/>
  <c r="D94" i="4"/>
  <c r="C94" i="4"/>
  <c r="B94" i="4"/>
  <c r="D255" i="4"/>
  <c r="C255" i="4"/>
  <c r="B255" i="4"/>
  <c r="D351" i="4"/>
  <c r="C351" i="4"/>
  <c r="B351" i="4"/>
  <c r="D342" i="4"/>
  <c r="C342" i="4"/>
  <c r="B342" i="4"/>
  <c r="D66" i="4"/>
  <c r="C66" i="4"/>
  <c r="B66" i="4"/>
  <c r="D291" i="4"/>
  <c r="C291" i="4"/>
  <c r="B291" i="4"/>
  <c r="D114" i="4"/>
  <c r="C114" i="4"/>
  <c r="B114" i="4"/>
  <c r="D113" i="4"/>
  <c r="C113" i="4"/>
  <c r="B113" i="4"/>
  <c r="D151" i="4"/>
  <c r="C151" i="4"/>
  <c r="B151" i="4"/>
  <c r="D57" i="4"/>
  <c r="C57" i="4"/>
  <c r="B57" i="4"/>
  <c r="D23" i="4"/>
  <c r="C23" i="4"/>
  <c r="B23" i="4"/>
  <c r="D24" i="4"/>
  <c r="C24" i="4"/>
  <c r="B24" i="4"/>
  <c r="D78" i="4"/>
  <c r="C78" i="4"/>
  <c r="B78" i="4"/>
  <c r="D25" i="4"/>
  <c r="C25" i="4"/>
  <c r="B25" i="4"/>
  <c r="D58" i="4"/>
  <c r="C58" i="4"/>
  <c r="B58" i="4"/>
  <c r="D334" i="4"/>
  <c r="C334" i="4"/>
  <c r="B334" i="4"/>
  <c r="D59" i="4"/>
  <c r="C59" i="4"/>
  <c r="B59" i="4"/>
  <c r="D60" i="4"/>
  <c r="C60" i="4"/>
  <c r="B60" i="4"/>
  <c r="D154" i="4"/>
  <c r="C154" i="4"/>
  <c r="B154" i="4"/>
  <c r="D158" i="4"/>
  <c r="C158" i="4"/>
  <c r="B158" i="4"/>
  <c r="D149" i="4"/>
  <c r="C149" i="4"/>
  <c r="B149" i="4"/>
  <c r="D239" i="4"/>
  <c r="C239" i="4"/>
  <c r="B239" i="4"/>
  <c r="D152" i="4"/>
  <c r="C152" i="4"/>
  <c r="B152" i="4"/>
  <c r="D91" i="4"/>
  <c r="C91" i="4"/>
  <c r="B91" i="4"/>
  <c r="D196" i="4"/>
  <c r="C196" i="4"/>
  <c r="B196" i="4"/>
  <c r="D26" i="4"/>
  <c r="C26" i="4"/>
  <c r="B26" i="4"/>
  <c r="D27" i="4"/>
  <c r="C27" i="4"/>
  <c r="B27" i="4"/>
  <c r="D28" i="4"/>
  <c r="C28" i="4"/>
  <c r="B28" i="4"/>
  <c r="D29" i="4"/>
  <c r="C29" i="4"/>
  <c r="B29" i="4"/>
  <c r="D145" i="4"/>
  <c r="C145" i="4"/>
  <c r="B145" i="4"/>
  <c r="D246" i="4"/>
  <c r="C246" i="4"/>
  <c r="B246" i="4"/>
  <c r="D329" i="4"/>
  <c r="C329" i="4"/>
  <c r="B329" i="4"/>
  <c r="D290" i="4"/>
  <c r="C290" i="4"/>
  <c r="B290" i="4"/>
  <c r="D289" i="4"/>
  <c r="C289" i="4"/>
  <c r="B289" i="4"/>
  <c r="D153" i="4"/>
  <c r="C153" i="4"/>
  <c r="B153" i="4"/>
  <c r="D97" i="4"/>
  <c r="C97" i="4"/>
  <c r="B97" i="4"/>
  <c r="D198" i="4"/>
  <c r="C198" i="4"/>
  <c r="B198" i="4"/>
  <c r="D174" i="4"/>
  <c r="C174" i="4"/>
  <c r="B174" i="4"/>
  <c r="D308" i="4"/>
  <c r="C308" i="4"/>
  <c r="B308" i="4"/>
  <c r="D125" i="4"/>
  <c r="C125" i="4"/>
  <c r="B125" i="4"/>
  <c r="D217" i="4"/>
  <c r="C217" i="4"/>
  <c r="B217" i="4"/>
  <c r="D330" i="4"/>
  <c r="C330" i="4"/>
  <c r="B330" i="4"/>
  <c r="D256" i="4"/>
  <c r="C256" i="4"/>
  <c r="B256" i="4"/>
  <c r="D332" i="4"/>
  <c r="C332" i="4"/>
  <c r="B332" i="4"/>
  <c r="D315" i="4"/>
  <c r="C315" i="4"/>
  <c r="B315" i="4"/>
  <c r="D263" i="4"/>
  <c r="C263" i="4"/>
  <c r="B263" i="4"/>
  <c r="D335" i="4"/>
  <c r="C335" i="4"/>
  <c r="B335" i="4"/>
  <c r="D197" i="4"/>
  <c r="C197" i="4"/>
  <c r="B197" i="4"/>
  <c r="D333" i="4"/>
  <c r="C333" i="4"/>
  <c r="B333" i="4"/>
  <c r="D130" i="4"/>
  <c r="C130" i="4"/>
  <c r="B130" i="4"/>
  <c r="D331" i="4"/>
  <c r="C331" i="4"/>
  <c r="B331" i="4"/>
  <c r="D316" i="4"/>
  <c r="C316" i="4"/>
  <c r="B316" i="4"/>
  <c r="D336" i="4"/>
  <c r="C336" i="4"/>
  <c r="B336" i="4"/>
  <c r="D53" i="4"/>
  <c r="C53" i="4"/>
  <c r="B53" i="4"/>
  <c r="D307" i="4"/>
  <c r="C307" i="4"/>
  <c r="B307" i="4"/>
  <c r="D74" i="4"/>
  <c r="C74" i="4"/>
  <c r="B74" i="4"/>
  <c r="D309" i="4"/>
  <c r="C309" i="4"/>
  <c r="B309" i="4"/>
  <c r="D337" i="4"/>
  <c r="C337" i="4"/>
  <c r="B337" i="4"/>
  <c r="D320" i="4"/>
  <c r="C320" i="4"/>
  <c r="B320" i="4"/>
  <c r="D12" i="4"/>
  <c r="C12" i="4"/>
  <c r="B12" i="4"/>
  <c r="D317" i="4"/>
  <c r="C317" i="4"/>
  <c r="B317" i="4"/>
  <c r="D115" i="4"/>
  <c r="C115" i="4"/>
  <c r="B115" i="4"/>
  <c r="D261" i="4"/>
  <c r="C261" i="4"/>
  <c r="B261" i="4"/>
  <c r="D116" i="4"/>
  <c r="C116" i="4"/>
  <c r="B116" i="4"/>
  <c r="D318" i="4"/>
  <c r="C318" i="4"/>
  <c r="B318" i="4"/>
  <c r="D142" i="4"/>
  <c r="C142" i="4"/>
  <c r="B142" i="4"/>
  <c r="D310" i="4"/>
  <c r="C310" i="4"/>
  <c r="B310" i="4"/>
  <c r="D321" i="4"/>
  <c r="C321" i="4"/>
  <c r="B321" i="4"/>
  <c r="D72" i="4"/>
  <c r="C72" i="4"/>
  <c r="B72" i="4"/>
  <c r="D319" i="4"/>
  <c r="C319" i="4"/>
  <c r="B319" i="4"/>
  <c r="D323" i="4"/>
  <c r="C323" i="4"/>
  <c r="B323" i="4"/>
  <c r="D322" i="4"/>
  <c r="C322" i="4"/>
  <c r="B322" i="4"/>
  <c r="D326" i="4"/>
  <c r="C326" i="4"/>
  <c r="B326" i="4"/>
  <c r="D311" i="4"/>
  <c r="C311" i="4"/>
  <c r="B311" i="4"/>
  <c r="D169" i="4"/>
  <c r="C169" i="4"/>
  <c r="B169" i="4"/>
  <c r="D324" i="4"/>
  <c r="C324" i="4"/>
  <c r="B324" i="4"/>
  <c r="D312" i="4"/>
  <c r="C312" i="4"/>
  <c r="B312" i="4"/>
  <c r="D71" i="4"/>
  <c r="C71" i="4"/>
  <c r="B71" i="4"/>
  <c r="D327" i="4"/>
  <c r="C327" i="4"/>
  <c r="B327" i="4"/>
  <c r="D191" i="4"/>
  <c r="C191" i="4"/>
  <c r="B191" i="4"/>
  <c r="D10" i="4"/>
  <c r="C10" i="4"/>
  <c r="B10" i="4"/>
  <c r="D101" i="4"/>
  <c r="C101" i="4"/>
  <c r="B101" i="4"/>
  <c r="D102" i="4"/>
  <c r="C102" i="4"/>
  <c r="B102" i="4"/>
  <c r="D192" i="4"/>
  <c r="C192" i="4"/>
  <c r="B192" i="4"/>
  <c r="D325" i="4"/>
  <c r="C325" i="4"/>
  <c r="B325" i="4"/>
  <c r="D313" i="4"/>
  <c r="C313" i="4"/>
  <c r="B313" i="4"/>
  <c r="D136" i="4"/>
  <c r="C136" i="4"/>
  <c r="B136" i="4"/>
  <c r="D328" i="4"/>
  <c r="C328" i="4"/>
  <c r="B328" i="4"/>
  <c r="D314" i="4"/>
  <c r="C314" i="4"/>
  <c r="B314" i="4"/>
  <c r="D167" i="4"/>
  <c r="C167" i="4"/>
  <c r="B167" i="4"/>
  <c r="D73" i="4"/>
  <c r="C73" i="4"/>
  <c r="B73" i="4"/>
  <c r="D338" i="4"/>
  <c r="C338" i="4"/>
  <c r="B338" i="4"/>
  <c r="D141" i="4"/>
  <c r="C141" i="4"/>
  <c r="B141" i="4"/>
  <c r="D168" i="4"/>
  <c r="C168" i="4"/>
  <c r="B168" i="4"/>
  <c r="D301" i="4"/>
  <c r="C301" i="4"/>
  <c r="B301" i="4"/>
  <c r="D296" i="4"/>
  <c r="C296" i="4"/>
  <c r="B296" i="4"/>
  <c r="D294" i="4"/>
  <c r="C294" i="4"/>
  <c r="B294" i="4"/>
  <c r="D295" i="4"/>
  <c r="C295" i="4"/>
  <c r="B295" i="4"/>
  <c r="D300" i="4"/>
  <c r="C300" i="4"/>
  <c r="B300" i="4"/>
  <c r="D103" i="4"/>
  <c r="C103" i="4"/>
  <c r="B103" i="4"/>
  <c r="D297" i="4"/>
  <c r="C297" i="4"/>
  <c r="B297" i="4"/>
  <c r="D302" i="4"/>
  <c r="C302" i="4"/>
  <c r="B302" i="4"/>
  <c r="D124" i="4"/>
  <c r="C124" i="4"/>
  <c r="B124" i="4"/>
  <c r="D132" i="4"/>
  <c r="C132" i="4"/>
  <c r="B132" i="4"/>
  <c r="D131" i="4"/>
  <c r="C131" i="4"/>
  <c r="B131" i="4"/>
  <c r="D104" i="4"/>
  <c r="C104" i="4"/>
  <c r="B104" i="4"/>
  <c r="D105" i="4"/>
  <c r="C105" i="4"/>
  <c r="B105" i="4"/>
  <c r="D106" i="4"/>
  <c r="C106" i="4"/>
  <c r="B106" i="4"/>
  <c r="D107" i="4"/>
  <c r="C107" i="4"/>
  <c r="B107" i="4"/>
  <c r="D108" i="4"/>
  <c r="C108" i="4"/>
  <c r="B108" i="4"/>
  <c r="D109" i="4"/>
  <c r="C109" i="4"/>
  <c r="B109" i="4"/>
  <c r="D110" i="4"/>
  <c r="C110" i="4"/>
  <c r="B110" i="4"/>
  <c r="D111" i="4"/>
  <c r="C111" i="4"/>
  <c r="B111" i="4"/>
  <c r="D2" i="4"/>
  <c r="B2" i="4"/>
  <c r="B1" i="4"/>
  <c r="C1" i="4"/>
  <c r="B3" i="4"/>
  <c r="C3" i="4"/>
  <c r="D3" i="4"/>
  <c r="B516" i="4"/>
  <c r="C516" i="4"/>
  <c r="D516" i="4"/>
  <c r="B519" i="4"/>
  <c r="C519" i="4"/>
  <c r="D519" i="4"/>
  <c r="B517" i="4"/>
  <c r="C517" i="4"/>
  <c r="D517" i="4"/>
  <c r="B518" i="4"/>
  <c r="C518" i="4"/>
  <c r="D518" i="4"/>
  <c r="B648" i="4"/>
  <c r="C648" i="4"/>
  <c r="D648" i="4"/>
  <c r="B447" i="4"/>
  <c r="C447" i="4"/>
  <c r="D447" i="4"/>
  <c r="B448" i="4"/>
  <c r="C448" i="4"/>
  <c r="D448" i="4"/>
  <c r="B449" i="4"/>
  <c r="C449" i="4"/>
  <c r="D449" i="4"/>
  <c r="B450" i="4"/>
  <c r="C450" i="4"/>
  <c r="D450" i="4"/>
  <c r="B451" i="4"/>
  <c r="C451" i="4"/>
  <c r="D451" i="4"/>
  <c r="B452" i="4"/>
  <c r="C452" i="4"/>
  <c r="D452" i="4"/>
  <c r="B453" i="4"/>
  <c r="C453" i="4"/>
  <c r="D453" i="4"/>
  <c r="B454" i="4"/>
  <c r="C454" i="4"/>
  <c r="D454" i="4"/>
  <c r="B455" i="4"/>
  <c r="C455" i="4"/>
  <c r="D455" i="4"/>
  <c r="B456" i="4"/>
  <c r="C456" i="4"/>
  <c r="D456" i="4"/>
  <c r="B457" i="4"/>
  <c r="C457" i="4"/>
  <c r="D457" i="4"/>
  <c r="B699" i="4"/>
  <c r="C699" i="4"/>
  <c r="D699" i="4"/>
  <c r="B459" i="4"/>
  <c r="C459" i="4"/>
  <c r="D459" i="4"/>
  <c r="B460" i="4"/>
  <c r="C460" i="4"/>
  <c r="D460" i="4"/>
  <c r="B463" i="4"/>
  <c r="C463" i="4"/>
  <c r="D463" i="4"/>
  <c r="B461" i="4"/>
  <c r="C461" i="4"/>
  <c r="D461" i="4"/>
  <c r="B462" i="4"/>
  <c r="C462" i="4"/>
  <c r="D462" i="4"/>
  <c r="B502" i="4"/>
  <c r="C502" i="4"/>
  <c r="D502" i="4"/>
  <c r="B503" i="4"/>
  <c r="C503" i="4"/>
  <c r="D503" i="4"/>
  <c r="B504" i="4"/>
  <c r="C504" i="4"/>
  <c r="D504" i="4"/>
  <c r="B501" i="4"/>
  <c r="C501" i="4"/>
  <c r="D501" i="4"/>
  <c r="B500" i="4"/>
  <c r="C500" i="4"/>
  <c r="D500" i="4"/>
  <c r="B505" i="4"/>
  <c r="C505" i="4"/>
  <c r="D505" i="4"/>
  <c r="B465" i="4"/>
  <c r="C465" i="4"/>
  <c r="D465" i="4"/>
  <c r="B458" i="4"/>
  <c r="C458" i="4"/>
  <c r="D458" i="4"/>
  <c r="B466" i="4"/>
  <c r="C466" i="4"/>
  <c r="D466" i="4"/>
  <c r="B359" i="4"/>
  <c r="C359" i="4"/>
  <c r="D359" i="4"/>
  <c r="B358" i="4"/>
  <c r="C358" i="4"/>
  <c r="D358" i="4"/>
  <c r="B467" i="4"/>
  <c r="C467" i="4"/>
  <c r="D467" i="4"/>
  <c r="B468" i="4"/>
  <c r="C468" i="4"/>
  <c r="D468" i="4"/>
  <c r="B470" i="4"/>
  <c r="C470" i="4"/>
  <c r="D470" i="4"/>
  <c r="B469" i="4"/>
  <c r="C469" i="4"/>
  <c r="D469" i="4"/>
  <c r="B471" i="4"/>
  <c r="C471" i="4"/>
  <c r="D471" i="4"/>
  <c r="B360" i="4"/>
  <c r="C360" i="4"/>
  <c r="D360" i="4"/>
  <c r="B361" i="4"/>
  <c r="C361" i="4"/>
  <c r="D361" i="4"/>
  <c r="B473" i="4"/>
  <c r="C473" i="4"/>
  <c r="D473" i="4"/>
  <c r="B649" i="4"/>
  <c r="C649" i="4"/>
  <c r="D649" i="4"/>
  <c r="B650" i="4"/>
  <c r="C650" i="4"/>
  <c r="D650" i="4"/>
  <c r="B652" i="4"/>
  <c r="C652" i="4"/>
  <c r="D652" i="4"/>
  <c r="B651" i="4"/>
  <c r="C651" i="4"/>
  <c r="D651" i="4"/>
  <c r="B474" i="4"/>
  <c r="C474" i="4"/>
  <c r="D474" i="4"/>
  <c r="B475" i="4"/>
  <c r="C475" i="4"/>
  <c r="D475" i="4"/>
  <c r="B477" i="4"/>
  <c r="C477" i="4"/>
  <c r="D477" i="4"/>
  <c r="B476" i="4"/>
  <c r="C476" i="4"/>
  <c r="D476" i="4"/>
  <c r="B478" i="4"/>
  <c r="C478" i="4"/>
  <c r="D478" i="4"/>
  <c r="B362" i="4"/>
  <c r="C362" i="4"/>
  <c r="D362" i="4"/>
  <c r="B479" i="4"/>
  <c r="C479" i="4"/>
  <c r="D479" i="4"/>
  <c r="B480" i="4"/>
  <c r="C480" i="4"/>
  <c r="D480" i="4"/>
  <c r="B488" i="4"/>
  <c r="C488" i="4"/>
  <c r="D488" i="4"/>
  <c r="B489" i="4"/>
  <c r="C489" i="4"/>
  <c r="D489" i="4"/>
  <c r="B490" i="4"/>
  <c r="C490" i="4"/>
  <c r="D490" i="4"/>
  <c r="B654" i="4"/>
  <c r="C654" i="4"/>
  <c r="D654" i="4"/>
  <c r="B592" i="4"/>
  <c r="C592" i="4"/>
  <c r="D592" i="4"/>
  <c r="B440" i="4"/>
  <c r="C440" i="4"/>
  <c r="D440" i="4"/>
  <c r="B625" i="4"/>
  <c r="C625" i="4"/>
  <c r="D625" i="4"/>
  <c r="B624" i="4"/>
  <c r="C624" i="4"/>
  <c r="D624" i="4"/>
  <c r="B626" i="4"/>
  <c r="C626" i="4"/>
  <c r="D626" i="4"/>
  <c r="B612" i="4"/>
  <c r="C612" i="4"/>
  <c r="D612" i="4"/>
  <c r="B566" i="4"/>
  <c r="C566" i="4"/>
  <c r="D566" i="4"/>
  <c r="B567" i="4"/>
  <c r="C567" i="4"/>
  <c r="D567" i="4"/>
  <c r="B428" i="4"/>
  <c r="C428" i="4"/>
  <c r="D428" i="4"/>
  <c r="B482" i="4"/>
  <c r="C482" i="4"/>
  <c r="D482" i="4"/>
  <c r="B364" i="4"/>
  <c r="C364" i="4"/>
  <c r="D364" i="4"/>
  <c r="B365" i="4"/>
  <c r="C365" i="4"/>
  <c r="D365" i="4"/>
  <c r="B363" i="4"/>
  <c r="C363" i="4"/>
  <c r="D363" i="4"/>
  <c r="B653" i="4"/>
  <c r="C653" i="4"/>
  <c r="D653" i="4"/>
  <c r="B367" i="4"/>
  <c r="C367" i="4"/>
  <c r="D367" i="4"/>
  <c r="B366" i="4"/>
  <c r="C366" i="4"/>
  <c r="D366" i="4"/>
  <c r="B485" i="4"/>
  <c r="C485" i="4"/>
  <c r="D485" i="4"/>
  <c r="B486" i="4"/>
  <c r="C486" i="4"/>
  <c r="D486" i="4"/>
  <c r="B487" i="4"/>
  <c r="C487" i="4"/>
  <c r="D487" i="4"/>
  <c r="B368" i="4"/>
  <c r="C368" i="4"/>
  <c r="D368" i="4"/>
  <c r="B604" i="4"/>
  <c r="C604" i="4"/>
  <c r="D604" i="4"/>
  <c r="B603" i="4"/>
  <c r="C603" i="4"/>
  <c r="D603" i="4"/>
  <c r="B484" i="4"/>
  <c r="C484" i="4"/>
  <c r="D484" i="4"/>
  <c r="B629" i="4"/>
  <c r="C629" i="4"/>
  <c r="D629" i="4"/>
  <c r="B628" i="4"/>
  <c r="C628" i="4"/>
  <c r="D628" i="4"/>
  <c r="B627" i="4"/>
  <c r="C627" i="4"/>
  <c r="D627" i="4"/>
  <c r="B630" i="4"/>
  <c r="C630" i="4"/>
  <c r="D630" i="4"/>
  <c r="B568" i="4"/>
  <c r="C568" i="4"/>
  <c r="D568" i="4"/>
  <c r="B569" i="4"/>
  <c r="C569" i="4"/>
  <c r="D569" i="4"/>
  <c r="B429" i="4"/>
  <c r="C429" i="4"/>
  <c r="D429" i="4"/>
  <c r="B571" i="4"/>
  <c r="C571" i="4"/>
  <c r="D571" i="4"/>
  <c r="B430" i="4"/>
  <c r="C430" i="4"/>
  <c r="D430" i="4"/>
  <c r="B572" i="4"/>
  <c r="C572" i="4"/>
  <c r="D572" i="4"/>
  <c r="B659" i="4"/>
  <c r="C659" i="4"/>
  <c r="D659" i="4"/>
  <c r="B655" i="4"/>
  <c r="C655" i="4"/>
  <c r="D655" i="4"/>
  <c r="B656" i="4"/>
  <c r="C656" i="4"/>
  <c r="D656" i="4"/>
  <c r="B657" i="4"/>
  <c r="C657" i="4"/>
  <c r="D657" i="4"/>
  <c r="B658" i="4"/>
  <c r="C658" i="4"/>
  <c r="D658" i="4"/>
  <c r="B660" i="4"/>
  <c r="C660" i="4"/>
  <c r="D660" i="4"/>
  <c r="B701" i="4"/>
  <c r="C701" i="4"/>
  <c r="D701" i="4"/>
  <c r="B700" i="4"/>
  <c r="C700" i="4"/>
  <c r="D700" i="4"/>
  <c r="B705" i="4"/>
  <c r="C705" i="4"/>
  <c r="D705" i="4"/>
  <c r="B704" i="4"/>
  <c r="C704" i="4"/>
  <c r="D704" i="4"/>
  <c r="B706" i="4"/>
  <c r="C706" i="4"/>
  <c r="D706" i="4"/>
  <c r="B707" i="4"/>
  <c r="C707" i="4"/>
  <c r="D707" i="4"/>
  <c r="B666" i="4"/>
  <c r="C666" i="4"/>
  <c r="D666" i="4"/>
  <c r="B664" i="4"/>
  <c r="C664" i="4"/>
  <c r="D664" i="4"/>
  <c r="B661" i="4"/>
  <c r="C661" i="4"/>
  <c r="D661" i="4"/>
  <c r="B662" i="4"/>
  <c r="C662" i="4"/>
  <c r="D662" i="4"/>
  <c r="B663" i="4"/>
  <c r="C663" i="4"/>
  <c r="D663" i="4"/>
  <c r="B665" i="4"/>
  <c r="C665" i="4"/>
  <c r="D665" i="4"/>
  <c r="B709" i="4"/>
  <c r="C709" i="4"/>
  <c r="D709" i="4"/>
  <c r="B710" i="4"/>
  <c r="C710" i="4"/>
  <c r="D710" i="4"/>
  <c r="B708" i="4"/>
  <c r="C708" i="4"/>
  <c r="D708" i="4"/>
  <c r="B714" i="4"/>
  <c r="C714" i="4"/>
  <c r="D714" i="4"/>
  <c r="B713" i="4"/>
  <c r="C713" i="4"/>
  <c r="D713" i="4"/>
  <c r="B715" i="4"/>
  <c r="C715" i="4"/>
  <c r="D715" i="4"/>
  <c r="B716" i="4"/>
  <c r="C716" i="4"/>
  <c r="D716" i="4"/>
  <c r="B667" i="4"/>
  <c r="C667" i="4"/>
  <c r="D667" i="4"/>
  <c r="B427" i="4"/>
  <c r="C427" i="4"/>
  <c r="D427" i="4"/>
  <c r="B565" i="4"/>
  <c r="C565" i="4"/>
  <c r="D565" i="4"/>
  <c r="B570" i="4"/>
  <c r="C570" i="4"/>
  <c r="D570" i="4"/>
  <c r="B370" i="4"/>
  <c r="C370" i="4"/>
  <c r="D370" i="4"/>
  <c r="B371" i="4"/>
  <c r="C371" i="4"/>
  <c r="D371" i="4"/>
  <c r="B372" i="4"/>
  <c r="C372" i="4"/>
  <c r="D372" i="4"/>
  <c r="B373" i="4"/>
  <c r="C373" i="4"/>
  <c r="D373" i="4"/>
  <c r="B374" i="4"/>
  <c r="C374" i="4"/>
  <c r="D374" i="4"/>
  <c r="B375" i="4"/>
  <c r="C375" i="4"/>
  <c r="D375" i="4"/>
  <c r="B376" i="4"/>
  <c r="C376" i="4"/>
  <c r="D376" i="4"/>
  <c r="B377" i="4"/>
  <c r="C377" i="4"/>
  <c r="D377" i="4"/>
  <c r="B378" i="4"/>
  <c r="C378" i="4"/>
  <c r="D378" i="4"/>
  <c r="B379" i="4"/>
  <c r="C379" i="4"/>
  <c r="D379" i="4"/>
  <c r="B380" i="4"/>
  <c r="C380" i="4"/>
  <c r="D380" i="4"/>
  <c r="B381" i="4"/>
  <c r="C381" i="4"/>
  <c r="D381" i="4"/>
  <c r="B382" i="4"/>
  <c r="C382" i="4"/>
  <c r="D382" i="4"/>
  <c r="B383" i="4"/>
  <c r="C383" i="4"/>
  <c r="D383" i="4"/>
  <c r="B384" i="4"/>
  <c r="C384" i="4"/>
  <c r="D384" i="4"/>
  <c r="B385" i="4"/>
  <c r="C385" i="4"/>
  <c r="D385" i="4"/>
  <c r="B386" i="4"/>
  <c r="C386" i="4"/>
  <c r="D386" i="4"/>
  <c r="B387" i="4"/>
  <c r="C387" i="4"/>
  <c r="D387" i="4"/>
  <c r="B388" i="4"/>
  <c r="C388" i="4"/>
  <c r="D388" i="4"/>
  <c r="B389" i="4"/>
  <c r="C389" i="4"/>
  <c r="D389" i="4"/>
  <c r="B390" i="4"/>
  <c r="C390" i="4"/>
  <c r="D390" i="4"/>
  <c r="B391" i="4"/>
  <c r="C391" i="4"/>
  <c r="D391" i="4"/>
  <c r="B392" i="4"/>
  <c r="C392" i="4"/>
  <c r="D392" i="4"/>
  <c r="B393" i="4"/>
  <c r="C393" i="4"/>
  <c r="D393" i="4"/>
  <c r="B394" i="4"/>
  <c r="C394" i="4"/>
  <c r="D394" i="4"/>
  <c r="B395" i="4"/>
  <c r="C395" i="4"/>
  <c r="D395" i="4"/>
  <c r="B396" i="4"/>
  <c r="C396" i="4"/>
  <c r="D396" i="4"/>
  <c r="B397" i="4"/>
  <c r="C397" i="4"/>
  <c r="D397" i="4"/>
  <c r="B398" i="4"/>
  <c r="C398" i="4"/>
  <c r="D398" i="4"/>
  <c r="B399" i="4"/>
  <c r="C399" i="4"/>
  <c r="D399" i="4"/>
  <c r="B491" i="4"/>
  <c r="C491" i="4"/>
  <c r="D491" i="4"/>
  <c r="B400" i="4"/>
  <c r="C400" i="4"/>
  <c r="D400" i="4"/>
  <c r="B492" i="4"/>
  <c r="C492" i="4"/>
  <c r="D492" i="4"/>
  <c r="B493" i="4"/>
  <c r="C493" i="4"/>
  <c r="D493" i="4"/>
  <c r="B494" i="4"/>
  <c r="C494" i="4"/>
  <c r="D494" i="4"/>
  <c r="B413" i="4"/>
  <c r="C413" i="4"/>
  <c r="D413" i="4"/>
  <c r="B513" i="4"/>
  <c r="C513" i="4"/>
  <c r="D513" i="4"/>
  <c r="B514" i="4"/>
  <c r="C514" i="4"/>
  <c r="D514" i="4"/>
  <c r="B515" i="4"/>
  <c r="C515" i="4"/>
  <c r="D515" i="4"/>
  <c r="B439" i="4"/>
  <c r="C439" i="4"/>
  <c r="D439" i="4"/>
  <c r="B438" i="4"/>
  <c r="C438" i="4"/>
  <c r="D438" i="4"/>
  <c r="B403" i="4"/>
  <c r="C403" i="4"/>
  <c r="D403" i="4"/>
  <c r="B402" i="4"/>
  <c r="C402" i="4"/>
  <c r="D402" i="4"/>
  <c r="B401" i="4"/>
  <c r="C401" i="4"/>
  <c r="D401" i="4"/>
  <c r="B509" i="4"/>
  <c r="C509" i="4"/>
  <c r="D509" i="4"/>
  <c r="B510" i="4"/>
  <c r="C510" i="4"/>
  <c r="D510" i="4"/>
  <c r="B511" i="4"/>
  <c r="C511" i="4"/>
  <c r="D511" i="4"/>
  <c r="B512" i="4"/>
  <c r="C512" i="4"/>
  <c r="D512" i="4"/>
  <c r="B409" i="4"/>
  <c r="C409" i="4"/>
  <c r="D409" i="4"/>
  <c r="B497" i="4"/>
  <c r="C497" i="4"/>
  <c r="D497" i="4"/>
  <c r="B498" i="4"/>
  <c r="C498" i="4"/>
  <c r="D498" i="4"/>
  <c r="B499" i="4"/>
  <c r="C499" i="4"/>
  <c r="D499" i="4"/>
  <c r="B496" i="4"/>
  <c r="C496" i="4"/>
  <c r="D496" i="4"/>
  <c r="B404" i="4"/>
  <c r="C404" i="4"/>
  <c r="D404" i="4"/>
  <c r="B407" i="4"/>
  <c r="C407" i="4"/>
  <c r="D407" i="4"/>
  <c r="B406" i="4"/>
  <c r="C406" i="4"/>
  <c r="D406" i="4"/>
  <c r="B405" i="4"/>
  <c r="C405" i="4"/>
  <c r="D405" i="4"/>
  <c r="B408" i="4"/>
  <c r="C408" i="4"/>
  <c r="D408" i="4"/>
  <c r="B411" i="4"/>
  <c r="C411" i="4"/>
  <c r="D411" i="4"/>
  <c r="B412" i="4"/>
  <c r="C412" i="4"/>
  <c r="D412" i="4"/>
  <c r="B506" i="4"/>
  <c r="C506" i="4"/>
  <c r="D506" i="4"/>
  <c r="B507" i="4"/>
  <c r="C507" i="4"/>
  <c r="D507" i="4"/>
  <c r="B508" i="4"/>
  <c r="C508" i="4"/>
  <c r="D508" i="4"/>
  <c r="B410" i="4"/>
  <c r="C410" i="4"/>
  <c r="D410" i="4"/>
  <c r="B495" i="4"/>
  <c r="C495" i="4"/>
  <c r="D495" i="4"/>
  <c r="B575" i="4"/>
  <c r="C575" i="4"/>
  <c r="D575" i="4"/>
  <c r="B574" i="4"/>
  <c r="C574" i="4"/>
  <c r="D574" i="4"/>
  <c r="B576" i="4"/>
  <c r="C576" i="4"/>
  <c r="D576" i="4"/>
  <c r="B578" i="4"/>
  <c r="C578" i="4"/>
  <c r="D578" i="4"/>
  <c r="B579" i="4"/>
  <c r="C579" i="4"/>
  <c r="D579" i="4"/>
  <c r="B580" i="4"/>
  <c r="C580" i="4"/>
  <c r="D580" i="4"/>
  <c r="B581" i="4"/>
  <c r="C581" i="4"/>
  <c r="D581" i="4"/>
  <c r="B582" i="4"/>
  <c r="C582" i="4"/>
  <c r="D582" i="4"/>
  <c r="B583" i="4"/>
  <c r="C583" i="4"/>
  <c r="D583" i="4"/>
  <c r="B584" i="4"/>
  <c r="C584" i="4"/>
  <c r="D584" i="4"/>
  <c r="B431" i="4"/>
  <c r="C431" i="4"/>
  <c r="D431" i="4"/>
  <c r="B432" i="4"/>
  <c r="C432" i="4"/>
  <c r="D432" i="4"/>
  <c r="B573" i="4"/>
  <c r="C573" i="4"/>
  <c r="D573" i="4"/>
  <c r="B577" i="4"/>
  <c r="C577" i="4"/>
  <c r="D577" i="4"/>
  <c r="B559" i="4"/>
  <c r="C559" i="4"/>
  <c r="D559" i="4"/>
  <c r="B564" i="4"/>
  <c r="C564" i="4"/>
  <c r="D564" i="4"/>
  <c r="B563" i="4"/>
  <c r="C563" i="4"/>
  <c r="D563" i="4"/>
  <c r="B561" i="4"/>
  <c r="C561" i="4"/>
  <c r="D561" i="4"/>
  <c r="B426" i="4"/>
  <c r="C426" i="4"/>
  <c r="D426" i="4"/>
  <c r="B560" i="4"/>
  <c r="C560" i="4"/>
  <c r="D560" i="4"/>
  <c r="B557" i="4"/>
  <c r="C557" i="4"/>
  <c r="D557" i="4"/>
  <c r="B558" i="4"/>
  <c r="C558" i="4"/>
  <c r="D558" i="4"/>
  <c r="B523" i="4"/>
  <c r="C523" i="4"/>
  <c r="D523" i="4"/>
  <c r="B524" i="4"/>
  <c r="C524" i="4"/>
  <c r="D524" i="4"/>
  <c r="B421" i="4"/>
  <c r="C421" i="4"/>
  <c r="D421" i="4"/>
  <c r="B549" i="4"/>
  <c r="C549" i="4"/>
  <c r="D549" i="4"/>
  <c r="B550" i="4"/>
  <c r="C550" i="4"/>
  <c r="D550" i="4"/>
  <c r="B551" i="4"/>
  <c r="C551" i="4"/>
  <c r="D551" i="4"/>
  <c r="B552" i="4"/>
  <c r="C552" i="4"/>
  <c r="D552" i="4"/>
  <c r="B553" i="4"/>
  <c r="C553" i="4"/>
  <c r="D553" i="4"/>
  <c r="B422" i="4"/>
  <c r="C422" i="4"/>
  <c r="D422" i="4"/>
  <c r="B423" i="4"/>
  <c r="C423" i="4"/>
  <c r="D423" i="4"/>
  <c r="B424" i="4"/>
  <c r="C424" i="4"/>
  <c r="D424" i="4"/>
  <c r="B554" i="4"/>
  <c r="C554" i="4"/>
  <c r="D554" i="4"/>
  <c r="B555" i="4"/>
  <c r="C555" i="4"/>
  <c r="D555" i="4"/>
  <c r="B556" i="4"/>
  <c r="C556" i="4"/>
  <c r="D556" i="4"/>
  <c r="B425" i="4"/>
  <c r="C425" i="4"/>
  <c r="D425" i="4"/>
  <c r="B369" i="4"/>
  <c r="C369" i="4"/>
  <c r="D369" i="4"/>
  <c r="B526" i="4"/>
  <c r="C526" i="4"/>
  <c r="D526" i="4"/>
  <c r="B525" i="4"/>
  <c r="C525" i="4"/>
  <c r="D525" i="4"/>
  <c r="B527" i="4"/>
  <c r="C527" i="4"/>
  <c r="D527" i="4"/>
  <c r="B528" i="4"/>
  <c r="C528" i="4"/>
  <c r="D528" i="4"/>
  <c r="B416" i="4"/>
  <c r="C416" i="4"/>
  <c r="D416" i="4"/>
  <c r="B531" i="4"/>
  <c r="C531" i="4"/>
  <c r="D531" i="4"/>
  <c r="B530" i="4"/>
  <c r="C530" i="4"/>
  <c r="D530" i="4"/>
  <c r="B529" i="4"/>
  <c r="C529" i="4"/>
  <c r="D529" i="4"/>
  <c r="B532" i="4"/>
  <c r="C532" i="4"/>
  <c r="D532" i="4"/>
  <c r="B533" i="4"/>
  <c r="C533" i="4"/>
  <c r="D533" i="4"/>
  <c r="B534" i="4"/>
  <c r="C534" i="4"/>
  <c r="D534" i="4"/>
  <c r="B417" i="4"/>
  <c r="C417" i="4"/>
  <c r="D417" i="4"/>
  <c r="B535" i="4"/>
  <c r="C535" i="4"/>
  <c r="D535" i="4"/>
  <c r="B537" i="4"/>
  <c r="C537" i="4"/>
  <c r="D537" i="4"/>
  <c r="B538" i="4"/>
  <c r="C538" i="4"/>
  <c r="D538" i="4"/>
  <c r="B536" i="4"/>
  <c r="C536" i="4"/>
  <c r="D536" i="4"/>
  <c r="B545" i="4"/>
  <c r="C545" i="4"/>
  <c r="D545" i="4"/>
  <c r="B546" i="4"/>
  <c r="C546" i="4"/>
  <c r="D546" i="4"/>
  <c r="B547" i="4"/>
  <c r="C547" i="4"/>
  <c r="D547" i="4"/>
  <c r="B590" i="4"/>
  <c r="C590" i="4"/>
  <c r="D590" i="4"/>
  <c r="B591" i="4"/>
  <c r="C591" i="4"/>
  <c r="D591" i="4"/>
  <c r="B539" i="4"/>
  <c r="C539" i="4"/>
  <c r="D539" i="4"/>
  <c r="B540" i="4"/>
  <c r="C540" i="4"/>
  <c r="D540" i="4"/>
  <c r="B541" i="4"/>
  <c r="C541" i="4"/>
  <c r="D541" i="4"/>
  <c r="B542" i="4"/>
  <c r="C542" i="4"/>
  <c r="D542" i="4"/>
  <c r="B418" i="4"/>
  <c r="C418" i="4"/>
  <c r="D418" i="4"/>
  <c r="B419" i="4"/>
  <c r="C419" i="4"/>
  <c r="D419" i="4"/>
  <c r="B420" i="4"/>
  <c r="C420" i="4"/>
  <c r="D420" i="4"/>
  <c r="B464" i="4"/>
  <c r="C464" i="4"/>
  <c r="D464" i="4"/>
  <c r="B472" i="4"/>
  <c r="C472" i="4"/>
  <c r="D472" i="4"/>
  <c r="B481" i="4"/>
  <c r="C481" i="4"/>
  <c r="D481" i="4"/>
  <c r="B483" i="4"/>
  <c r="C483" i="4"/>
  <c r="D483" i="4"/>
  <c r="B562" i="4"/>
  <c r="C562" i="4"/>
  <c r="D562" i="4"/>
  <c r="B585" i="4"/>
  <c r="C585" i="4"/>
  <c r="D585" i="4"/>
  <c r="B433" i="4"/>
  <c r="C433" i="4"/>
  <c r="D433" i="4"/>
  <c r="B586" i="4"/>
  <c r="C586" i="4"/>
  <c r="D586" i="4"/>
  <c r="B587" i="4"/>
  <c r="C587" i="4"/>
  <c r="D587" i="4"/>
  <c r="B434" i="4"/>
  <c r="C434" i="4"/>
  <c r="D434" i="4"/>
  <c r="B435" i="4"/>
  <c r="C435" i="4"/>
  <c r="D435" i="4"/>
  <c r="B436" i="4"/>
  <c r="C436" i="4"/>
  <c r="D436" i="4"/>
  <c r="B588" i="4"/>
  <c r="C588" i="4"/>
  <c r="D588" i="4"/>
  <c r="B437" i="4"/>
  <c r="C437" i="4"/>
  <c r="D437" i="4"/>
  <c r="B589" i="4"/>
  <c r="C589" i="4"/>
  <c r="D589" i="4"/>
  <c r="B414" i="4"/>
  <c r="C414" i="4"/>
  <c r="D414" i="4"/>
  <c r="B521" i="4"/>
  <c r="C521" i="4"/>
  <c r="D521" i="4"/>
  <c r="B520" i="4"/>
  <c r="C520" i="4"/>
  <c r="D520" i="4"/>
  <c r="B415" i="4"/>
  <c r="C415" i="4"/>
  <c r="D415" i="4"/>
  <c r="B522" i="4"/>
  <c r="C522" i="4"/>
  <c r="D522" i="4"/>
  <c r="B543" i="4"/>
  <c r="C543" i="4"/>
  <c r="D543" i="4"/>
  <c r="B544" i="4"/>
  <c r="C544" i="4"/>
  <c r="D544" i="4"/>
  <c r="B548" i="4"/>
  <c r="C548" i="4"/>
  <c r="D548" i="4"/>
  <c r="B446" i="4"/>
  <c r="C446" i="4"/>
  <c r="D446" i="4"/>
  <c r="B644" i="4"/>
  <c r="C644" i="4"/>
  <c r="D644" i="4"/>
  <c r="B645" i="4"/>
  <c r="C645" i="4"/>
  <c r="D645" i="4"/>
  <c r="B615" i="4"/>
  <c r="C615" i="4"/>
  <c r="D615" i="4"/>
  <c r="B616" i="4"/>
  <c r="C616" i="4"/>
  <c r="D616" i="4"/>
  <c r="B617" i="4"/>
  <c r="C617" i="4"/>
  <c r="D617" i="4"/>
  <c r="B593" i="4"/>
  <c r="C593" i="4"/>
  <c r="D593" i="4"/>
  <c r="B594" i="4"/>
  <c r="C594" i="4"/>
  <c r="D594" i="4"/>
  <c r="B602" i="4"/>
  <c r="C602" i="4"/>
  <c r="D602" i="4"/>
  <c r="B600" i="4"/>
  <c r="C600" i="4"/>
  <c r="D600" i="4"/>
  <c r="B601" i="4"/>
  <c r="C601" i="4"/>
  <c r="D601" i="4"/>
  <c r="B441" i="4"/>
  <c r="C441" i="4"/>
  <c r="D441" i="4"/>
  <c r="B598" i="4"/>
  <c r="C598" i="4"/>
  <c r="D598" i="4"/>
  <c r="B597" i="4"/>
  <c r="C597" i="4"/>
  <c r="D597" i="4"/>
  <c r="B596" i="4"/>
  <c r="C596" i="4"/>
  <c r="D596" i="4"/>
  <c r="B599" i="4"/>
  <c r="C599" i="4"/>
  <c r="D599" i="4"/>
  <c r="B595" i="4"/>
  <c r="C595" i="4"/>
  <c r="D595" i="4"/>
  <c r="B443" i="4"/>
  <c r="C443" i="4"/>
  <c r="D443" i="4"/>
  <c r="B613" i="4"/>
  <c r="C613" i="4"/>
  <c r="D613" i="4"/>
  <c r="B621" i="4"/>
  <c r="C621" i="4"/>
  <c r="D621" i="4"/>
  <c r="B618" i="4"/>
  <c r="C618" i="4"/>
  <c r="D618" i="4"/>
  <c r="B619" i="4"/>
  <c r="C619" i="4"/>
  <c r="D619" i="4"/>
  <c r="B620" i="4"/>
  <c r="C620" i="4"/>
  <c r="D620" i="4"/>
  <c r="B623" i="4"/>
  <c r="C623" i="4"/>
  <c r="D623" i="4"/>
  <c r="B622" i="4"/>
  <c r="C622" i="4"/>
  <c r="D622" i="4"/>
  <c r="B442" i="4"/>
  <c r="C442" i="4"/>
  <c r="D442" i="4"/>
  <c r="B610" i="4"/>
  <c r="C610" i="4"/>
  <c r="D610" i="4"/>
  <c r="B609" i="4"/>
  <c r="C609" i="4"/>
  <c r="D609" i="4"/>
  <c r="B605" i="4"/>
  <c r="C605" i="4"/>
  <c r="D605" i="4"/>
  <c r="B608" i="4"/>
  <c r="C608" i="4"/>
  <c r="D608" i="4"/>
  <c r="B606" i="4"/>
  <c r="C606" i="4"/>
  <c r="D606" i="4"/>
  <c r="B607" i="4"/>
  <c r="C607" i="4"/>
  <c r="D607" i="4"/>
  <c r="B611" i="4"/>
  <c r="C611" i="4"/>
  <c r="D611" i="4"/>
  <c r="B444" i="4"/>
  <c r="C444" i="4"/>
  <c r="D444" i="4"/>
  <c r="B614" i="4"/>
  <c r="C614" i="4"/>
  <c r="D614" i="4"/>
  <c r="B703" i="4"/>
  <c r="C703" i="4"/>
  <c r="D703" i="4"/>
  <c r="B702" i="4"/>
  <c r="C702" i="4"/>
  <c r="D702" i="4"/>
  <c r="B712" i="4"/>
  <c r="C712" i="4"/>
  <c r="D712" i="4"/>
  <c r="B711" i="4"/>
  <c r="C711" i="4"/>
  <c r="D711" i="4"/>
  <c r="B631" i="4"/>
  <c r="C631" i="4"/>
  <c r="D631" i="4"/>
  <c r="B632" i="4"/>
  <c r="C632" i="4"/>
  <c r="D632" i="4"/>
  <c r="B633" i="4"/>
  <c r="C633" i="4"/>
  <c r="D633" i="4"/>
  <c r="B634" i="4"/>
  <c r="C634" i="4"/>
  <c r="D634" i="4"/>
  <c r="B635" i="4"/>
  <c r="C635" i="4"/>
  <c r="D635" i="4"/>
  <c r="B636" i="4"/>
  <c r="C636" i="4"/>
  <c r="D636" i="4"/>
  <c r="B637" i="4"/>
  <c r="C637" i="4"/>
  <c r="D637" i="4"/>
  <c r="B638" i="4"/>
  <c r="C638" i="4"/>
  <c r="D638" i="4"/>
  <c r="B639" i="4"/>
  <c r="C639" i="4"/>
  <c r="D639" i="4"/>
  <c r="B640" i="4"/>
  <c r="C640" i="4"/>
  <c r="D640" i="4"/>
  <c r="B641" i="4"/>
  <c r="C641" i="4"/>
  <c r="D641" i="4"/>
  <c r="B642" i="4"/>
  <c r="C642" i="4"/>
  <c r="D642" i="4"/>
  <c r="B643" i="4"/>
  <c r="C643" i="4"/>
  <c r="D643" i="4"/>
  <c r="B646" i="4"/>
  <c r="C646" i="4"/>
  <c r="D646" i="4"/>
  <c r="B647" i="4"/>
  <c r="C647" i="4"/>
  <c r="D647" i="4"/>
  <c r="B668" i="4"/>
  <c r="C668" i="4"/>
  <c r="D668" i="4"/>
  <c r="B669" i="4"/>
  <c r="C669" i="4"/>
  <c r="D669" i="4"/>
  <c r="B670" i="4"/>
  <c r="C670" i="4"/>
  <c r="D670" i="4"/>
  <c r="B671" i="4"/>
  <c r="C671" i="4"/>
  <c r="D671" i="4"/>
  <c r="B672" i="4"/>
  <c r="C672" i="4"/>
  <c r="D672" i="4"/>
  <c r="B673" i="4"/>
  <c r="C673" i="4"/>
  <c r="D673" i="4"/>
  <c r="B674" i="4"/>
  <c r="C674" i="4"/>
  <c r="D674" i="4"/>
  <c r="B675" i="4"/>
  <c r="C675" i="4"/>
  <c r="D675" i="4"/>
  <c r="B676" i="4"/>
  <c r="C676" i="4"/>
  <c r="D676" i="4"/>
  <c r="B677" i="4"/>
  <c r="C677" i="4"/>
  <c r="D677" i="4"/>
  <c r="B678" i="4"/>
  <c r="C678" i="4"/>
  <c r="D678" i="4"/>
  <c r="B679" i="4"/>
  <c r="C679" i="4"/>
  <c r="D679" i="4"/>
  <c r="B680" i="4"/>
  <c r="C680" i="4"/>
  <c r="D680" i="4"/>
  <c r="B681" i="4"/>
  <c r="C681" i="4"/>
  <c r="D681" i="4"/>
  <c r="B682" i="4"/>
  <c r="C682" i="4"/>
  <c r="D682" i="4"/>
  <c r="B683" i="4"/>
  <c r="C683" i="4"/>
  <c r="D683" i="4"/>
  <c r="B684" i="4"/>
  <c r="C684" i="4"/>
  <c r="D684" i="4"/>
  <c r="B685" i="4"/>
  <c r="C685" i="4"/>
  <c r="D685" i="4"/>
  <c r="B686" i="4"/>
  <c r="C686" i="4"/>
  <c r="D686" i="4"/>
  <c r="B687" i="4"/>
  <c r="C687" i="4"/>
  <c r="D687" i="4"/>
  <c r="B688" i="4"/>
  <c r="C688" i="4"/>
  <c r="D688" i="4"/>
  <c r="B689" i="4"/>
  <c r="C689" i="4"/>
  <c r="D689" i="4"/>
  <c r="B690" i="4"/>
  <c r="C690" i="4"/>
  <c r="D690" i="4"/>
  <c r="B691" i="4"/>
  <c r="C691" i="4"/>
  <c r="D691" i="4"/>
  <c r="B692" i="4"/>
  <c r="C692" i="4"/>
  <c r="D692" i="4"/>
  <c r="B693" i="4"/>
  <c r="C693" i="4"/>
  <c r="D693" i="4"/>
  <c r="B694" i="4"/>
  <c r="C694" i="4"/>
  <c r="D694" i="4"/>
  <c r="B695" i="4"/>
  <c r="C695" i="4"/>
  <c r="D695" i="4"/>
  <c r="B696" i="4"/>
  <c r="C696" i="4"/>
  <c r="D696" i="4"/>
  <c r="B697" i="4"/>
  <c r="C697" i="4"/>
  <c r="D697" i="4"/>
  <c r="B698" i="4"/>
  <c r="C698" i="4"/>
  <c r="D698" i="4"/>
  <c r="B445" i="4"/>
  <c r="C445" i="4"/>
  <c r="D445" i="4"/>
</calcChain>
</file>

<file path=xl/sharedStrings.xml><?xml version="1.0" encoding="utf-8"?>
<sst xmlns="http://schemas.openxmlformats.org/spreadsheetml/2006/main" count="716" uniqueCount="5">
  <si>
    <t>ACX42</t>
  </si>
  <si>
    <t>Model</t>
  </si>
  <si>
    <t>Base Chassis</t>
  </si>
  <si>
    <t>ACX64</t>
  </si>
  <si>
    <t>LIST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</si>
</sst>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6D5B-2D1B-41C8-96AB-7401260337FB}">
  <dimension ref="A1:D716"/>
  <sheetViews>
    <sheetView tabSelected="1" workbookViewId="0"/>
  </sheetViews>
  <sheetFormatPr defaultRowHeight="15" x14ac:dyDescent="0.25"/>
  <cols>
    <col min="1" max="2" width="15.7109375" style="1" customWidth="1"/>
    <col min="3" max="3" width="60.7109375" customWidth="1"/>
    <col min="4" max="4" width="15.7109375" style="1" customWidth="1"/>
  </cols>
  <sheetData>
    <row r="1" spans="1:4" s="2" customFormat="1" ht="20.100000000000001" customHeight="1" thickBot="1" x14ac:dyDescent="0.3">
      <c r="A1" s="4" t="s">
        <v>1</v>
      </c>
      <c r="B1" s="4" t="str">
        <f>"Code"</f>
        <v>Code</v>
      </c>
      <c r="C1" s="3" t="str">
        <f>"Description"</f>
        <v>Description</v>
      </c>
      <c r="D1" s="4" t="s">
        <v>4</v>
      </c>
    </row>
    <row r="2" spans="1:4" ht="20.100000000000001" customHeight="1" x14ac:dyDescent="0.25">
      <c r="A2" s="5" t="s">
        <v>2</v>
      </c>
      <c r="B2" s="5" t="str">
        <f>"0040001"</f>
        <v>0040001</v>
      </c>
      <c r="C2" s="6" t="s">
        <v>0</v>
      </c>
      <c r="D2" s="5" t="str">
        <f>"$243,090"</f>
        <v>$243,090</v>
      </c>
    </row>
    <row r="3" spans="1:4" ht="20.100000000000001" customHeight="1" x14ac:dyDescent="0.25">
      <c r="A3" s="7" t="s">
        <v>2</v>
      </c>
      <c r="B3" s="7" t="str">
        <f>"0040002"</f>
        <v>0040002</v>
      </c>
      <c r="C3" s="8" t="str">
        <f>"ACX64"</f>
        <v>ACX64</v>
      </c>
      <c r="D3" s="7" t="str">
        <f>"$249,856"</f>
        <v>$249,856</v>
      </c>
    </row>
    <row r="4" spans="1:4" ht="20.100000000000001" customHeight="1" x14ac:dyDescent="0.25"/>
    <row r="5" spans="1:4" ht="20.100000000000001" customHeight="1" x14ac:dyDescent="0.25">
      <c r="A5" s="5" t="s">
        <v>0</v>
      </c>
      <c r="B5" s="5" t="str">
        <f>"180021"</f>
        <v>180021</v>
      </c>
      <c r="C5" s="6" t="str">
        <f>"PHILLIPS 120V 1500W"</f>
        <v>PHILLIPS 120V 1500W</v>
      </c>
      <c r="D5" s="5" t="str">
        <f>"$115"</f>
        <v>$115</v>
      </c>
    </row>
    <row r="6" spans="1:4" ht="20.100000000000001" customHeight="1" x14ac:dyDescent="0.25">
      <c r="A6" s="5" t="s">
        <v>0</v>
      </c>
      <c r="B6" s="5" t="str">
        <f>"180024"</f>
        <v>180024</v>
      </c>
      <c r="C6" s="6" t="str">
        <f>"PHILLIPS 120V 1000 WATT"</f>
        <v>PHILLIPS 120V 1000 WATT</v>
      </c>
      <c r="D6" s="5" t="str">
        <f>"$65"</f>
        <v>$65</v>
      </c>
    </row>
    <row r="7" spans="1:4" ht="20.100000000000001" customHeight="1" x14ac:dyDescent="0.25">
      <c r="A7" s="5" t="s">
        <v>0</v>
      </c>
      <c r="B7" s="5" t="str">
        <f>"226002"</f>
        <v>226002</v>
      </c>
      <c r="C7" s="6" t="str">
        <f>"CHROME PLATED HOOD TYPE"</f>
        <v>CHROME PLATED HOOD TYPE</v>
      </c>
      <c r="D7" s="5" t="str">
        <f>"$116"</f>
        <v>$116</v>
      </c>
    </row>
    <row r="8" spans="1:4" ht="20.100000000000001" customHeight="1" x14ac:dyDescent="0.25">
      <c r="A8" s="5" t="s">
        <v>0</v>
      </c>
      <c r="B8" s="5" t="str">
        <f>"227001"</f>
        <v>227001</v>
      </c>
      <c r="C8" s="6" t="str">
        <f>"DONALDSON"</f>
        <v>DONALDSON</v>
      </c>
      <c r="D8" s="5" t="str">
        <f>"$310"</f>
        <v>$310</v>
      </c>
    </row>
    <row r="9" spans="1:4" ht="20.100000000000001" customHeight="1" x14ac:dyDescent="0.25">
      <c r="A9" s="5" t="s">
        <v>0</v>
      </c>
      <c r="B9" s="5" t="str">
        <f>"300013"</f>
        <v>300013</v>
      </c>
      <c r="C9" s="6" t="str">
        <f>"SPICER 1810HD HALF ROUND"</f>
        <v>SPICER 1810HD HALF ROUND</v>
      </c>
      <c r="D9" s="5" t="str">
        <f>"$70"</f>
        <v>$70</v>
      </c>
    </row>
    <row r="10" spans="1:4" ht="20.100000000000001" customHeight="1" x14ac:dyDescent="0.25">
      <c r="A10" s="5" t="s">
        <v>0</v>
      </c>
      <c r="B10" s="5" t="str">
        <f>"330328"</f>
        <v>330328</v>
      </c>
      <c r="C10" s="6" t="str">
        <f>"ARVIN MERITOR RS30-185, SINGLE REDUCTION AXLE"</f>
        <v>ARVIN MERITOR RS30-185, SINGLE REDUCTION AXLE</v>
      </c>
      <c r="D10" s="5" t="str">
        <f>"$3,710"</f>
        <v>$3,710</v>
      </c>
    </row>
    <row r="11" spans="1:4" ht="20.100000000000001" customHeight="1" x14ac:dyDescent="0.25">
      <c r="A11" s="5" t="s">
        <v>0</v>
      </c>
      <c r="B11" s="5" t="str">
        <f>"333015"</f>
        <v>333015</v>
      </c>
      <c r="C11" s="6" t="str">
        <f>"SINGLE AXLE FULL LOCKING WHEEL DIFF."</f>
        <v>SINGLE AXLE FULL LOCKING WHEEL DIFF.</v>
      </c>
      <c r="D11" s="5" t="str">
        <f>"$381"</f>
        <v>$381</v>
      </c>
    </row>
    <row r="12" spans="1:4" ht="20.100000000000001" customHeight="1" x14ac:dyDescent="0.25">
      <c r="A12" s="5" t="s">
        <v>0</v>
      </c>
      <c r="B12" s="5" t="str">
        <f>"350338"</f>
        <v>350338</v>
      </c>
      <c r="C12" s="6" t="str">
        <f>"REYCO 102CC 31000 LB GROUND CAPACITY"</f>
        <v>REYCO 102CC 31000 LB GROUND CAPACITY</v>
      </c>
      <c r="D12" s="5" t="str">
        <f>"$2,060"</f>
        <v>$2,060</v>
      </c>
    </row>
    <row r="13" spans="1:4" ht="20.100000000000001" customHeight="1" x14ac:dyDescent="0.25">
      <c r="A13" s="5" t="s">
        <v>0</v>
      </c>
      <c r="B13" s="5" t="str">
        <f>"380003"</f>
        <v>380003</v>
      </c>
      <c r="C13" s="6" t="str">
        <f>"18 INCH DIAMETER (DUAL DRIVE RH STAND ONLY 18” LH, 16” RH)"</f>
        <v>18 INCH DIAMETER (DUAL DRIVE RH STAND ONLY 18” LH, 16” RH)</v>
      </c>
      <c r="D13" s="5" t="str">
        <f>"$5"</f>
        <v>$5</v>
      </c>
    </row>
    <row r="14" spans="1:4" ht="20.100000000000001" customHeight="1" x14ac:dyDescent="0.25">
      <c r="A14" s="5" t="s">
        <v>0</v>
      </c>
      <c r="B14" s="5" t="str">
        <f>"400213"</f>
        <v>400213</v>
      </c>
      <c r="C14" s="6" t="str">
        <f>"213 INCHES"</f>
        <v>213 INCHES</v>
      </c>
      <c r="D14" s="5" t="str">
        <f>"$17"</f>
        <v>$17</v>
      </c>
    </row>
    <row r="15" spans="1:4" ht="20.100000000000001" customHeight="1" x14ac:dyDescent="0.25">
      <c r="A15" s="5" t="s">
        <v>0</v>
      </c>
      <c r="B15" s="5" t="str">
        <f>"400216"</f>
        <v>400216</v>
      </c>
      <c r="C15" s="6" t="str">
        <f>"216 INCHES"</f>
        <v>216 INCHES</v>
      </c>
      <c r="D15" s="5" t="str">
        <f>"$19"</f>
        <v>$19</v>
      </c>
    </row>
    <row r="16" spans="1:4" ht="20.100000000000001" customHeight="1" x14ac:dyDescent="0.25">
      <c r="A16" s="5" t="s">
        <v>0</v>
      </c>
      <c r="B16" s="5" t="str">
        <f>"400219"</f>
        <v>400219</v>
      </c>
      <c r="C16" s="6" t="str">
        <f>"219 INCHES"</f>
        <v>219 INCHES</v>
      </c>
      <c r="D16" s="5" t="str">
        <f>"$21"</f>
        <v>$21</v>
      </c>
    </row>
    <row r="17" spans="1:4" ht="20.100000000000001" customHeight="1" x14ac:dyDescent="0.25">
      <c r="A17" s="5" t="s">
        <v>0</v>
      </c>
      <c r="B17" s="5" t="str">
        <f>"400222"</f>
        <v>400222</v>
      </c>
      <c r="C17" s="6" t="str">
        <f>"222 INCHES"</f>
        <v>222 INCHES</v>
      </c>
      <c r="D17" s="5" t="str">
        <f>"$23"</f>
        <v>$23</v>
      </c>
    </row>
    <row r="18" spans="1:4" ht="20.100000000000001" customHeight="1" x14ac:dyDescent="0.25">
      <c r="A18" s="5" t="s">
        <v>0</v>
      </c>
      <c r="B18" s="5" t="str">
        <f>"400225"</f>
        <v>400225</v>
      </c>
      <c r="C18" s="6" t="str">
        <f>"225 INCHES"</f>
        <v>225 INCHES</v>
      </c>
      <c r="D18" s="5" t="str">
        <f>"$25"</f>
        <v>$25</v>
      </c>
    </row>
    <row r="19" spans="1:4" ht="20.100000000000001" customHeight="1" x14ac:dyDescent="0.25">
      <c r="A19" s="5" t="s">
        <v>0</v>
      </c>
      <c r="B19" s="5" t="str">
        <f>"400228"</f>
        <v>400228</v>
      </c>
      <c r="C19" s="6" t="str">
        <f>"228 INCHES"</f>
        <v>228 INCHES</v>
      </c>
      <c r="D19" s="5" t="str">
        <f>"$27"</f>
        <v>$27</v>
      </c>
    </row>
    <row r="20" spans="1:4" ht="20.100000000000001" customHeight="1" x14ac:dyDescent="0.25">
      <c r="A20" s="5" t="s">
        <v>0</v>
      </c>
      <c r="B20" s="5" t="str">
        <f>"400231"</f>
        <v>400231</v>
      </c>
      <c r="C20" s="6" t="str">
        <f>"231 INCHES"</f>
        <v>231 INCHES</v>
      </c>
      <c r="D20" s="5" t="str">
        <f>"$87"</f>
        <v>$87</v>
      </c>
    </row>
    <row r="21" spans="1:4" ht="20.100000000000001" customHeight="1" x14ac:dyDescent="0.25">
      <c r="A21" s="5" t="s">
        <v>0</v>
      </c>
      <c r="B21" s="5" t="str">
        <f>"400234"</f>
        <v>400234</v>
      </c>
      <c r="C21" s="6" t="str">
        <f>"234 INCHES"</f>
        <v>234 INCHES</v>
      </c>
      <c r="D21" s="5" t="str">
        <f>"$90"</f>
        <v>$90</v>
      </c>
    </row>
    <row r="22" spans="1:4" ht="20.100000000000001" customHeight="1" x14ac:dyDescent="0.25">
      <c r="A22" s="5" t="s">
        <v>0</v>
      </c>
      <c r="B22" s="5" t="str">
        <f>"400237"</f>
        <v>400237</v>
      </c>
      <c r="C22" s="6" t="str">
        <f>"237 INCHES"</f>
        <v>237 INCHES</v>
      </c>
      <c r="D22" s="5" t="str">
        <f>"$93"</f>
        <v>$93</v>
      </c>
    </row>
    <row r="23" spans="1:4" ht="20.100000000000001" customHeight="1" x14ac:dyDescent="0.25">
      <c r="A23" s="5" t="s">
        <v>0</v>
      </c>
      <c r="B23" s="5" t="str">
        <f>"400240"</f>
        <v>400240</v>
      </c>
      <c r="C23" s="6" t="str">
        <f>"240 INCHES"</f>
        <v>240 INCHES</v>
      </c>
      <c r="D23" s="5" t="str">
        <f>"$655"</f>
        <v>$655</v>
      </c>
    </row>
    <row r="24" spans="1:4" ht="20.100000000000001" customHeight="1" x14ac:dyDescent="0.25">
      <c r="A24" s="5" t="s">
        <v>0</v>
      </c>
      <c r="B24" s="5" t="str">
        <f>"400243"</f>
        <v>400243</v>
      </c>
      <c r="C24" s="6" t="str">
        <f>"243 INCHES"</f>
        <v>243 INCHES</v>
      </c>
      <c r="D24" s="5" t="str">
        <f>"$660"</f>
        <v>$660</v>
      </c>
    </row>
    <row r="25" spans="1:4" ht="20.100000000000001" customHeight="1" x14ac:dyDescent="0.25">
      <c r="A25" s="5" t="s">
        <v>0</v>
      </c>
      <c r="B25" s="5" t="str">
        <f>"400246"</f>
        <v>400246</v>
      </c>
      <c r="C25" s="6" t="str">
        <f>"246 INCHES"</f>
        <v>246 INCHES</v>
      </c>
      <c r="D25" s="5" t="str">
        <f>"$665"</f>
        <v>$665</v>
      </c>
    </row>
    <row r="26" spans="1:4" ht="20.100000000000001" customHeight="1" x14ac:dyDescent="0.25">
      <c r="A26" s="5" t="s">
        <v>0</v>
      </c>
      <c r="B26" s="5" t="str">
        <f>"400249"</f>
        <v>400249</v>
      </c>
      <c r="C26" s="6" t="str">
        <f>"249 INCHES"</f>
        <v>249 INCHES</v>
      </c>
      <c r="D26" s="5" t="str">
        <f>"$786"</f>
        <v>$786</v>
      </c>
    </row>
    <row r="27" spans="1:4" ht="20.100000000000001" customHeight="1" x14ac:dyDescent="0.25">
      <c r="A27" s="5" t="s">
        <v>0</v>
      </c>
      <c r="B27" s="5" t="str">
        <f>"400252"</f>
        <v>400252</v>
      </c>
      <c r="C27" s="6" t="str">
        <f>"252 INCHES"</f>
        <v>252 INCHES</v>
      </c>
      <c r="D27" s="5" t="str">
        <f>"$788"</f>
        <v>$788</v>
      </c>
    </row>
    <row r="28" spans="1:4" ht="20.100000000000001" customHeight="1" x14ac:dyDescent="0.25">
      <c r="A28" s="5" t="s">
        <v>0</v>
      </c>
      <c r="B28" s="5" t="str">
        <f>"400255"</f>
        <v>400255</v>
      </c>
      <c r="C28" s="6" t="str">
        <f>"255 INCHES"</f>
        <v>255 INCHES</v>
      </c>
      <c r="D28" s="5" t="str">
        <f>"$790"</f>
        <v>$790</v>
      </c>
    </row>
    <row r="29" spans="1:4" ht="20.100000000000001" customHeight="1" x14ac:dyDescent="0.25">
      <c r="A29" s="5" t="s">
        <v>0</v>
      </c>
      <c r="B29" s="5" t="str">
        <f>"400258"</f>
        <v>400258</v>
      </c>
      <c r="C29" s="6" t="str">
        <f>"258 INCHES"</f>
        <v>258 INCHES</v>
      </c>
      <c r="D29" s="5" t="str">
        <f>"$792"</f>
        <v>$792</v>
      </c>
    </row>
    <row r="30" spans="1:4" ht="20.100000000000001" customHeight="1" x14ac:dyDescent="0.25">
      <c r="A30" s="5" t="s">
        <v>0</v>
      </c>
      <c r="B30" s="5" t="str">
        <f>"402044"</f>
        <v>402044</v>
      </c>
      <c r="C30" s="6" t="str">
        <f>"44"""</f>
        <v>44"</v>
      </c>
      <c r="D30" s="5" t="str">
        <f t="shared" ref="D30:D40" si="0">"$150"</f>
        <v>$150</v>
      </c>
    </row>
    <row r="31" spans="1:4" ht="20.100000000000001" customHeight="1" x14ac:dyDescent="0.25">
      <c r="A31" s="5" t="s">
        <v>0</v>
      </c>
      <c r="B31" s="5" t="str">
        <f>"402050"</f>
        <v>402050</v>
      </c>
      <c r="C31" s="6" t="str">
        <f>"50"""</f>
        <v>50"</v>
      </c>
      <c r="D31" s="5" t="str">
        <f t="shared" si="0"/>
        <v>$150</v>
      </c>
    </row>
    <row r="32" spans="1:4" ht="20.100000000000001" customHeight="1" x14ac:dyDescent="0.25">
      <c r="A32" s="5" t="s">
        <v>0</v>
      </c>
      <c r="B32" s="5" t="str">
        <f>"402062"</f>
        <v>402062</v>
      </c>
      <c r="C32" s="6" t="str">
        <f>"62"""</f>
        <v>62"</v>
      </c>
      <c r="D32" s="5" t="str">
        <f t="shared" si="0"/>
        <v>$150</v>
      </c>
    </row>
    <row r="33" spans="1:4" ht="20.100000000000001" customHeight="1" x14ac:dyDescent="0.25">
      <c r="A33" s="5" t="s">
        <v>0</v>
      </c>
      <c r="B33" s="5" t="str">
        <f>"402068"</f>
        <v>402068</v>
      </c>
      <c r="C33" s="6" t="str">
        <f>"68"""</f>
        <v>68"</v>
      </c>
      <c r="D33" s="5" t="str">
        <f t="shared" si="0"/>
        <v>$150</v>
      </c>
    </row>
    <row r="34" spans="1:4" ht="20.100000000000001" customHeight="1" x14ac:dyDescent="0.25">
      <c r="A34" s="5" t="s">
        <v>0</v>
      </c>
      <c r="B34" s="5" t="str">
        <f>"402074"</f>
        <v>402074</v>
      </c>
      <c r="C34" s="6" t="str">
        <f>"74"""</f>
        <v>74"</v>
      </c>
      <c r="D34" s="5" t="str">
        <f t="shared" si="0"/>
        <v>$150</v>
      </c>
    </row>
    <row r="35" spans="1:4" ht="20.100000000000001" customHeight="1" x14ac:dyDescent="0.25">
      <c r="A35" s="5" t="s">
        <v>0</v>
      </c>
      <c r="B35" s="5" t="str">
        <f>"402080"</f>
        <v>402080</v>
      </c>
      <c r="C35" s="6" t="str">
        <f>"80"""</f>
        <v>80"</v>
      </c>
      <c r="D35" s="5" t="str">
        <f t="shared" si="0"/>
        <v>$150</v>
      </c>
    </row>
    <row r="36" spans="1:4" ht="20.100000000000001" customHeight="1" x14ac:dyDescent="0.25">
      <c r="A36" s="5" t="s">
        <v>0</v>
      </c>
      <c r="B36" s="5" t="str">
        <f>"402086"</f>
        <v>402086</v>
      </c>
      <c r="C36" s="6" t="str">
        <f>"86"""</f>
        <v>86"</v>
      </c>
      <c r="D36" s="5" t="str">
        <f t="shared" si="0"/>
        <v>$150</v>
      </c>
    </row>
    <row r="37" spans="1:4" ht="20.100000000000001" customHeight="1" x14ac:dyDescent="0.25">
      <c r="A37" s="5" t="s">
        <v>0</v>
      </c>
      <c r="B37" s="5" t="str">
        <f>"402092"</f>
        <v>402092</v>
      </c>
      <c r="C37" s="6" t="str">
        <f>"92"""</f>
        <v>92"</v>
      </c>
      <c r="D37" s="5" t="str">
        <f t="shared" si="0"/>
        <v>$150</v>
      </c>
    </row>
    <row r="38" spans="1:4" ht="20.100000000000001" customHeight="1" x14ac:dyDescent="0.25">
      <c r="A38" s="5" t="s">
        <v>0</v>
      </c>
      <c r="B38" s="5" t="str">
        <f>"402093"</f>
        <v>402093</v>
      </c>
      <c r="C38" s="6" t="str">
        <f>"93"""</f>
        <v>93"</v>
      </c>
      <c r="D38" s="5" t="str">
        <f t="shared" si="0"/>
        <v>$150</v>
      </c>
    </row>
    <row r="39" spans="1:4" ht="20.100000000000001" customHeight="1" x14ac:dyDescent="0.25">
      <c r="A39" s="5" t="s">
        <v>0</v>
      </c>
      <c r="B39" s="5" t="str">
        <f>"402095"</f>
        <v>402095</v>
      </c>
      <c r="C39" s="6" t="str">
        <f>"95"""</f>
        <v>95"</v>
      </c>
      <c r="D39" s="5" t="str">
        <f t="shared" si="0"/>
        <v>$150</v>
      </c>
    </row>
    <row r="40" spans="1:4" ht="20.100000000000001" customHeight="1" x14ac:dyDescent="0.25">
      <c r="A40" s="5" t="s">
        <v>0</v>
      </c>
      <c r="B40" s="5" t="str">
        <f>"402098"</f>
        <v>402098</v>
      </c>
      <c r="C40" s="6" t="str">
        <f>"98"""</f>
        <v>98"</v>
      </c>
      <c r="D40" s="5" t="str">
        <f t="shared" si="0"/>
        <v>$150</v>
      </c>
    </row>
    <row r="41" spans="1:4" ht="20.100000000000001" customHeight="1" x14ac:dyDescent="0.25">
      <c r="A41" s="5" t="s">
        <v>0</v>
      </c>
      <c r="B41" s="5" t="str">
        <f>"402104"</f>
        <v>402104</v>
      </c>
      <c r="C41" s="6" t="str">
        <f>"104"""</f>
        <v>104"</v>
      </c>
      <c r="D41" s="5" t="str">
        <f>"$175"</f>
        <v>$175</v>
      </c>
    </row>
    <row r="42" spans="1:4" ht="20.100000000000001" customHeight="1" x14ac:dyDescent="0.25">
      <c r="A42" s="5" t="s">
        <v>0</v>
      </c>
      <c r="B42" s="5" t="str">
        <f>"402110"</f>
        <v>402110</v>
      </c>
      <c r="C42" s="6" t="str">
        <f>"110"""</f>
        <v>110"</v>
      </c>
      <c r="D42" s="5" t="str">
        <f>"$175"</f>
        <v>$175</v>
      </c>
    </row>
    <row r="43" spans="1:4" ht="20.100000000000001" customHeight="1" x14ac:dyDescent="0.25">
      <c r="A43" s="5" t="s">
        <v>0</v>
      </c>
      <c r="B43" s="5" t="str">
        <f>"402114"</f>
        <v>402114</v>
      </c>
      <c r="C43" s="6" t="str">
        <f>"114"""</f>
        <v>114"</v>
      </c>
      <c r="D43" s="5" t="str">
        <f>"$175"</f>
        <v>$175</v>
      </c>
    </row>
    <row r="44" spans="1:4" ht="20.100000000000001" customHeight="1" x14ac:dyDescent="0.25">
      <c r="A44" s="5" t="s">
        <v>0</v>
      </c>
      <c r="B44" s="5" t="str">
        <f>"402116"</f>
        <v>402116</v>
      </c>
      <c r="C44" s="6" t="str">
        <f>"116"""</f>
        <v>116"</v>
      </c>
      <c r="D44" s="5" t="str">
        <f>"$175"</f>
        <v>$175</v>
      </c>
    </row>
    <row r="45" spans="1:4" ht="20.100000000000001" customHeight="1" x14ac:dyDescent="0.25">
      <c r="A45" s="5" t="s">
        <v>0</v>
      </c>
      <c r="B45" s="5" t="str">
        <f>"402122"</f>
        <v>402122</v>
      </c>
      <c r="C45" s="6" t="str">
        <f>"122"""</f>
        <v>122"</v>
      </c>
      <c r="D45" s="5" t="str">
        <f>"$300"</f>
        <v>$300</v>
      </c>
    </row>
    <row r="46" spans="1:4" ht="20.100000000000001" customHeight="1" x14ac:dyDescent="0.25">
      <c r="A46" s="5" t="s">
        <v>0</v>
      </c>
      <c r="B46" s="5" t="str">
        <f>"402128"</f>
        <v>402128</v>
      </c>
      <c r="C46" s="6" t="str">
        <f>"128"""</f>
        <v>128"</v>
      </c>
      <c r="D46" s="5" t="str">
        <f>"$300"</f>
        <v>$300</v>
      </c>
    </row>
    <row r="47" spans="1:4" ht="20.100000000000001" customHeight="1" x14ac:dyDescent="0.25">
      <c r="A47" s="5" t="s">
        <v>0</v>
      </c>
      <c r="B47" s="5" t="str">
        <f>"402134"</f>
        <v>402134</v>
      </c>
      <c r="C47" s="6" t="str">
        <f>"134"""</f>
        <v>134"</v>
      </c>
      <c r="D47" s="5" t="str">
        <f>"$300"</f>
        <v>$300</v>
      </c>
    </row>
    <row r="48" spans="1:4" ht="20.100000000000001" customHeight="1" x14ac:dyDescent="0.25">
      <c r="A48" s="5" t="s">
        <v>0</v>
      </c>
      <c r="B48" s="5" t="str">
        <f>"402140"</f>
        <v>402140</v>
      </c>
      <c r="C48" s="6" t="str">
        <f>"140"""</f>
        <v>140"</v>
      </c>
      <c r="D48" s="5" t="str">
        <f>"$450"</f>
        <v>$450</v>
      </c>
    </row>
    <row r="49" spans="1:4" ht="20.100000000000001" customHeight="1" x14ac:dyDescent="0.25">
      <c r="A49" s="5" t="s">
        <v>0</v>
      </c>
      <c r="B49" s="5" t="str">
        <f>"402146"</f>
        <v>402146</v>
      </c>
      <c r="C49" s="6" t="str">
        <f>"146"""</f>
        <v>146"</v>
      </c>
      <c r="D49" s="5" t="str">
        <f>"$450"</f>
        <v>$450</v>
      </c>
    </row>
    <row r="50" spans="1:4" ht="20.100000000000001" customHeight="1" x14ac:dyDescent="0.25">
      <c r="A50" s="5" t="s">
        <v>0</v>
      </c>
      <c r="B50" s="5" t="str">
        <f>"402152"</f>
        <v>402152</v>
      </c>
      <c r="C50" s="6" t="str">
        <f>"152"""</f>
        <v>152"</v>
      </c>
      <c r="D50" s="5" t="str">
        <f>"$450"</f>
        <v>$450</v>
      </c>
    </row>
    <row r="51" spans="1:4" ht="20.100000000000001" customHeight="1" x14ac:dyDescent="0.25">
      <c r="A51" s="5" t="s">
        <v>0</v>
      </c>
      <c r="B51" s="5" t="str">
        <f>"402158"</f>
        <v>402158</v>
      </c>
      <c r="C51" s="6" t="str">
        <f>"158"""</f>
        <v>158"</v>
      </c>
      <c r="D51" s="5" t="str">
        <f>"$450"</f>
        <v>$450</v>
      </c>
    </row>
    <row r="52" spans="1:4" ht="20.100000000000001" customHeight="1" x14ac:dyDescent="0.25">
      <c r="A52" s="5" t="s">
        <v>0</v>
      </c>
      <c r="B52" s="5" t="str">
        <f>"403011"</f>
        <v>403011</v>
      </c>
      <c r="C52" s="6" t="str">
        <f>"3/8"" VARIABLE DROP STEEL, EXT A"</f>
        <v>3/8" VARIABLE DROP STEEL, EXT A</v>
      </c>
      <c r="D52" s="5" t="str">
        <f>"$560"</f>
        <v>$560</v>
      </c>
    </row>
    <row r="53" spans="1:4" ht="20.100000000000001" customHeight="1" x14ac:dyDescent="0.25">
      <c r="A53" s="5" t="s">
        <v>0</v>
      </c>
      <c r="B53" s="5" t="str">
        <f>"404002"</f>
        <v>404002</v>
      </c>
      <c r="C53" s="6" t="str">
        <f>".25"" LINER, STANDARD LENGTH"</f>
        <v>.25" LINER, STANDARD LENGTH</v>
      </c>
      <c r="D53" s="5" t="str">
        <f>"$1,705"</f>
        <v>$1,705</v>
      </c>
    </row>
    <row r="54" spans="1:4" ht="20.100000000000001" customHeight="1" x14ac:dyDescent="0.25">
      <c r="A54" s="5" t="s">
        <v>0</v>
      </c>
      <c r="B54" s="5" t="str">
        <f>"430021"</f>
        <v>430021</v>
      </c>
      <c r="C54" s="6" t="str">
        <f>"100 GAL 26"" DIA UNPAINTED ALUMINUM"</f>
        <v>100 GAL 26" DIA UNPAINTED ALUMINUM</v>
      </c>
      <c r="D54" s="5" t="str">
        <f>"$145"</f>
        <v>$145</v>
      </c>
    </row>
    <row r="55" spans="1:4" ht="20.100000000000001" customHeight="1" x14ac:dyDescent="0.25">
      <c r="A55" s="5" t="s">
        <v>0</v>
      </c>
      <c r="B55" s="5" t="str">
        <f>"430033"</f>
        <v>430033</v>
      </c>
      <c r="C55" s="6" t="str">
        <f>"85 GAL 22"" DIA UNPAINTED ALUMINUM"</f>
        <v>85 GAL 22" DIA UNPAINTED ALUMINUM</v>
      </c>
      <c r="D55" s="5" t="str">
        <f>"$65"</f>
        <v>$65</v>
      </c>
    </row>
    <row r="56" spans="1:4" ht="20.100000000000001" customHeight="1" x14ac:dyDescent="0.25">
      <c r="A56" s="5" t="s">
        <v>0</v>
      </c>
      <c r="B56" s="5" t="str">
        <f>"430042"</f>
        <v>430042</v>
      </c>
      <c r="C56" s="6" t="str">
        <f>"75 GAL 26"" DIA POLISHED ALUMINUM"</f>
        <v>75 GAL 26" DIA POLISHED ALUMINUM</v>
      </c>
      <c r="D56" s="5" t="str">
        <f>"$292"</f>
        <v>$292</v>
      </c>
    </row>
    <row r="57" spans="1:4" ht="20.100000000000001" customHeight="1" x14ac:dyDescent="0.25">
      <c r="A57" s="5" t="s">
        <v>0</v>
      </c>
      <c r="B57" s="5" t="str">
        <f>"431020"</f>
        <v>431020</v>
      </c>
      <c r="C57" s="6" t="str">
        <f>"75 GAL 26"" DIA UNPAINTED ALUMINUM"</f>
        <v>75 GAL 26" DIA UNPAINTED ALUMINUM</v>
      </c>
      <c r="D57" s="5" t="str">
        <f>"$650"</f>
        <v>$650</v>
      </c>
    </row>
    <row r="58" spans="1:4" ht="20.100000000000001" customHeight="1" x14ac:dyDescent="0.25">
      <c r="A58" s="5" t="s">
        <v>0</v>
      </c>
      <c r="B58" s="5" t="str">
        <f>"431021"</f>
        <v>431021</v>
      </c>
      <c r="C58" s="6" t="str">
        <f>"100 GAL 26"" DIA UNPAINTED ALUMINUM"</f>
        <v>100 GAL 26" DIA UNPAINTED ALUMINUM</v>
      </c>
      <c r="D58" s="5" t="str">
        <f>"$709"</f>
        <v>$709</v>
      </c>
    </row>
    <row r="59" spans="1:4" ht="20.100000000000001" customHeight="1" x14ac:dyDescent="0.25">
      <c r="A59" s="5" t="s">
        <v>0</v>
      </c>
      <c r="B59" s="5" t="str">
        <f>"431033"</f>
        <v>431033</v>
      </c>
      <c r="C59" s="6" t="str">
        <f>"85 GAL 22"" DIAM UNPAINTED ALUMINUM"</f>
        <v>85 GAL 22" DIAM UNPAINTED ALUMINUM</v>
      </c>
      <c r="D59" s="5" t="str">
        <f>"$738"</f>
        <v>$738</v>
      </c>
    </row>
    <row r="60" spans="1:4" ht="20.100000000000001" customHeight="1" x14ac:dyDescent="0.25">
      <c r="A60" s="5" t="s">
        <v>0</v>
      </c>
      <c r="B60" s="5" t="str">
        <f>"431042"</f>
        <v>431042</v>
      </c>
      <c r="C60" s="6" t="str">
        <f>"75 GAL 26"" DIA POLISHED ALUMINUM"</f>
        <v>75 GAL 26" DIA POLISHED ALUMINUM</v>
      </c>
      <c r="D60" s="5" t="str">
        <f>"$750"</f>
        <v>$750</v>
      </c>
    </row>
    <row r="61" spans="1:4" ht="20.100000000000001" customHeight="1" x14ac:dyDescent="0.25">
      <c r="A61" s="5" t="s">
        <v>0</v>
      </c>
      <c r="B61" s="5" t="str">
        <f>"431500"</f>
        <v>431500</v>
      </c>
      <c r="C61" s="6" t="str">
        <f>"TEMPORARY TANK ILO STANDARD 75 GALLON"</f>
        <v>TEMPORARY TANK ILO STANDARD 75 GALLON</v>
      </c>
      <c r="D61" s="5" t="str">
        <f>"$120"</f>
        <v>$120</v>
      </c>
    </row>
    <row r="62" spans="1:4" ht="20.100000000000001" customHeight="1" x14ac:dyDescent="0.25">
      <c r="A62" s="5" t="s">
        <v>0</v>
      </c>
      <c r="B62" s="5" t="str">
        <f>"432007"</f>
        <v>432007</v>
      </c>
      <c r="C62" s="6" t="str">
        <f>"STAINLESS STEEL, LH"</f>
        <v>STAINLESS STEEL, LH</v>
      </c>
      <c r="D62" s="5" t="str">
        <f>"$45"</f>
        <v>$45</v>
      </c>
    </row>
    <row r="63" spans="1:4" ht="20.100000000000001" customHeight="1" x14ac:dyDescent="0.25">
      <c r="A63" s="5" t="s">
        <v>0</v>
      </c>
      <c r="B63" s="5" t="str">
        <f>"433008"</f>
        <v>433008</v>
      </c>
      <c r="C63" s="6" t="str">
        <f>"FILL SCREEN/ANTI-SIPHON INSERT SINGLE TANK"</f>
        <v>FILL SCREEN/ANTI-SIPHON INSERT SINGLE TANK</v>
      </c>
      <c r="D63" s="5" t="str">
        <f>"$30"</f>
        <v>$30</v>
      </c>
    </row>
    <row r="64" spans="1:4" ht="20.100000000000001" customHeight="1" x14ac:dyDescent="0.25">
      <c r="A64" s="5" t="s">
        <v>0</v>
      </c>
      <c r="B64" s="5" t="str">
        <f>"441001"</f>
        <v>441001</v>
      </c>
      <c r="C64" s="6" t="str">
        <f>"PAINTED STEEL, RH"</f>
        <v>PAINTED STEEL, RH</v>
      </c>
      <c r="D64" s="5" t="str">
        <f>"$341"</f>
        <v>$341</v>
      </c>
    </row>
    <row r="65" spans="1:4" ht="20.100000000000001" customHeight="1" x14ac:dyDescent="0.25">
      <c r="A65" s="5" t="s">
        <v>0</v>
      </c>
      <c r="B65" s="5" t="str">
        <f>"441008"</f>
        <v>441008</v>
      </c>
      <c r="C65" s="6" t="str">
        <f>"STAINLESS STEEL, RH"</f>
        <v>STAINLESS STEEL, RH</v>
      </c>
      <c r="D65" s="5" t="str">
        <f>"$150"</f>
        <v>$150</v>
      </c>
    </row>
    <row r="66" spans="1:4" ht="20.100000000000001" customHeight="1" x14ac:dyDescent="0.25">
      <c r="A66" s="5" t="s">
        <v>0</v>
      </c>
      <c r="B66" s="5" t="str">
        <f>"460002"</f>
        <v>460002</v>
      </c>
      <c r="C66" s="6" t="str">
        <f>"CHROMED STEEL"</f>
        <v>CHROMED STEEL</v>
      </c>
      <c r="D66" s="5" t="str">
        <f>"$580"</f>
        <v>$580</v>
      </c>
    </row>
    <row r="67" spans="1:4" ht="20.100000000000001" customHeight="1" x14ac:dyDescent="0.25">
      <c r="A67" s="5" t="s">
        <v>0</v>
      </c>
      <c r="B67" s="5" t="str">
        <f>"509002"</f>
        <v>509002</v>
      </c>
      <c r="C67" s="6" t="str">
        <f>"DOOR &amp; IGNITION SAME - SAME FOR FLEET - D324"</f>
        <v>DOOR &amp; IGNITION SAME - SAME FOR FLEET - D324</v>
      </c>
      <c r="D67" s="5" t="str">
        <f>"$5"</f>
        <v>$5</v>
      </c>
    </row>
    <row r="68" spans="1:4" ht="20.100000000000001" customHeight="1" x14ac:dyDescent="0.25">
      <c r="A68" s="5" t="s">
        <v>0</v>
      </c>
      <c r="B68" s="5" t="str">
        <f>"509005"</f>
        <v>509005</v>
      </c>
      <c r="C68" s="6" t="str">
        <f>"DOOR &amp; IGNITION SAME - SAME FOR FLEET - N324"</f>
        <v>DOOR &amp; IGNITION SAME - SAME FOR FLEET - N324</v>
      </c>
      <c r="D68" s="5" t="str">
        <f>"$4"</f>
        <v>$4</v>
      </c>
    </row>
    <row r="69" spans="1:4" ht="20.100000000000001" customHeight="1" x14ac:dyDescent="0.25">
      <c r="A69" s="5" t="s">
        <v>0</v>
      </c>
      <c r="B69" s="5" t="str">
        <f>"521234"</f>
        <v>521234</v>
      </c>
      <c r="C69" s="6" t="str">
        <f>"NATIONAL CUSH II LOW BACK, AIR RIDE"</f>
        <v>NATIONAL CUSH II LOW BACK, AIR RIDE</v>
      </c>
      <c r="D69" s="5" t="str">
        <f>"$350"</f>
        <v>$350</v>
      </c>
    </row>
    <row r="70" spans="1:4" ht="20.100000000000001" customHeight="1" x14ac:dyDescent="0.25">
      <c r="A70" s="5" t="s">
        <v>0</v>
      </c>
      <c r="B70" s="5" t="str">
        <f>"538004"</f>
        <v>538004</v>
      </c>
      <c r="C70" s="6" t="str">
        <f>"ALUMINUM DIAMOND PLATE - DRIVER SIDE"</f>
        <v>ALUMINUM DIAMOND PLATE - DRIVER SIDE</v>
      </c>
      <c r="D70" s="5" t="str">
        <f>"$70"</f>
        <v>$70</v>
      </c>
    </row>
    <row r="71" spans="1:4" ht="20.100000000000001" customHeight="1" x14ac:dyDescent="0.25">
      <c r="A71" s="5" t="s">
        <v>0</v>
      </c>
      <c r="B71" s="5" t="str">
        <f>"0602002"</f>
        <v>0602002</v>
      </c>
      <c r="C71" s="6" t="str">
        <f>"DUAL EVAPORATOR A/C WITH HEATER / DEFROSTER (RAD MOUNT CONDENSER) (GHG)"</f>
        <v>DUAL EVAPORATOR A/C WITH HEATER / DEFROSTER (RAD MOUNT CONDENSER) (GHG)</v>
      </c>
      <c r="D71" s="5" t="str">
        <f>"$3,470"</f>
        <v>$3,470</v>
      </c>
    </row>
    <row r="72" spans="1:4" ht="20.100000000000001" customHeight="1" x14ac:dyDescent="0.25">
      <c r="A72" s="5" t="s">
        <v>0</v>
      </c>
      <c r="B72" s="5" t="str">
        <f>"0602003"</f>
        <v>0602003</v>
      </c>
      <c r="C72" s="6" t="str">
        <f>"INTEGRAL A/C WITH ROOF MOUNT CONDENSER (GHG)"</f>
        <v>INTEGRAL A/C WITH ROOF MOUNT CONDENSER (GHG)</v>
      </c>
      <c r="D72" s="5" t="str">
        <f>"$2,660"</f>
        <v>$2,660</v>
      </c>
    </row>
    <row r="73" spans="1:4" ht="20.100000000000001" customHeight="1" x14ac:dyDescent="0.25">
      <c r="A73" s="5" t="s">
        <v>0</v>
      </c>
      <c r="B73" s="5" t="str">
        <f>"0602004"</f>
        <v>0602004</v>
      </c>
      <c r="C73" s="6" t="str">
        <f>"DUAL EVAPORATOR A/C WITH HEATER / DEFROSTER (ROOF MOUNT CONDENSER) (GHG)"</f>
        <v>DUAL EVAPORATOR A/C WITH HEATER / DEFROSTER (ROOF MOUNT CONDENSER) (GHG)</v>
      </c>
      <c r="D73" s="5" t="str">
        <f>"$5,625"</f>
        <v>$5,625</v>
      </c>
    </row>
    <row r="74" spans="1:4" ht="20.100000000000001" customHeight="1" x14ac:dyDescent="0.25">
      <c r="A74" s="5" t="s">
        <v>0</v>
      </c>
      <c r="B74" s="5" t="str">
        <f>"620001"</f>
        <v>620001</v>
      </c>
      <c r="C74" s="6" t="str">
        <f>"FIBERGLASS, MOUNTED OVER WINDSHIELD"</f>
        <v>FIBERGLASS, MOUNTED OVER WINDSHIELD</v>
      </c>
      <c r="D74" s="5" t="str">
        <f>"$1,815"</f>
        <v>$1,815</v>
      </c>
    </row>
    <row r="75" spans="1:4" ht="20.100000000000001" customHeight="1" x14ac:dyDescent="0.25">
      <c r="A75" s="5" t="s">
        <v>0</v>
      </c>
      <c r="B75" s="5" t="str">
        <f>"630014"</f>
        <v>630014</v>
      </c>
      <c r="C75" s="6" t="str">
        <f>"CHROME RECT WIDE SPACED W/COVER, DUAL"</f>
        <v>CHROME RECT WIDE SPACED W/COVER, DUAL</v>
      </c>
      <c r="D75" s="5" t="str">
        <f>"$185"</f>
        <v>$185</v>
      </c>
    </row>
    <row r="76" spans="1:4" ht="20.100000000000001" customHeight="1" x14ac:dyDescent="0.25">
      <c r="A76" s="5" t="s">
        <v>0</v>
      </c>
      <c r="B76" s="5" t="str">
        <f>"631002"</f>
        <v>631002</v>
      </c>
      <c r="C76" s="6" t="str">
        <f>"DUAL"</f>
        <v>DUAL</v>
      </c>
      <c r="D76" s="5" t="str">
        <f>"$20"</f>
        <v>$20</v>
      </c>
    </row>
    <row r="77" spans="1:4" ht="20.100000000000001" customHeight="1" x14ac:dyDescent="0.25">
      <c r="A77" s="5" t="s">
        <v>0</v>
      </c>
      <c r="B77" s="5" t="str">
        <f>"661002"</f>
        <v>661002</v>
      </c>
      <c r="C77" s="6" t="str">
        <f>"HYDRAULIC TILT WITH AIR ASSIST"</f>
        <v>HYDRAULIC TILT WITH AIR ASSIST</v>
      </c>
      <c r="D77" s="5" t="str">
        <f>"$285"</f>
        <v>$285</v>
      </c>
    </row>
    <row r="78" spans="1:4" ht="20.100000000000001" customHeight="1" x14ac:dyDescent="0.25">
      <c r="A78" s="5" t="s">
        <v>0</v>
      </c>
      <c r="B78" s="5" t="str">
        <f>"693002"</f>
        <v>693002</v>
      </c>
      <c r="C78" s="6" t="str">
        <f>"CAB CORROSION INHIBITOR"</f>
        <v>CAB CORROSION INHIBITOR</v>
      </c>
      <c r="D78" s="5" t="str">
        <f>"$665"</f>
        <v>$665</v>
      </c>
    </row>
    <row r="79" spans="1:4" ht="20.100000000000001" customHeight="1" x14ac:dyDescent="0.25">
      <c r="A79" s="5" t="s">
        <v>0</v>
      </c>
      <c r="B79" s="5" t="str">
        <f>"713023"</f>
        <v>713023</v>
      </c>
      <c r="C79" s="6" t="str">
        <f>"BENDIX ADIP W/HEAT"</f>
        <v>BENDIX ADIP W/HEAT</v>
      </c>
      <c r="D79" s="5" t="str">
        <f>"$280"</f>
        <v>$280</v>
      </c>
    </row>
    <row r="80" spans="1:4" ht="20.100000000000001" customHeight="1" x14ac:dyDescent="0.25">
      <c r="A80" s="5" t="s">
        <v>0</v>
      </c>
      <c r="B80" s="5" t="str">
        <f>"729003"</f>
        <v>729003</v>
      </c>
      <c r="C80" s="6" t="str">
        <f>"WORK BRAKE; YELLOW VALVE ACTIVATED"</f>
        <v>WORK BRAKE; YELLOW VALVE ACTIVATED</v>
      </c>
      <c r="D80" s="5" t="str">
        <f>"$220"</f>
        <v>$220</v>
      </c>
    </row>
    <row r="81" spans="1:4" ht="20.100000000000001" customHeight="1" x14ac:dyDescent="0.25">
      <c r="A81" s="5" t="s">
        <v>0</v>
      </c>
      <c r="B81" s="5" t="str">
        <f>"754012"</f>
        <v>754012</v>
      </c>
      <c r="C81" s="6" t="str">
        <f>"HALDEX AUTOMATIC"</f>
        <v>HALDEX AUTOMATIC</v>
      </c>
      <c r="D81" s="5" t="str">
        <f>"$80"</f>
        <v>$80</v>
      </c>
    </row>
    <row r="82" spans="1:4" ht="20.100000000000001" customHeight="1" x14ac:dyDescent="0.25">
      <c r="A82" s="5" t="s">
        <v>0</v>
      </c>
      <c r="B82" s="5" t="str">
        <f>"764006"</f>
        <v>764006</v>
      </c>
      <c r="C82" s="6" t="str">
        <f>"HALDEX AUTOMATIC SINGLE"</f>
        <v>HALDEX AUTOMATIC SINGLE</v>
      </c>
      <c r="D82" s="5" t="str">
        <f>"$64"</f>
        <v>$64</v>
      </c>
    </row>
    <row r="83" spans="1:4" ht="20.100000000000001" customHeight="1" x14ac:dyDescent="0.25">
      <c r="A83" s="5" t="s">
        <v>0</v>
      </c>
      <c r="B83" s="5" t="str">
        <f>"781034"</f>
        <v>781034</v>
      </c>
      <c r="C83" s="6" t="str">
        <f>"CAM - HALDEX CHAMBERS (2)"</f>
        <v>CAM - HALDEX CHAMBERS (2)</v>
      </c>
      <c r="D83" s="5" t="str">
        <f>"$78"</f>
        <v>$78</v>
      </c>
    </row>
    <row r="84" spans="1:4" ht="20.100000000000001" customHeight="1" x14ac:dyDescent="0.25">
      <c r="A84" s="5" t="s">
        <v>0</v>
      </c>
      <c r="B84" s="5" t="str">
        <f>"810090"</f>
        <v>810090</v>
      </c>
      <c r="C84" s="6" t="str">
        <f>"4 JOHNSON CONTROL 31ECL 12V 3000CCA"</f>
        <v>4 JOHNSON CONTROL 31ECL 12V 3000CCA</v>
      </c>
      <c r="D84" s="5" t="str">
        <f>"$150"</f>
        <v>$150</v>
      </c>
    </row>
    <row r="85" spans="1:4" ht="20.100000000000001" customHeight="1" x14ac:dyDescent="0.25">
      <c r="A85" s="5" t="s">
        <v>0</v>
      </c>
      <c r="B85" s="5" t="str">
        <f>"810092"</f>
        <v>810092</v>
      </c>
      <c r="C85" s="6" t="str">
        <f>"3 JOHNSON CONTROL 31ECL 12V 2850CCA"</f>
        <v>3 JOHNSON CONTROL 31ECL 12V 2850CCA</v>
      </c>
      <c r="D85" s="5" t="str">
        <f>"$35"</f>
        <v>$35</v>
      </c>
    </row>
    <row r="86" spans="1:4" ht="20.100000000000001" customHeight="1" x14ac:dyDescent="0.25">
      <c r="A86" s="5" t="s">
        <v>0</v>
      </c>
      <c r="B86" s="5" t="str">
        <f>"837011"</f>
        <v>837011</v>
      </c>
      <c r="C86" s="6" t="str">
        <f>"DUAL LED TRUCKLITE MODEL 44"</f>
        <v>DUAL LED TRUCKLITE MODEL 44</v>
      </c>
      <c r="D86" s="5" t="str">
        <f>"$265"</f>
        <v>$265</v>
      </c>
    </row>
    <row r="87" spans="1:4" ht="20.100000000000001" customHeight="1" x14ac:dyDescent="0.25">
      <c r="A87" s="5" t="s">
        <v>0</v>
      </c>
      <c r="B87" s="5" t="str">
        <f>"853002"</f>
        <v>853002</v>
      </c>
      <c r="C87" s="6" t="str">
        <f>"INTERRUPTER SWITCH FOR CAB/BODY LAMPS"</f>
        <v>INTERRUPTER SWITCH FOR CAB/BODY LAMPS</v>
      </c>
      <c r="D87" s="5" t="str">
        <f>"$35"</f>
        <v>$35</v>
      </c>
    </row>
    <row r="88" spans="1:4" ht="20.100000000000001" customHeight="1" x14ac:dyDescent="0.25">
      <c r="A88" s="5" t="s">
        <v>0</v>
      </c>
      <c r="B88" s="5" t="str">
        <f>"859002"</f>
        <v>859002</v>
      </c>
      <c r="C88" s="6" t="str">
        <f>"DAYTIME - W/O PARK BRAKE DE-ACTIVATION"</f>
        <v>DAYTIME - W/O PARK BRAKE DE-ACTIVATION</v>
      </c>
      <c r="D88" s="5" t="str">
        <f>"$6"</f>
        <v>$6</v>
      </c>
    </row>
    <row r="89" spans="1:4" ht="20.100000000000001" customHeight="1" x14ac:dyDescent="0.25">
      <c r="A89" s="5" t="s">
        <v>0</v>
      </c>
      <c r="B89" s="5" t="str">
        <f>"860009"</f>
        <v>860009</v>
      </c>
      <c r="C89" s="6" t="str">
        <f>"WORK LIGHT BOC DRIP RAIL MOUNTED"</f>
        <v>WORK LIGHT BOC DRIP RAIL MOUNTED</v>
      </c>
      <c r="D89" s="5" t="str">
        <f>"$91"</f>
        <v>$91</v>
      </c>
    </row>
    <row r="90" spans="1:4" ht="20.100000000000001" customHeight="1" x14ac:dyDescent="0.25">
      <c r="A90" s="5" t="s">
        <v>0</v>
      </c>
      <c r="B90" s="5" t="str">
        <f>"867015"</f>
        <v>867015</v>
      </c>
      <c r="C90" s="6" t="str">
        <f>"SWITCH WIRED(12GA) FOR BEACON LIGHT"</f>
        <v>SWITCH WIRED(12GA) FOR BEACON LIGHT</v>
      </c>
      <c r="D90" s="5" t="str">
        <f>"$85"</f>
        <v>$85</v>
      </c>
    </row>
    <row r="91" spans="1:4" ht="20.100000000000001" customHeight="1" x14ac:dyDescent="0.25">
      <c r="A91" s="5" t="s">
        <v>0</v>
      </c>
      <c r="B91" s="5" t="str">
        <f>"892009"</f>
        <v>892009</v>
      </c>
      <c r="C91" s="6" t="str">
        <f>"ECCO RMS 917 WITH MOTION DETECTOR"</f>
        <v>ECCO RMS 917 WITH MOTION DETECTOR</v>
      </c>
      <c r="D91" s="5" t="str">
        <f>"$770"</f>
        <v>$770</v>
      </c>
    </row>
    <row r="92" spans="1:4" ht="20.100000000000001" customHeight="1" x14ac:dyDescent="0.25">
      <c r="A92" s="5" t="s">
        <v>0</v>
      </c>
      <c r="B92" s="5" t="str">
        <f>"892014"</f>
        <v>892014</v>
      </c>
      <c r="C92" s="6" t="str">
        <f>"ECCO SMART ALARM SA917"</f>
        <v>ECCO SMART ALARM SA917</v>
      </c>
      <c r="D92" s="5" t="str">
        <f>"$185"</f>
        <v>$185</v>
      </c>
    </row>
    <row r="93" spans="1:4" ht="20.100000000000001" customHeight="1" x14ac:dyDescent="0.25">
      <c r="A93" s="5" t="s">
        <v>0</v>
      </c>
      <c r="B93" s="5" t="str">
        <f>"904012"</f>
        <v>904012</v>
      </c>
      <c r="C93" s="6" t="str">
        <f>"ALUMINUM HUB PILOTED,285MM BOLT CIRCLE"</f>
        <v>ALUMINUM HUB PILOTED,285MM BOLT CIRCLE</v>
      </c>
      <c r="D93" s="5" t="str">
        <f>"$165"</f>
        <v>$165</v>
      </c>
    </row>
    <row r="94" spans="1:4" ht="20.100000000000001" customHeight="1" x14ac:dyDescent="0.25">
      <c r="A94" s="5" t="s">
        <v>0</v>
      </c>
      <c r="B94" s="5" t="str">
        <f>"905549"</f>
        <v>905549</v>
      </c>
      <c r="C94" s="6" t="str">
        <f>"22.5X12.25"" ALUMINUM, 4.75"" INSET, ACCURIDE"</f>
        <v>22.5X12.25" ALUMINUM, 4.75" INSET, ACCURIDE</v>
      </c>
      <c r="D94" s="5" t="str">
        <f>"$572"</f>
        <v>$572</v>
      </c>
    </row>
    <row r="95" spans="1:4" ht="20.100000000000001" customHeight="1" x14ac:dyDescent="0.25">
      <c r="A95" s="5" t="s">
        <v>0</v>
      </c>
      <c r="B95" s="5" t="str">
        <f>"914092"</f>
        <v>914092</v>
      </c>
      <c r="C95" s="6" t="str">
        <f>"22.5X8.25"" STEEL, HP, 2HH ACCURIDE #28408"</f>
        <v>22.5X8.25" STEEL, HP, 2HH ACCURIDE #28408</v>
      </c>
      <c r="D95" s="5" t="str">
        <f>"$32"</f>
        <v>$32</v>
      </c>
    </row>
    <row r="96" spans="1:4" ht="20.100000000000001" customHeight="1" x14ac:dyDescent="0.25">
      <c r="A96" s="5" t="s">
        <v>0</v>
      </c>
      <c r="B96" s="5" t="str">
        <f>"924001"</f>
        <v>924001</v>
      </c>
      <c r="C96" s="6" t="str">
        <f>"POLISHING FOR ALUMINUM DISC WHEELS"</f>
        <v>POLISHING FOR ALUMINUM DISC WHEELS</v>
      </c>
      <c r="D96" s="5" t="str">
        <f>"$120"</f>
        <v>$120</v>
      </c>
    </row>
    <row r="97" spans="1:4" ht="20.100000000000001" customHeight="1" x14ac:dyDescent="0.25">
      <c r="A97" s="5" t="s">
        <v>0</v>
      </c>
      <c r="B97" s="5" t="str">
        <f>"925001"</f>
        <v>925001</v>
      </c>
      <c r="C97" s="6" t="str">
        <f>"POLISHING-OUTER ALUM. DISC WHEELS SINGLE"</f>
        <v>POLISHING-OUTER ALUM. DISC WHEELS SINGLE</v>
      </c>
      <c r="D97" s="5" t="str">
        <f>"$1,024"</f>
        <v>$1,024</v>
      </c>
    </row>
    <row r="98" spans="1:4" ht="20.100000000000001" customHeight="1" x14ac:dyDescent="0.25">
      <c r="A98" s="5" t="s">
        <v>0</v>
      </c>
      <c r="B98" s="5" t="str">
        <f>"941007"</f>
        <v>941007</v>
      </c>
      <c r="C98" s="6" t="str">
        <f>"CHICAGO RAWHIDE SEALS, SINGLE AXLES"</f>
        <v>CHICAGO RAWHIDE SEALS, SINGLE AXLES</v>
      </c>
      <c r="D98" s="5" t="str">
        <f>"$12"</f>
        <v>$12</v>
      </c>
    </row>
    <row r="99" spans="1:4" ht="20.100000000000001" customHeight="1" x14ac:dyDescent="0.25">
      <c r="A99" s="5" t="s">
        <v>0</v>
      </c>
      <c r="B99" s="5" t="str">
        <f>"949001"</f>
        <v>949001</v>
      </c>
      <c r="C99" s="6" t="str">
        <f>"OUTSIDE MODIFICATION - ADMIN FEE"</f>
        <v>OUTSIDE MODIFICATION - ADMIN FEE</v>
      </c>
      <c r="D99" s="5" t="str">
        <f>"$25"</f>
        <v>$25</v>
      </c>
    </row>
    <row r="100" spans="1:4" ht="20.100000000000001" customHeight="1" x14ac:dyDescent="0.25">
      <c r="A100" s="5" t="s">
        <v>0</v>
      </c>
      <c r="B100" s="5" t="str">
        <f>"962003"</f>
        <v>962003</v>
      </c>
      <c r="C100" s="6" t="str">
        <f>"DRY TYPE ABC 5LB. CAP MTD. IN CAB"</f>
        <v>DRY TYPE ABC 5LB. CAP MTD. IN CAB</v>
      </c>
      <c r="D100" s="5" t="str">
        <f>"$110"</f>
        <v>$110</v>
      </c>
    </row>
    <row r="101" spans="1:4" ht="20.100000000000001" customHeight="1" x14ac:dyDescent="0.25">
      <c r="A101" s="5" t="s">
        <v>0</v>
      </c>
      <c r="B101" s="5" t="str">
        <f>"1012103"</f>
        <v>1012103</v>
      </c>
      <c r="C101" s="6" t="str">
        <f>"L9, 370HP / 2100RPM / 1250 LB-FT, CUMMINS"</f>
        <v>L9, 370HP / 2100RPM / 1250 LB-FT, CUMMINS</v>
      </c>
      <c r="D101" s="5" t="str">
        <f>"$3,781"</f>
        <v>$3,781</v>
      </c>
    </row>
    <row r="102" spans="1:4" ht="20.100000000000001" customHeight="1" x14ac:dyDescent="0.25">
      <c r="A102" s="5" t="s">
        <v>0</v>
      </c>
      <c r="B102" s="5" t="str">
        <f>"1012104"</f>
        <v>1012104</v>
      </c>
      <c r="C102" s="6" t="str">
        <f>"L9, 380HP / 2100RPM / 1250 LB-FT, CUMMINS"</f>
        <v>L9, 380HP / 2100RPM / 1250 LB-FT, CUMMINS</v>
      </c>
      <c r="D102" s="5" t="str">
        <f>"$3,925"</f>
        <v>$3,925</v>
      </c>
    </row>
    <row r="103" spans="1:4" ht="20.100000000000001" customHeight="1" x14ac:dyDescent="0.25">
      <c r="A103" s="5" t="s">
        <v>0</v>
      </c>
      <c r="B103" s="5" t="str">
        <f>"1012200"</f>
        <v>1012200</v>
      </c>
      <c r="C103" s="6" t="str">
        <f>"L9N, 300 HP / 2200RPM / 860 LB-FT, CUMMINS"</f>
        <v>L9N, 300 HP / 2200RPM / 860 LB-FT, CUMMINS</v>
      </c>
      <c r="D103" s="5" t="str">
        <f>"$9,875"</f>
        <v>$9,875</v>
      </c>
    </row>
    <row r="104" spans="1:4" ht="20.100000000000001" customHeight="1" x14ac:dyDescent="0.25">
      <c r="A104" s="5" t="s">
        <v>0</v>
      </c>
      <c r="B104" s="5" t="str">
        <f>"1012201"</f>
        <v>1012201</v>
      </c>
      <c r="C104" s="6" t="str">
        <f>"L9N, 320 HP / 2200RPM / 1000 LB-FT, CUMMINS"</f>
        <v>L9N, 320 HP / 2200RPM / 1000 LB-FT, CUMMINS</v>
      </c>
      <c r="D104" s="5" t="str">
        <f>"$13,875"</f>
        <v>$13,875</v>
      </c>
    </row>
    <row r="105" spans="1:4" ht="20.100000000000001" customHeight="1" x14ac:dyDescent="0.25">
      <c r="A105" s="5" t="s">
        <v>0</v>
      </c>
      <c r="B105" s="5" t="str">
        <f>"1012300"</f>
        <v>1012300</v>
      </c>
      <c r="C105" s="6" t="str">
        <f>"X12, 350HP / 2000RPM / 1350 LB-FT, CUMMINS"</f>
        <v>X12, 350HP / 2000RPM / 1350 LB-FT, CUMMINS</v>
      </c>
      <c r="D105" s="5" t="str">
        <f>"$14,665"</f>
        <v>$14,665</v>
      </c>
    </row>
    <row r="106" spans="1:4" ht="20.100000000000001" customHeight="1" x14ac:dyDescent="0.25">
      <c r="A106" s="5" t="s">
        <v>0</v>
      </c>
      <c r="B106" s="5" t="str">
        <f>"1012301"</f>
        <v>1012301</v>
      </c>
      <c r="C106" s="6" t="str">
        <f>"X12, 380HP / 2000RPM / 1450 LB-FT, CUMMINS"</f>
        <v>X12, 380HP / 2000RPM / 1450 LB-FT, CUMMINS</v>
      </c>
      <c r="D106" s="5" t="str">
        <f>"$15,930"</f>
        <v>$15,930</v>
      </c>
    </row>
    <row r="107" spans="1:4" ht="20.100000000000001" customHeight="1" x14ac:dyDescent="0.25">
      <c r="A107" s="5" t="s">
        <v>0</v>
      </c>
      <c r="B107" s="5" t="str">
        <f>"1012302"</f>
        <v>1012302</v>
      </c>
      <c r="C107" s="6" t="str">
        <f>"X12, 430HP / 2000RPM / 1650 LB-FT, CUMMINS"</f>
        <v>X12, 430HP / 2000RPM / 1650 LB-FT, CUMMINS</v>
      </c>
      <c r="D107" s="5" t="str">
        <f>"$16,585"</f>
        <v>$16,585</v>
      </c>
    </row>
    <row r="108" spans="1:4" ht="20.100000000000001" customHeight="1" x14ac:dyDescent="0.25">
      <c r="A108" s="5" t="s">
        <v>0</v>
      </c>
      <c r="B108" s="5" t="str">
        <f>"1012303"</f>
        <v>1012303</v>
      </c>
      <c r="C108" s="6" t="str">
        <f>"X12, 455HP / 2000RPM / 1550 LB-FT, CUMMINS"</f>
        <v>X12, 455HP / 2000RPM / 1550 LB-FT, CUMMINS</v>
      </c>
      <c r="D108" s="5" t="str">
        <f>"$16,705"</f>
        <v>$16,705</v>
      </c>
    </row>
    <row r="109" spans="1:4" ht="20.100000000000001" customHeight="1" x14ac:dyDescent="0.25">
      <c r="A109" s="5" t="s">
        <v>0</v>
      </c>
      <c r="B109" s="5" t="str">
        <f>"1012304"</f>
        <v>1012304</v>
      </c>
      <c r="C109" s="6" t="str">
        <f>"X12, 500HP / 2000RPM / 1700 LB-FT, CUMMINS"</f>
        <v>X12, 500HP / 2000RPM / 1700 LB-FT, CUMMINS</v>
      </c>
      <c r="D109" s="5" t="str">
        <f>"$18,070"</f>
        <v>$18,070</v>
      </c>
    </row>
    <row r="110" spans="1:4" ht="20.100000000000001" customHeight="1" x14ac:dyDescent="0.25">
      <c r="A110" s="5" t="s">
        <v>0</v>
      </c>
      <c r="B110" s="5" t="str">
        <f>"1012401"</f>
        <v>1012401</v>
      </c>
      <c r="C110" s="6" t="str">
        <f>"ISX12N, 330 HP / 2100RPM / 1250 LB-FT, CUMMINS"</f>
        <v>ISX12N, 330 HP / 2100RPM / 1250 LB-FT, CUMMINS</v>
      </c>
      <c r="D110" s="5" t="str">
        <f>"$29,170"</f>
        <v>$29,170</v>
      </c>
    </row>
    <row r="111" spans="1:4" ht="20.100000000000001" customHeight="1" x14ac:dyDescent="0.25">
      <c r="A111" s="5" t="s">
        <v>0</v>
      </c>
      <c r="B111" s="5" t="str">
        <f>"1012402"</f>
        <v>1012402</v>
      </c>
      <c r="C111" s="6" t="str">
        <f>"ISX12N, 350 HP / 2100RPM / 1350 LB-FT, CUMMINS"</f>
        <v>ISX12N, 350 HP / 2100RPM / 1350 LB-FT, CUMMINS</v>
      </c>
      <c r="D111" s="5" t="str">
        <f>"$29,575"</f>
        <v>$29,575</v>
      </c>
    </row>
    <row r="112" spans="1:4" ht="20.100000000000001" customHeight="1" x14ac:dyDescent="0.25">
      <c r="A112" s="5" t="s">
        <v>0</v>
      </c>
      <c r="B112" s="5" t="str">
        <f>"1122000"</f>
        <v>1122000</v>
      </c>
      <c r="C112" s="6" t="str">
        <f>"OIL DRAIN SYSTEM"</f>
        <v>OIL DRAIN SYSTEM</v>
      </c>
      <c r="D112" s="5" t="str">
        <f>"$255"</f>
        <v>$255</v>
      </c>
    </row>
    <row r="113" spans="1:4" ht="20.100000000000001" customHeight="1" x14ac:dyDescent="0.25">
      <c r="A113" s="5" t="s">
        <v>0</v>
      </c>
      <c r="B113" s="5" t="str">
        <f>"1222000"</f>
        <v>1222000</v>
      </c>
      <c r="C113" s="6" t="str">
        <f>"FEPTO ADAPTER (3.75"" BCD with 2.75"" MALE PILOTED FLANGE YOKE - 7/16-20 BOLTS)"</f>
        <v>FEPTO ADAPTER (3.75" BCD with 2.75" MALE PILOTED FLANGE YOKE - 7/16-20 BOLTS)</v>
      </c>
      <c r="D113" s="5" t="str">
        <f>"$590"</f>
        <v>$590</v>
      </c>
    </row>
    <row r="114" spans="1:4" ht="20.100000000000001" customHeight="1" x14ac:dyDescent="0.25">
      <c r="A114" s="5" t="s">
        <v>0</v>
      </c>
      <c r="B114" s="5" t="str">
        <f>"1222001"</f>
        <v>1222001</v>
      </c>
      <c r="C114" s="6" t="str">
        <f>"FEPTO ADAPTER (4.25"" BCD with 2"" FEM PILOTED FLANGE YOKE - 7/16-20 BOLTS)"</f>
        <v>FEPTO ADAPTER (4.25" BCD with 2" FEM PILOTED FLANGE YOKE - 7/16-20 BOLTS)</v>
      </c>
      <c r="D114" s="5" t="str">
        <f>"$590"</f>
        <v>$590</v>
      </c>
    </row>
    <row r="115" spans="1:4" ht="20.100000000000001" customHeight="1" x14ac:dyDescent="0.25">
      <c r="A115" s="5" t="s">
        <v>0</v>
      </c>
      <c r="B115" s="5" t="str">
        <f>"1310001"</f>
        <v>1310001</v>
      </c>
      <c r="C115" s="6" t="str">
        <f>"C BRAKE BY JACOBS 1 POSITION FOR ISL/ISC"</f>
        <v>C BRAKE BY JACOBS 1 POSITION FOR ISL/ISC</v>
      </c>
      <c r="D115" s="5" t="str">
        <f>"$2,150"</f>
        <v>$2,150</v>
      </c>
    </row>
    <row r="116" spans="1:4" ht="20.100000000000001" customHeight="1" x14ac:dyDescent="0.25">
      <c r="A116" s="5" t="s">
        <v>0</v>
      </c>
      <c r="B116" s="5" t="str">
        <f>"1310002"</f>
        <v>1310002</v>
      </c>
      <c r="C116" s="6" t="str">
        <f>"C BRAKE BY JACOBS 2 POSITION FOR X ENGINES"</f>
        <v>C BRAKE BY JACOBS 2 POSITION FOR X ENGINES</v>
      </c>
      <c r="D116" s="5" t="str">
        <f>"$2,175"</f>
        <v>$2,175</v>
      </c>
    </row>
    <row r="117" spans="1:4" ht="20.100000000000001" customHeight="1" x14ac:dyDescent="0.25">
      <c r="A117" s="5" t="s">
        <v>0</v>
      </c>
      <c r="B117" s="5" t="str">
        <f>"1310006"</f>
        <v>1310006</v>
      </c>
      <c r="C117" s="6" t="str">
        <f>"CUMMINS VGT EXHAUST BRAKE"</f>
        <v>CUMMINS VGT EXHAUST BRAKE</v>
      </c>
      <c r="D117" s="5" t="str">
        <f>"$45"</f>
        <v>$45</v>
      </c>
    </row>
    <row r="118" spans="1:4" ht="20.100000000000001" customHeight="1" x14ac:dyDescent="0.25">
      <c r="A118" s="5" t="s">
        <v>0</v>
      </c>
      <c r="B118" s="5" t="str">
        <f>"1390001"</f>
        <v>1390001</v>
      </c>
      <c r="C118" s="6" t="str">
        <f>"ELECTRONIC ENGINE OIL TEMPERATURE"</f>
        <v>ELECTRONIC ENGINE OIL TEMPERATURE</v>
      </c>
      <c r="D118" s="5" t="str">
        <f>"$30"</f>
        <v>$30</v>
      </c>
    </row>
    <row r="119" spans="1:4" ht="20.100000000000001" customHeight="1" x14ac:dyDescent="0.25">
      <c r="A119" s="5" t="s">
        <v>0</v>
      </c>
      <c r="B119" s="5" t="str">
        <f>"1472001"</f>
        <v>1472001</v>
      </c>
      <c r="C119" s="6" t="str">
        <f>"AUTOCAR ADVANCED TELEMATICS - FULL INSTALLATION"</f>
        <v>AUTOCAR ADVANCED TELEMATICS - FULL INSTALLATION</v>
      </c>
      <c r="D119" s="5" t="str">
        <f>"$270"</f>
        <v>$270</v>
      </c>
    </row>
    <row r="120" spans="1:4" ht="20.100000000000001" customHeight="1" x14ac:dyDescent="0.25">
      <c r="A120" s="5" t="s">
        <v>0</v>
      </c>
      <c r="B120" s="5" t="str">
        <f>"1700002"</f>
        <v>1700002</v>
      </c>
      <c r="C120" s="6" t="str">
        <f>"FLEETGUARD FS1000 FILTER - REMOTE MOUNTED"</f>
        <v>FLEETGUARD FS1000 FILTER - REMOTE MOUNTED</v>
      </c>
      <c r="D120" s="5" t="str">
        <f>"$65"</f>
        <v>$65</v>
      </c>
    </row>
    <row r="121" spans="1:4" ht="20.100000000000001" customHeight="1" x14ac:dyDescent="0.25">
      <c r="A121" s="5" t="s">
        <v>0</v>
      </c>
      <c r="B121" s="5" t="str">
        <f>"1760001"</f>
        <v>1760001</v>
      </c>
      <c r="C121" s="6" t="str">
        <f>"ENGINE OIL SAMPLING PORT"</f>
        <v>ENGINE OIL SAMPLING PORT</v>
      </c>
      <c r="D121" s="5" t="str">
        <f>"$100"</f>
        <v>$100</v>
      </c>
    </row>
    <row r="122" spans="1:4" ht="20.100000000000001" customHeight="1" x14ac:dyDescent="0.25">
      <c r="A122" s="5" t="s">
        <v>0</v>
      </c>
      <c r="B122" s="5" t="str">
        <f>"1810004"</f>
        <v>1810004</v>
      </c>
      <c r="C122" s="6" t="str">
        <f>"RECEPTACLE LOCATED AT CAB STEPS, LH SIDE"</f>
        <v>RECEPTACLE LOCATED AT CAB STEPS, LH SIDE</v>
      </c>
      <c r="D122" s="5" t="str">
        <f>"$100"</f>
        <v>$100</v>
      </c>
    </row>
    <row r="123" spans="1:4" ht="20.100000000000001" customHeight="1" x14ac:dyDescent="0.25">
      <c r="A123" s="5" t="s">
        <v>0</v>
      </c>
      <c r="B123" s="5" t="str">
        <f>"2082001"</f>
        <v>2082001</v>
      </c>
      <c r="C123" s="6" t="str">
        <f>"ENGINE PARAMETER CONTROLLED ON / OFF FAN CLUTCH"</f>
        <v>ENGINE PARAMETER CONTROLLED ON / OFF FAN CLUTCH</v>
      </c>
      <c r="D123" s="5" t="str">
        <f>"$75"</f>
        <v>$75</v>
      </c>
    </row>
    <row r="124" spans="1:4" ht="20.100000000000001" customHeight="1" x14ac:dyDescent="0.25">
      <c r="A124" s="5" t="s">
        <v>0</v>
      </c>
      <c r="B124" s="5" t="str">
        <f>"2082002"</f>
        <v>2082002</v>
      </c>
      <c r="C124" s="6" t="str">
        <f>"EMP ELECTRIC OPERATED COOLING FAN"</f>
        <v>EMP ELECTRIC OPERATED COOLING FAN</v>
      </c>
      <c r="D124" s="5" t="str">
        <f>"$12,810"</f>
        <v>$12,810</v>
      </c>
    </row>
    <row r="125" spans="1:4" ht="20.100000000000001" customHeight="1" x14ac:dyDescent="0.25">
      <c r="A125" s="5" t="s">
        <v>0</v>
      </c>
      <c r="B125" s="5" t="str">
        <f>"2082004"</f>
        <v>2082004</v>
      </c>
      <c r="C125" s="6" t="str">
        <f>"FAN CLUTCH, HORTON RCV250"</f>
        <v>FAN CLUTCH, HORTON RCV250</v>
      </c>
      <c r="D125" s="5" t="str">
        <f>"$1,045"</f>
        <v>$1,045</v>
      </c>
    </row>
    <row r="126" spans="1:4" ht="20.100000000000001" customHeight="1" x14ac:dyDescent="0.25">
      <c r="A126" s="5" t="s">
        <v>0</v>
      </c>
      <c r="B126" s="5" t="str">
        <f>"2200002"</f>
        <v>2200002</v>
      </c>
      <c r="C126" s="6" t="str">
        <f>"15"" ONE STAGE EPG CLEANER W/SAFETY ELEMENT DONALDSON"</f>
        <v>15" ONE STAGE EPG CLEANER W/SAFETY ELEMENT DONALDSON</v>
      </c>
      <c r="D126" s="5" t="str">
        <f>"$5"</f>
        <v>$5</v>
      </c>
    </row>
    <row r="127" spans="1:4" ht="20.100000000000001" customHeight="1" x14ac:dyDescent="0.25">
      <c r="A127" s="5" t="s">
        <v>0</v>
      </c>
      <c r="B127" s="5" t="str">
        <f>"2250001"</f>
        <v>2250001</v>
      </c>
      <c r="C127" s="6" t="str">
        <f>"AIR INTAKE RESTRICTION GAUGE IN CAB"</f>
        <v>AIR INTAKE RESTRICTION GAUGE IN CAB</v>
      </c>
      <c r="D127" s="5" t="str">
        <f>"$85"</f>
        <v>$85</v>
      </c>
    </row>
    <row r="128" spans="1:4" ht="20.100000000000001" customHeight="1" x14ac:dyDescent="0.25">
      <c r="A128" s="5" t="s">
        <v>0</v>
      </c>
      <c r="B128" s="5" t="str">
        <f>"2310005"</f>
        <v>2310005</v>
      </c>
      <c r="C128" s="6" t="str">
        <f>"STAINLESS STEEL MUFFLER SHIELD-SINGLE W/EXHAUST BLANKET (FOR NATURAL GAS ENGINES)"</f>
        <v>STAINLESS STEEL MUFFLER SHIELD-SINGLE W/EXHAUST BLANKET (FOR NATURAL GAS ENGINES)</v>
      </c>
      <c r="D128" s="5" t="str">
        <f>"$425"</f>
        <v>$425</v>
      </c>
    </row>
    <row r="129" spans="1:4" ht="20.100000000000001" customHeight="1" x14ac:dyDescent="0.25">
      <c r="A129" s="5" t="s">
        <v>0</v>
      </c>
      <c r="B129" s="5" t="str">
        <f>"2572001"</f>
        <v>2572001</v>
      </c>
      <c r="C129" s="6" t="str">
        <f>"VARIABLE RETARDER ON BRAKE"</f>
        <v>VARIABLE RETARDER ON BRAKE</v>
      </c>
      <c r="D129" s="5" t="str">
        <f>"$108"</f>
        <v>$108</v>
      </c>
    </row>
    <row r="130" spans="1:4" ht="20.100000000000001" customHeight="1" x14ac:dyDescent="0.25">
      <c r="A130" s="5" t="s">
        <v>0</v>
      </c>
      <c r="B130" s="5" t="str">
        <f>"2572002"</f>
        <v>2572002</v>
      </c>
      <c r="C130" s="6" t="str">
        <f>"4 STAGE RETARDER CONTROL"</f>
        <v>4 STAGE RETARDER CONTROL</v>
      </c>
      <c r="D130" s="5" t="str">
        <f>"$1,335"</f>
        <v>$1,335</v>
      </c>
    </row>
    <row r="131" spans="1:4" ht="20.100000000000001" customHeight="1" x14ac:dyDescent="0.25">
      <c r="A131" s="5" t="s">
        <v>0</v>
      </c>
      <c r="B131" s="5" t="str">
        <f>"2700027"</f>
        <v>2700027</v>
      </c>
      <c r="C131" s="6" t="str">
        <f>"ALLISON 4500 SERIES,5-SPEED"</f>
        <v>ALLISON 4500 SERIES,5-SPEED</v>
      </c>
      <c r="D131" s="5" t="str">
        <f>"$13,845"</f>
        <v>$13,845</v>
      </c>
    </row>
    <row r="132" spans="1:4" ht="20.100000000000001" customHeight="1" x14ac:dyDescent="0.25">
      <c r="A132" s="5" t="s">
        <v>0</v>
      </c>
      <c r="B132" s="5" t="str">
        <f>"2700028"</f>
        <v>2700028</v>
      </c>
      <c r="C132" s="6" t="str">
        <f>"ALLISON 4500 SERIES,6-SPEED"</f>
        <v>ALLISON 4500 SERIES,6-SPEED</v>
      </c>
      <c r="D132" s="5" t="str">
        <f>"$13,845"</f>
        <v>$13,845</v>
      </c>
    </row>
    <row r="133" spans="1:4" ht="20.100000000000001" customHeight="1" x14ac:dyDescent="0.25">
      <c r="A133" s="5" t="s">
        <v>0</v>
      </c>
      <c r="B133" s="5" t="str">
        <f>"2900004"</f>
        <v>2900004</v>
      </c>
      <c r="C133" s="6" t="str">
        <f>"TRANS FLUID WITH DIPSTICK AND THREADED OIL SAMPLE PORT"</f>
        <v>TRANS FLUID WITH DIPSTICK AND THREADED OIL SAMPLE PORT</v>
      </c>
      <c r="D133" s="5" t="str">
        <f>"$50"</f>
        <v>$50</v>
      </c>
    </row>
    <row r="134" spans="1:4" ht="20.100000000000001" customHeight="1" x14ac:dyDescent="0.25">
      <c r="A134" s="5" t="s">
        <v>0</v>
      </c>
      <c r="B134" s="5" t="str">
        <f>"3170007"</f>
        <v>3170007</v>
      </c>
      <c r="C134" s="6" t="str">
        <f>"CHELSEA 890 / 897 PTO CLEARANCE (PREP ONLY)"</f>
        <v>CHELSEA 890 / 897 PTO CLEARANCE (PREP ONLY)</v>
      </c>
      <c r="D134" s="5" t="str">
        <f>"$110"</f>
        <v>$110</v>
      </c>
    </row>
    <row r="135" spans="1:4" ht="20.100000000000001" customHeight="1" x14ac:dyDescent="0.25">
      <c r="A135" s="5" t="s">
        <v>0</v>
      </c>
      <c r="B135" s="5" t="str">
        <f>"3190001"</f>
        <v>3190001</v>
      </c>
      <c r="C135" s="6" t="str">
        <f>"PTO ELECTRIC CONTROL SWITCH"</f>
        <v>PTO ELECTRIC CONTROL SWITCH</v>
      </c>
      <c r="D135" s="5" t="str">
        <f>"$25"</f>
        <v>$25</v>
      </c>
    </row>
    <row r="136" spans="1:4" ht="20.100000000000001" customHeight="1" x14ac:dyDescent="0.25">
      <c r="A136" s="5" t="s">
        <v>0</v>
      </c>
      <c r="B136" s="5" t="str">
        <f>"3300014"</f>
        <v>3300014</v>
      </c>
      <c r="C136" s="6" t="str">
        <f>"XXXX DANA S30-190, (30,000 LB CAPACITY)"</f>
        <v>XXXX DANA S30-190, (30,000 LB CAPACITY)</v>
      </c>
      <c r="D136" s="5" t="str">
        <f>"$4,191"</f>
        <v>$4,191</v>
      </c>
    </row>
    <row r="137" spans="1:4" ht="20.100000000000001" customHeight="1" x14ac:dyDescent="0.25">
      <c r="A137" s="5" t="s">
        <v>0</v>
      </c>
      <c r="B137" s="5" t="str">
        <f>"3360001"</f>
        <v>3360001</v>
      </c>
      <c r="C137" s="6" t="str">
        <f>"ELECTRONIC REAR AXLE LUBE TEMP. - SINGLE"</f>
        <v>ELECTRONIC REAR AXLE LUBE TEMP. - SINGLE</v>
      </c>
      <c r="D137" s="5" t="str">
        <f>"$115"</f>
        <v>$115</v>
      </c>
    </row>
    <row r="138" spans="1:4" ht="20.100000000000001" customHeight="1" x14ac:dyDescent="0.25">
      <c r="A138" s="5" t="s">
        <v>0</v>
      </c>
      <c r="B138" s="5" t="str">
        <f>"3700011"</f>
        <v>3700011</v>
      </c>
      <c r="C138" s="6" t="str">
        <f>"DANA D-2200W STEER AXLE, 22,000 LB CAPACITY"</f>
        <v>DANA D-2200W STEER AXLE, 22,000 LB CAPACITY</v>
      </c>
      <c r="D138" s="5" t="str">
        <f>"$100"</f>
        <v>$100</v>
      </c>
    </row>
    <row r="139" spans="1:4" ht="20.100000000000001" customHeight="1" x14ac:dyDescent="0.25">
      <c r="A139" s="5" t="s">
        <v>0</v>
      </c>
      <c r="B139" s="5" t="str">
        <f>"3710003"</f>
        <v>3710003</v>
      </c>
      <c r="C139" s="6" t="str">
        <f>"10200 LB TAPER LEAF REDUCED RIDE HEIGHT, 22000 LB GROUND CAPACITY"</f>
        <v>10200 LB TAPER LEAF REDUCED RIDE HEIGHT, 22000 LB GROUND CAPACITY</v>
      </c>
      <c r="D139" s="5" t="str">
        <f>"$140"</f>
        <v>$140</v>
      </c>
    </row>
    <row r="140" spans="1:4" ht="20.100000000000001" customHeight="1" x14ac:dyDescent="0.25">
      <c r="A140" s="5" t="s">
        <v>0</v>
      </c>
      <c r="B140" s="5" t="str">
        <f>"3712001"</f>
        <v>3712001</v>
      </c>
      <c r="C140" s="6" t="str">
        <f>"HENDRICKSON 20,000 SPRING CLAMP GROUP (REQUIRES VALIDATION TIMING)"</f>
        <v>HENDRICKSON 20,000 SPRING CLAMP GROUP (REQUIRES VALIDATION TIMING)</v>
      </c>
      <c r="D140" s="5" t="str">
        <f>"$165"</f>
        <v>$165</v>
      </c>
    </row>
    <row r="141" spans="1:4" ht="20.100000000000001" customHeight="1" x14ac:dyDescent="0.25">
      <c r="A141" s="5" t="s">
        <v>0</v>
      </c>
      <c r="B141" s="5" t="str">
        <f>"4030004"</f>
        <v>4030004</v>
      </c>
      <c r="C141" s="6" t="str">
        <f>"XXXX 3/8"" ACX DROP BELLY"</f>
        <v>XXXX 3/8" ACX DROP BELLY</v>
      </c>
      <c r="D141" s="5" t="str">
        <f>"$8,550"</f>
        <v>$8,550</v>
      </c>
    </row>
    <row r="142" spans="1:4" ht="20.100000000000001" customHeight="1" x14ac:dyDescent="0.25">
      <c r="A142" s="5" t="s">
        <v>0</v>
      </c>
      <c r="B142" s="5" t="str">
        <f>"4070005"</f>
        <v>4070005</v>
      </c>
      <c r="C142" s="6" t="str">
        <f>"XXXX ACX HEAVY DUTY FRONT END"</f>
        <v>XXXX ACX HEAVY DUTY FRONT END</v>
      </c>
      <c r="D142" s="5" t="str">
        <f>"$2,325"</f>
        <v>$2,325</v>
      </c>
    </row>
    <row r="143" spans="1:4" ht="20.100000000000001" customHeight="1" x14ac:dyDescent="0.25">
      <c r="A143" s="5" t="s">
        <v>0</v>
      </c>
      <c r="B143" s="5" t="str">
        <f>"4100001"</f>
        <v>4100001</v>
      </c>
      <c r="C143" s="6" t="str">
        <f>"KEEP LH RAIL CLEAR"</f>
        <v>KEEP LH RAIL CLEAR</v>
      </c>
      <c r="D143" s="5" t="str">
        <f>"$65"</f>
        <v>$65</v>
      </c>
    </row>
    <row r="144" spans="1:4" ht="20.100000000000001" customHeight="1" x14ac:dyDescent="0.25">
      <c r="A144" s="5" t="s">
        <v>0</v>
      </c>
      <c r="B144" s="5" t="str">
        <f>"4100002"</f>
        <v>4100002</v>
      </c>
      <c r="C144" s="6" t="str">
        <f>"KEEP RH RAIL CLEAR"</f>
        <v>KEEP RH RAIL CLEAR</v>
      </c>
      <c r="D144" s="5" t="str">
        <f>"$65"</f>
        <v>$65</v>
      </c>
    </row>
    <row r="145" spans="1:4" ht="20.100000000000001" customHeight="1" x14ac:dyDescent="0.25">
      <c r="A145" s="5" t="s">
        <v>0</v>
      </c>
      <c r="B145" s="5" t="str">
        <f>"4200002"</f>
        <v>4200002</v>
      </c>
      <c r="C145" s="6" t="str">
        <f>"METHANE DETECTION SYSTEM"</f>
        <v>METHANE DETECTION SYSTEM</v>
      </c>
      <c r="D145" s="5" t="str">
        <f>"$870"</f>
        <v>$870</v>
      </c>
    </row>
    <row r="146" spans="1:4" ht="20.100000000000001" customHeight="1" x14ac:dyDescent="0.25">
      <c r="A146" s="5" t="s">
        <v>0</v>
      </c>
      <c r="B146" s="5" t="str">
        <f>"4280002"</f>
        <v>4280002</v>
      </c>
      <c r="C146" s="6" t="str">
        <f>"FUEL TANK MTD LHS OTHER THAN STANDARD - SPECIFY"</f>
        <v>FUEL TANK MTD LHS OTHER THAN STANDARD - SPECIFY</v>
      </c>
      <c r="D146" s="5" t="str">
        <f>"$45"</f>
        <v>$45</v>
      </c>
    </row>
    <row r="147" spans="1:4" ht="20.100000000000001" customHeight="1" x14ac:dyDescent="0.25">
      <c r="A147" s="5" t="s">
        <v>0</v>
      </c>
      <c r="B147" s="5" t="str">
        <f>"4320001"</f>
        <v>4320001</v>
      </c>
      <c r="C147" s="6" t="str">
        <f>"26 INCH J-BRACKET W/SS STRAP-LNG QTY 2"</f>
        <v>26 INCH J-BRACKET W/SS STRAP-LNG QTY 2</v>
      </c>
      <c r="D147" s="5" t="str">
        <f>"$379"</f>
        <v>$379</v>
      </c>
    </row>
    <row r="148" spans="1:4" ht="20.100000000000001" customHeight="1" x14ac:dyDescent="0.25">
      <c r="A148" s="5" t="s">
        <v>0</v>
      </c>
      <c r="B148" s="5" t="str">
        <f>"4320002"</f>
        <v>4320002</v>
      </c>
      <c r="C148" s="6" t="str">
        <f>"26 INCH J-BRACKET W/SS STRAP-LNG QTY 3"</f>
        <v>26 INCH J-BRACKET W/SS STRAP-LNG QTY 3</v>
      </c>
      <c r="D148" s="5" t="str">
        <f>"$568"</f>
        <v>$568</v>
      </c>
    </row>
    <row r="149" spans="1:4" ht="20.100000000000001" customHeight="1" x14ac:dyDescent="0.25">
      <c r="A149" s="5" t="s">
        <v>0</v>
      </c>
      <c r="B149" s="5" t="str">
        <f>"4320003"</f>
        <v>4320003</v>
      </c>
      <c r="C149" s="6" t="str">
        <f>"26 INCH J-BRACKET W/SS STRAP-LNG, QTY 4"</f>
        <v>26 INCH J-BRACKET W/SS STRAP-LNG, QTY 4</v>
      </c>
      <c r="D149" s="5" t="str">
        <f>"$757"</f>
        <v>$757</v>
      </c>
    </row>
    <row r="150" spans="1:4" ht="20.100000000000001" customHeight="1" x14ac:dyDescent="0.25">
      <c r="A150" s="5" t="s">
        <v>0</v>
      </c>
      <c r="B150" s="5" t="str">
        <f>"4382003"</f>
        <v>4382003</v>
      </c>
      <c r="C150" s="6" t="str">
        <f>"DAVCO 245 W/ H20 PROBE &amp; 12V HEAT "</f>
        <v xml:space="preserve">DAVCO 245 W/ H20 PROBE &amp; 12V HEAT </v>
      </c>
      <c r="D150" s="5" t="str">
        <f>"$385"</f>
        <v>$385</v>
      </c>
    </row>
    <row r="151" spans="1:4" ht="20.100000000000001" customHeight="1" x14ac:dyDescent="0.25">
      <c r="A151" s="5" t="s">
        <v>0</v>
      </c>
      <c r="B151" s="5" t="str">
        <f>"4382004"</f>
        <v>4382004</v>
      </c>
      <c r="C151" s="6" t="str">
        <f>"DAVCO 386 FILTER W/O 12V HEAT, WITH H20 PROBE"</f>
        <v>DAVCO 386 FILTER W/O 12V HEAT, WITH H20 PROBE</v>
      </c>
      <c r="D151" s="5" t="str">
        <f>"$600"</f>
        <v>$600</v>
      </c>
    </row>
    <row r="152" spans="1:4" ht="20.100000000000001" customHeight="1" x14ac:dyDescent="0.25">
      <c r="A152" s="5" t="s">
        <v>0</v>
      </c>
      <c r="B152" s="5" t="str">
        <f>"4382005"</f>
        <v>4382005</v>
      </c>
      <c r="C152" s="6" t="str">
        <f>"FLEETGUARD FS20121 F/W SEPARATOR W/PROBE AND DASH LIGHT"</f>
        <v>FLEETGUARD FS20121 F/W SEPARATOR W/PROBE AND DASH LIGHT</v>
      </c>
      <c r="D152" s="5" t="str">
        <f>"$765"</f>
        <v>$765</v>
      </c>
    </row>
    <row r="153" spans="1:4" ht="20.100000000000001" customHeight="1" x14ac:dyDescent="0.25">
      <c r="A153" s="5" t="s">
        <v>0</v>
      </c>
      <c r="B153" s="5" t="str">
        <f>"4382006"</f>
        <v>4382006</v>
      </c>
      <c r="C153" s="6" t="str">
        <f>"FLEETGUARD FS20121 F/W SEPARATOR W/HEATER AND PROBE AND DASH LIGHT"</f>
        <v>FLEETGUARD FS20121 F/W SEPARATOR W/HEATER AND PROBE AND DASH LIGHT</v>
      </c>
      <c r="D153" s="5" t="str">
        <f>"$1,015"</f>
        <v>$1,015</v>
      </c>
    </row>
    <row r="154" spans="1:4" ht="20.100000000000001" customHeight="1" x14ac:dyDescent="0.25">
      <c r="A154" s="5" t="s">
        <v>0</v>
      </c>
      <c r="B154" s="5" t="str">
        <f>"4382007"</f>
        <v>4382007</v>
      </c>
      <c r="C154" s="6" t="str">
        <f>"DAVCO 386 FILTER WITH 12V HEAT, WITH H20 PROBE"</f>
        <v>DAVCO 386 FILTER WITH 12V HEAT, WITH H20 PROBE</v>
      </c>
      <c r="D154" s="5" t="str">
        <f>"$755"</f>
        <v>$755</v>
      </c>
    </row>
    <row r="155" spans="1:4" ht="20.100000000000001" customHeight="1" x14ac:dyDescent="0.25">
      <c r="A155" s="5" t="s">
        <v>0</v>
      </c>
      <c r="B155" s="5" t="str">
        <f>"4383003"</f>
        <v>4383003</v>
      </c>
      <c r="C155" s="6" t="str">
        <f>"PARKER GREENMAX 6600RDC W/O HEAT"</f>
        <v>PARKER GREENMAX 6600RDC W/O HEAT</v>
      </c>
      <c r="D155" s="5" t="str">
        <f>"$245"</f>
        <v>$245</v>
      </c>
    </row>
    <row r="156" spans="1:4" ht="20.100000000000001" customHeight="1" x14ac:dyDescent="0.25">
      <c r="A156" s="5" t="s">
        <v>0</v>
      </c>
      <c r="B156" s="5" t="str">
        <f>"4410001"</f>
        <v>4410001</v>
      </c>
      <c r="C156" s="6" t="str">
        <f>"26 INCH J-BRACKET W/SS STRAP-LNG QTY 2"</f>
        <v>26 INCH J-BRACKET W/SS STRAP-LNG QTY 2</v>
      </c>
      <c r="D156" s="5" t="str">
        <f>"$379"</f>
        <v>$379</v>
      </c>
    </row>
    <row r="157" spans="1:4" ht="20.100000000000001" customHeight="1" x14ac:dyDescent="0.25">
      <c r="A157" s="5" t="s">
        <v>0</v>
      </c>
      <c r="B157" s="5" t="str">
        <f>"4410002"</f>
        <v>4410002</v>
      </c>
      <c r="C157" s="6" t="str">
        <f>"26 INCH J-BRACKET W/SS STRAP-LNG QTY 3"</f>
        <v>26 INCH J-BRACKET W/SS STRAP-LNG QTY 3</v>
      </c>
      <c r="D157" s="5" t="str">
        <f>"$568"</f>
        <v>$568</v>
      </c>
    </row>
    <row r="158" spans="1:4" ht="20.100000000000001" customHeight="1" x14ac:dyDescent="0.25">
      <c r="A158" s="5" t="s">
        <v>0</v>
      </c>
      <c r="B158" s="5" t="str">
        <f>"4410003"</f>
        <v>4410003</v>
      </c>
      <c r="C158" s="6" t="str">
        <f>"26 INCH J-BRACKET W/SS STRAP-LNG, QTY 4"</f>
        <v>26 INCH J-BRACKET W/SS STRAP-LNG, QTY 4</v>
      </c>
      <c r="D158" s="5" t="str">
        <f>"$757"</f>
        <v>$757</v>
      </c>
    </row>
    <row r="159" spans="1:4" ht="20.100000000000001" customHeight="1" x14ac:dyDescent="0.25">
      <c r="A159" s="5" t="s">
        <v>0</v>
      </c>
      <c r="B159" s="5" t="str">
        <f>"4470003"</f>
        <v>4470003</v>
      </c>
      <c r="C159" s="6" t="str">
        <f>"LH FUEL TANK SPACED 2"", DROPPED 2"""</f>
        <v>LH FUEL TANK SPACED 2", DROPPED 2"</v>
      </c>
      <c r="D159" s="5" t="str">
        <f>"$160"</f>
        <v>$160</v>
      </c>
    </row>
    <row r="160" spans="1:4" ht="20.100000000000001" customHeight="1" x14ac:dyDescent="0.25">
      <c r="A160" s="5" t="s">
        <v>0</v>
      </c>
      <c r="B160" s="5" t="str">
        <f>"4470004"</f>
        <v>4470004</v>
      </c>
      <c r="C160" s="6" t="str">
        <f>"LH FUEL TANK SPACED 2"", DROPPED 4"""</f>
        <v>LH FUEL TANK SPACED 2", DROPPED 4"</v>
      </c>
      <c r="D160" s="5" t="str">
        <f>"$162"</f>
        <v>$162</v>
      </c>
    </row>
    <row r="161" spans="1:4" ht="20.100000000000001" customHeight="1" x14ac:dyDescent="0.25">
      <c r="A161" s="5" t="s">
        <v>0</v>
      </c>
      <c r="B161" s="5" t="str">
        <f>"4470006"</f>
        <v>4470006</v>
      </c>
      <c r="C161" s="6" t="str">
        <f>"LH FUEL TANK SPACED 4"", DROPPED 2"""</f>
        <v>LH FUEL TANK SPACED 4", DROPPED 2"</v>
      </c>
      <c r="D161" s="5" t="str">
        <f>"$189"</f>
        <v>$189</v>
      </c>
    </row>
    <row r="162" spans="1:4" ht="20.100000000000001" customHeight="1" x14ac:dyDescent="0.25">
      <c r="A162" s="5" t="s">
        <v>0</v>
      </c>
      <c r="B162" s="5" t="str">
        <f>"4470007"</f>
        <v>4470007</v>
      </c>
      <c r="C162" s="6" t="str">
        <f>"LH FUEL TANK SPACED 4"", DROPPED 4"""</f>
        <v>LH FUEL TANK SPACED 4", DROPPED 4"</v>
      </c>
      <c r="D162" s="5" t="str">
        <f>"$190"</f>
        <v>$190</v>
      </c>
    </row>
    <row r="163" spans="1:4" ht="20.100000000000001" customHeight="1" x14ac:dyDescent="0.25">
      <c r="A163" s="5" t="s">
        <v>0</v>
      </c>
      <c r="B163" s="5" t="str">
        <f>"4492000"</f>
        <v>4492000</v>
      </c>
      <c r="C163" s="6" t="str">
        <f>"FRONT BUMPER REMOTE FILL CNG PREP"</f>
        <v>FRONT BUMPER REMOTE FILL CNG PREP</v>
      </c>
      <c r="D163" s="5" t="str">
        <f>"$360"</f>
        <v>$360</v>
      </c>
    </row>
    <row r="164" spans="1:4" ht="20.100000000000001" customHeight="1" x14ac:dyDescent="0.25">
      <c r="A164" s="5" t="s">
        <v>0</v>
      </c>
      <c r="B164" s="5" t="str">
        <f>"4680010"</f>
        <v>4680010</v>
      </c>
      <c r="C164" s="6" t="str">
        <f>"ENGINE OIL PAN GUARD - ALUMINUM"</f>
        <v>ENGINE OIL PAN GUARD - ALUMINUM</v>
      </c>
      <c r="D164" s="5" t="str">
        <f>"$275"</f>
        <v>$275</v>
      </c>
    </row>
    <row r="165" spans="1:4" ht="20.100000000000001" customHeight="1" x14ac:dyDescent="0.25">
      <c r="A165" s="5" t="s">
        <v>0</v>
      </c>
      <c r="B165" s="5" t="str">
        <f>"4682000"</f>
        <v>4682000</v>
      </c>
      <c r="C165" s="6" t="str">
        <f>"ENGINE OIL PAN GUARD - STEEL"</f>
        <v>ENGINE OIL PAN GUARD - STEEL</v>
      </c>
      <c r="D165" s="5" t="str">
        <f>"$181"</f>
        <v>$181</v>
      </c>
    </row>
    <row r="166" spans="1:4" ht="20.100000000000001" customHeight="1" x14ac:dyDescent="0.25">
      <c r="A166" s="5" t="s">
        <v>0</v>
      </c>
      <c r="B166" s="5" t="str">
        <f>"5000002"</f>
        <v>5000002</v>
      </c>
      <c r="C166" s="6" t="str">
        <f>"SINGLE RIGHT HAND DRIVE CAB"</f>
        <v>SINGLE RIGHT HAND DRIVE CAB</v>
      </c>
      <c r="D166" s="5" t="str">
        <f>"$365"</f>
        <v>$365</v>
      </c>
    </row>
    <row r="167" spans="1:4" ht="20.100000000000001" customHeight="1" x14ac:dyDescent="0.25">
      <c r="A167" s="5" t="s">
        <v>0</v>
      </c>
      <c r="B167" s="5" t="str">
        <f>"5000003"</f>
        <v>5000003</v>
      </c>
      <c r="C167" s="6" t="str">
        <f>"DUAL DRIVE LH AND RH SIT"</f>
        <v>DUAL DRIVE LH AND RH SIT</v>
      </c>
      <c r="D167" s="5" t="str">
        <f>"$5,580"</f>
        <v>$5,580</v>
      </c>
    </row>
    <row r="168" spans="1:4" ht="20.100000000000001" customHeight="1" x14ac:dyDescent="0.25">
      <c r="A168" s="5" t="s">
        <v>0</v>
      </c>
      <c r="B168" s="5" t="str">
        <f>"5000004"</f>
        <v>5000004</v>
      </c>
      <c r="C168" s="6" t="str">
        <f>"DUAL DRIVE LH SIT AND RH STAND"</f>
        <v>DUAL DRIVE LH SIT AND RH STAND</v>
      </c>
      <c r="D168" s="5" t="str">
        <f>"$8,640"</f>
        <v>$8,640</v>
      </c>
    </row>
    <row r="169" spans="1:4" ht="20.100000000000001" customHeight="1" x14ac:dyDescent="0.25">
      <c r="A169" s="5" t="s">
        <v>0</v>
      </c>
      <c r="B169" s="5" t="str">
        <f>"5000007"</f>
        <v>5000007</v>
      </c>
      <c r="C169" s="6" t="str">
        <f>"SINGLE LH DRIVE AND RH STAND XXXX"</f>
        <v>SINGLE LH DRIVE AND RH STAND XXXX</v>
      </c>
      <c r="D169" s="5" t="str">
        <f>"$3,360"</f>
        <v>$3,360</v>
      </c>
    </row>
    <row r="170" spans="1:4" ht="20.100000000000001" customHeight="1" x14ac:dyDescent="0.25">
      <c r="A170" s="5" t="s">
        <v>0</v>
      </c>
      <c r="B170" s="5" t="str">
        <f>"5090002"</f>
        <v>5090002</v>
      </c>
      <c r="C170" s="6" t="str">
        <f>"DOOR &amp; IGNITION SAME - SAME FOR FLEET - H638"</f>
        <v>DOOR &amp; IGNITION SAME - SAME FOR FLEET - H638</v>
      </c>
      <c r="D170" s="5" t="str">
        <f>"$8"</f>
        <v>$8</v>
      </c>
    </row>
    <row r="171" spans="1:4" ht="20.100000000000001" customHeight="1" x14ac:dyDescent="0.25">
      <c r="A171" s="5" t="s">
        <v>0</v>
      </c>
      <c r="B171" s="5" t="str">
        <f>"5090003"</f>
        <v>5090003</v>
      </c>
      <c r="C171" s="6" t="str">
        <f>"DOOR &amp; IGNITION SAME - SAME FOR FLEET - D405"</f>
        <v>DOOR &amp; IGNITION SAME - SAME FOR FLEET - D405</v>
      </c>
      <c r="D171" s="5" t="str">
        <f>"$4"</f>
        <v>$4</v>
      </c>
    </row>
    <row r="172" spans="1:4" ht="20.100000000000001" customHeight="1" x14ac:dyDescent="0.25">
      <c r="A172" s="5" t="s">
        <v>0</v>
      </c>
      <c r="B172" s="5" t="str">
        <f>"5092005"</f>
        <v>5092005</v>
      </c>
      <c r="C172" s="6" t="str">
        <f>"DOOR &amp; IGNITION SAME - SAME FOR FLEET - D392"</f>
        <v>DOOR &amp; IGNITION SAME - SAME FOR FLEET - D392</v>
      </c>
      <c r="D172" s="5" t="str">
        <f>"$5"</f>
        <v>$5</v>
      </c>
    </row>
    <row r="173" spans="1:4" ht="20.100000000000001" customHeight="1" x14ac:dyDescent="0.25">
      <c r="A173" s="5" t="s">
        <v>0</v>
      </c>
      <c r="B173" s="5" t="str">
        <f>"5120001"</f>
        <v>5120001</v>
      </c>
      <c r="C173" s="6" t="str">
        <f>"DUAL INTERNAL REGULATOR POWER WINDOWS"</f>
        <v>DUAL INTERNAL REGULATOR POWER WINDOWS</v>
      </c>
      <c r="D173" s="5" t="str">
        <f>"$225"</f>
        <v>$225</v>
      </c>
    </row>
    <row r="174" spans="1:4" ht="20.100000000000001" customHeight="1" x14ac:dyDescent="0.25">
      <c r="A174" s="5" t="s">
        <v>0</v>
      </c>
      <c r="B174" s="5" t="str">
        <f>"5140001"</f>
        <v>5140001</v>
      </c>
      <c r="C174" s="6" t="str">
        <f>"XPEDITOR CAB GUARD"</f>
        <v>XPEDITOR CAB GUARD</v>
      </c>
      <c r="D174" s="5" t="str">
        <f>"$1,035"</f>
        <v>$1,035</v>
      </c>
    </row>
    <row r="175" spans="1:4" ht="20.100000000000001" customHeight="1" x14ac:dyDescent="0.25">
      <c r="A175" s="5" t="s">
        <v>0</v>
      </c>
      <c r="B175" s="5" t="str">
        <f>"5200001"</f>
        <v>5200001</v>
      </c>
      <c r="C175" s="6" t="str">
        <f>"BOSTROM 910 HIGH BACK, AIR RIDE"</f>
        <v>BOSTROM 910 HIGH BACK, AIR RIDE</v>
      </c>
      <c r="D175" s="5" t="str">
        <f>"$100"</f>
        <v>$100</v>
      </c>
    </row>
    <row r="176" spans="1:4" ht="20.100000000000001" customHeight="1" x14ac:dyDescent="0.25">
      <c r="A176" s="5" t="s">
        <v>0</v>
      </c>
      <c r="B176" s="5" t="str">
        <f>"5200003"</f>
        <v>5200003</v>
      </c>
      <c r="C176" s="6" t="str">
        <f>"BOSTROM T905 MID-BACK, AIR RIDE"</f>
        <v>BOSTROM T905 MID-BACK, AIR RIDE</v>
      </c>
      <c r="D176" s="5" t="str">
        <f>"$50"</f>
        <v>$50</v>
      </c>
    </row>
    <row r="177" spans="1:4" ht="20.100000000000001" customHeight="1" x14ac:dyDescent="0.25">
      <c r="A177" s="5" t="s">
        <v>0</v>
      </c>
      <c r="B177" s="5" t="str">
        <f>"5202002"</f>
        <v>5202002</v>
      </c>
      <c r="C177" s="6" t="str">
        <f>"SEARS C2+ SEAT, AIR RIDE, AIR LUMBAR"</f>
        <v>SEARS C2+ SEAT, AIR RIDE, AIR LUMBAR</v>
      </c>
      <c r="D177" s="5" t="str">
        <f>"$100"</f>
        <v>$100</v>
      </c>
    </row>
    <row r="178" spans="1:4" ht="20.100000000000001" customHeight="1" x14ac:dyDescent="0.25">
      <c r="A178" s="5" t="s">
        <v>0</v>
      </c>
      <c r="B178" s="5" t="str">
        <f>"5202003"</f>
        <v>5202003</v>
      </c>
      <c r="C178" s="6" t="str">
        <f>"SEARS C2+ MID-BACK SEAT WITH AIR LUMBAR AND HEADREST"</f>
        <v>SEARS C2+ MID-BACK SEAT WITH AIR LUMBAR AND HEADREST</v>
      </c>
      <c r="D178" s="5" t="str">
        <f>"$150"</f>
        <v>$150</v>
      </c>
    </row>
    <row r="179" spans="1:4" ht="20.100000000000001" customHeight="1" x14ac:dyDescent="0.25">
      <c r="A179" s="5" t="s">
        <v>0</v>
      </c>
      <c r="B179" s="5" t="str">
        <f>"5210001"</f>
        <v>5210001</v>
      </c>
      <c r="C179" s="6" t="str">
        <f>"BOSTROM 910 HIGH BACK, AIR RIDE"</f>
        <v>BOSTROM 910 HIGH BACK, AIR RIDE</v>
      </c>
      <c r="D179" s="5" t="str">
        <f>"$425"</f>
        <v>$425</v>
      </c>
    </row>
    <row r="180" spans="1:4" ht="20.100000000000001" customHeight="1" x14ac:dyDescent="0.25">
      <c r="A180" s="5" t="s">
        <v>0</v>
      </c>
      <c r="B180" s="5" t="str">
        <f>"5210003"</f>
        <v>5210003</v>
      </c>
      <c r="C180" s="6" t="str">
        <f>"BOSTROM T905 MID-BACK, AIR RIDE"</f>
        <v>BOSTROM T905 MID-BACK, AIR RIDE</v>
      </c>
      <c r="D180" s="5" t="str">
        <f>"$350"</f>
        <v>$350</v>
      </c>
    </row>
    <row r="181" spans="1:4" ht="20.100000000000001" customHeight="1" x14ac:dyDescent="0.25">
      <c r="A181" s="5" t="s">
        <v>0</v>
      </c>
      <c r="B181" s="5" t="str">
        <f>"5210004"</f>
        <v>5210004</v>
      </c>
      <c r="C181" s="6" t="str">
        <f>"BOSTROM T900F MID-BACK, FIXED TYPE"</f>
        <v>BOSTROM T900F MID-BACK, FIXED TYPE</v>
      </c>
      <c r="D181" s="5" t="str">
        <f>"$50"</f>
        <v>$50</v>
      </c>
    </row>
    <row r="182" spans="1:4" ht="20.100000000000001" customHeight="1" x14ac:dyDescent="0.25">
      <c r="A182" s="5" t="s">
        <v>0</v>
      </c>
      <c r="B182" s="5" t="str">
        <f>"5212001"</f>
        <v>5212001</v>
      </c>
      <c r="C182" s="6" t="str">
        <f>"SEARS C2+ SEAT, FIXED"</f>
        <v>SEARS C2+ SEAT, FIXED</v>
      </c>
      <c r="D182" s="5" t="str">
        <f>"$125"</f>
        <v>$125</v>
      </c>
    </row>
    <row r="183" spans="1:4" ht="20.100000000000001" customHeight="1" x14ac:dyDescent="0.25">
      <c r="A183" s="5" t="s">
        <v>0</v>
      </c>
      <c r="B183" s="5" t="str">
        <f>"5212002"</f>
        <v>5212002</v>
      </c>
      <c r="C183" s="6" t="str">
        <f>"SEARS C2+ SEAT, AIR RIDE, AIR LUMBAR"</f>
        <v>SEARS C2+ SEAT, AIR RIDE, AIR LUMBAR</v>
      </c>
      <c r="D183" s="5" t="str">
        <f>"$450"</f>
        <v>$450</v>
      </c>
    </row>
    <row r="184" spans="1:4" ht="20.100000000000001" customHeight="1" x14ac:dyDescent="0.25">
      <c r="A184" s="5" t="s">
        <v>0</v>
      </c>
      <c r="B184" s="5" t="str">
        <f>"5260001"</f>
        <v>5260001</v>
      </c>
      <c r="C184" s="6" t="str">
        <f>"GREY CORDURA"</f>
        <v>GREY CORDURA</v>
      </c>
      <c r="D184" s="5" t="str">
        <f>"$15"</f>
        <v>$15</v>
      </c>
    </row>
    <row r="185" spans="1:4" ht="20.100000000000001" customHeight="1" x14ac:dyDescent="0.25">
      <c r="A185" s="5" t="s">
        <v>0</v>
      </c>
      <c r="B185" s="5" t="str">
        <f>"5380001"</f>
        <v>5380001</v>
      </c>
      <c r="C185" s="6" t="str">
        <f>"DIAMOND PLATE FLOORING - BOTH SIDES"</f>
        <v>DIAMOND PLATE FLOORING - BOTH SIDES</v>
      </c>
      <c r="D185" s="5" t="str">
        <f>"$160"</f>
        <v>$160</v>
      </c>
    </row>
    <row r="186" spans="1:4" ht="20.100000000000001" customHeight="1" x14ac:dyDescent="0.25">
      <c r="A186" s="5" t="s">
        <v>0</v>
      </c>
      <c r="B186" s="5" t="str">
        <f>"5472000"</f>
        <v>5472000</v>
      </c>
      <c r="C186" s="6" t="str">
        <f>"THERMAL INSULATION KIT FOR CAB (EXTREME)"</f>
        <v>THERMAL INSULATION KIT FOR CAB (EXTREME)</v>
      </c>
      <c r="D186" s="5" t="str">
        <f>"$530"</f>
        <v>$530</v>
      </c>
    </row>
    <row r="187" spans="1:4" ht="20.100000000000001" customHeight="1" x14ac:dyDescent="0.25">
      <c r="A187" s="5" t="s">
        <v>0</v>
      </c>
      <c r="B187" s="5" t="str">
        <f>"5500002"</f>
        <v>5500002</v>
      </c>
      <c r="C187" s="6" t="str">
        <f>"CENTER CONSOLE W/ ADJUSTABLE ROUTE BOOK STAND BASE"</f>
        <v>CENTER CONSOLE W/ ADJUSTABLE ROUTE BOOK STAND BASE</v>
      </c>
      <c r="D187" s="5" t="str">
        <f>"$450"</f>
        <v>$450</v>
      </c>
    </row>
    <row r="188" spans="1:4" ht="20.100000000000001" customHeight="1" x14ac:dyDescent="0.25">
      <c r="A188" s="5" t="s">
        <v>0</v>
      </c>
      <c r="B188" s="5" t="str">
        <f>"5510002"</f>
        <v>5510002</v>
      </c>
      <c r="C188" s="6" t="str">
        <f>"REAR CONSOLE W/ WIRE FRAME STORAGE CONTAINER"</f>
        <v>REAR CONSOLE W/ WIRE FRAME STORAGE CONTAINER</v>
      </c>
      <c r="D188" s="5" t="str">
        <f>"$100"</f>
        <v>$100</v>
      </c>
    </row>
    <row r="189" spans="1:4" ht="20.100000000000001" customHeight="1" x14ac:dyDescent="0.25">
      <c r="A189" s="5" t="s">
        <v>0</v>
      </c>
      <c r="B189" s="5" t="str">
        <f>"5852003"</f>
        <v>5852003</v>
      </c>
      <c r="C189" s="6" t="str">
        <f>"LYTX SF SERIES DRIVERCAM WIRING PREP O/H CONSOLE"</f>
        <v>LYTX SF SERIES DRIVERCAM WIRING PREP O/H CONSOLE</v>
      </c>
      <c r="D189" s="5" t="str">
        <f>"$230"</f>
        <v>$230</v>
      </c>
    </row>
    <row r="190" spans="1:4" ht="20.100000000000001" customHeight="1" x14ac:dyDescent="0.25">
      <c r="A190" s="5" t="s">
        <v>0</v>
      </c>
      <c r="B190" s="5" t="str">
        <f>"5852008"</f>
        <v>5852008</v>
      </c>
      <c r="C190" s="6" t="str">
        <f>"NETRADYNE WIRE PREP"</f>
        <v>NETRADYNE WIRE PREP</v>
      </c>
      <c r="D190" s="5" t="str">
        <f>"$175"</f>
        <v>$175</v>
      </c>
    </row>
    <row r="191" spans="1:4" ht="20.100000000000001" customHeight="1" x14ac:dyDescent="0.25">
      <c r="A191" s="5" t="s">
        <v>0</v>
      </c>
      <c r="B191" s="5" t="str">
        <f>"5852009"</f>
        <v>5852009</v>
      </c>
      <c r="C191" s="6" t="str">
        <f>"3RD EYE G1 SYSTEM W/O WINDSHIELD CAM"</f>
        <v>3RD EYE G1 SYSTEM W/O WINDSHIELD CAM</v>
      </c>
      <c r="D191" s="5" t="str">
        <f>"$3,575"</f>
        <v>$3,575</v>
      </c>
    </row>
    <row r="192" spans="1:4" ht="20.100000000000001" customHeight="1" x14ac:dyDescent="0.25">
      <c r="A192" s="5" t="s">
        <v>0</v>
      </c>
      <c r="B192" s="5" t="str">
        <f>"5852010"</f>
        <v>5852010</v>
      </c>
      <c r="C192" s="6" t="str">
        <f>"3RD EYE G1 SYSTEM W/ WINDSHIELD CAM"</f>
        <v>3RD EYE G1 SYSTEM W/ WINDSHIELD CAM</v>
      </c>
      <c r="D192" s="5" t="str">
        <f>"$3,980"</f>
        <v>$3,980</v>
      </c>
    </row>
    <row r="193" spans="1:4" ht="20.100000000000001" customHeight="1" x14ac:dyDescent="0.25">
      <c r="A193" s="5" t="s">
        <v>0</v>
      </c>
      <c r="B193" s="5" t="str">
        <f>"5902002"</f>
        <v>5902002</v>
      </c>
      <c r="C193" s="6" t="str">
        <f>"AM/FM/USB/MP3/WB/BT"</f>
        <v>AM/FM/USB/MP3/WB/BT</v>
      </c>
      <c r="D193" s="5" t="str">
        <f>"$40"</f>
        <v>$40</v>
      </c>
    </row>
    <row r="194" spans="1:4" ht="20.100000000000001" customHeight="1" x14ac:dyDescent="0.25">
      <c r="A194" s="5" t="s">
        <v>0</v>
      </c>
      <c r="B194" s="5" t="str">
        <f>"5902003"</f>
        <v>5902003</v>
      </c>
      <c r="C194" s="6" t="str">
        <f>"AM/FM/USB/MP3/WB/BT W/O SHUTOFF IN REVERSE"</f>
        <v>AM/FM/USB/MP3/WB/BT W/O SHUTOFF IN REVERSE</v>
      </c>
      <c r="D194" s="5" t="str">
        <f>"$40"</f>
        <v>$40</v>
      </c>
    </row>
    <row r="195" spans="1:4" ht="20.100000000000001" customHeight="1" x14ac:dyDescent="0.25">
      <c r="A195" s="5" t="s">
        <v>0</v>
      </c>
      <c r="B195" s="5" t="str">
        <f>"5950001"</f>
        <v>5950001</v>
      </c>
      <c r="C195" s="6" t="str">
        <f>"INTECH CAMERA PREP"</f>
        <v>INTECH CAMERA PREP</v>
      </c>
      <c r="D195" s="5" t="str">
        <f>"$410"</f>
        <v>$410</v>
      </c>
    </row>
    <row r="196" spans="1:4" ht="20.100000000000001" customHeight="1" x14ac:dyDescent="0.25">
      <c r="A196" s="5" t="s">
        <v>0</v>
      </c>
      <c r="B196" s="5" t="str">
        <f>"5950012"</f>
        <v>5950012</v>
      </c>
      <c r="C196" s="6" t="str">
        <f>"3RD EYE CAMERA PREP (CAB ONLY)"</f>
        <v>3RD EYE CAMERA PREP (CAB ONLY)</v>
      </c>
      <c r="D196" s="5" t="str">
        <f>"$775"</f>
        <v>$775</v>
      </c>
    </row>
    <row r="197" spans="1:4" ht="20.100000000000001" customHeight="1" x14ac:dyDescent="0.25">
      <c r="A197" s="5" t="s">
        <v>0</v>
      </c>
      <c r="B197" s="5" t="str">
        <f>"5952000"</f>
        <v>5952000</v>
      </c>
      <c r="C197" s="6" t="str">
        <f>"3RD EYE CAMERA PREP (CAB AND CHASSIS)"</f>
        <v>3RD EYE CAMERA PREP (CAB AND CHASSIS)</v>
      </c>
      <c r="D197" s="5" t="str">
        <f>"$1,315"</f>
        <v>$1,315</v>
      </c>
    </row>
    <row r="198" spans="1:4" ht="20.100000000000001" customHeight="1" x14ac:dyDescent="0.25">
      <c r="A198" s="5" t="s">
        <v>0</v>
      </c>
      <c r="B198" s="5" t="str">
        <f>"5992004"</f>
        <v>5992004</v>
      </c>
      <c r="C198" s="6" t="str">
        <f>"SAN DIEGO TABLET MOUNT POWER PREP"</f>
        <v>SAN DIEGO TABLET MOUNT POWER PREP</v>
      </c>
      <c r="D198" s="5" t="str">
        <f>"$1,030"</f>
        <v>$1,030</v>
      </c>
    </row>
    <row r="199" spans="1:4" ht="20.100000000000001" customHeight="1" x14ac:dyDescent="0.25">
      <c r="A199" s="5" t="s">
        <v>0</v>
      </c>
      <c r="B199" s="5" t="str">
        <f>"6220018"</f>
        <v>6220018</v>
      </c>
      <c r="C199" s="6" t="str">
        <f>"MIRROR, BLACK, HTD, REMOTE, W / MARKER LIGHT, W / LWR HTD CONVEX"</f>
        <v>MIRROR, BLACK, HTD, REMOTE, W / MARKER LIGHT, W / LWR HTD CONVEX</v>
      </c>
      <c r="D199" s="5" t="str">
        <f>"$50"</f>
        <v>$50</v>
      </c>
    </row>
    <row r="200" spans="1:4" ht="20.100000000000001" customHeight="1" x14ac:dyDescent="0.25">
      <c r="A200" s="5" t="s">
        <v>0</v>
      </c>
      <c r="B200" s="5" t="str">
        <f>"6220019"</f>
        <v>6220019</v>
      </c>
      <c r="C200" s="6" t="str">
        <f>"MIRROR, CHROME, HTD, REMOTE, W / LWR HTD CONVEX"</f>
        <v>MIRROR, CHROME, HTD, REMOTE, W / LWR HTD CONVEX</v>
      </c>
      <c r="D200" s="5" t="str">
        <f>"$120"</f>
        <v>$120</v>
      </c>
    </row>
    <row r="201" spans="1:4" ht="20.100000000000001" customHeight="1" x14ac:dyDescent="0.25">
      <c r="A201" s="5" t="s">
        <v>0</v>
      </c>
      <c r="B201" s="5" t="str">
        <f>"6220020"</f>
        <v>6220020</v>
      </c>
      <c r="C201" s="6" t="str">
        <f>"MIRROR, CHROME, HTD, REMOTE, W / MARKER LIGHT, W / LWR HTD CONVEX"</f>
        <v>MIRROR, CHROME, HTD, REMOTE, W / MARKER LIGHT, W / LWR HTD CONVEX</v>
      </c>
      <c r="D201" s="5" t="str">
        <f>"$205"</f>
        <v>$205</v>
      </c>
    </row>
    <row r="202" spans="1:4" ht="20.100000000000001" customHeight="1" x14ac:dyDescent="0.25">
      <c r="A202" s="5" t="s">
        <v>0</v>
      </c>
      <c r="B202" s="5" t="str">
        <f>"6230006"</f>
        <v>6230006</v>
      </c>
      <c r="C202" s="6" t="str">
        <f>"HIGH MOUNT 8"" CONVEX, BLACK"</f>
        <v>HIGH MOUNT 8" CONVEX, BLACK</v>
      </c>
      <c r="D202" s="5" t="str">
        <f>"$95"</f>
        <v>$95</v>
      </c>
    </row>
    <row r="203" spans="1:4" ht="20.100000000000001" customHeight="1" x14ac:dyDescent="0.25">
      <c r="A203" s="5" t="s">
        <v>0</v>
      </c>
      <c r="B203" s="5" t="str">
        <f>"6230007"</f>
        <v>6230007</v>
      </c>
      <c r="C203" s="6" t="str">
        <f>"HIGH MOUNT 8"" CONVEX, CHROME"</f>
        <v>HIGH MOUNT 8" CONVEX, CHROME</v>
      </c>
      <c r="D203" s="5" t="str">
        <f>"$100"</f>
        <v>$100</v>
      </c>
    </row>
    <row r="204" spans="1:4" ht="20.100000000000001" customHeight="1" x14ac:dyDescent="0.25">
      <c r="A204" s="5" t="s">
        <v>0</v>
      </c>
      <c r="B204" s="5" t="str">
        <f>"6720004"</f>
        <v>6720004</v>
      </c>
      <c r="C204" s="6" t="str">
        <f>"CHROMED AUTOCAR GRILLE"</f>
        <v>CHROMED AUTOCAR GRILLE</v>
      </c>
      <c r="D204" s="5" t="str">
        <f>"$251"</f>
        <v>$251</v>
      </c>
    </row>
    <row r="205" spans="1:4" ht="20.100000000000001" customHeight="1" x14ac:dyDescent="0.25">
      <c r="A205" s="5" t="s">
        <v>0</v>
      </c>
      <c r="B205" s="5" t="str">
        <f>"6720008"</f>
        <v>6720008</v>
      </c>
      <c r="C205" s="6" t="str">
        <f>"AUTOCAR GRILLE WITH REMOVABLE WINTERFRONT COVER"</f>
        <v>AUTOCAR GRILLE WITH REMOVABLE WINTERFRONT COVER</v>
      </c>
      <c r="D205" s="5" t="str">
        <f>"$145"</f>
        <v>$145</v>
      </c>
    </row>
    <row r="206" spans="1:4" ht="20.100000000000001" customHeight="1" x14ac:dyDescent="0.25">
      <c r="A206" s="5" t="s">
        <v>0</v>
      </c>
      <c r="B206" s="5" t="str">
        <f>"6720009"</f>
        <v>6720009</v>
      </c>
      <c r="C206" s="6" t="str">
        <f>"AUTOCAR CHROME GRILLE WITH REMOVABLE WINTERFRONT COVER"</f>
        <v>AUTOCAR CHROME GRILLE WITH REMOVABLE WINTERFRONT COVER</v>
      </c>
      <c r="D206" s="5" t="str">
        <f>"$400"</f>
        <v>$400</v>
      </c>
    </row>
    <row r="207" spans="1:4" ht="20.100000000000001" customHeight="1" x14ac:dyDescent="0.25">
      <c r="A207" s="5" t="s">
        <v>0</v>
      </c>
      <c r="B207" s="5" t="str">
        <f>"7100001"</f>
        <v>7100001</v>
      </c>
      <c r="C207" s="6" t="str">
        <f>"MOUNT AIR DRYER INSIDE RAIL, LHS"</f>
        <v>MOUNT AIR DRYER INSIDE RAIL, LHS</v>
      </c>
      <c r="D207" s="5" t="str">
        <f>"$75"</f>
        <v>$75</v>
      </c>
    </row>
    <row r="208" spans="1:4" ht="20.100000000000001" customHeight="1" x14ac:dyDescent="0.25">
      <c r="A208" s="5" t="s">
        <v>0</v>
      </c>
      <c r="B208" s="5" t="str">
        <f>"7100002"</f>
        <v>7100002</v>
      </c>
      <c r="C208" s="6" t="str">
        <f>"MOUNT AIR DRYER INSIDE RAIL, RHS"</f>
        <v>MOUNT AIR DRYER INSIDE RAIL, RHS</v>
      </c>
      <c r="D208" s="5" t="str">
        <f>"$75"</f>
        <v>$75</v>
      </c>
    </row>
    <row r="209" spans="1:4" ht="20.100000000000001" customHeight="1" x14ac:dyDescent="0.25">
      <c r="A209" s="5" t="s">
        <v>0</v>
      </c>
      <c r="B209" s="5" t="str">
        <f>"7110002"</f>
        <v>7110002</v>
      </c>
      <c r="C209" s="6" t="str">
        <f>"ALUMINUM AIR TANKS"</f>
        <v>ALUMINUM AIR TANKS</v>
      </c>
      <c r="D209" s="5" t="str">
        <f>"$185"</f>
        <v>$185</v>
      </c>
    </row>
    <row r="210" spans="1:4" ht="20.100000000000001" customHeight="1" x14ac:dyDescent="0.25">
      <c r="A210" s="5" t="s">
        <v>0</v>
      </c>
      <c r="B210" s="5" t="str">
        <f>"7130007"</f>
        <v>7130007</v>
      </c>
      <c r="C210" s="6" t="str">
        <f>"BENDIX AD-IP EP W/HEAT"</f>
        <v>BENDIX AD-IP EP W/HEAT</v>
      </c>
      <c r="D210" s="5" t="str">
        <f>"$370"</f>
        <v>$370</v>
      </c>
    </row>
    <row r="211" spans="1:4" ht="20.100000000000001" customHeight="1" x14ac:dyDescent="0.25">
      <c r="A211" s="5" t="s">
        <v>0</v>
      </c>
      <c r="B211" s="5" t="str">
        <f>"7152001"</f>
        <v>7152001</v>
      </c>
      <c r="C211" s="6" t="str">
        <f>"WABCO DV-2 AUTOMATIC W/ HEATER"</f>
        <v>WABCO DV-2 AUTOMATIC W/ HEATER</v>
      </c>
      <c r="D211" s="5" t="str">
        <f>"$55"</f>
        <v>$55</v>
      </c>
    </row>
    <row r="212" spans="1:4" ht="20.100000000000001" customHeight="1" x14ac:dyDescent="0.25">
      <c r="A212" s="5" t="s">
        <v>0</v>
      </c>
      <c r="B212" s="5" t="str">
        <f>"7210001"</f>
        <v>7210001</v>
      </c>
      <c r="C212" s="6" t="str">
        <f>"ELECTRONIC SERVICE BRAKE APPLICATION"</f>
        <v>ELECTRONIC SERVICE BRAKE APPLICATION</v>
      </c>
      <c r="D212" s="5" t="str">
        <f>"$220"</f>
        <v>$220</v>
      </c>
    </row>
    <row r="213" spans="1:4" ht="20.100000000000001" customHeight="1" x14ac:dyDescent="0.25">
      <c r="A213" s="5" t="s">
        <v>0</v>
      </c>
      <c r="B213" s="5" t="str">
        <f>"7380001"</f>
        <v>7380001</v>
      </c>
      <c r="C213" s="6" t="str">
        <f>"SCHRADER VALVE, WET TANK MTD"</f>
        <v>SCHRADER VALVE, WET TANK MTD</v>
      </c>
      <c r="D213" s="5" t="str">
        <f>"$90"</f>
        <v>$90</v>
      </c>
    </row>
    <row r="214" spans="1:4" ht="20.100000000000001" customHeight="1" x14ac:dyDescent="0.25">
      <c r="A214" s="5" t="s">
        <v>0</v>
      </c>
      <c r="B214" s="5" t="str">
        <f>"7380002"</f>
        <v>7380002</v>
      </c>
      <c r="C214" s="6" t="str">
        <f>"SINGLE GLADHAND, FRONT BUMPER MTD"</f>
        <v>SINGLE GLADHAND, FRONT BUMPER MTD</v>
      </c>
      <c r="D214" s="5" t="str">
        <f>"$70"</f>
        <v>$70</v>
      </c>
    </row>
    <row r="215" spans="1:4" ht="20.100000000000001" customHeight="1" x14ac:dyDescent="0.25">
      <c r="A215" s="5" t="s">
        <v>0</v>
      </c>
      <c r="B215" s="5" t="str">
        <f>"7510001"</f>
        <v>7510001</v>
      </c>
      <c r="C215" s="6" t="str">
        <f>"MERITOR 16.5X7"" QP REFUSE BRAKE"</f>
        <v>MERITOR 16.5X7" QP REFUSE BRAKE</v>
      </c>
      <c r="D215" s="5" t="str">
        <f>"$40"</f>
        <v>$40</v>
      </c>
    </row>
    <row r="216" spans="1:4" ht="20.100000000000001" customHeight="1" x14ac:dyDescent="0.25">
      <c r="A216" s="5" t="s">
        <v>0</v>
      </c>
      <c r="B216" s="5" t="str">
        <f>"7610001"</f>
        <v>7610001</v>
      </c>
      <c r="C216" s="6" t="str">
        <f>"MERITOR 16.5X8.62"" QP REFUSE BRAKE"</f>
        <v>MERITOR 16.5X8.62" QP REFUSE BRAKE</v>
      </c>
      <c r="D216" s="5" t="str">
        <f>"$300"</f>
        <v>$300</v>
      </c>
    </row>
    <row r="217" spans="1:4" ht="20.100000000000001" customHeight="1" x14ac:dyDescent="0.25">
      <c r="A217" s="5" t="s">
        <v>0</v>
      </c>
      <c r="B217" s="5" t="str">
        <f>"7660001"</f>
        <v>7660001</v>
      </c>
      <c r="C217" s="6" t="str">
        <f>"WORK BRAKE; LEVER ACTIV. TO ALL SERVICE BRAKES"</f>
        <v>WORK BRAKE; LEVER ACTIV. TO ALL SERVICE BRAKES</v>
      </c>
      <c r="D217" s="5" t="str">
        <f>"$1,085"</f>
        <v>$1,085</v>
      </c>
    </row>
    <row r="218" spans="1:4" ht="20.100000000000001" customHeight="1" x14ac:dyDescent="0.25">
      <c r="A218" s="5" t="s">
        <v>0</v>
      </c>
      <c r="B218" s="5" t="str">
        <f>"8112001"</f>
        <v>8112001</v>
      </c>
      <c r="C218" s="6" t="str">
        <f>"SMART BATTERY CABLE SENSING"</f>
        <v>SMART BATTERY CABLE SENSING</v>
      </c>
      <c r="D218" s="5" t="str">
        <f>"$430"</f>
        <v>$430</v>
      </c>
    </row>
    <row r="219" spans="1:4" ht="20.100000000000001" customHeight="1" x14ac:dyDescent="0.25">
      <c r="A219" s="5" t="s">
        <v>0</v>
      </c>
      <c r="B219" s="5" t="str">
        <f>"8120009"</f>
        <v>8120009</v>
      </c>
      <c r="C219" s="6" t="str">
        <f>"STEEL BOX W/ ALUM LID, 4 BATTERY, LHS"</f>
        <v>STEEL BOX W/ ALUM LID, 4 BATTERY, LHS</v>
      </c>
      <c r="D219" s="5" t="str">
        <f>"$173"</f>
        <v>$173</v>
      </c>
    </row>
    <row r="220" spans="1:4" ht="20.100000000000001" customHeight="1" x14ac:dyDescent="0.25">
      <c r="A220" s="5" t="s">
        <v>0</v>
      </c>
      <c r="B220" s="5" t="str">
        <f>"8120010"</f>
        <v>8120010</v>
      </c>
      <c r="C220" s="6" t="str">
        <f>"STEEL BOX W/ ALUM LID, 4 BATTERY, RHS"</f>
        <v>STEEL BOX W/ ALUM LID, 4 BATTERY, RHS</v>
      </c>
      <c r="D220" s="5" t="str">
        <f>"$173"</f>
        <v>$173</v>
      </c>
    </row>
    <row r="221" spans="1:4" ht="20.100000000000001" customHeight="1" x14ac:dyDescent="0.25">
      <c r="A221" s="5" t="s">
        <v>0</v>
      </c>
      <c r="B221" s="5" t="str">
        <f>"8142000"</f>
        <v>8142000</v>
      </c>
      <c r="C221" s="6" t="str">
        <f>"SHUTOFF W/LOCKOUT IN OFF ONLY &amp; EMERGENCY JUMPER STUDS"</f>
        <v>SHUTOFF W/LOCKOUT IN OFF ONLY &amp; EMERGENCY JUMPER STUDS</v>
      </c>
      <c r="D221" s="5" t="str">
        <f>"$360"</f>
        <v>$360</v>
      </c>
    </row>
    <row r="222" spans="1:4" ht="20.100000000000001" customHeight="1" x14ac:dyDescent="0.25">
      <c r="A222" s="5" t="s">
        <v>0</v>
      </c>
      <c r="B222" s="5" t="str">
        <f>"8160004"</f>
        <v>8160004</v>
      </c>
      <c r="C222" s="6" t="str">
        <f>"BATTERY BOX SPACED 2"", DROPPED 4"""</f>
        <v>BATTERY BOX SPACED 2", DROPPED 4"</v>
      </c>
      <c r="D222" s="5" t="str">
        <f>"$20"</f>
        <v>$20</v>
      </c>
    </row>
    <row r="223" spans="1:4" ht="20.100000000000001" customHeight="1" x14ac:dyDescent="0.25">
      <c r="A223" s="5" t="s">
        <v>0</v>
      </c>
      <c r="B223" s="5" t="str">
        <f>"8160005"</f>
        <v>8160005</v>
      </c>
      <c r="C223" s="6" t="str">
        <f>"BATTERY BOX SPACED 2"", DROPPED 6"""</f>
        <v>BATTERY BOX SPACED 2", DROPPED 6"</v>
      </c>
      <c r="D223" s="5" t="str">
        <f>"$21"</f>
        <v>$21</v>
      </c>
    </row>
    <row r="224" spans="1:4" ht="20.100000000000001" customHeight="1" x14ac:dyDescent="0.25">
      <c r="A224" s="5" t="s">
        <v>0</v>
      </c>
      <c r="B224" s="5" t="str">
        <f>"8160006"</f>
        <v>8160006</v>
      </c>
      <c r="C224" s="6" t="str">
        <f>"BATTERY BOX SPACED 2"", DROPPED 8"""</f>
        <v>BATTERY BOX SPACED 2", DROPPED 8"</v>
      </c>
      <c r="D224" s="5" t="str">
        <f>"$42"</f>
        <v>$42</v>
      </c>
    </row>
    <row r="225" spans="1:4" ht="20.100000000000001" customHeight="1" x14ac:dyDescent="0.25">
      <c r="A225" s="5" t="s">
        <v>0</v>
      </c>
      <c r="B225" s="5" t="str">
        <f>"8160007"</f>
        <v>8160007</v>
      </c>
      <c r="C225" s="6" t="str">
        <f>"BATTERY BOX SPACED 4"", DROPPED 0"""</f>
        <v>BATTERY BOX SPACED 4", DROPPED 0"</v>
      </c>
      <c r="D225" s="5" t="str">
        <f>"$45"</f>
        <v>$45</v>
      </c>
    </row>
    <row r="226" spans="1:4" ht="20.100000000000001" customHeight="1" x14ac:dyDescent="0.25">
      <c r="A226" s="5" t="s">
        <v>0</v>
      </c>
      <c r="B226" s="5" t="str">
        <f>"8160008"</f>
        <v>8160008</v>
      </c>
      <c r="C226" s="6" t="str">
        <f>"BATTERY BOX SPACED 4"", DROPPED 2"""</f>
        <v>BATTERY BOX SPACED 4", DROPPED 2"</v>
      </c>
      <c r="D226" s="5" t="str">
        <f>"$45"</f>
        <v>$45</v>
      </c>
    </row>
    <row r="227" spans="1:4" ht="20.100000000000001" customHeight="1" x14ac:dyDescent="0.25">
      <c r="A227" s="5" t="s">
        <v>0</v>
      </c>
      <c r="B227" s="5" t="str">
        <f>"8160009"</f>
        <v>8160009</v>
      </c>
      <c r="C227" s="6" t="str">
        <f>"BATTERY BOX SPACED 4"", DROPPED 4"""</f>
        <v>BATTERY BOX SPACED 4", DROPPED 4"</v>
      </c>
      <c r="D227" s="5" t="str">
        <f>"$45"</f>
        <v>$45</v>
      </c>
    </row>
    <row r="228" spans="1:4" ht="20.100000000000001" customHeight="1" x14ac:dyDescent="0.25">
      <c r="A228" s="5" t="s">
        <v>0</v>
      </c>
      <c r="B228" s="5" t="str">
        <f>"8370001"</f>
        <v>8370001</v>
      </c>
      <c r="C228" s="6" t="str">
        <f>"DUAL ROUND SEALED TAILLIGHTS"</f>
        <v>DUAL ROUND SEALED TAILLIGHTS</v>
      </c>
      <c r="D228" s="5" t="str">
        <f>"$165"</f>
        <v>$165</v>
      </c>
    </row>
    <row r="229" spans="1:4" ht="20.100000000000001" customHeight="1" x14ac:dyDescent="0.25">
      <c r="A229" s="5" t="s">
        <v>0</v>
      </c>
      <c r="B229" s="5" t="str">
        <f>"8410003"</f>
        <v>8410003</v>
      </c>
      <c r="C229" s="6" t="str">
        <f>"LED TURN SIGNALS, FRONT END LOADER PACKAGE"</f>
        <v>LED TURN SIGNALS, FRONT END LOADER PACKAGE</v>
      </c>
      <c r="D229" s="5" t="str">
        <f>"$75"</f>
        <v>$75</v>
      </c>
    </row>
    <row r="230" spans="1:4" ht="20.100000000000001" customHeight="1" x14ac:dyDescent="0.25">
      <c r="A230" s="5" t="s">
        <v>0</v>
      </c>
      <c r="B230" s="5" t="str">
        <f>"8520001"</f>
        <v>8520001</v>
      </c>
      <c r="C230" s="6" t="str">
        <f>"CORNER MARKER LAMP WIRED TO BATTERY SHUT OFF"</f>
        <v>CORNER MARKER LAMP WIRED TO BATTERY SHUT OFF</v>
      </c>
      <c r="D230" s="5" t="str">
        <f>"$75"</f>
        <v>$75</v>
      </c>
    </row>
    <row r="231" spans="1:4" ht="20.100000000000001" customHeight="1" x14ac:dyDescent="0.25">
      <c r="A231" s="5" t="s">
        <v>0</v>
      </c>
      <c r="B231" s="5" t="str">
        <f>"8660001"</f>
        <v>8660001</v>
      </c>
      <c r="C231" s="6" t="str">
        <f>"RFEL LIGHT PREP MOUNTED TO CAB GUARD"</f>
        <v>RFEL LIGHT PREP MOUNTED TO CAB GUARD</v>
      </c>
      <c r="D231" s="5" t="str">
        <f>"$132"</f>
        <v>$132</v>
      </c>
    </row>
    <row r="232" spans="1:4" ht="20.100000000000001" customHeight="1" x14ac:dyDescent="0.25">
      <c r="A232" s="5" t="s">
        <v>0</v>
      </c>
      <c r="B232" s="5" t="str">
        <f>"8670003"</f>
        <v>8670003</v>
      </c>
      <c r="C232" s="6" t="str">
        <f>"WHELEN STROBE LIGHT (PREP, BODY BUILDER MUST COMPLETE INSTALL BY CONNECTING TO CONTROLLER/SWITCH)"</f>
        <v>WHELEN STROBE LIGHT (PREP, BODY BUILDER MUST COMPLETE INSTALL BY CONNECTING TO CONTROLLER/SWITCH)</v>
      </c>
      <c r="D232" s="5" t="str">
        <f>"$450"</f>
        <v>$450</v>
      </c>
    </row>
    <row r="233" spans="1:4" ht="20.100000000000001" customHeight="1" x14ac:dyDescent="0.25">
      <c r="A233" s="5" t="s">
        <v>0</v>
      </c>
      <c r="B233" s="5" t="str">
        <f>"8750001"</f>
        <v>8750001</v>
      </c>
      <c r="C233" s="6" t="str">
        <f>"2 DASH SWITCHES, WIRED TO POWER"</f>
        <v>2 DASH SWITCHES, WIRED TO POWER</v>
      </c>
      <c r="D233" s="5" t="str">
        <f>"$55"</f>
        <v>$55</v>
      </c>
    </row>
    <row r="234" spans="1:4" ht="20.100000000000001" customHeight="1" x14ac:dyDescent="0.25">
      <c r="A234" s="5" t="s">
        <v>0</v>
      </c>
      <c r="B234" s="5" t="str">
        <f>"8752000"</f>
        <v>8752000</v>
      </c>
      <c r="C234" s="6" t="str">
        <f>"4 DASH SWITCHES, WIRED TO ACCESSORY PWR"</f>
        <v>4 DASH SWITCHES, WIRED TO ACCESSORY PWR</v>
      </c>
      <c r="D234" s="5" t="str">
        <f>"$100"</f>
        <v>$100</v>
      </c>
    </row>
    <row r="235" spans="1:4" ht="20.100000000000001" customHeight="1" x14ac:dyDescent="0.25">
      <c r="A235" s="5" t="s">
        <v>0</v>
      </c>
      <c r="B235" s="5" t="str">
        <f>"9042003"</f>
        <v>9042003</v>
      </c>
      <c r="C235" s="6" t="str">
        <f>"FL PRESET PLUS ALUM HUB, 285MM BC"</f>
        <v>FL PRESET PLUS ALUM HUB, 285MM BC</v>
      </c>
      <c r="D235" s="5" t="str">
        <f>"$165"</f>
        <v>$165</v>
      </c>
    </row>
    <row r="236" spans="1:4" ht="20.100000000000001" customHeight="1" x14ac:dyDescent="0.25">
      <c r="A236" s="5" t="s">
        <v>0</v>
      </c>
      <c r="B236" s="5" t="str">
        <f>"9050017"</f>
        <v>9050017</v>
      </c>
      <c r="C236" s="6" t="str">
        <f>"22.5X12.25"" STEEL, 4.75"" INSET, HAYES"</f>
        <v>22.5X12.25" STEEL, 4.75" INSET, HAYES</v>
      </c>
      <c r="D236" s="5" t="str">
        <f>"$114"</f>
        <v>$114</v>
      </c>
    </row>
    <row r="237" spans="1:4" ht="20.100000000000001" customHeight="1" x14ac:dyDescent="0.25">
      <c r="A237" s="5" t="s">
        <v>0</v>
      </c>
      <c r="B237" s="5" t="str">
        <f>"9050018"</f>
        <v>9050018</v>
      </c>
      <c r="C237" s="6" t="str">
        <f>"22.5x13.0"" STEEL HP, 5.25"" INSET, 5HH"</f>
        <v>22.5x13.0" STEEL HP, 5.25" INSET, 5HH</v>
      </c>
      <c r="D237" s="5" t="str">
        <f>"$200"</f>
        <v>$200</v>
      </c>
    </row>
    <row r="238" spans="1:4" ht="20.100000000000001" customHeight="1" x14ac:dyDescent="0.25">
      <c r="A238" s="5" t="s">
        <v>0</v>
      </c>
      <c r="B238" s="5" t="str">
        <f>"9050022"</f>
        <v>9050022</v>
      </c>
      <c r="C238" s="6" t="str">
        <f>"22.5X8.25"" ALUMINUM, 5.8"" INSET, ALCOA"</f>
        <v>22.5X8.25" ALUMINUM, 5.8" INSET, ALCOA</v>
      </c>
      <c r="D238" s="5" t="str">
        <f>"$102"</f>
        <v>$102</v>
      </c>
    </row>
    <row r="239" spans="1:4" ht="20.100000000000001" customHeight="1" x14ac:dyDescent="0.25">
      <c r="A239" s="5" t="s">
        <v>0</v>
      </c>
      <c r="B239" s="5" t="str">
        <f>"9050031"</f>
        <v>9050031</v>
      </c>
      <c r="C239" s="6" t="str">
        <f>"22.5X12.25"" ALUMINUM, 4.68"" INSET, ALCOA"</f>
        <v>22.5X12.25" ALUMINUM, 4.68" INSET, ALCOA</v>
      </c>
      <c r="D239" s="5" t="str">
        <f>"$758"</f>
        <v>$758</v>
      </c>
    </row>
    <row r="240" spans="1:4" ht="20.100000000000001" customHeight="1" x14ac:dyDescent="0.25">
      <c r="A240" s="5" t="s">
        <v>0</v>
      </c>
      <c r="B240" s="5" t="str">
        <f>"9050037"</f>
        <v>9050037</v>
      </c>
      <c r="C240" s="6" t="str">
        <f>"22.5X9.0"" ALUMINUM, 3.12"" INSET, ALCOA"</f>
        <v>22.5X9.0" ALUMINUM, 3.12" INSET, ALCOA</v>
      </c>
      <c r="D240" s="5" t="str">
        <f>"$442"</f>
        <v>$442</v>
      </c>
    </row>
    <row r="241" spans="1:4" ht="20.100000000000001" customHeight="1" x14ac:dyDescent="0.25">
      <c r="A241" s="5" t="s">
        <v>0</v>
      </c>
      <c r="B241" s="5" t="str">
        <f>"9052001"</f>
        <v>9052001</v>
      </c>
      <c r="C241" s="6" t="str">
        <f>"22.5X9.0"" ALUMINUM, 6.0"" INSET, ALCOA"</f>
        <v>22.5X9.0" ALUMINUM, 6.0" INSET, ALCOA</v>
      </c>
      <c r="D241" s="5" t="str">
        <f>"$462"</f>
        <v>$462</v>
      </c>
    </row>
    <row r="242" spans="1:4" ht="20.100000000000001" customHeight="1" x14ac:dyDescent="0.25">
      <c r="A242" s="5" t="s">
        <v>0</v>
      </c>
      <c r="B242" s="5" t="str">
        <f>"9052002"</f>
        <v>9052002</v>
      </c>
      <c r="C242" s="6" t="str">
        <f>"22.5X13.0"" ALUMINUM, 5.3"" INSET, ALCOA"</f>
        <v>22.5X13.0" ALUMINUM, 5.3" INSET, ALCOA</v>
      </c>
      <c r="D242" s="5" t="str">
        <f>"$400"</f>
        <v>$400</v>
      </c>
    </row>
    <row r="243" spans="1:4" ht="20.100000000000001" customHeight="1" x14ac:dyDescent="0.25">
      <c r="A243" s="5" t="s">
        <v>0</v>
      </c>
      <c r="B243" s="5" t="str">
        <f>"9052003"</f>
        <v>9052003</v>
      </c>
      <c r="C243" s="6" t="str">
        <f>"22.5X9.0"" ALUMINUM, 3.12"" INSET, ACCURIDE"</f>
        <v>22.5X9.0" ALUMINUM, 3.12" INSET, ACCURIDE</v>
      </c>
      <c r="D243" s="5" t="str">
        <f>"$334"</f>
        <v>$334</v>
      </c>
    </row>
    <row r="244" spans="1:4" ht="20.100000000000001" customHeight="1" x14ac:dyDescent="0.25">
      <c r="A244" s="5" t="s">
        <v>0</v>
      </c>
      <c r="B244" s="5" t="str">
        <f>"9052004"</f>
        <v>9052004</v>
      </c>
      <c r="C244" s="6" t="str">
        <f>"22.5X9.0"" ALUMINUM, 6.02"" INSET, ACCURIDE"</f>
        <v>22.5X9.0" ALUMINUM, 6.02" INSET, ACCURIDE</v>
      </c>
      <c r="D244" s="5" t="str">
        <f>"$336"</f>
        <v>$336</v>
      </c>
    </row>
    <row r="245" spans="1:4" ht="20.100000000000001" customHeight="1" x14ac:dyDescent="0.25">
      <c r="A245" s="5" t="s">
        <v>0</v>
      </c>
      <c r="B245" s="5" t="str">
        <f>"9052005"</f>
        <v>9052005</v>
      </c>
      <c r="C245" s="6" t="str">
        <f>"22.5X8.25"" ALUMINUM, 5.7"" INSET, ACCURIDE"</f>
        <v>22.5X8.25" ALUMINUM, 5.7" INSET, ACCURIDE</v>
      </c>
      <c r="D245" s="5" t="str">
        <f>"$80"</f>
        <v>$80</v>
      </c>
    </row>
    <row r="246" spans="1:4" ht="20.100000000000001" customHeight="1" x14ac:dyDescent="0.25">
      <c r="A246" s="5" t="s">
        <v>0</v>
      </c>
      <c r="B246" s="5" t="str">
        <f>"9052006"</f>
        <v>9052006</v>
      </c>
      <c r="C246" s="6" t="str">
        <f>"22.5""X13.00"" ACCURIDE ALUM, SP 5.3"" INSET"</f>
        <v>22.5"X13.00" ACCURIDE ALUM, SP 5.3" INSET</v>
      </c>
      <c r="D246" s="5" t="str">
        <f>"$900"</f>
        <v>$900</v>
      </c>
    </row>
    <row r="247" spans="1:4" ht="20.100000000000001" customHeight="1" x14ac:dyDescent="0.25">
      <c r="A247" s="5" t="s">
        <v>0</v>
      </c>
      <c r="B247" s="5" t="str">
        <f>"9130002"</f>
        <v>9130002</v>
      </c>
      <c r="C247" s="6" t="str">
        <f>"ALUM HUB, HP 10 STUD"</f>
        <v>ALUM HUB, HP 10 STUD</v>
      </c>
      <c r="D247" s="5" t="str">
        <f>"$225"</f>
        <v>$225</v>
      </c>
    </row>
    <row r="248" spans="1:4" ht="20.100000000000001" customHeight="1" x14ac:dyDescent="0.25">
      <c r="A248" s="5" t="s">
        <v>0</v>
      </c>
      <c r="B248" s="5" t="str">
        <f>"9132003"</f>
        <v>9132003</v>
      </c>
      <c r="C248" s="6" t="str">
        <f>"R PRESET PLUS ALUM HUB, 285MM BC"</f>
        <v>R PRESET PLUS ALUM HUB, 285MM BC</v>
      </c>
      <c r="D248" s="5" t="str">
        <f>"$225"</f>
        <v>$225</v>
      </c>
    </row>
    <row r="249" spans="1:4" ht="20.100000000000001" customHeight="1" x14ac:dyDescent="0.25">
      <c r="A249" s="5" t="s">
        <v>0</v>
      </c>
      <c r="B249" s="5" t="str">
        <f>"9140022"</f>
        <v>9140022</v>
      </c>
      <c r="C249" s="6" t="str">
        <f>"22.5X8.25"" ALUMINUM, 5.8"" INSET, ALCOA"</f>
        <v>22.5X8.25" ALUMINUM, 5.8" INSET, ALCOA</v>
      </c>
      <c r="D249" s="5" t="str">
        <f>"$76"</f>
        <v>$76</v>
      </c>
    </row>
    <row r="250" spans="1:4" ht="20.100000000000001" customHeight="1" x14ac:dyDescent="0.25">
      <c r="A250" s="5" t="s">
        <v>0</v>
      </c>
      <c r="B250" s="5" t="str">
        <f>"9142001"</f>
        <v>9142001</v>
      </c>
      <c r="C250" s="6" t="str">
        <f>"22.5X9.0"" ALUMINUM, 6.0"" INSET, ALCOA"</f>
        <v>22.5X9.0" ALUMINUM, 6.0" INSET, ALCOA</v>
      </c>
      <c r="D250" s="5" t="str">
        <f>"$316"</f>
        <v>$316</v>
      </c>
    </row>
    <row r="251" spans="1:4" ht="20.100000000000001" customHeight="1" x14ac:dyDescent="0.25">
      <c r="A251" s="5" t="s">
        <v>0</v>
      </c>
      <c r="B251" s="5" t="str">
        <f>"9142003"</f>
        <v>9142003</v>
      </c>
      <c r="C251" s="6" t="str">
        <f>"22.5X9.0"" ALUMINUM, 6.02"" INSET, ACCURIDE"</f>
        <v>22.5X9.0" ALUMINUM, 6.02" INSET, ACCURIDE</v>
      </c>
      <c r="D251" s="5" t="str">
        <f>"$312"</f>
        <v>$312</v>
      </c>
    </row>
    <row r="252" spans="1:4" ht="20.100000000000001" customHeight="1" x14ac:dyDescent="0.25">
      <c r="A252" s="5" t="s">
        <v>0</v>
      </c>
      <c r="B252" s="5" t="str">
        <f>"9142005"</f>
        <v>9142005</v>
      </c>
      <c r="C252" s="6" t="str">
        <f>"22.5X8.25"" ALUMINUM, 5.7"" INSET, ACCURIDE"</f>
        <v>22.5X8.25" ALUMINUM, 5.7" INSET, ACCURIDE</v>
      </c>
      <c r="D252" s="5" t="str">
        <f>"$68"</f>
        <v>$68</v>
      </c>
    </row>
    <row r="253" spans="1:4" ht="20.100000000000001" customHeight="1" x14ac:dyDescent="0.25">
      <c r="A253" s="5" t="s">
        <v>0</v>
      </c>
      <c r="B253" s="5" t="str">
        <f>"9142006"</f>
        <v>9142006</v>
      </c>
      <c r="C253" s="6" t="str">
        <f>"24.5X8.25"" ALUMINUM, 5.72"" INSET, ACCURIDE"</f>
        <v>24.5X8.25" ALUMINUM, 5.72" INSET, ACCURIDE</v>
      </c>
      <c r="D253" s="5" t="str">
        <f>"$340"</f>
        <v>$340</v>
      </c>
    </row>
    <row r="254" spans="1:4" ht="20.100000000000001" customHeight="1" x14ac:dyDescent="0.25">
      <c r="A254" s="5" t="s">
        <v>0</v>
      </c>
      <c r="B254" s="5" t="str">
        <f>"9210002"</f>
        <v>9210002</v>
      </c>
      <c r="C254" s="6" t="str">
        <f>"STEMCO TRADITIONAL, ALUM."</f>
        <v>STEMCO TRADITIONAL, ALUM.</v>
      </c>
      <c r="D254" s="5" t="str">
        <f>"$30"</f>
        <v>$30</v>
      </c>
    </row>
    <row r="255" spans="1:4" ht="20.100000000000001" customHeight="1" x14ac:dyDescent="0.25">
      <c r="A255" s="5" t="s">
        <v>0</v>
      </c>
      <c r="B255" s="5" t="str">
        <f>"9240001"</f>
        <v>9240001</v>
      </c>
      <c r="C255" s="6" t="str">
        <f>"DURA BRIGHT FINISH"</f>
        <v>DURA BRIGHT FINISH</v>
      </c>
      <c r="D255" s="5" t="str">
        <f>"$576"</f>
        <v>$576</v>
      </c>
    </row>
    <row r="256" spans="1:4" ht="20.100000000000001" customHeight="1" x14ac:dyDescent="0.25">
      <c r="A256" s="5" t="s">
        <v>0</v>
      </c>
      <c r="B256" s="5" t="str">
        <f>"9250001"</f>
        <v>9250001</v>
      </c>
      <c r="C256" s="6" t="str">
        <f>"DURA BRIGHT FINISH"</f>
        <v>DURA BRIGHT FINISH</v>
      </c>
      <c r="D256" s="5" t="str">
        <f>"$1,152"</f>
        <v>$1,152</v>
      </c>
    </row>
    <row r="257" spans="1:4" ht="20.100000000000001" customHeight="1" x14ac:dyDescent="0.25">
      <c r="A257" s="5" t="s">
        <v>0</v>
      </c>
      <c r="B257" s="5" t="str">
        <f>"9310046"</f>
        <v>9310046</v>
      </c>
      <c r="C257" s="6" t="str">
        <f>"MICHELIN XZU-S 2"</f>
        <v>MICHELIN XZU-S 2</v>
      </c>
      <c r="D257" s="5" t="str">
        <f>"$260"</f>
        <v>$260</v>
      </c>
    </row>
    <row r="258" spans="1:4" ht="20.100000000000001" customHeight="1" x14ac:dyDescent="0.25">
      <c r="A258" s="5" t="s">
        <v>0</v>
      </c>
      <c r="B258" s="5" t="str">
        <f>"9312004"</f>
        <v>9312004</v>
      </c>
      <c r="C258" s="6" t="str">
        <f>"GOODYEAR ENDURANCE WHA"</f>
        <v>GOODYEAR ENDURANCE WHA</v>
      </c>
      <c r="D258" s="5" t="str">
        <f>"$220"</f>
        <v>$220</v>
      </c>
    </row>
    <row r="259" spans="1:4" ht="20.100000000000001" customHeight="1" x14ac:dyDescent="0.25">
      <c r="A259" s="5" t="s">
        <v>0</v>
      </c>
      <c r="B259" s="5" t="str">
        <f>"9312023"</f>
        <v>9312023</v>
      </c>
      <c r="C259" s="6" t="str">
        <f>"CONTINENTAL HAU 3 WT"</f>
        <v>CONTINENTAL HAU 3 WT</v>
      </c>
      <c r="D259" s="5" t="str">
        <f>"$100"</f>
        <v>$100</v>
      </c>
    </row>
    <row r="260" spans="1:4" ht="20.100000000000001" customHeight="1" x14ac:dyDescent="0.25">
      <c r="A260" s="5" t="s">
        <v>0</v>
      </c>
      <c r="B260" s="5" t="str">
        <f>"9340046"</f>
        <v>9340046</v>
      </c>
      <c r="C260" s="6" t="str">
        <f>"MICHELIN XZU-S 2 (RATED TO 10K)"</f>
        <v>MICHELIN XZU-S 2 (RATED TO 10K)</v>
      </c>
      <c r="D260" s="5" t="str">
        <f>"$520"</f>
        <v>$520</v>
      </c>
    </row>
    <row r="261" spans="1:4" ht="20.100000000000001" customHeight="1" x14ac:dyDescent="0.25">
      <c r="A261" s="5" t="s">
        <v>0</v>
      </c>
      <c r="B261" s="5" t="str">
        <f>"9340061"</f>
        <v>9340061</v>
      </c>
      <c r="C261" s="6" t="str">
        <f>"MICHELIN X WORKS XDY"</f>
        <v>MICHELIN X WORKS XDY</v>
      </c>
      <c r="D261" s="5" t="str">
        <f>"$2,164"</f>
        <v>$2,164</v>
      </c>
    </row>
    <row r="262" spans="1:4" ht="20.100000000000001" customHeight="1" x14ac:dyDescent="0.25">
      <c r="A262" s="5" t="s">
        <v>0</v>
      </c>
      <c r="B262" s="5" t="str">
        <f>"9342004"</f>
        <v>9342004</v>
      </c>
      <c r="C262" s="6" t="str">
        <f>"GOODYEAR ENDURANCE WHA"</f>
        <v>GOODYEAR ENDURANCE WHA</v>
      </c>
      <c r="D262" s="5" t="str">
        <f>"$440"</f>
        <v>$440</v>
      </c>
    </row>
    <row r="263" spans="1:4" ht="20.100000000000001" customHeight="1" x14ac:dyDescent="0.25">
      <c r="A263" s="5" t="s">
        <v>0</v>
      </c>
      <c r="B263" s="5" t="str">
        <f>"9342006"</f>
        <v>9342006</v>
      </c>
      <c r="C263" s="6" t="str">
        <f>"MICHELIN X WORKS Z"</f>
        <v>MICHELIN X WORKS Z</v>
      </c>
      <c r="D263" s="5" t="str">
        <f>"$1,272"</f>
        <v>$1,272</v>
      </c>
    </row>
    <row r="264" spans="1:4" ht="20.100000000000001" customHeight="1" x14ac:dyDescent="0.25">
      <c r="A264" s="5" t="s">
        <v>0</v>
      </c>
      <c r="B264" s="5" t="str">
        <f>"9342023"</f>
        <v>9342023</v>
      </c>
      <c r="C264" s="6" t="str">
        <f>"CONTINENTAL HAU 3 WT"</f>
        <v>CONTINENTAL HAU 3 WT</v>
      </c>
      <c r="D264" s="5" t="str">
        <f>"$200"</f>
        <v>$200</v>
      </c>
    </row>
    <row r="265" spans="1:4" ht="20.100000000000001" customHeight="1" x14ac:dyDescent="0.25">
      <c r="A265" s="5" t="s">
        <v>0</v>
      </c>
      <c r="B265" s="5" t="str">
        <f>"9342026"</f>
        <v>9342026</v>
      </c>
      <c r="C265" s="6" t="str">
        <f>"GOODYEAR WORKHORSE MSA"</f>
        <v>GOODYEAR WORKHORSE MSA</v>
      </c>
      <c r="D265" s="5" t="str">
        <f>"$496"</f>
        <v>$496</v>
      </c>
    </row>
    <row r="266" spans="1:4" ht="20.100000000000001" customHeight="1" x14ac:dyDescent="0.25">
      <c r="A266" s="5" t="s">
        <v>0</v>
      </c>
      <c r="B266" s="5" t="str">
        <f>"9402002"</f>
        <v>9402002</v>
      </c>
      <c r="C266" s="6" t="str">
        <f>"MERITOR SEAL WITH ZIP-TORQ NUT"</f>
        <v>MERITOR SEAL WITH ZIP-TORQ NUT</v>
      </c>
      <c r="D266" s="5" t="str">
        <f>"$90"</f>
        <v>$90</v>
      </c>
    </row>
    <row r="267" spans="1:4" ht="20.100000000000001" customHeight="1" x14ac:dyDescent="0.25">
      <c r="A267" s="5" t="s">
        <v>0</v>
      </c>
      <c r="B267" s="5" t="str">
        <f>"9402004"</f>
        <v>9402004</v>
      </c>
      <c r="C267" s="6" t="str">
        <f>"STEMCO VOYAGER SEAL WITH ZIP-TORQ NUT"</f>
        <v>STEMCO VOYAGER SEAL WITH ZIP-TORQ NUT</v>
      </c>
      <c r="D267" s="5" t="str">
        <f>"$81"</f>
        <v>$81</v>
      </c>
    </row>
    <row r="268" spans="1:4" ht="20.100000000000001" customHeight="1" x14ac:dyDescent="0.25">
      <c r="A268" s="5" t="s">
        <v>0</v>
      </c>
      <c r="B268" s="5" t="str">
        <f>"9402005"</f>
        <v>9402005</v>
      </c>
      <c r="C268" s="6" t="str">
        <f>"STEMCO DISCOVER XR SEAL WITH ZIP-TORQ NUT"</f>
        <v>STEMCO DISCOVER XR SEAL WITH ZIP-TORQ NUT</v>
      </c>
      <c r="D268" s="5" t="str">
        <f>"$110"</f>
        <v>$110</v>
      </c>
    </row>
    <row r="269" spans="1:4" ht="20.100000000000001" customHeight="1" x14ac:dyDescent="0.25">
      <c r="A269" s="5" t="s">
        <v>0</v>
      </c>
      <c r="B269" s="5" t="str">
        <f>"9412003"</f>
        <v>9412003</v>
      </c>
      <c r="C269" s="6" t="str">
        <f>"SCOTSEAL WITH ZIP-TORQ NUT"</f>
        <v>SCOTSEAL WITH ZIP-TORQ NUT</v>
      </c>
      <c r="D269" s="5" t="str">
        <f>"$39"</f>
        <v>$39</v>
      </c>
    </row>
    <row r="270" spans="1:4" ht="20.100000000000001" customHeight="1" x14ac:dyDescent="0.25">
      <c r="A270" s="5" t="s">
        <v>0</v>
      </c>
      <c r="B270" s="5" t="str">
        <f>"9412005"</f>
        <v>9412005</v>
      </c>
      <c r="C270" s="6" t="str">
        <f>"STEMCO VOYAGER SEAL WITH ZIP-TORQ NUT"</f>
        <v>STEMCO VOYAGER SEAL WITH ZIP-TORQ NUT</v>
      </c>
      <c r="D270" s="5" t="str">
        <f>"$37"</f>
        <v>$37</v>
      </c>
    </row>
    <row r="271" spans="1:4" ht="20.100000000000001" customHeight="1" x14ac:dyDescent="0.25">
      <c r="A271" s="5" t="s">
        <v>0</v>
      </c>
      <c r="B271" s="5" t="str">
        <f>"9412006"</f>
        <v>9412006</v>
      </c>
      <c r="C271" s="6" t="str">
        <f>"STEMCO DISCOVER XR SEAL WITH ZIP-TORQ NUT"</f>
        <v>STEMCO DISCOVER XR SEAL WITH ZIP-TORQ NUT</v>
      </c>
      <c r="D271" s="5" t="str">
        <f>"$125"</f>
        <v>$125</v>
      </c>
    </row>
    <row r="272" spans="1:4" ht="20.100000000000001" customHeight="1" x14ac:dyDescent="0.25">
      <c r="A272" s="5" t="s">
        <v>0</v>
      </c>
      <c r="B272" s="5" t="str">
        <f>"9500021"</f>
        <v>9500021</v>
      </c>
      <c r="C272" s="6" t="str">
        <f>"2 COLOR, 1 BREAK PAINT SCHEME"</f>
        <v>2 COLOR, 1 BREAK PAINT SCHEME</v>
      </c>
      <c r="D272" s="5" t="str">
        <f>"$35"</f>
        <v>$35</v>
      </c>
    </row>
    <row r="273" spans="1:4" ht="20.100000000000001" customHeight="1" x14ac:dyDescent="0.25">
      <c r="A273" s="5" t="s">
        <v>0</v>
      </c>
      <c r="B273" s="5" t="str">
        <f>"9500022"</f>
        <v>9500022</v>
      </c>
      <c r="C273" s="6" t="str">
        <f>"2 COLOR, 2 BREAK PAINT SCHEME"</f>
        <v>2 COLOR, 2 BREAK PAINT SCHEME</v>
      </c>
      <c r="D273" s="5" t="str">
        <f>"$60"</f>
        <v>$60</v>
      </c>
    </row>
    <row r="274" spans="1:4" ht="20.100000000000001" customHeight="1" x14ac:dyDescent="0.25">
      <c r="A274" s="5" t="s">
        <v>0</v>
      </c>
      <c r="B274" s="5" t="str">
        <f>"9500023"</f>
        <v>9500023</v>
      </c>
      <c r="C274" s="6" t="str">
        <f>"2 COLOR, 3 BREAK PAINT SCHEME"</f>
        <v>2 COLOR, 3 BREAK PAINT SCHEME</v>
      </c>
      <c r="D274" s="5" t="str">
        <f>"$90"</f>
        <v>$90</v>
      </c>
    </row>
    <row r="275" spans="1:4" ht="20.100000000000001" customHeight="1" x14ac:dyDescent="0.25">
      <c r="A275" s="5" t="s">
        <v>0</v>
      </c>
      <c r="B275" s="5" t="str">
        <f>"9500024"</f>
        <v>9500024</v>
      </c>
      <c r="C275" s="6" t="str">
        <f>"2 COLOR, 4 BREAK PAINT SCHEME"</f>
        <v>2 COLOR, 4 BREAK PAINT SCHEME</v>
      </c>
      <c r="D275" s="5" t="str">
        <f>"$115"</f>
        <v>$115</v>
      </c>
    </row>
    <row r="276" spans="1:4" ht="20.100000000000001" customHeight="1" x14ac:dyDescent="0.25">
      <c r="A276" s="5" t="s">
        <v>0</v>
      </c>
      <c r="B276" s="5" t="str">
        <f>"9500026"</f>
        <v>9500026</v>
      </c>
      <c r="C276" s="6" t="str">
        <f>"2 COLOR, 6 BREAK PAINT SCHEME"</f>
        <v>2 COLOR, 6 BREAK PAINT SCHEME</v>
      </c>
      <c r="D276" s="5" t="str">
        <f>"$175"</f>
        <v>$175</v>
      </c>
    </row>
    <row r="277" spans="1:4" ht="20.100000000000001" customHeight="1" x14ac:dyDescent="0.25">
      <c r="A277" s="5" t="s">
        <v>0</v>
      </c>
      <c r="B277" s="5" t="str">
        <f>"9500032"</f>
        <v>9500032</v>
      </c>
      <c r="C277" s="6" t="str">
        <f>"3 COLOR, 2 BREAK PAINT SCHEME"</f>
        <v>3 COLOR, 2 BREAK PAINT SCHEME</v>
      </c>
      <c r="D277" s="5" t="str">
        <f>"$60"</f>
        <v>$60</v>
      </c>
    </row>
    <row r="278" spans="1:4" ht="20.100000000000001" customHeight="1" x14ac:dyDescent="0.25">
      <c r="A278" s="5" t="s">
        <v>0</v>
      </c>
      <c r="B278" s="5" t="str">
        <f>"9500033"</f>
        <v>9500033</v>
      </c>
      <c r="C278" s="6" t="str">
        <f>"3 COLOR, 3 BREAK PAINT SCHEME"</f>
        <v>3 COLOR, 3 BREAK PAINT SCHEME</v>
      </c>
      <c r="D278" s="5" t="str">
        <f>"$90"</f>
        <v>$90</v>
      </c>
    </row>
    <row r="279" spans="1:4" ht="20.100000000000001" customHeight="1" x14ac:dyDescent="0.25">
      <c r="A279" s="5" t="s">
        <v>0</v>
      </c>
      <c r="B279" s="5" t="str">
        <f>"9500034"</f>
        <v>9500034</v>
      </c>
      <c r="C279" s="6" t="str">
        <f>"3 COLOR, 4 BREAK PAINT SCHEME"</f>
        <v>3 COLOR, 4 BREAK PAINT SCHEME</v>
      </c>
      <c r="D279" s="5" t="str">
        <f>"$115"</f>
        <v>$115</v>
      </c>
    </row>
    <row r="280" spans="1:4" ht="20.100000000000001" customHeight="1" x14ac:dyDescent="0.25">
      <c r="A280" s="5" t="s">
        <v>0</v>
      </c>
      <c r="B280" s="5" t="str">
        <f>"9500035"</f>
        <v>9500035</v>
      </c>
      <c r="C280" s="6" t="str">
        <f>"3 COLOR, 5 BREAK PAINT SCHEME"</f>
        <v>3 COLOR, 5 BREAK PAINT SCHEME</v>
      </c>
      <c r="D280" s="5" t="str">
        <f>"$145"</f>
        <v>$145</v>
      </c>
    </row>
    <row r="281" spans="1:4" ht="20.100000000000001" customHeight="1" x14ac:dyDescent="0.25">
      <c r="A281" s="5" t="s">
        <v>0</v>
      </c>
      <c r="B281" s="5" t="str">
        <f>"9500036"</f>
        <v>9500036</v>
      </c>
      <c r="C281" s="6" t="str">
        <f>"3 COLOR, 6 BREAK PAINT SCHEME"</f>
        <v>3 COLOR, 6 BREAK PAINT SCHEME</v>
      </c>
      <c r="D281" s="5" t="str">
        <f>"$175"</f>
        <v>$175</v>
      </c>
    </row>
    <row r="282" spans="1:4" ht="20.100000000000001" customHeight="1" x14ac:dyDescent="0.25">
      <c r="A282" s="5" t="s">
        <v>0</v>
      </c>
      <c r="B282" s="5" t="str">
        <f>"9500044"</f>
        <v>9500044</v>
      </c>
      <c r="C282" s="6" t="str">
        <f>"4 COLOR, 4 BREAK PAINT SCHEME"</f>
        <v>4 COLOR, 4 BREAK PAINT SCHEME</v>
      </c>
      <c r="D282" s="5" t="str">
        <f>"$115"</f>
        <v>$115</v>
      </c>
    </row>
    <row r="283" spans="1:4" ht="20.100000000000001" customHeight="1" x14ac:dyDescent="0.25">
      <c r="A283" s="5" t="s">
        <v>0</v>
      </c>
      <c r="B283" s="5" t="str">
        <f>"9550002"</f>
        <v>9550002</v>
      </c>
      <c r="C283" s="6" t="str">
        <f>"CAB FIRST COLOR OTHER THAN STD, NON METALLIC"</f>
        <v>CAB FIRST COLOR OTHER THAN STD, NON METALLIC</v>
      </c>
      <c r="D283" s="5" t="str">
        <f>"$245"</f>
        <v>$245</v>
      </c>
    </row>
    <row r="284" spans="1:4" ht="20.100000000000001" customHeight="1" x14ac:dyDescent="0.25">
      <c r="A284" s="5" t="s">
        <v>0</v>
      </c>
      <c r="B284" s="5" t="str">
        <f>"9550003"</f>
        <v>9550003</v>
      </c>
      <c r="C284" s="6" t="str">
        <f>"CAB FIRST COLOR, METALLIC"</f>
        <v>CAB FIRST COLOR, METALLIC</v>
      </c>
      <c r="D284" s="5" t="str">
        <f>"$245"</f>
        <v>$245</v>
      </c>
    </row>
    <row r="285" spans="1:4" ht="20.100000000000001" customHeight="1" x14ac:dyDescent="0.25">
      <c r="A285" s="5" t="s">
        <v>0</v>
      </c>
      <c r="B285" s="5" t="str">
        <f>"9620001"</f>
        <v>9620001</v>
      </c>
      <c r="C285" s="6" t="str">
        <f>"DUAL 5LB ABC EXTINGUISHERS, ONE UNDER EACH SEAT"</f>
        <v>DUAL 5LB ABC EXTINGUISHERS, ONE UNDER EACH SEAT</v>
      </c>
      <c r="D285" s="5" t="str">
        <f>"$200"</f>
        <v>$200</v>
      </c>
    </row>
    <row r="286" spans="1:4" ht="20.100000000000001" customHeight="1" x14ac:dyDescent="0.25">
      <c r="A286" s="5" t="s">
        <v>0</v>
      </c>
      <c r="B286" s="5" t="str">
        <f>"9620002"</f>
        <v>9620002</v>
      </c>
      <c r="C286" s="6" t="str">
        <f>"EMPTY STORAGE COMPARTMENT UNDER SEAT"</f>
        <v>EMPTY STORAGE COMPARTMENT UNDER SEAT</v>
      </c>
      <c r="D286" s="5" t="str">
        <f>"$43"</f>
        <v>$43</v>
      </c>
    </row>
    <row r="287" spans="1:4" ht="20.100000000000001" customHeight="1" x14ac:dyDescent="0.25">
      <c r="A287" s="5" t="s">
        <v>0</v>
      </c>
      <c r="B287" s="5" t="str">
        <f>"9860001"</f>
        <v>9860001</v>
      </c>
      <c r="C287" s="6" t="str">
        <f>"CHASSIS COLOR OTHER THAN STD. - SPECIFY"</f>
        <v>CHASSIS COLOR OTHER THAN STD. - SPECIFY</v>
      </c>
      <c r="D287" s="5" t="str">
        <f>"$150"</f>
        <v>$150</v>
      </c>
    </row>
    <row r="288" spans="1:4" ht="20.100000000000001" customHeight="1" x14ac:dyDescent="0.25">
      <c r="A288" s="5" t="s">
        <v>0</v>
      </c>
      <c r="B288" s="5" t="str">
        <f>"9870001"</f>
        <v>9870001</v>
      </c>
      <c r="C288" s="6" t="str">
        <f>"BUMPER COLOR DIFFERENT THAN CHASSIS - SPECIFY"</f>
        <v>BUMPER COLOR DIFFERENT THAN CHASSIS - SPECIFY</v>
      </c>
      <c r="D288" s="5" t="str">
        <f>"$110"</f>
        <v>$110</v>
      </c>
    </row>
    <row r="289" spans="1:4" ht="20.100000000000001" customHeight="1" x14ac:dyDescent="0.25">
      <c r="A289" s="5" t="s">
        <v>0</v>
      </c>
      <c r="B289" s="5" t="str">
        <f>"100U200"</f>
        <v>100U200</v>
      </c>
      <c r="C289" s="6" t="str">
        <f>"NJPA/SOURCEWELL"</f>
        <v>NJPA/SOURCEWELL</v>
      </c>
      <c r="D289" s="5" t="str">
        <f>"$1,000"</f>
        <v>$1,000</v>
      </c>
    </row>
    <row r="290" spans="1:4" ht="20.100000000000001" customHeight="1" x14ac:dyDescent="0.25">
      <c r="A290" s="5" t="s">
        <v>0</v>
      </c>
      <c r="B290" s="5" t="str">
        <f>"115A201"</f>
        <v>115A201</v>
      </c>
      <c r="C290" s="6" t="str">
        <f>"FULL ENGINE / AFTERTREATMENT SHIELDING"</f>
        <v>FULL ENGINE / AFTERTREATMENT SHIELDING</v>
      </c>
      <c r="D290" s="5" t="str">
        <f>"$1,000"</f>
        <v>$1,000</v>
      </c>
    </row>
    <row r="291" spans="1:4" ht="20.100000000000001" customHeight="1" x14ac:dyDescent="0.25">
      <c r="A291" s="5" t="s">
        <v>0</v>
      </c>
      <c r="B291" s="5" t="str">
        <f>"204B002"</f>
        <v>204B002</v>
      </c>
      <c r="C291" s="6" t="str">
        <f>"FIRE RESISTANT HEAT SLEEVE"</f>
        <v>FIRE RESISTANT HEAT SLEEVE</v>
      </c>
      <c r="D291" s="5" t="str">
        <f>"$585"</f>
        <v>$585</v>
      </c>
    </row>
    <row r="292" spans="1:4" ht="20.100000000000001" customHeight="1" x14ac:dyDescent="0.25">
      <c r="A292" s="5" t="s">
        <v>0</v>
      </c>
      <c r="B292" s="5" t="str">
        <f>"26A2003"</f>
        <v>26A2003</v>
      </c>
      <c r="C292" s="6" t="str">
        <f>"FUEL SENSE 2.0"</f>
        <v>FUEL SENSE 2.0</v>
      </c>
      <c r="D292" s="5" t="str">
        <f>"$241"</f>
        <v>$241</v>
      </c>
    </row>
    <row r="293" spans="1:4" ht="20.100000000000001" customHeight="1" x14ac:dyDescent="0.25">
      <c r="A293" s="5" t="s">
        <v>0</v>
      </c>
      <c r="B293" s="5" t="str">
        <f>"371T01"</f>
        <v>371T01</v>
      </c>
      <c r="C293" s="6" t="str">
        <f>"AUX LOAD CUSHION"</f>
        <v>AUX LOAD CUSHION</v>
      </c>
      <c r="D293" s="5" t="str">
        <f>"$50"</f>
        <v>$50</v>
      </c>
    </row>
    <row r="294" spans="1:4" ht="20.100000000000001" customHeight="1" x14ac:dyDescent="0.25">
      <c r="A294" s="5" t="s">
        <v>0</v>
      </c>
      <c r="B294" s="5" t="str">
        <f>"3P12001"</f>
        <v>3P12001</v>
      </c>
      <c r="C294" s="6" t="str">
        <f>"HENDRICKSON COMPOSILITE EXF NARROW TRACK NON-STEER PUSHER, 13500 LBS CAPACITY"</f>
        <v>HENDRICKSON COMPOSILITE EXF NARROW TRACK NON-STEER PUSHER, 13500 LBS CAPACITY</v>
      </c>
      <c r="D294" s="5" t="str">
        <f>"$8,710"</f>
        <v>$8,710</v>
      </c>
    </row>
    <row r="295" spans="1:4" ht="20.100000000000001" customHeight="1" x14ac:dyDescent="0.25">
      <c r="A295" s="5" t="s">
        <v>0</v>
      </c>
      <c r="B295" s="5" t="str">
        <f>"3P12002"</f>
        <v>3P12002</v>
      </c>
      <c r="C295" s="6" t="str">
        <f>"HENDRICKSON COMPOSILITE EXS STEERABLE PUSHER, 13500 LBS CAPACITY"</f>
        <v>HENDRICKSON COMPOSILITE EXS STEERABLE PUSHER, 13500 LBS CAPACITY</v>
      </c>
      <c r="D295" s="5" t="str">
        <f>"$8,875"</f>
        <v>$8,875</v>
      </c>
    </row>
    <row r="296" spans="1:4" ht="20.100000000000001" customHeight="1" x14ac:dyDescent="0.25">
      <c r="A296" s="5" t="s">
        <v>0</v>
      </c>
      <c r="B296" s="5" t="str">
        <f>"3P12003"</f>
        <v>3P12003</v>
      </c>
      <c r="C296" s="6" t="str">
        <f>"HENDRICKSON COMPOSILITE EXF NON-STEER PUSHER, 13500 LBS CAPACITY"</f>
        <v>HENDRICKSON COMPOSILITE EXF NON-STEER PUSHER, 13500 LBS CAPACITY</v>
      </c>
      <c r="D296" s="5" t="str">
        <f>"$8,710"</f>
        <v>$8,710</v>
      </c>
    </row>
    <row r="297" spans="1:4" ht="20.100000000000001" customHeight="1" x14ac:dyDescent="0.25">
      <c r="A297" s="5" t="s">
        <v>0</v>
      </c>
      <c r="B297" s="5" t="str">
        <f>"3P12004"</f>
        <v>3P12004</v>
      </c>
      <c r="C297" s="6" t="str">
        <f>"HENDRICKSON COMPOSILITE EXS STEERABLE PUSHER, 20000 LBS CAPACITY"</f>
        <v>HENDRICKSON COMPOSILITE EXS STEERABLE PUSHER, 20000 LBS CAPACITY</v>
      </c>
      <c r="D297" s="5" t="str">
        <f>"$10,859"</f>
        <v>$10,859</v>
      </c>
    </row>
    <row r="298" spans="1:4" ht="20.100000000000001" customHeight="1" x14ac:dyDescent="0.25">
      <c r="A298" s="5" t="s">
        <v>0</v>
      </c>
      <c r="B298" s="5" t="str">
        <f>"3P19901"</f>
        <v>3P19901</v>
      </c>
      <c r="C298" s="6" t="str">
        <f>"PUSHER AXLE PREP W/ ADD'L 1500 AIR, NO CONTROLS"</f>
        <v>PUSHER AXLE PREP W/ ADD'L 1500 AIR, NO CONTROLS</v>
      </c>
      <c r="D298" s="5" t="str">
        <f>"$468"</f>
        <v>$468</v>
      </c>
    </row>
    <row r="299" spans="1:4" ht="20.100000000000001" customHeight="1" x14ac:dyDescent="0.25">
      <c r="A299" s="5" t="s">
        <v>0</v>
      </c>
      <c r="B299" s="5" t="str">
        <f>"3P1E001"</f>
        <v>3P1E001</v>
      </c>
      <c r="C299" s="6" t="str">
        <f>"AUX. LIFT AXLE STEER LOCKS"</f>
        <v>AUX. LIFT AXLE STEER LOCKS</v>
      </c>
      <c r="D299" s="5" t="str">
        <f>"$303"</f>
        <v>$303</v>
      </c>
    </row>
    <row r="300" spans="1:4" ht="20.100000000000001" customHeight="1" x14ac:dyDescent="0.25">
      <c r="A300" s="5" t="s">
        <v>0</v>
      </c>
      <c r="B300" s="5" t="str">
        <f>"3T12002"</f>
        <v>3T12002</v>
      </c>
      <c r="C300" s="6" t="str">
        <f>"HENDRICKSON COMPOSILITE EXS STEERABLE TAG, 13500 LBS CAPACITY"</f>
        <v>HENDRICKSON COMPOSILITE EXS STEERABLE TAG, 13500 LBS CAPACITY</v>
      </c>
      <c r="D300" s="5" t="str">
        <f>"$9,185"</f>
        <v>$9,185</v>
      </c>
    </row>
    <row r="301" spans="1:4" ht="20.100000000000001" customHeight="1" x14ac:dyDescent="0.25">
      <c r="A301" s="5" t="s">
        <v>0</v>
      </c>
      <c r="B301" s="5" t="str">
        <f>"3T12003"</f>
        <v>3T12003</v>
      </c>
      <c r="C301" s="6" t="str">
        <f>"HENDRICKSON COMPOSILITE EXF NON-STEER TAG, 13500 LBS CAPACITY"</f>
        <v>HENDRICKSON COMPOSILITE EXF NON-STEER TAG, 13500 LBS CAPACITY</v>
      </c>
      <c r="D301" s="5" t="str">
        <f>"$8,650"</f>
        <v>$8,650</v>
      </c>
    </row>
    <row r="302" spans="1:4" ht="20.100000000000001" customHeight="1" x14ac:dyDescent="0.25">
      <c r="A302" s="5" t="s">
        <v>0</v>
      </c>
      <c r="B302" s="5" t="str">
        <f>"3T12004"</f>
        <v>3T12004</v>
      </c>
      <c r="C302" s="6" t="str">
        <f>"HENDRICKSON COMPOSILITE EXS STEERABLE TAG, 20000 LBS CAPACITY"</f>
        <v>HENDRICKSON COMPOSILITE EXS STEERABLE TAG, 20000 LBS CAPACITY</v>
      </c>
      <c r="D302" s="5" t="str">
        <f>"$11,055"</f>
        <v>$11,055</v>
      </c>
    </row>
    <row r="303" spans="1:4" ht="20.100000000000001" customHeight="1" x14ac:dyDescent="0.25">
      <c r="A303" s="5" t="s">
        <v>0</v>
      </c>
      <c r="B303" s="5" t="str">
        <f>"3T19901"</f>
        <v>3T19901</v>
      </c>
      <c r="C303" s="6" t="str">
        <f>"TAG AXLE PREP W/ ADD'L 1500 AIR, NO CONTROLS"</f>
        <v>TAG AXLE PREP W/ ADD'L 1500 AIR, NO CONTROLS</v>
      </c>
      <c r="D303" s="5" t="str">
        <f>"$405"</f>
        <v>$405</v>
      </c>
    </row>
    <row r="304" spans="1:4" ht="20.100000000000001" customHeight="1" x14ac:dyDescent="0.25">
      <c r="A304" s="5" t="s">
        <v>0</v>
      </c>
      <c r="B304" s="5" t="str">
        <f>"3T1E001"</f>
        <v>3T1E001</v>
      </c>
      <c r="C304" s="6" t="str">
        <f>"AUX. LIFT AXLE STEER LOCKS"</f>
        <v>AUX. LIFT AXLE STEER LOCKS</v>
      </c>
      <c r="D304" s="5" t="str">
        <f>"$303"</f>
        <v>$303</v>
      </c>
    </row>
    <row r="305" spans="1:4" ht="20.100000000000001" customHeight="1" x14ac:dyDescent="0.25">
      <c r="A305" s="5" t="s">
        <v>0</v>
      </c>
      <c r="B305" s="5" t="str">
        <f>"7P40002"</f>
        <v>7P40002</v>
      </c>
      <c r="C305" s="6" t="str">
        <f>"HALDEX AUTOMATIC"</f>
        <v>HALDEX AUTOMATIC</v>
      </c>
      <c r="D305" s="5" t="str">
        <f>"$80"</f>
        <v>$80</v>
      </c>
    </row>
    <row r="306" spans="1:4" ht="20.100000000000001" customHeight="1" x14ac:dyDescent="0.25">
      <c r="A306" s="5" t="s">
        <v>0</v>
      </c>
      <c r="B306" s="5" t="str">
        <f>"7T40002"</f>
        <v>7T40002</v>
      </c>
      <c r="C306" s="6" t="str">
        <f>"XXXX HALDEX AUTOMATIC"</f>
        <v>XXXX HALDEX AUTOMATIC</v>
      </c>
      <c r="D306" s="5" t="str">
        <f>"$80"</f>
        <v>$80</v>
      </c>
    </row>
    <row r="307" spans="1:4" ht="20.100000000000001" customHeight="1" x14ac:dyDescent="0.25">
      <c r="A307" s="5" t="s">
        <v>0</v>
      </c>
      <c r="B307" s="5" t="str">
        <f>"899A204"</f>
        <v>899A204</v>
      </c>
      <c r="C307" s="6" t="str">
        <f>"ALLISON 5YR. EXT  WARRANTY W/ TRANS RETARDER"</f>
        <v>ALLISON 5YR. EXT  WARRANTY W/ TRANS RETARDER</v>
      </c>
      <c r="D307" s="5" t="str">
        <f>"$1,738"</f>
        <v>$1,738</v>
      </c>
    </row>
    <row r="308" spans="1:4" ht="20.100000000000001" customHeight="1" x14ac:dyDescent="0.25">
      <c r="A308" s="5" t="s">
        <v>0</v>
      </c>
      <c r="B308" s="5" t="str">
        <f>"899B521"</f>
        <v>899B521</v>
      </c>
      <c r="C308" s="6" t="str">
        <f>"2026 L9 _CARB_LD1_5 Years / 150,000 Miles_PP1_Matrix: 236164"</f>
        <v>2026 L9 _CARB_LD1_5 Years / 150,000 Miles_PP1_Matrix: 236164</v>
      </c>
      <c r="D308" s="5" t="str">
        <f>"$1,045"</f>
        <v>$1,045</v>
      </c>
    </row>
    <row r="309" spans="1:4" ht="20.100000000000001" customHeight="1" x14ac:dyDescent="0.25">
      <c r="A309" s="5" t="s">
        <v>0</v>
      </c>
      <c r="B309" s="5" t="str">
        <f>"899B522"</f>
        <v>899B522</v>
      </c>
      <c r="C309" s="6" t="str">
        <f>"2026 L9 _CARB_LD1_5 Years / 200,000 Miles_PP1_Matrix: 236164"</f>
        <v>2026 L9 _CARB_LD1_5 Years / 200,000 Miles_PP1_Matrix: 236164</v>
      </c>
      <c r="D309" s="5" t="str">
        <f>"$1,855"</f>
        <v>$1,855</v>
      </c>
    </row>
    <row r="310" spans="1:4" ht="20.100000000000001" customHeight="1" x14ac:dyDescent="0.25">
      <c r="A310" s="5" t="s">
        <v>0</v>
      </c>
      <c r="B310" s="5" t="str">
        <f>"899B523"</f>
        <v>899B523</v>
      </c>
      <c r="C310" s="6" t="str">
        <f>"2026 L9 _EPA_LD1_5 Years / 150,000 Miles_PP1_Matrix: 232164"</f>
        <v>2026 L9 _EPA_LD1_5 Years / 150,000 Miles_PP1_Matrix: 232164</v>
      </c>
      <c r="D310" s="5" t="str">
        <f>"$2,480"</f>
        <v>$2,480</v>
      </c>
    </row>
    <row r="311" spans="1:4" ht="20.100000000000001" customHeight="1" x14ac:dyDescent="0.25">
      <c r="A311" s="5" t="s">
        <v>0</v>
      </c>
      <c r="B311" s="5" t="str">
        <f>"899B524"</f>
        <v>899B524</v>
      </c>
      <c r="C311" s="6" t="str">
        <f>"2026 L9 _EPA_LD1_5 Years / 200,000 Miles_PP1_Matrix: 232164"</f>
        <v>2026 L9 _EPA_LD1_5 Years / 200,000 Miles_PP1_Matrix: 232164</v>
      </c>
      <c r="D311" s="5" t="str">
        <f>"$3,290"</f>
        <v>$3,290</v>
      </c>
    </row>
    <row r="312" spans="1:4" ht="20.100000000000001" customHeight="1" x14ac:dyDescent="0.25">
      <c r="A312" s="5" t="s">
        <v>0</v>
      </c>
      <c r="B312" s="5" t="str">
        <f>"899B525"</f>
        <v>899B525</v>
      </c>
      <c r="C312" s="6" t="str">
        <f>"2026 L9N_GE1_5 Years / 150,000 Miles_PP1_Matrix: 426113"</f>
        <v>2026 L9N_GE1_5 Years / 150,000 Miles_PP1_Matrix: 426113</v>
      </c>
      <c r="D312" s="5" t="str">
        <f>"$3,425"</f>
        <v>$3,425</v>
      </c>
    </row>
    <row r="313" spans="1:4" ht="20.100000000000001" customHeight="1" x14ac:dyDescent="0.25">
      <c r="A313" s="5" t="s">
        <v>0</v>
      </c>
      <c r="B313" s="5" t="str">
        <f>"899B526"</f>
        <v>899B526</v>
      </c>
      <c r="C313" s="6" t="str">
        <f>"2026 L9N_GE1_5 Years / 200,000 Miles_PP1_Matrix: 426113"</f>
        <v>2026 L9N_GE1_5 Years / 200,000 Miles_PP1_Matrix: 426113</v>
      </c>
      <c r="D313" s="5" t="str">
        <f>"$4,125"</f>
        <v>$4,125</v>
      </c>
    </row>
    <row r="314" spans="1:4" ht="20.100000000000001" customHeight="1" x14ac:dyDescent="0.25">
      <c r="A314" s="5" t="s">
        <v>0</v>
      </c>
      <c r="B314" s="5" t="str">
        <f>"899B527"</f>
        <v>899B527</v>
      </c>
      <c r="C314" s="6" t="str">
        <f>"2026 L9N_GE1_5 Years / 250,000 Miles_PP1_Matrix: 426113"</f>
        <v>2026 L9N_GE1_5 Years / 250,000 Miles_PP1_Matrix: 426113</v>
      </c>
      <c r="D314" s="5" t="str">
        <f>"$5,125"</f>
        <v>$5,125</v>
      </c>
    </row>
    <row r="315" spans="1:4" ht="20.100000000000001" customHeight="1" x14ac:dyDescent="0.25">
      <c r="A315" s="5" t="s">
        <v>0</v>
      </c>
      <c r="B315" s="5" t="str">
        <f>"899B528"</f>
        <v>899B528</v>
      </c>
      <c r="C315" s="6" t="str">
        <f>"2026 X12_CARB_LD1_5 Years / 200,000 Miles_PP1_Matrix: 238429"</f>
        <v>2026 X12_CARB_LD1_5 Years / 200,000 Miles_PP1_Matrix: 238429</v>
      </c>
      <c r="D315" s="5" t="str">
        <f>"$1,200"</f>
        <v>$1,200</v>
      </c>
    </row>
    <row r="316" spans="1:4" ht="20.100000000000001" customHeight="1" x14ac:dyDescent="0.25">
      <c r="A316" s="5" t="s">
        <v>0</v>
      </c>
      <c r="B316" s="5" t="str">
        <f>"899B529"</f>
        <v>899B529</v>
      </c>
      <c r="C316" s="6" t="str">
        <f>"2026 X12_CARB_LD1_5 Years / 300,000 Miles_PP1_Matrix: 238429"</f>
        <v>2026 X12_CARB_LD1_5 Years / 300,000 Miles_PP1_Matrix: 238429</v>
      </c>
      <c r="D316" s="5" t="str">
        <f>"$1,400"</f>
        <v>$1,400</v>
      </c>
    </row>
    <row r="317" spans="1:4" ht="20.100000000000001" customHeight="1" x14ac:dyDescent="0.25">
      <c r="A317" s="5" t="s">
        <v>0</v>
      </c>
      <c r="B317" s="5" t="str">
        <f>"899B530"</f>
        <v>899B530</v>
      </c>
      <c r="C317" s="6" t="str">
        <f>"2026 X12_CARB_LT1_5 Years / 200,000 Miles_PP1_Matrix: 268528"</f>
        <v>2026 X12_CARB_LT1_5 Years / 200,000 Miles_PP1_Matrix: 268528</v>
      </c>
      <c r="D317" s="5" t="str">
        <f>"$2,090"</f>
        <v>$2,090</v>
      </c>
    </row>
    <row r="318" spans="1:4" ht="20.100000000000001" customHeight="1" x14ac:dyDescent="0.25">
      <c r="A318" s="5" t="s">
        <v>0</v>
      </c>
      <c r="B318" s="5" t="str">
        <f>"899B531"</f>
        <v>899B531</v>
      </c>
      <c r="C318" s="6" t="str">
        <f>"2026 X12_CARB_LT1_5 Years / 300,000 Miles_PP1_Matrix: 268528"</f>
        <v>2026 X12_CARB_LT1_5 Years / 300,000 Miles_PP1_Matrix: 268528</v>
      </c>
      <c r="D318" s="5" t="str">
        <f>"$2,290"</f>
        <v>$2,290</v>
      </c>
    </row>
    <row r="319" spans="1:4" ht="20.100000000000001" customHeight="1" x14ac:dyDescent="0.25">
      <c r="A319" s="5" t="s">
        <v>0</v>
      </c>
      <c r="B319" s="5" t="str">
        <f>"899B532"</f>
        <v>899B532</v>
      </c>
      <c r="C319" s="6" t="str">
        <f>"2026 X12_CARB_LT1_5 Years / 400,000 Miles_PP1_Matrix: 268528"</f>
        <v>2026 X12_CARB_LT1_5 Years / 400,000 Miles_PP1_Matrix: 268528</v>
      </c>
      <c r="D319" s="5" t="str">
        <f>"$2,865"</f>
        <v>$2,865</v>
      </c>
    </row>
    <row r="320" spans="1:4" ht="20.100000000000001" customHeight="1" x14ac:dyDescent="0.25">
      <c r="A320" s="5" t="s">
        <v>0</v>
      </c>
      <c r="B320" s="5" t="str">
        <f>"899B533"</f>
        <v>899B533</v>
      </c>
      <c r="C320" s="6" t="str">
        <f>"2026 X12_EPA_LD1_5 Years / 200,000 Miles_PP1_Matrix: 247428"</f>
        <v>2026 X12_EPA_LD1_5 Years / 200,000 Miles_PP1_Matrix: 247428</v>
      </c>
      <c r="D320" s="5" t="str">
        <f>"$2,015"</f>
        <v>$2,015</v>
      </c>
    </row>
    <row r="321" spans="1:4" ht="20.100000000000001" customHeight="1" x14ac:dyDescent="0.25">
      <c r="A321" s="5" t="s">
        <v>0</v>
      </c>
      <c r="B321" s="5" t="str">
        <f>"899B534"</f>
        <v>899B534</v>
      </c>
      <c r="C321" s="6" t="str">
        <f>"2026 X12_EPA_LD1_5 Years / 300,000 Miles_PP1_Matrix: 247428"</f>
        <v>2026 X12_EPA_LD1_5 Years / 300,000 Miles_PP1_Matrix: 247428</v>
      </c>
      <c r="D321" s="5" t="str">
        <f>"$2,515"</f>
        <v>$2,515</v>
      </c>
    </row>
    <row r="322" spans="1:4" ht="20.100000000000001" customHeight="1" x14ac:dyDescent="0.25">
      <c r="A322" s="5" t="s">
        <v>0</v>
      </c>
      <c r="B322" s="5" t="str">
        <f>"899B535"</f>
        <v>899B535</v>
      </c>
      <c r="C322" s="6" t="str">
        <f>"2026 X12_EPA_LD1_5 Years / 400,000 Miles_PP1_Matrix: 247428"</f>
        <v>2026 X12_EPA_LD1_5 Years / 400,000 Miles_PP1_Matrix: 247428</v>
      </c>
      <c r="D322" s="5" t="str">
        <f>"$3,115"</f>
        <v>$3,115</v>
      </c>
    </row>
    <row r="323" spans="1:4" ht="20.100000000000001" customHeight="1" x14ac:dyDescent="0.25">
      <c r="A323" s="5" t="s">
        <v>0</v>
      </c>
      <c r="B323" s="5" t="str">
        <f>"899B536"</f>
        <v>899B536</v>
      </c>
      <c r="C323" s="6" t="str">
        <f>"2026 X12_EPA_LT1_5 Years / 200,000 Miles_PP1_Matrix: 267528"</f>
        <v>2026 X12_EPA_LT1_5 Years / 200,000 Miles_PP1_Matrix: 267528</v>
      </c>
      <c r="D323" s="5" t="str">
        <f>"$2,905"</f>
        <v>$2,905</v>
      </c>
    </row>
    <row r="324" spans="1:4" ht="20.100000000000001" customHeight="1" x14ac:dyDescent="0.25">
      <c r="A324" s="5" t="s">
        <v>0</v>
      </c>
      <c r="B324" s="5" t="str">
        <f>"899B537"</f>
        <v>899B537</v>
      </c>
      <c r="C324" s="6" t="str">
        <f>"2026 X12_EPA_LT1_5 Years / 300,000 Miles_PP1_Matrix: 267528"</f>
        <v>2026 X12_EPA_LT1_5 Years / 300,000 Miles_PP1_Matrix: 267528</v>
      </c>
      <c r="D324" s="5" t="str">
        <f>"$3,405"</f>
        <v>$3,405</v>
      </c>
    </row>
    <row r="325" spans="1:4" ht="20.100000000000001" customHeight="1" x14ac:dyDescent="0.25">
      <c r="A325" s="5" t="s">
        <v>0</v>
      </c>
      <c r="B325" s="5" t="str">
        <f>"899B538"</f>
        <v>899B538</v>
      </c>
      <c r="C325" s="6" t="str">
        <f>"2026 X12_EPA_LT1_5 Years / 400,000 Miles_PP1_Matrix: 267528"</f>
        <v>2026 X12_EPA_LT1_5 Years / 400,000 Miles_PP1_Matrix: 267528</v>
      </c>
      <c r="D325" s="5" t="str">
        <f>"$4,005"</f>
        <v>$4,005</v>
      </c>
    </row>
    <row r="326" spans="1:4" ht="20.100000000000001" customHeight="1" x14ac:dyDescent="0.25">
      <c r="A326" s="5" t="s">
        <v>0</v>
      </c>
      <c r="B326" s="5" t="str">
        <f>"899B539"</f>
        <v>899B539</v>
      </c>
      <c r="C326" s="6" t="str">
        <f>"2026 X12N_GE1_5 Years / 150,000 Miles_PP1_Matrix: 425112"</f>
        <v>2026 X12N_GE1_5 Years / 150,000 Miles_PP1_Matrix: 425112</v>
      </c>
      <c r="D326" s="5" t="str">
        <f>"$3,275"</f>
        <v>$3,275</v>
      </c>
    </row>
    <row r="327" spans="1:4" ht="20.100000000000001" customHeight="1" x14ac:dyDescent="0.25">
      <c r="A327" s="5" t="s">
        <v>0</v>
      </c>
      <c r="B327" s="5" t="str">
        <f>"899B540"</f>
        <v>899B540</v>
      </c>
      <c r="C327" s="6" t="str">
        <f>"2026 X12N_GE1_5 Years / 200,000 Miles_PP1_Matrix: 425112"</f>
        <v>2026 X12N_GE1_5 Years / 200,000 Miles_PP1_Matrix: 425112</v>
      </c>
      <c r="D327" s="5" t="str">
        <f>"$3,475"</f>
        <v>$3,475</v>
      </c>
    </row>
    <row r="328" spans="1:4" ht="20.100000000000001" customHeight="1" x14ac:dyDescent="0.25">
      <c r="A328" s="5" t="s">
        <v>0</v>
      </c>
      <c r="B328" s="5" t="str">
        <f>"899B541"</f>
        <v>899B541</v>
      </c>
      <c r="C328" s="6" t="str">
        <f>"2026 X12N_GE1_5 Years / 300,000 Miles_PP1_Matrix: 425112"</f>
        <v>2026 X12N_GE1_5 Years / 300,000 Miles_PP1_Matrix: 425112</v>
      </c>
      <c r="D328" s="5" t="str">
        <f>"$4,625"</f>
        <v>$4,625</v>
      </c>
    </row>
    <row r="329" spans="1:4" ht="20.100000000000001" customHeight="1" x14ac:dyDescent="0.25">
      <c r="A329" s="5" t="s">
        <v>0</v>
      </c>
      <c r="B329" s="5" t="str">
        <f>"899K535"</f>
        <v>899K535</v>
      </c>
      <c r="C329" s="6" t="str">
        <f>"2026 L9_CARB_AT3_5 Years / 200,000 Miles_AT3_Matrix: 236550"</f>
        <v>2026 L9_CARB_AT3_5 Years / 200,000 Miles_AT3_Matrix: 236550</v>
      </c>
      <c r="D329" s="5" t="str">
        <f>"$960"</f>
        <v>$960</v>
      </c>
    </row>
    <row r="330" spans="1:4" ht="20.100000000000001" customHeight="1" x14ac:dyDescent="0.25">
      <c r="A330" s="5" t="s">
        <v>0</v>
      </c>
      <c r="B330" s="5" t="str">
        <f>"899K536"</f>
        <v>899K536</v>
      </c>
      <c r="C330" s="6" t="str">
        <f>"2026 L9_CARB_AT3_5 Years / 250,000 Miles_AT3_Matrix: 236550"</f>
        <v>2026 L9_CARB_AT3_5 Years / 250,000 Miles_AT3_Matrix: 236550</v>
      </c>
      <c r="D330" s="5" t="str">
        <f>"$1,120"</f>
        <v>$1,120</v>
      </c>
    </row>
    <row r="331" spans="1:4" ht="20.100000000000001" customHeight="1" x14ac:dyDescent="0.25">
      <c r="A331" s="5" t="s">
        <v>0</v>
      </c>
      <c r="B331" s="5" t="str">
        <f>"899K537"</f>
        <v>899K537</v>
      </c>
      <c r="C331" s="6" t="str">
        <f>"2026 L9_CARB_AT3_5 Years / 300,000 Miles_AT3_Matrix: 236550"</f>
        <v>2026 L9_CARB_AT3_5 Years / 300,000 Miles_AT3_Matrix: 236550</v>
      </c>
      <c r="D331" s="5" t="str">
        <f>"$1,390"</f>
        <v>$1,390</v>
      </c>
    </row>
    <row r="332" spans="1:4" ht="20.100000000000001" customHeight="1" x14ac:dyDescent="0.25">
      <c r="A332" s="5" t="s">
        <v>0</v>
      </c>
      <c r="B332" s="5" t="str">
        <f>"899K538"</f>
        <v>899K538</v>
      </c>
      <c r="C332" s="6" t="str">
        <f>"2026 L9_EPA_AT3_5 Years / 150,000 Miles_AT3_Matrix: 234548"</f>
        <v>2026 L9_EPA_AT3_5 Years / 150,000 Miles_AT3_Matrix: 234548</v>
      </c>
      <c r="D332" s="5" t="str">
        <f>"$1,160"</f>
        <v>$1,160</v>
      </c>
    </row>
    <row r="333" spans="1:4" ht="20.100000000000001" customHeight="1" x14ac:dyDescent="0.25">
      <c r="A333" s="5" t="s">
        <v>0</v>
      </c>
      <c r="B333" s="5" t="str">
        <f>"899K539"</f>
        <v>899K539</v>
      </c>
      <c r="C333" s="6" t="str">
        <f>"2026 L9_EPA_AT3_5 Years / 200,000 Miles_AT3_Matrix: 234548"</f>
        <v>2026 L9_EPA_AT3_5 Years / 200,000 Miles_AT3_Matrix: 234548</v>
      </c>
      <c r="D333" s="5" t="str">
        <f>"$1,330"</f>
        <v>$1,330</v>
      </c>
    </row>
    <row r="334" spans="1:4" ht="20.100000000000001" customHeight="1" x14ac:dyDescent="0.25">
      <c r="A334" s="5" t="s">
        <v>0</v>
      </c>
      <c r="B334" s="5" t="str">
        <f>"899K540"</f>
        <v>899K540</v>
      </c>
      <c r="C334" s="6" t="str">
        <f>"2026 X12_CARB_AT3_5 Years / 400,000 Miles_AT3_Matrix: 238917"</f>
        <v>2026 X12_CARB_AT3_5 Years / 400,000 Miles_AT3_Matrix: 238917</v>
      </c>
      <c r="D334" s="5" t="str">
        <f>"$715"</f>
        <v>$715</v>
      </c>
    </row>
    <row r="335" spans="1:4" ht="20.100000000000001" customHeight="1" x14ac:dyDescent="0.25">
      <c r="A335" s="5" t="s">
        <v>0</v>
      </c>
      <c r="B335" s="5" t="str">
        <f>"899K541"</f>
        <v>899K541</v>
      </c>
      <c r="C335" s="6" t="str">
        <f>"2026 X12_EPA_AT3_5 Years / 200,000 Miles_AT3_Matrix: 238819"</f>
        <v>2026 X12_EPA_AT3_5 Years / 200,000 Miles_AT3_Matrix: 238819</v>
      </c>
      <c r="D335" s="5" t="str">
        <f>"$1,315"</f>
        <v>$1,315</v>
      </c>
    </row>
    <row r="336" spans="1:4" ht="20.100000000000001" customHeight="1" x14ac:dyDescent="0.25">
      <c r="A336" s="5" t="s">
        <v>0</v>
      </c>
      <c r="B336" s="5" t="str">
        <f>"899K542"</f>
        <v>899K542</v>
      </c>
      <c r="C336" s="6" t="str">
        <f>"2026 X12_EPA_AT3_5 Years / 300,000 Miles_AT3_Matrix: 238819"</f>
        <v>2026 X12_EPA_AT3_5 Years / 300,000 Miles_AT3_Matrix: 238819</v>
      </c>
      <c r="D336" s="5" t="str">
        <f>"$1,510"</f>
        <v>$1,510</v>
      </c>
    </row>
    <row r="337" spans="1:4" ht="20.100000000000001" customHeight="1" x14ac:dyDescent="0.25">
      <c r="A337" s="5" t="s">
        <v>0</v>
      </c>
      <c r="B337" s="5" t="str">
        <f>"899K543"</f>
        <v>899K543</v>
      </c>
      <c r="C337" s="6" t="str">
        <f>"2026 X12_EPA_AT3_5 Years / 400,000 Miles_AT3_Matrix: 238819"</f>
        <v>2026 X12_EPA_AT3_5 Years / 400,000 Miles_AT3_Matrix: 238819</v>
      </c>
      <c r="D337" s="5" t="str">
        <f>"$1,895"</f>
        <v>$1,895</v>
      </c>
    </row>
    <row r="338" spans="1:4" ht="20.100000000000001" customHeight="1" x14ac:dyDescent="0.25">
      <c r="A338" s="5" t="s">
        <v>0</v>
      </c>
      <c r="B338" s="5" t="str">
        <f>"972A001"</f>
        <v>972A001</v>
      </c>
      <c r="C338" s="6" t="str">
        <f>"CARB CLEAN IDLE CERTIFIED (DIESEL)"</f>
        <v>CARB CLEAN IDLE CERTIFIED (DIESEL)</v>
      </c>
      <c r="D338" s="5" t="str">
        <f>"$6,310"</f>
        <v>$6,310</v>
      </c>
    </row>
    <row r="339" spans="1:4" ht="20.100000000000001" customHeight="1" x14ac:dyDescent="0.25">
      <c r="A339" s="5" t="s">
        <v>0</v>
      </c>
      <c r="B339" s="5" t="str">
        <f>"9P10002"</f>
        <v>9P10002</v>
      </c>
      <c r="C339" s="6" t="str">
        <f>"ALUMINUM HUBS, 11.25"" BOLT CIRCLE"</f>
        <v>ALUMINUM HUBS, 11.25" BOLT CIRCLE</v>
      </c>
      <c r="D339" s="5" t="str">
        <f>"$130"</f>
        <v>$130</v>
      </c>
    </row>
    <row r="340" spans="1:4" ht="20.100000000000001" customHeight="1" x14ac:dyDescent="0.25">
      <c r="A340" s="5" t="s">
        <v>0</v>
      </c>
      <c r="B340" s="5" t="str">
        <f>"9P12003"</f>
        <v>9P12003</v>
      </c>
      <c r="C340" s="6" t="str">
        <f>"FF PRESET PLUS ALUM HUB, 285MM BC"</f>
        <v>FF PRESET PLUS ALUM HUB, 285MM BC</v>
      </c>
      <c r="D340" s="5" t="str">
        <f>"$130"</f>
        <v>$130</v>
      </c>
    </row>
    <row r="341" spans="1:4" ht="20.100000000000001" customHeight="1" x14ac:dyDescent="0.25">
      <c r="A341" s="5" t="s">
        <v>0</v>
      </c>
      <c r="B341" s="5" t="str">
        <f>"9P12005"</f>
        <v>9P12005</v>
      </c>
      <c r="C341" s="6" t="str">
        <f>"FL PRESET PLUS ALUM HUB, 285MM BC"</f>
        <v>FL PRESET PLUS ALUM HUB, 285MM BC</v>
      </c>
      <c r="D341" s="5" t="str">
        <f>"$130"</f>
        <v>$130</v>
      </c>
    </row>
    <row r="342" spans="1:4" ht="20.100000000000001" customHeight="1" x14ac:dyDescent="0.25">
      <c r="A342" s="5" t="s">
        <v>0</v>
      </c>
      <c r="B342" s="5" t="str">
        <f>"9P30001"</f>
        <v>9P30001</v>
      </c>
      <c r="C342" s="6" t="str">
        <f>"DURA BRIGHT FINISH"</f>
        <v>DURA BRIGHT FINISH</v>
      </c>
      <c r="D342" s="5" t="str">
        <f>"$580"</f>
        <v>$580</v>
      </c>
    </row>
    <row r="343" spans="1:4" ht="20.100000000000001" customHeight="1" x14ac:dyDescent="0.25">
      <c r="A343" s="5" t="s">
        <v>0</v>
      </c>
      <c r="B343" s="5" t="str">
        <f>"9P30002"</f>
        <v>9P30002</v>
      </c>
      <c r="C343" s="6" t="str">
        <f>"POLISHING - SINGLE ALUMINUM DISC WHEELS"</f>
        <v>POLISHING - SINGLE ALUMINUM DISC WHEELS</v>
      </c>
      <c r="D343" s="5" t="str">
        <f>"$55"</f>
        <v>$55</v>
      </c>
    </row>
    <row r="344" spans="1:4" ht="20.100000000000001" customHeight="1" x14ac:dyDescent="0.25">
      <c r="A344" s="5" t="s">
        <v>0</v>
      </c>
      <c r="B344" s="5" t="str">
        <f>"9P60002"</f>
        <v>9P60002</v>
      </c>
      <c r="C344" s="6" t="str">
        <f>"STEMCO VOYAGER SEAL W/ PRO TORQ SPINDLE NUTS"</f>
        <v>STEMCO VOYAGER SEAL W/ PRO TORQ SPINDLE NUTS</v>
      </c>
      <c r="D344" s="5" t="str">
        <f>"$75"</f>
        <v>$75</v>
      </c>
    </row>
    <row r="345" spans="1:4" ht="20.100000000000001" customHeight="1" x14ac:dyDescent="0.25">
      <c r="A345" s="5" t="s">
        <v>0</v>
      </c>
      <c r="B345" s="5" t="str">
        <f>"9P62002"</f>
        <v>9P62002</v>
      </c>
      <c r="C345" s="6" t="str">
        <f>"STEMCO VOYAGER SEAL WITH ZIP-TORQ NUT"</f>
        <v>STEMCO VOYAGER SEAL WITH ZIP-TORQ NUT</v>
      </c>
      <c r="D345" s="5" t="str">
        <f>"$50"</f>
        <v>$50</v>
      </c>
    </row>
    <row r="346" spans="1:4" ht="20.100000000000001" customHeight="1" x14ac:dyDescent="0.25">
      <c r="A346" s="5" t="s">
        <v>0</v>
      </c>
      <c r="B346" s="5" t="str">
        <f>"9P80002"</f>
        <v>9P80002</v>
      </c>
      <c r="C346" s="6" t="str">
        <f>"STEMCO TRADITIONAL, ALUM."</f>
        <v>STEMCO TRADITIONAL, ALUM.</v>
      </c>
      <c r="D346" s="5" t="str">
        <f>"$36"</f>
        <v>$36</v>
      </c>
    </row>
    <row r="347" spans="1:4" ht="20.100000000000001" customHeight="1" x14ac:dyDescent="0.25">
      <c r="A347" s="5" t="s">
        <v>0</v>
      </c>
      <c r="B347" s="5" t="str">
        <f>"9P82000"</f>
        <v>9P82000</v>
      </c>
      <c r="C347" s="6" t="str">
        <f>"STEMCO DEFENDER HUB CAP W/ESP PLUG"</f>
        <v>STEMCO DEFENDER HUB CAP W/ESP PLUG</v>
      </c>
      <c r="D347" s="5" t="str">
        <f>"$10"</f>
        <v>$10</v>
      </c>
    </row>
    <row r="348" spans="1:4" ht="20.100000000000001" customHeight="1" x14ac:dyDescent="0.25">
      <c r="A348" s="5" t="s">
        <v>0</v>
      </c>
      <c r="B348" s="5" t="str">
        <f>"9T10002"</f>
        <v>9T10002</v>
      </c>
      <c r="C348" s="6" t="str">
        <f>"ALUMINUM HUBS, 11.25"" BOLT CIRCLE"</f>
        <v>ALUMINUM HUBS, 11.25" BOLT CIRCLE</v>
      </c>
      <c r="D348" s="5" t="str">
        <f>"$130"</f>
        <v>$130</v>
      </c>
    </row>
    <row r="349" spans="1:4" ht="20.100000000000001" customHeight="1" x14ac:dyDescent="0.25">
      <c r="A349" s="5" t="s">
        <v>0</v>
      </c>
      <c r="B349" s="5" t="str">
        <f>"9T12003"</f>
        <v>9T12003</v>
      </c>
      <c r="C349" s="6" t="str">
        <f>"FF PRESET PLUS ALUM HUB, 285MM BC"</f>
        <v>FF PRESET PLUS ALUM HUB, 285MM BC</v>
      </c>
      <c r="D349" s="5" t="str">
        <f>"$130"</f>
        <v>$130</v>
      </c>
    </row>
    <row r="350" spans="1:4" ht="20.100000000000001" customHeight="1" x14ac:dyDescent="0.25">
      <c r="A350" s="5" t="s">
        <v>0</v>
      </c>
      <c r="B350" s="5" t="str">
        <f>"9T12005"</f>
        <v>9T12005</v>
      </c>
      <c r="C350" s="6" t="str">
        <f>"FL PRESET PLUS ALUM HUB, 285MM BC"</f>
        <v>FL PRESET PLUS ALUM HUB, 285MM BC</v>
      </c>
      <c r="D350" s="5" t="str">
        <f>"$130"</f>
        <v>$130</v>
      </c>
    </row>
    <row r="351" spans="1:4" ht="20.100000000000001" customHeight="1" x14ac:dyDescent="0.25">
      <c r="A351" s="5" t="s">
        <v>0</v>
      </c>
      <c r="B351" s="5" t="str">
        <f>"9T30001"</f>
        <v>9T30001</v>
      </c>
      <c r="C351" s="6" t="str">
        <f>"XXXX DURA BRIGHT FINISH"</f>
        <v>XXXX DURA BRIGHT FINISH</v>
      </c>
      <c r="D351" s="5" t="str">
        <f>"$580"</f>
        <v>$580</v>
      </c>
    </row>
    <row r="352" spans="1:4" ht="20.100000000000001" customHeight="1" x14ac:dyDescent="0.25">
      <c r="A352" s="5" t="s">
        <v>0</v>
      </c>
      <c r="B352" s="5" t="str">
        <f>"9T30002"</f>
        <v>9T30002</v>
      </c>
      <c r="C352" s="6" t="str">
        <f>"XXXX POLISHING - SINGLE ALUMINUM DISC WHEELS"</f>
        <v>XXXX POLISHING - SINGLE ALUMINUM DISC WHEELS</v>
      </c>
      <c r="D352" s="5" t="str">
        <f>"$55"</f>
        <v>$55</v>
      </c>
    </row>
    <row r="353" spans="1:4" ht="20.100000000000001" customHeight="1" x14ac:dyDescent="0.25">
      <c r="A353" s="5" t="s">
        <v>0</v>
      </c>
      <c r="B353" s="5" t="str">
        <f>"9T60002"</f>
        <v>9T60002</v>
      </c>
      <c r="C353" s="6" t="str">
        <f>"STEMCO VOYAGER SEAL W/ PRO TORQ SPINDLE NUTS"</f>
        <v>STEMCO VOYAGER SEAL W/ PRO TORQ SPINDLE NUTS</v>
      </c>
      <c r="D353" s="5" t="str">
        <f>"$75"</f>
        <v>$75</v>
      </c>
    </row>
    <row r="354" spans="1:4" ht="20.100000000000001" customHeight="1" x14ac:dyDescent="0.25">
      <c r="A354" s="5" t="s">
        <v>0</v>
      </c>
      <c r="B354" s="5" t="str">
        <f>"9T62002"</f>
        <v>9T62002</v>
      </c>
      <c r="C354" s="6" t="str">
        <f>"STEMCO VOYAGER SEAL WITH ZIP-TORQ NUT"</f>
        <v>STEMCO VOYAGER SEAL WITH ZIP-TORQ NUT</v>
      </c>
      <c r="D354" s="5" t="str">
        <f>"$50"</f>
        <v>$50</v>
      </c>
    </row>
    <row r="355" spans="1:4" ht="20.100000000000001" customHeight="1" x14ac:dyDescent="0.25">
      <c r="A355" s="5" t="s">
        <v>0</v>
      </c>
      <c r="B355" s="5" t="str">
        <f>"9T80002"</f>
        <v>9T80002</v>
      </c>
      <c r="C355" s="6" t="str">
        <f>"STEMCO TRADITIONAL, ALUM."</f>
        <v>STEMCO TRADITIONAL, ALUM.</v>
      </c>
      <c r="D355" s="5" t="str">
        <f>"$36"</f>
        <v>$36</v>
      </c>
    </row>
    <row r="356" spans="1:4" ht="20.100000000000001" customHeight="1" x14ac:dyDescent="0.25">
      <c r="A356" s="5" t="s">
        <v>0</v>
      </c>
      <c r="B356" s="5" t="str">
        <f>"9T82000"</f>
        <v>9T82000</v>
      </c>
      <c r="C356" s="6" t="str">
        <f>"STEMCO DEFENDER HUB CAP W/ESP PLUG"</f>
        <v>STEMCO DEFENDER HUB CAP W/ESP PLUG</v>
      </c>
      <c r="D356" s="5" t="str">
        <f>"$10"</f>
        <v>$10</v>
      </c>
    </row>
    <row r="357" spans="1:4" ht="20.100000000000001" customHeight="1" x14ac:dyDescent="0.25">
      <c r="A357" s="5"/>
      <c r="B357" s="5"/>
      <c r="C357" s="6"/>
      <c r="D357" s="5"/>
    </row>
    <row r="358" spans="1:4" ht="20.100000000000001" customHeight="1" x14ac:dyDescent="0.25">
      <c r="A358" s="1" t="s">
        <v>3</v>
      </c>
      <c r="B358" s="1" t="str">
        <f>"180021"</f>
        <v>180021</v>
      </c>
      <c r="C358" t="str">
        <f>"PHILLIPS 120V 1500W"</f>
        <v>PHILLIPS 120V 1500W</v>
      </c>
      <c r="D358" s="1" t="str">
        <f>"$115"</f>
        <v>$115</v>
      </c>
    </row>
    <row r="359" spans="1:4" ht="20.100000000000001" customHeight="1" x14ac:dyDescent="0.25">
      <c r="A359" s="1" t="s">
        <v>3</v>
      </c>
      <c r="B359" s="1" t="str">
        <f>"180024"</f>
        <v>180024</v>
      </c>
      <c r="C359" t="str">
        <f>"PHILLIPS 120V 1000 WATT"</f>
        <v>PHILLIPS 120V 1000 WATT</v>
      </c>
      <c r="D359" s="1" t="str">
        <f>"$65"</f>
        <v>$65</v>
      </c>
    </row>
    <row r="360" spans="1:4" ht="20.100000000000001" customHeight="1" x14ac:dyDescent="0.25">
      <c r="A360" s="1" t="s">
        <v>3</v>
      </c>
      <c r="B360" s="1" t="str">
        <f>"226002"</f>
        <v>226002</v>
      </c>
      <c r="C360" t="str">
        <f>"CHROME PLATED HOOD TYPE"</f>
        <v>CHROME PLATED HOOD TYPE</v>
      </c>
      <c r="D360" s="1" t="str">
        <f>"$116"</f>
        <v>$116</v>
      </c>
    </row>
    <row r="361" spans="1:4" ht="20.100000000000001" customHeight="1" x14ac:dyDescent="0.25">
      <c r="A361" s="1" t="s">
        <v>3</v>
      </c>
      <c r="B361" s="1" t="str">
        <f>"227001"</f>
        <v>227001</v>
      </c>
      <c r="C361" t="str">
        <f>"DONALDSON"</f>
        <v>DONALDSON</v>
      </c>
      <c r="D361" s="1" t="str">
        <f>"$310"</f>
        <v>$310</v>
      </c>
    </row>
    <row r="362" spans="1:4" ht="20.100000000000001" customHeight="1" x14ac:dyDescent="0.25">
      <c r="A362" s="1" t="s">
        <v>3</v>
      </c>
      <c r="B362" s="1" t="str">
        <f>"300013"</f>
        <v>300013</v>
      </c>
      <c r="C362" t="str">
        <f>"SPICER 1810HD HALF ROUND"</f>
        <v>SPICER 1810HD HALF ROUND</v>
      </c>
      <c r="D362" s="1" t="str">
        <f>"$70"</f>
        <v>$70</v>
      </c>
    </row>
    <row r="363" spans="1:4" ht="20.100000000000001" customHeight="1" x14ac:dyDescent="0.25">
      <c r="A363" s="1" t="s">
        <v>3</v>
      </c>
      <c r="B363" s="1" t="str">
        <f>"330183"</f>
        <v>330183</v>
      </c>
      <c r="C363" t="str">
        <f>"MERITOR RT52-185 52,000 LB"</f>
        <v>MERITOR RT52-185 52,000 LB</v>
      </c>
      <c r="D363" s="1" t="str">
        <f>"$11,510"</f>
        <v>$11,510</v>
      </c>
    </row>
    <row r="364" spans="1:4" ht="20.100000000000001" customHeight="1" x14ac:dyDescent="0.25">
      <c r="A364" s="1" t="s">
        <v>3</v>
      </c>
      <c r="B364" s="1" t="str">
        <f>"330444"</f>
        <v>330444</v>
      </c>
      <c r="C364" t="str">
        <f>"MERITOR RT46-160 46,000 LB"</f>
        <v>MERITOR RT46-160 46,000 LB</v>
      </c>
      <c r="D364" s="1" t="str">
        <f>"$3,002"</f>
        <v>$3,002</v>
      </c>
    </row>
    <row r="365" spans="1:4" ht="20.100000000000001" customHeight="1" x14ac:dyDescent="0.25">
      <c r="A365" s="1" t="s">
        <v>3</v>
      </c>
      <c r="B365" s="1" t="str">
        <f>"330507"</f>
        <v>330507</v>
      </c>
      <c r="C365" t="str">
        <f>"MERITOR RT46-164EH 46000 LB"</f>
        <v>MERITOR RT46-164EH 46000 LB</v>
      </c>
      <c r="D365" s="1" t="str">
        <f>"$3,890"</f>
        <v>$3,890</v>
      </c>
    </row>
    <row r="366" spans="1:4" ht="20.100000000000001" customHeight="1" x14ac:dyDescent="0.25">
      <c r="A366" s="1" t="s">
        <v>3</v>
      </c>
      <c r="B366" s="1" t="str">
        <f>"333014"</f>
        <v>333014</v>
      </c>
      <c r="C366" t="str">
        <f>"FOUR WHEEL LOCK"</f>
        <v>FOUR WHEEL LOCK</v>
      </c>
      <c r="D366" s="1" t="str">
        <f>"$1,175"</f>
        <v>$1,175</v>
      </c>
    </row>
    <row r="367" spans="1:4" ht="20.100000000000001" customHeight="1" x14ac:dyDescent="0.25">
      <c r="A367" s="1" t="s">
        <v>3</v>
      </c>
      <c r="B367" s="1" t="str">
        <f>"333017"</f>
        <v>333017</v>
      </c>
      <c r="C367" t="str">
        <f>"TANDEM AXLE REAR CARRIER ONLY"</f>
        <v>TANDEM AXLE REAR CARRIER ONLY</v>
      </c>
      <c r="D367" s="1" t="str">
        <f>"$600"</f>
        <v>$600</v>
      </c>
    </row>
    <row r="368" spans="1:4" ht="20.100000000000001" customHeight="1" x14ac:dyDescent="0.25">
      <c r="A368" s="1" t="s">
        <v>3</v>
      </c>
      <c r="B368" s="1" t="str">
        <f>"359001"</f>
        <v>359001</v>
      </c>
      <c r="C368" t="str">
        <f>"4 SHOCK ABSORBERS HENDRICKSON SUSPENSION"</f>
        <v>4 SHOCK ABSORBERS HENDRICKSON SUSPENSION</v>
      </c>
      <c r="D368" s="1" t="str">
        <f>"$210"</f>
        <v>$210</v>
      </c>
    </row>
    <row r="369" spans="1:4" ht="20.100000000000001" customHeight="1" x14ac:dyDescent="0.25">
      <c r="A369" s="1" t="s">
        <v>3</v>
      </c>
      <c r="B369" s="1" t="str">
        <f>"380003"</f>
        <v>380003</v>
      </c>
      <c r="C369" t="str">
        <f>"18 INCH DIAMETER (DUAL DRIVE RH STAND ONLY 18” LH, 16” RH)"</f>
        <v>18 INCH DIAMETER (DUAL DRIVE RH STAND ONLY 18” LH, 16” RH)</v>
      </c>
      <c r="D369" s="1" t="str">
        <f>"$5"</f>
        <v>$5</v>
      </c>
    </row>
    <row r="370" spans="1:4" ht="20.100000000000001" customHeight="1" x14ac:dyDescent="0.25">
      <c r="A370" s="1" t="s">
        <v>3</v>
      </c>
      <c r="B370" s="1" t="str">
        <f>"400213"</f>
        <v>400213</v>
      </c>
      <c r="C370" t="str">
        <f>"213 INCHES"</f>
        <v>213 INCHES</v>
      </c>
      <c r="D370" s="1" t="str">
        <f>"$17"</f>
        <v>$17</v>
      </c>
    </row>
    <row r="371" spans="1:4" ht="20.100000000000001" customHeight="1" x14ac:dyDescent="0.25">
      <c r="A371" s="1" t="s">
        <v>3</v>
      </c>
      <c r="B371" s="1" t="str">
        <f>"400216"</f>
        <v>400216</v>
      </c>
      <c r="C371" t="str">
        <f>"216 INCHES"</f>
        <v>216 INCHES</v>
      </c>
      <c r="D371" s="1" t="str">
        <f>"$19"</f>
        <v>$19</v>
      </c>
    </row>
    <row r="372" spans="1:4" ht="20.100000000000001" customHeight="1" x14ac:dyDescent="0.25">
      <c r="A372" s="1" t="s">
        <v>3</v>
      </c>
      <c r="B372" s="1" t="str">
        <f>"400219"</f>
        <v>400219</v>
      </c>
      <c r="C372" t="str">
        <f>"219 INCHES"</f>
        <v>219 INCHES</v>
      </c>
      <c r="D372" s="1" t="str">
        <f>"$21"</f>
        <v>$21</v>
      </c>
    </row>
    <row r="373" spans="1:4" ht="20.100000000000001" customHeight="1" x14ac:dyDescent="0.25">
      <c r="A373" s="1" t="s">
        <v>3</v>
      </c>
      <c r="B373" s="1" t="str">
        <f>"400222"</f>
        <v>400222</v>
      </c>
      <c r="C373" t="str">
        <f>"222 INCHES"</f>
        <v>222 INCHES</v>
      </c>
      <c r="D373" s="1" t="str">
        <f>"$23"</f>
        <v>$23</v>
      </c>
    </row>
    <row r="374" spans="1:4" ht="20.100000000000001" customHeight="1" x14ac:dyDescent="0.25">
      <c r="A374" s="1" t="s">
        <v>3</v>
      </c>
      <c r="B374" s="1" t="str">
        <f>"400225"</f>
        <v>400225</v>
      </c>
      <c r="C374" t="str">
        <f>"225 INCHES"</f>
        <v>225 INCHES</v>
      </c>
      <c r="D374" s="1" t="str">
        <f>"$25"</f>
        <v>$25</v>
      </c>
    </row>
    <row r="375" spans="1:4" ht="20.100000000000001" customHeight="1" x14ac:dyDescent="0.25">
      <c r="A375" s="1" t="s">
        <v>3</v>
      </c>
      <c r="B375" s="1" t="str">
        <f>"400228"</f>
        <v>400228</v>
      </c>
      <c r="C375" t="str">
        <f>"228 INCHES"</f>
        <v>228 INCHES</v>
      </c>
      <c r="D375" s="1" t="str">
        <f>"$27"</f>
        <v>$27</v>
      </c>
    </row>
    <row r="376" spans="1:4" ht="20.100000000000001" customHeight="1" x14ac:dyDescent="0.25">
      <c r="A376" s="1" t="s">
        <v>3</v>
      </c>
      <c r="B376" s="1" t="str">
        <f>"400231"</f>
        <v>400231</v>
      </c>
      <c r="C376" t="str">
        <f>"231 INCHES"</f>
        <v>231 INCHES</v>
      </c>
      <c r="D376" s="1" t="str">
        <f>"$87"</f>
        <v>$87</v>
      </c>
    </row>
    <row r="377" spans="1:4" ht="20.100000000000001" customHeight="1" x14ac:dyDescent="0.25">
      <c r="A377" s="1" t="s">
        <v>3</v>
      </c>
      <c r="B377" s="1" t="str">
        <f>"400234"</f>
        <v>400234</v>
      </c>
      <c r="C377" t="str">
        <f>"234 INCHES"</f>
        <v>234 INCHES</v>
      </c>
      <c r="D377" s="1" t="str">
        <f>"$90"</f>
        <v>$90</v>
      </c>
    </row>
    <row r="378" spans="1:4" ht="20.100000000000001" customHeight="1" x14ac:dyDescent="0.25">
      <c r="A378" s="1" t="s">
        <v>3</v>
      </c>
      <c r="B378" s="1" t="str">
        <f>"400237"</f>
        <v>400237</v>
      </c>
      <c r="C378" t="str">
        <f>"237 INCHES"</f>
        <v>237 INCHES</v>
      </c>
      <c r="D378" s="1" t="str">
        <f>"$93"</f>
        <v>$93</v>
      </c>
    </row>
    <row r="379" spans="1:4" ht="20.100000000000001" customHeight="1" x14ac:dyDescent="0.25">
      <c r="A379" s="1" t="s">
        <v>3</v>
      </c>
      <c r="B379" s="1" t="str">
        <f>"400240"</f>
        <v>400240</v>
      </c>
      <c r="C379" t="str">
        <f>"240 INCHES"</f>
        <v>240 INCHES</v>
      </c>
      <c r="D379" s="1" t="str">
        <f>"$655"</f>
        <v>$655</v>
      </c>
    </row>
    <row r="380" spans="1:4" ht="20.100000000000001" customHeight="1" x14ac:dyDescent="0.25">
      <c r="A380" s="1" t="s">
        <v>3</v>
      </c>
      <c r="B380" s="1" t="str">
        <f>"400243"</f>
        <v>400243</v>
      </c>
      <c r="C380" t="str">
        <f>"243 INCHES"</f>
        <v>243 INCHES</v>
      </c>
      <c r="D380" s="1" t="str">
        <f>"$660"</f>
        <v>$660</v>
      </c>
    </row>
    <row r="381" spans="1:4" ht="20.100000000000001" customHeight="1" x14ac:dyDescent="0.25">
      <c r="A381" s="1" t="s">
        <v>3</v>
      </c>
      <c r="B381" s="1" t="str">
        <f>"400246"</f>
        <v>400246</v>
      </c>
      <c r="C381" t="str">
        <f>"246 INCHES"</f>
        <v>246 INCHES</v>
      </c>
      <c r="D381" s="1" t="str">
        <f>"$665"</f>
        <v>$665</v>
      </c>
    </row>
    <row r="382" spans="1:4" ht="20.100000000000001" customHeight="1" x14ac:dyDescent="0.25">
      <c r="A382" s="1" t="s">
        <v>3</v>
      </c>
      <c r="B382" s="1" t="str">
        <f>"400249"</f>
        <v>400249</v>
      </c>
      <c r="C382" t="str">
        <f>"249 INCHES"</f>
        <v>249 INCHES</v>
      </c>
      <c r="D382" s="1" t="str">
        <f>"$786"</f>
        <v>$786</v>
      </c>
    </row>
    <row r="383" spans="1:4" ht="20.100000000000001" customHeight="1" x14ac:dyDescent="0.25">
      <c r="A383" s="1" t="s">
        <v>3</v>
      </c>
      <c r="B383" s="1" t="str">
        <f>"400252"</f>
        <v>400252</v>
      </c>
      <c r="C383" t="str">
        <f>"252 INCHES"</f>
        <v>252 INCHES</v>
      </c>
      <c r="D383" s="1" t="str">
        <f>"$788"</f>
        <v>$788</v>
      </c>
    </row>
    <row r="384" spans="1:4" ht="20.100000000000001" customHeight="1" x14ac:dyDescent="0.25">
      <c r="A384" s="1" t="s">
        <v>3</v>
      </c>
      <c r="B384" s="1" t="str">
        <f>"400255"</f>
        <v>400255</v>
      </c>
      <c r="C384" t="str">
        <f>"255 INCHES"</f>
        <v>255 INCHES</v>
      </c>
      <c r="D384" s="1" t="str">
        <f>"$790"</f>
        <v>$790</v>
      </c>
    </row>
    <row r="385" spans="1:4" ht="20.100000000000001" customHeight="1" x14ac:dyDescent="0.25">
      <c r="A385" s="1" t="s">
        <v>3</v>
      </c>
      <c r="B385" s="1" t="str">
        <f>"400258"</f>
        <v>400258</v>
      </c>
      <c r="C385" t="str">
        <f>"258 INCHES"</f>
        <v>258 INCHES</v>
      </c>
      <c r="D385" s="1" t="str">
        <f>"$792"</f>
        <v>$792</v>
      </c>
    </row>
    <row r="386" spans="1:4" ht="20.100000000000001" customHeight="1" x14ac:dyDescent="0.25">
      <c r="A386" s="1" t="s">
        <v>3</v>
      </c>
      <c r="B386" s="1" t="str">
        <f>"400261"</f>
        <v>400261</v>
      </c>
      <c r="C386" t="str">
        <f>"261 INCHES"</f>
        <v>261 INCHES</v>
      </c>
      <c r="D386" s="1" t="str">
        <f>"$794"</f>
        <v>$794</v>
      </c>
    </row>
    <row r="387" spans="1:4" ht="20.100000000000001" customHeight="1" x14ac:dyDescent="0.25">
      <c r="A387" s="1" t="s">
        <v>3</v>
      </c>
      <c r="B387" s="1" t="str">
        <f>"400264"</f>
        <v>400264</v>
      </c>
      <c r="C387" t="str">
        <f>"264 INCHES"</f>
        <v>264 INCHES</v>
      </c>
      <c r="D387" s="1" t="str">
        <f>"$796"</f>
        <v>$796</v>
      </c>
    </row>
    <row r="388" spans="1:4" ht="20.100000000000001" customHeight="1" x14ac:dyDescent="0.25">
      <c r="A388" s="1" t="s">
        <v>3</v>
      </c>
      <c r="B388" s="1" t="str">
        <f>"402110"</f>
        <v>402110</v>
      </c>
      <c r="C388" t="str">
        <f>"110"""</f>
        <v>110"</v>
      </c>
      <c r="D388" s="1" t="str">
        <f>"$175"</f>
        <v>$175</v>
      </c>
    </row>
    <row r="389" spans="1:4" ht="20.100000000000001" customHeight="1" x14ac:dyDescent="0.25">
      <c r="A389" s="1" t="s">
        <v>3</v>
      </c>
      <c r="B389" s="1" t="str">
        <f>"402112"</f>
        <v>402112</v>
      </c>
      <c r="C389" t="str">
        <f>"112"""</f>
        <v>112"</v>
      </c>
      <c r="D389" s="1" t="str">
        <f>"$175"</f>
        <v>$175</v>
      </c>
    </row>
    <row r="390" spans="1:4" ht="20.100000000000001" customHeight="1" x14ac:dyDescent="0.25">
      <c r="A390" s="1" t="s">
        <v>3</v>
      </c>
      <c r="B390" s="1" t="str">
        <f>"402114"</f>
        <v>402114</v>
      </c>
      <c r="C390" t="str">
        <f>"114"""</f>
        <v>114"</v>
      </c>
      <c r="D390" s="1" t="str">
        <f>"$175"</f>
        <v>$175</v>
      </c>
    </row>
    <row r="391" spans="1:4" ht="20.100000000000001" customHeight="1" x14ac:dyDescent="0.25">
      <c r="A391" s="1" t="s">
        <v>3</v>
      </c>
      <c r="B391" s="1" t="str">
        <f>"402116"</f>
        <v>402116</v>
      </c>
      <c r="C391" t="str">
        <f>"116"""</f>
        <v>116"</v>
      </c>
      <c r="D391" s="1" t="str">
        <f>"$175"</f>
        <v>$175</v>
      </c>
    </row>
    <row r="392" spans="1:4" ht="20.100000000000001" customHeight="1" x14ac:dyDescent="0.25">
      <c r="A392" s="1" t="s">
        <v>3</v>
      </c>
      <c r="B392" s="1" t="str">
        <f>"402122"</f>
        <v>402122</v>
      </c>
      <c r="C392" t="str">
        <f>"122"""</f>
        <v>122"</v>
      </c>
      <c r="D392" s="1" t="str">
        <f>"$300"</f>
        <v>$300</v>
      </c>
    </row>
    <row r="393" spans="1:4" ht="20.100000000000001" customHeight="1" x14ac:dyDescent="0.25">
      <c r="A393" s="1" t="s">
        <v>3</v>
      </c>
      <c r="B393" s="1" t="str">
        <f>"402128"</f>
        <v>402128</v>
      </c>
      <c r="C393" t="str">
        <f>"128"""</f>
        <v>128"</v>
      </c>
      <c r="D393" s="1" t="str">
        <f>"$300"</f>
        <v>$300</v>
      </c>
    </row>
    <row r="394" spans="1:4" ht="20.100000000000001" customHeight="1" x14ac:dyDescent="0.25">
      <c r="A394" s="1" t="s">
        <v>3</v>
      </c>
      <c r="B394" s="1" t="str">
        <f>"402134"</f>
        <v>402134</v>
      </c>
      <c r="C394" t="str">
        <f>"134"""</f>
        <v>134"</v>
      </c>
      <c r="D394" s="1" t="str">
        <f>"$300"</f>
        <v>$300</v>
      </c>
    </row>
    <row r="395" spans="1:4" ht="20.100000000000001" customHeight="1" x14ac:dyDescent="0.25">
      <c r="A395" s="1" t="s">
        <v>3</v>
      </c>
      <c r="B395" s="1" t="str">
        <f>"402140"</f>
        <v>402140</v>
      </c>
      <c r="C395" t="str">
        <f>"140"""</f>
        <v>140"</v>
      </c>
      <c r="D395" s="1" t="str">
        <f>"$450"</f>
        <v>$450</v>
      </c>
    </row>
    <row r="396" spans="1:4" ht="20.100000000000001" customHeight="1" x14ac:dyDescent="0.25">
      <c r="A396" s="1" t="s">
        <v>3</v>
      </c>
      <c r="B396" s="1" t="str">
        <f>"402146"</f>
        <v>402146</v>
      </c>
      <c r="C396" t="str">
        <f>"146"""</f>
        <v>146"</v>
      </c>
      <c r="D396" s="1" t="str">
        <f>"$450"</f>
        <v>$450</v>
      </c>
    </row>
    <row r="397" spans="1:4" ht="20.100000000000001" customHeight="1" x14ac:dyDescent="0.25">
      <c r="A397" s="1" t="s">
        <v>3</v>
      </c>
      <c r="B397" s="1" t="str">
        <f>"402152"</f>
        <v>402152</v>
      </c>
      <c r="C397" t="str">
        <f>"152"""</f>
        <v>152"</v>
      </c>
      <c r="D397" s="1" t="str">
        <f>"$450"</f>
        <v>$450</v>
      </c>
    </row>
    <row r="398" spans="1:4" ht="20.100000000000001" customHeight="1" x14ac:dyDescent="0.25">
      <c r="A398" s="1" t="s">
        <v>3</v>
      </c>
      <c r="B398" s="1" t="str">
        <f>"402158"</f>
        <v>402158</v>
      </c>
      <c r="C398" t="str">
        <f>"158"""</f>
        <v>158"</v>
      </c>
      <c r="D398" s="1" t="str">
        <f>"$450"</f>
        <v>$450</v>
      </c>
    </row>
    <row r="399" spans="1:4" ht="20.100000000000001" customHeight="1" x14ac:dyDescent="0.25">
      <c r="A399" s="1" t="s">
        <v>3</v>
      </c>
      <c r="B399" s="1" t="str">
        <f>"403011"</f>
        <v>403011</v>
      </c>
      <c r="C399" t="str">
        <f>"3/8"" VARIABLE DROP STEEL, EXT A"</f>
        <v>3/8" VARIABLE DROP STEEL, EXT A</v>
      </c>
      <c r="D399" s="1" t="str">
        <f>"$560"</f>
        <v>$560</v>
      </c>
    </row>
    <row r="400" spans="1:4" ht="20.100000000000001" customHeight="1" x14ac:dyDescent="0.25">
      <c r="A400" s="1" t="s">
        <v>3</v>
      </c>
      <c r="B400" s="1" t="str">
        <f>"404002"</f>
        <v>404002</v>
      </c>
      <c r="C400" t="str">
        <f>".25"" LINER, STANDARD LENGTH"</f>
        <v>.25" LINER, STANDARD LENGTH</v>
      </c>
      <c r="D400" s="1" t="str">
        <f>"$1,705"</f>
        <v>$1,705</v>
      </c>
    </row>
    <row r="401" spans="1:4" ht="20.100000000000001" customHeight="1" x14ac:dyDescent="0.25">
      <c r="A401" s="1" t="s">
        <v>3</v>
      </c>
      <c r="B401" s="1" t="str">
        <f>"430021"</f>
        <v>430021</v>
      </c>
      <c r="C401" t="str">
        <f>"100 GAL 26"" DIA UNPAINTED ALUMINUM"</f>
        <v>100 GAL 26" DIA UNPAINTED ALUMINUM</v>
      </c>
      <c r="D401" s="1" t="str">
        <f>"$145"</f>
        <v>$145</v>
      </c>
    </row>
    <row r="402" spans="1:4" ht="20.100000000000001" customHeight="1" x14ac:dyDescent="0.25">
      <c r="A402" s="1" t="s">
        <v>3</v>
      </c>
      <c r="B402" s="1" t="str">
        <f>"430033"</f>
        <v>430033</v>
      </c>
      <c r="C402" t="str">
        <f>"85 GAL 22"" DIA UNPAINTED ALUMINUM"</f>
        <v>85 GAL 22" DIA UNPAINTED ALUMINUM</v>
      </c>
      <c r="D402" s="1" t="str">
        <f>"$65"</f>
        <v>$65</v>
      </c>
    </row>
    <row r="403" spans="1:4" ht="20.100000000000001" customHeight="1" x14ac:dyDescent="0.25">
      <c r="A403" s="1" t="s">
        <v>3</v>
      </c>
      <c r="B403" s="1" t="str">
        <f>"430042"</f>
        <v>430042</v>
      </c>
      <c r="C403" t="str">
        <f>"75 GAL 26"" DIA POLISHED ALUMINUM"</f>
        <v>75 GAL 26" DIA POLISHED ALUMINUM</v>
      </c>
      <c r="D403" s="1" t="str">
        <f>"$292"</f>
        <v>$292</v>
      </c>
    </row>
    <row r="404" spans="1:4" ht="20.100000000000001" customHeight="1" x14ac:dyDescent="0.25">
      <c r="A404" s="1" t="s">
        <v>3</v>
      </c>
      <c r="B404" s="1" t="str">
        <f>"431020"</f>
        <v>431020</v>
      </c>
      <c r="C404" t="str">
        <f>"75 GAL 26"" DIA UNPAINTED ALUMINUM"</f>
        <v>75 GAL 26" DIA UNPAINTED ALUMINUM</v>
      </c>
      <c r="D404" s="1" t="str">
        <f>"$650"</f>
        <v>$650</v>
      </c>
    </row>
    <row r="405" spans="1:4" ht="20.100000000000001" customHeight="1" x14ac:dyDescent="0.25">
      <c r="A405" s="1" t="s">
        <v>3</v>
      </c>
      <c r="B405" s="1" t="str">
        <f>"431021"</f>
        <v>431021</v>
      </c>
      <c r="C405" t="str">
        <f>"100 GAL 26"" DIA UNPAINTED ALUMINUM"</f>
        <v>100 GAL 26" DIA UNPAINTED ALUMINUM</v>
      </c>
      <c r="D405" s="1" t="str">
        <f>"$709"</f>
        <v>$709</v>
      </c>
    </row>
    <row r="406" spans="1:4" ht="20.100000000000001" customHeight="1" x14ac:dyDescent="0.25">
      <c r="A406" s="1" t="s">
        <v>3</v>
      </c>
      <c r="B406" s="1" t="str">
        <f>"431033"</f>
        <v>431033</v>
      </c>
      <c r="C406" t="str">
        <f>"85 GAL 22"" DIAM UNPAINTED ALUMINUM"</f>
        <v>85 GAL 22" DIAM UNPAINTED ALUMINUM</v>
      </c>
      <c r="D406" s="1" t="str">
        <f>"$738"</f>
        <v>$738</v>
      </c>
    </row>
    <row r="407" spans="1:4" ht="20.100000000000001" customHeight="1" x14ac:dyDescent="0.25">
      <c r="A407" s="1" t="s">
        <v>3</v>
      </c>
      <c r="B407" s="1" t="str">
        <f>"431042"</f>
        <v>431042</v>
      </c>
      <c r="C407" t="str">
        <f>"75 GAL 26"" DIA POLISHED ALUMINUM"</f>
        <v>75 GAL 26" DIA POLISHED ALUMINUM</v>
      </c>
      <c r="D407" s="1" t="str">
        <f>"$750"</f>
        <v>$750</v>
      </c>
    </row>
    <row r="408" spans="1:4" ht="20.100000000000001" customHeight="1" x14ac:dyDescent="0.25">
      <c r="A408" s="1" t="s">
        <v>3</v>
      </c>
      <c r="B408" s="1" t="str">
        <f>"431500"</f>
        <v>431500</v>
      </c>
      <c r="C408" t="str">
        <f>"TEMPORARY TANK ILO STANDARD 75 GALLON"</f>
        <v>TEMPORARY TANK ILO STANDARD 75 GALLON</v>
      </c>
      <c r="D408" s="1" t="str">
        <f>"$120"</f>
        <v>$120</v>
      </c>
    </row>
    <row r="409" spans="1:4" ht="20.100000000000001" customHeight="1" x14ac:dyDescent="0.25">
      <c r="A409" s="1" t="s">
        <v>3</v>
      </c>
      <c r="B409" s="1" t="str">
        <f>"432007"</f>
        <v>432007</v>
      </c>
      <c r="C409" t="str">
        <f>"STAINLESS STEEL, LH"</f>
        <v>STAINLESS STEEL, LH</v>
      </c>
      <c r="D409" s="1" t="str">
        <f>"$45"</f>
        <v>$45</v>
      </c>
    </row>
    <row r="410" spans="1:4" ht="20.100000000000001" customHeight="1" x14ac:dyDescent="0.25">
      <c r="A410" s="1" t="s">
        <v>3</v>
      </c>
      <c r="B410" s="1" t="str">
        <f>"433008"</f>
        <v>433008</v>
      </c>
      <c r="C410" t="str">
        <f>"FILL SCREEN/ANTI-SIPHON INSERT SINGLE TANK"</f>
        <v>FILL SCREEN/ANTI-SIPHON INSERT SINGLE TANK</v>
      </c>
      <c r="D410" s="1" t="str">
        <f>"$30"</f>
        <v>$30</v>
      </c>
    </row>
    <row r="411" spans="1:4" ht="20.100000000000001" customHeight="1" x14ac:dyDescent="0.25">
      <c r="A411" s="1" t="s">
        <v>3</v>
      </c>
      <c r="B411" s="1" t="str">
        <f>"441001"</f>
        <v>441001</v>
      </c>
      <c r="C411" t="str">
        <f>"PAINTED STEEL, RH"</f>
        <v>PAINTED STEEL, RH</v>
      </c>
      <c r="D411" s="1" t="str">
        <f>"$341"</f>
        <v>$341</v>
      </c>
    </row>
    <row r="412" spans="1:4" ht="20.100000000000001" customHeight="1" x14ac:dyDescent="0.25">
      <c r="A412" s="1" t="s">
        <v>3</v>
      </c>
      <c r="B412" s="1" t="str">
        <f>"441008"</f>
        <v>441008</v>
      </c>
      <c r="C412" t="str">
        <f>"STAINLESS STEEL, RH"</f>
        <v>STAINLESS STEEL, RH</v>
      </c>
      <c r="D412" s="1" t="str">
        <f>"$150"</f>
        <v>$150</v>
      </c>
    </row>
    <row r="413" spans="1:4" ht="20.100000000000001" customHeight="1" x14ac:dyDescent="0.25">
      <c r="A413" s="1" t="s">
        <v>3</v>
      </c>
      <c r="B413" s="1" t="str">
        <f>"460002"</f>
        <v>460002</v>
      </c>
      <c r="C413" t="str">
        <f>"CHROMED STEEL"</f>
        <v>CHROMED STEEL</v>
      </c>
      <c r="D413" s="1" t="str">
        <f>"$580"</f>
        <v>$580</v>
      </c>
    </row>
    <row r="414" spans="1:4" ht="20.100000000000001" customHeight="1" x14ac:dyDescent="0.25">
      <c r="A414" s="1" t="s">
        <v>3</v>
      </c>
      <c r="B414" s="1" t="str">
        <f>"509002"</f>
        <v>509002</v>
      </c>
      <c r="C414" t="str">
        <f>"DOOR &amp; IGNITION SAME - SAME FOR FLEET - D324"</f>
        <v>DOOR &amp; IGNITION SAME - SAME FOR FLEET - D324</v>
      </c>
      <c r="D414" s="1" t="str">
        <f>"$5"</f>
        <v>$5</v>
      </c>
    </row>
    <row r="415" spans="1:4" ht="20.100000000000001" customHeight="1" x14ac:dyDescent="0.25">
      <c r="A415" s="1" t="s">
        <v>3</v>
      </c>
      <c r="B415" s="1" t="str">
        <f>"509005"</f>
        <v>509005</v>
      </c>
      <c r="C415" t="str">
        <f>"DOOR &amp; IGNITION SAME - SAME FOR FLEET - N324"</f>
        <v>DOOR &amp; IGNITION SAME - SAME FOR FLEET - N324</v>
      </c>
      <c r="D415" s="1" t="str">
        <f>"$4"</f>
        <v>$4</v>
      </c>
    </row>
    <row r="416" spans="1:4" ht="20.100000000000001" customHeight="1" x14ac:dyDescent="0.25">
      <c r="A416" s="1" t="s">
        <v>3</v>
      </c>
      <c r="B416" s="1" t="str">
        <f>"521234"</f>
        <v>521234</v>
      </c>
      <c r="C416" t="str">
        <f>"NATIONAL CUSH II LOW BACK, AIR RIDE"</f>
        <v>NATIONAL CUSH II LOW BACK, AIR RIDE</v>
      </c>
      <c r="D416" s="1" t="str">
        <f>"$350"</f>
        <v>$350</v>
      </c>
    </row>
    <row r="417" spans="1:4" ht="20.100000000000001" customHeight="1" x14ac:dyDescent="0.25">
      <c r="A417" s="1" t="s">
        <v>3</v>
      </c>
      <c r="B417" s="1" t="str">
        <f>"538004"</f>
        <v>538004</v>
      </c>
      <c r="C417" t="str">
        <f>"ALUMINUM DIAMOND PLATE - DRIVER SIDE"</f>
        <v>ALUMINUM DIAMOND PLATE - DRIVER SIDE</v>
      </c>
      <c r="D417" s="1" t="str">
        <f>"$70"</f>
        <v>$70</v>
      </c>
    </row>
    <row r="418" spans="1:4" ht="20.100000000000001" customHeight="1" x14ac:dyDescent="0.25">
      <c r="A418" s="1" t="s">
        <v>3</v>
      </c>
      <c r="B418" s="1" t="str">
        <f>"0602002"</f>
        <v>0602002</v>
      </c>
      <c r="C418" t="str">
        <f>"DUAL EVAPORATOR A/C WITH HEATER / DEFROSTER (RAD MOUNT CONDENSER) (GHG)"</f>
        <v>DUAL EVAPORATOR A/C WITH HEATER / DEFROSTER (RAD MOUNT CONDENSER) (GHG)</v>
      </c>
      <c r="D418" s="1" t="str">
        <f>"$3,470"</f>
        <v>$3,470</v>
      </c>
    </row>
    <row r="419" spans="1:4" ht="20.100000000000001" customHeight="1" x14ac:dyDescent="0.25">
      <c r="A419" s="1" t="s">
        <v>3</v>
      </c>
      <c r="B419" s="1" t="str">
        <f>"0602003"</f>
        <v>0602003</v>
      </c>
      <c r="C419" t="str">
        <f>"INTEGRAL A/C WITH ROOF MOUNT CONDENSER (GHG)"</f>
        <v>INTEGRAL A/C WITH ROOF MOUNT CONDENSER (GHG)</v>
      </c>
      <c r="D419" s="1" t="str">
        <f>"$2,660"</f>
        <v>$2,660</v>
      </c>
    </row>
    <row r="420" spans="1:4" ht="20.100000000000001" customHeight="1" x14ac:dyDescent="0.25">
      <c r="A420" s="1" t="s">
        <v>3</v>
      </c>
      <c r="B420" s="1" t="str">
        <f>"0602004"</f>
        <v>0602004</v>
      </c>
      <c r="C420" t="str">
        <f>"DUAL EVAPORATOR A/C WITH HEATER / DEFROSTER (ROOF MOUNT CONDENSER) (GHG)"</f>
        <v>DUAL EVAPORATOR A/C WITH HEATER / DEFROSTER (ROOF MOUNT CONDENSER) (GHG)</v>
      </c>
      <c r="D420" s="1" t="str">
        <f>"$5,625"</f>
        <v>$5,625</v>
      </c>
    </row>
    <row r="421" spans="1:4" ht="20.100000000000001" customHeight="1" x14ac:dyDescent="0.25">
      <c r="A421" s="1" t="s">
        <v>3</v>
      </c>
      <c r="B421" s="1" t="str">
        <f>"620001"</f>
        <v>620001</v>
      </c>
      <c r="C421" t="str">
        <f>"FIBERGLASS, MOUNTED OVER WINDSHIELD"</f>
        <v>FIBERGLASS, MOUNTED OVER WINDSHIELD</v>
      </c>
      <c r="D421" s="1" t="str">
        <f>"$1,815"</f>
        <v>$1,815</v>
      </c>
    </row>
    <row r="422" spans="1:4" ht="20.100000000000001" customHeight="1" x14ac:dyDescent="0.25">
      <c r="A422" s="1" t="s">
        <v>3</v>
      </c>
      <c r="B422" s="1" t="str">
        <f>"630014"</f>
        <v>630014</v>
      </c>
      <c r="C422" t="str">
        <f>"CHROME RECT WIDE SPACED W/COVER, DUAL"</f>
        <v>CHROME RECT WIDE SPACED W/COVER, DUAL</v>
      </c>
      <c r="D422" s="1" t="str">
        <f>"$185"</f>
        <v>$185</v>
      </c>
    </row>
    <row r="423" spans="1:4" ht="20.100000000000001" customHeight="1" x14ac:dyDescent="0.25">
      <c r="A423" s="1" t="s">
        <v>3</v>
      </c>
      <c r="B423" s="1" t="str">
        <f>"631002"</f>
        <v>631002</v>
      </c>
      <c r="C423" t="str">
        <f>"DUAL"</f>
        <v>DUAL</v>
      </c>
      <c r="D423" s="1" t="str">
        <f>"$20"</f>
        <v>$20</v>
      </c>
    </row>
    <row r="424" spans="1:4" ht="20.100000000000001" customHeight="1" x14ac:dyDescent="0.25">
      <c r="A424" s="1" t="s">
        <v>3</v>
      </c>
      <c r="B424" s="1" t="str">
        <f>"661002"</f>
        <v>661002</v>
      </c>
      <c r="C424" t="str">
        <f>"HYDRAULIC TILT WITH AIR ASSIST"</f>
        <v>HYDRAULIC TILT WITH AIR ASSIST</v>
      </c>
      <c r="D424" s="1" t="str">
        <f>"$285"</f>
        <v>$285</v>
      </c>
    </row>
    <row r="425" spans="1:4" ht="20.100000000000001" customHeight="1" x14ac:dyDescent="0.25">
      <c r="A425" s="1" t="s">
        <v>3</v>
      </c>
      <c r="B425" s="1" t="str">
        <f>"693002"</f>
        <v>693002</v>
      </c>
      <c r="C425" t="str">
        <f>"CAB CORROSION INHIBITOR"</f>
        <v>CAB CORROSION INHIBITOR</v>
      </c>
      <c r="D425" s="1" t="str">
        <f>"$665"</f>
        <v>$665</v>
      </c>
    </row>
    <row r="426" spans="1:4" ht="20.100000000000001" customHeight="1" x14ac:dyDescent="0.25">
      <c r="A426" s="1" t="s">
        <v>3</v>
      </c>
      <c r="B426" s="1" t="str">
        <f>"713023"</f>
        <v>713023</v>
      </c>
      <c r="C426" t="str">
        <f>"BENDIX ADIP W/HEAT"</f>
        <v>BENDIX ADIP W/HEAT</v>
      </c>
      <c r="D426" s="1" t="str">
        <f>"$280"</f>
        <v>$280</v>
      </c>
    </row>
    <row r="427" spans="1:4" ht="20.100000000000001" customHeight="1" x14ac:dyDescent="0.25">
      <c r="A427" s="1" t="s">
        <v>3</v>
      </c>
      <c r="B427" s="1" t="str">
        <f>"729003"</f>
        <v>729003</v>
      </c>
      <c r="C427" t="str">
        <f>"WORK BRAKE; YELLOW VALVE ACTIVATED"</f>
        <v>WORK BRAKE; YELLOW VALVE ACTIVATED</v>
      </c>
      <c r="D427" s="1" t="str">
        <f>"$220"</f>
        <v>$220</v>
      </c>
    </row>
    <row r="428" spans="1:4" ht="20.100000000000001" customHeight="1" x14ac:dyDescent="0.25">
      <c r="A428" s="1" t="s">
        <v>3</v>
      </c>
      <c r="B428" s="1" t="str">
        <f>"754012"</f>
        <v>754012</v>
      </c>
      <c r="C428" t="str">
        <f>"HALDEX AUTOMATIC"</f>
        <v>HALDEX AUTOMATIC</v>
      </c>
      <c r="D428" s="1" t="str">
        <f>"$80"</f>
        <v>$80</v>
      </c>
    </row>
    <row r="429" spans="1:4" ht="20.100000000000001" customHeight="1" x14ac:dyDescent="0.25">
      <c r="A429" s="1" t="s">
        <v>3</v>
      </c>
      <c r="B429" s="1" t="str">
        <f>"764007"</f>
        <v>764007</v>
      </c>
      <c r="C429" t="str">
        <f>"HALDEX AUTOMATIC TANDEM"</f>
        <v>HALDEX AUTOMATIC TANDEM</v>
      </c>
      <c r="D429" s="1" t="str">
        <f>"$95"</f>
        <v>$95</v>
      </c>
    </row>
    <row r="430" spans="1:4" ht="20.100000000000001" customHeight="1" x14ac:dyDescent="0.25">
      <c r="A430" s="1" t="s">
        <v>3</v>
      </c>
      <c r="B430" s="1" t="str">
        <f>"781035"</f>
        <v>781035</v>
      </c>
      <c r="C430" t="str">
        <f>"CAM - HALDEX CHAMBERS (4)"</f>
        <v>CAM - HALDEX CHAMBERS (4)</v>
      </c>
      <c r="D430" s="1" t="str">
        <f>"$60"</f>
        <v>$60</v>
      </c>
    </row>
    <row r="431" spans="1:4" ht="20.100000000000001" customHeight="1" x14ac:dyDescent="0.25">
      <c r="A431" s="1" t="s">
        <v>3</v>
      </c>
      <c r="B431" s="1" t="str">
        <f>"810090"</f>
        <v>810090</v>
      </c>
      <c r="C431" t="str">
        <f>"4 JOHNSON CONTROL 31ECL 12V 3000CCA"</f>
        <v>4 JOHNSON CONTROL 31ECL 12V 3000CCA</v>
      </c>
      <c r="D431" s="1" t="str">
        <f>"$150"</f>
        <v>$150</v>
      </c>
    </row>
    <row r="432" spans="1:4" ht="20.100000000000001" customHeight="1" x14ac:dyDescent="0.25">
      <c r="A432" s="1" t="s">
        <v>3</v>
      </c>
      <c r="B432" s="1" t="str">
        <f>"810092"</f>
        <v>810092</v>
      </c>
      <c r="C432" t="str">
        <f>"3 JOHNSON CONTROL 31ECL 12V 2850CCA"</f>
        <v>3 JOHNSON CONTROL 31ECL 12V 2850CCA</v>
      </c>
      <c r="D432" s="1" t="str">
        <f>"$35"</f>
        <v>$35</v>
      </c>
    </row>
    <row r="433" spans="1:4" ht="20.100000000000001" customHeight="1" x14ac:dyDescent="0.25">
      <c r="A433" s="1" t="s">
        <v>3</v>
      </c>
      <c r="B433" s="1" t="str">
        <f>"837011"</f>
        <v>837011</v>
      </c>
      <c r="C433" t="str">
        <f>"DUAL LED TRUCKLITE MODEL 44"</f>
        <v>DUAL LED TRUCKLITE MODEL 44</v>
      </c>
      <c r="D433" s="1" t="str">
        <f>"$265"</f>
        <v>$265</v>
      </c>
    </row>
    <row r="434" spans="1:4" ht="20.100000000000001" customHeight="1" x14ac:dyDescent="0.25">
      <c r="A434" s="1" t="s">
        <v>3</v>
      </c>
      <c r="B434" s="1" t="str">
        <f>"853002"</f>
        <v>853002</v>
      </c>
      <c r="C434" t="str">
        <f>"INTERRUPTER SWITCH FOR CAB/BODY LAMPS"</f>
        <v>INTERRUPTER SWITCH FOR CAB/BODY LAMPS</v>
      </c>
      <c r="D434" s="1" t="str">
        <f>"$35"</f>
        <v>$35</v>
      </c>
    </row>
    <row r="435" spans="1:4" ht="20.100000000000001" customHeight="1" x14ac:dyDescent="0.25">
      <c r="A435" s="1" t="s">
        <v>3</v>
      </c>
      <c r="B435" s="1" t="str">
        <f>"859002"</f>
        <v>859002</v>
      </c>
      <c r="C435" t="str">
        <f>"DAYTIME - W/O PARK BRAKE DE-ACTIVATION"</f>
        <v>DAYTIME - W/O PARK BRAKE DE-ACTIVATION</v>
      </c>
      <c r="D435" s="1" t="str">
        <f>"$6"</f>
        <v>$6</v>
      </c>
    </row>
    <row r="436" spans="1:4" ht="20.100000000000001" customHeight="1" x14ac:dyDescent="0.25">
      <c r="A436" s="1" t="s">
        <v>3</v>
      </c>
      <c r="B436" s="1" t="str">
        <f>"860009"</f>
        <v>860009</v>
      </c>
      <c r="C436" t="str">
        <f>"WORK LIGHT BOC DRIP RAIL MOUNTED"</f>
        <v>WORK LIGHT BOC DRIP RAIL MOUNTED</v>
      </c>
      <c r="D436" s="1" t="str">
        <f>"$91"</f>
        <v>$91</v>
      </c>
    </row>
    <row r="437" spans="1:4" ht="20.100000000000001" customHeight="1" x14ac:dyDescent="0.25">
      <c r="A437" s="1" t="s">
        <v>3</v>
      </c>
      <c r="B437" s="1" t="str">
        <f>"867015"</f>
        <v>867015</v>
      </c>
      <c r="C437" t="str">
        <f>"SWITCH WIRED(12GA) FOR BEACON LIGHT"</f>
        <v>SWITCH WIRED(12GA) FOR BEACON LIGHT</v>
      </c>
      <c r="D437" s="1" t="str">
        <f>"$85"</f>
        <v>$85</v>
      </c>
    </row>
    <row r="438" spans="1:4" ht="20.100000000000001" customHeight="1" x14ac:dyDescent="0.25">
      <c r="A438" s="1" t="s">
        <v>3</v>
      </c>
      <c r="B438" s="1" t="str">
        <f>"892009"</f>
        <v>892009</v>
      </c>
      <c r="C438" t="str">
        <f>"ECCO RMS 917 WITH MOTION DETECTOR"</f>
        <v>ECCO RMS 917 WITH MOTION DETECTOR</v>
      </c>
      <c r="D438" s="1" t="str">
        <f>"$770"</f>
        <v>$770</v>
      </c>
    </row>
    <row r="439" spans="1:4" ht="20.100000000000001" customHeight="1" x14ac:dyDescent="0.25">
      <c r="A439" s="1" t="s">
        <v>3</v>
      </c>
      <c r="B439" s="1" t="str">
        <f>"892014"</f>
        <v>892014</v>
      </c>
      <c r="C439" t="str">
        <f>"ECCO SMART ALARM SA917"</f>
        <v>ECCO SMART ALARM SA917</v>
      </c>
      <c r="D439" s="1" t="str">
        <f>"$185"</f>
        <v>$185</v>
      </c>
    </row>
    <row r="440" spans="1:4" ht="20.100000000000001" customHeight="1" x14ac:dyDescent="0.25">
      <c r="A440" s="1" t="s">
        <v>3</v>
      </c>
      <c r="B440" s="1" t="str">
        <f>"904012"</f>
        <v>904012</v>
      </c>
      <c r="C440" t="str">
        <f>"ALUMINUM HUB PILOTED,285MM BOLT CIRCLE"</f>
        <v>ALUMINUM HUB PILOTED,285MM BOLT CIRCLE</v>
      </c>
      <c r="D440" s="1" t="str">
        <f>"$165"</f>
        <v>$165</v>
      </c>
    </row>
    <row r="441" spans="1:4" ht="20.100000000000001" customHeight="1" x14ac:dyDescent="0.25">
      <c r="A441" s="1" t="s">
        <v>3</v>
      </c>
      <c r="B441" s="1" t="str">
        <f>"905549"</f>
        <v>905549</v>
      </c>
      <c r="C441" t="str">
        <f>"22.5X12.25"" ALUMINUM, 4.75"" INSET, ACCURIDE"</f>
        <v>22.5X12.25" ALUMINUM, 4.75" INSET, ACCURIDE</v>
      </c>
      <c r="D441" s="1" t="str">
        <f>"$572"</f>
        <v>$572</v>
      </c>
    </row>
    <row r="442" spans="1:4" ht="20.100000000000001" customHeight="1" x14ac:dyDescent="0.25">
      <c r="A442" s="1" t="s">
        <v>3</v>
      </c>
      <c r="B442" s="1" t="str">
        <f>"914092"</f>
        <v>914092</v>
      </c>
      <c r="C442" t="str">
        <f>"22.5X8.25"" STEEL, HP, 2HH ACCURIDE #28408"</f>
        <v>22.5X8.25" STEEL, HP, 2HH ACCURIDE #28408</v>
      </c>
      <c r="D442" s="1" t="str">
        <f>"$64"</f>
        <v>$64</v>
      </c>
    </row>
    <row r="443" spans="1:4" ht="20.100000000000001" customHeight="1" x14ac:dyDescent="0.25">
      <c r="A443" s="1" t="s">
        <v>3</v>
      </c>
      <c r="B443" s="1" t="str">
        <f>"924001"</f>
        <v>924001</v>
      </c>
      <c r="C443" t="str">
        <f>"POLISHING FOR ALUMINUM DISC WHEELS"</f>
        <v>POLISHING FOR ALUMINUM DISC WHEELS</v>
      </c>
      <c r="D443" s="1" t="str">
        <f>"$120"</f>
        <v>$120</v>
      </c>
    </row>
    <row r="444" spans="1:4" ht="20.100000000000001" customHeight="1" x14ac:dyDescent="0.25">
      <c r="A444" s="1" t="s">
        <v>3</v>
      </c>
      <c r="B444" s="1" t="str">
        <f>"925002"</f>
        <v>925002</v>
      </c>
      <c r="C444" t="str">
        <f>"POLISHING-OUTER ALUM.DISC WHEELS TANDEM"</f>
        <v>POLISHING-OUTER ALUM.DISC WHEELS TANDEM</v>
      </c>
      <c r="D444" s="1" t="str">
        <f>"$256"</f>
        <v>$256</v>
      </c>
    </row>
    <row r="445" spans="1:4" ht="20.100000000000001" customHeight="1" x14ac:dyDescent="0.25">
      <c r="A445" s="1" t="s">
        <v>3</v>
      </c>
      <c r="B445" s="1" t="str">
        <f>"949001"</f>
        <v>949001</v>
      </c>
      <c r="C445" t="str">
        <f>"OUTSIDE MODIFICATION - ADMIN FEE"</f>
        <v>OUTSIDE MODIFICATION - ADMIN FEE</v>
      </c>
      <c r="D445" s="1" t="str">
        <f>"$25"</f>
        <v>$25</v>
      </c>
    </row>
    <row r="446" spans="1:4" ht="20.100000000000001" customHeight="1" x14ac:dyDescent="0.25">
      <c r="A446" s="1" t="s">
        <v>3</v>
      </c>
      <c r="B446" s="1" t="str">
        <f>"962003"</f>
        <v>962003</v>
      </c>
      <c r="C446" t="str">
        <f>"DRY TYPE ABC 5LB. CAP MTD. IN CAB"</f>
        <v>DRY TYPE ABC 5LB. CAP MTD. IN CAB</v>
      </c>
      <c r="D446" s="1" t="str">
        <f>"$110"</f>
        <v>$110</v>
      </c>
    </row>
    <row r="447" spans="1:4" ht="20.100000000000001" customHeight="1" x14ac:dyDescent="0.25">
      <c r="A447" s="1" t="s">
        <v>3</v>
      </c>
      <c r="B447" s="1" t="str">
        <f>"1012103"</f>
        <v>1012103</v>
      </c>
      <c r="C447" t="str">
        <f>"L9, 370HP / 2100RPM / 1250 LB-FT, CUMMINS"</f>
        <v>L9, 370HP / 2100RPM / 1250 LB-FT, CUMMINS</v>
      </c>
      <c r="D447" s="1" t="str">
        <f>"$3,781"</f>
        <v>$3,781</v>
      </c>
    </row>
    <row r="448" spans="1:4" ht="20.100000000000001" customHeight="1" x14ac:dyDescent="0.25">
      <c r="A448" s="1" t="s">
        <v>3</v>
      </c>
      <c r="B448" s="1" t="str">
        <f>"1012104"</f>
        <v>1012104</v>
      </c>
      <c r="C448" t="str">
        <f>"L9, 380HP / 2100RPM / 1250 LB-FT, CUMMINS"</f>
        <v>L9, 380HP / 2100RPM / 1250 LB-FT, CUMMINS</v>
      </c>
      <c r="D448" s="1" t="str">
        <f>"$3,925"</f>
        <v>$3,925</v>
      </c>
    </row>
    <row r="449" spans="1:4" ht="20.100000000000001" customHeight="1" x14ac:dyDescent="0.25">
      <c r="A449" s="1" t="s">
        <v>3</v>
      </c>
      <c r="B449" s="1" t="str">
        <f>"1012200"</f>
        <v>1012200</v>
      </c>
      <c r="C449" t="str">
        <f>"L9N, 300 HP / 2200RPM / 860 LB-FT, CUMMINS"</f>
        <v>L9N, 300 HP / 2200RPM / 860 LB-FT, CUMMINS</v>
      </c>
      <c r="D449" s="1" t="str">
        <f>"$9,875"</f>
        <v>$9,875</v>
      </c>
    </row>
    <row r="450" spans="1:4" ht="20.100000000000001" customHeight="1" x14ac:dyDescent="0.25">
      <c r="A450" s="1" t="s">
        <v>3</v>
      </c>
      <c r="B450" s="1" t="str">
        <f>"1012201"</f>
        <v>1012201</v>
      </c>
      <c r="C450" t="str">
        <f>"L9N, 320 HP / 2200RPM / 1000 LB-FT, CUMMINS"</f>
        <v>L9N, 320 HP / 2200RPM / 1000 LB-FT, CUMMINS</v>
      </c>
      <c r="D450" s="1" t="str">
        <f>"$13,875"</f>
        <v>$13,875</v>
      </c>
    </row>
    <row r="451" spans="1:4" ht="20.100000000000001" customHeight="1" x14ac:dyDescent="0.25">
      <c r="A451" s="1" t="s">
        <v>3</v>
      </c>
      <c r="B451" s="1" t="str">
        <f>"1012300"</f>
        <v>1012300</v>
      </c>
      <c r="C451" t="str">
        <f>"X12, 350HP / 2000RPM / 1350 LB-FT, CUMMINS"</f>
        <v>X12, 350HP / 2000RPM / 1350 LB-FT, CUMMINS</v>
      </c>
      <c r="D451" s="1" t="str">
        <f>"$14,665"</f>
        <v>$14,665</v>
      </c>
    </row>
    <row r="452" spans="1:4" ht="20.100000000000001" customHeight="1" x14ac:dyDescent="0.25">
      <c r="A452" s="1" t="s">
        <v>3</v>
      </c>
      <c r="B452" s="1" t="str">
        <f>"1012301"</f>
        <v>1012301</v>
      </c>
      <c r="C452" t="str">
        <f>"X12, 380HP / 2000RPM / 1450 LB-FT, CUMMINS"</f>
        <v>X12, 380HP / 2000RPM / 1450 LB-FT, CUMMINS</v>
      </c>
      <c r="D452" s="1" t="str">
        <f>"$15,930"</f>
        <v>$15,930</v>
      </c>
    </row>
    <row r="453" spans="1:4" ht="20.100000000000001" customHeight="1" x14ac:dyDescent="0.25">
      <c r="A453" s="1" t="s">
        <v>3</v>
      </c>
      <c r="B453" s="1" t="str">
        <f>"1012302"</f>
        <v>1012302</v>
      </c>
      <c r="C453" t="str">
        <f>"X12, 430HP / 2000RPM / 1650 LB-FT, CUMMINS"</f>
        <v>X12, 430HP / 2000RPM / 1650 LB-FT, CUMMINS</v>
      </c>
      <c r="D453" s="1" t="str">
        <f>"$16,585"</f>
        <v>$16,585</v>
      </c>
    </row>
    <row r="454" spans="1:4" ht="20.100000000000001" customHeight="1" x14ac:dyDescent="0.25">
      <c r="A454" s="1" t="s">
        <v>3</v>
      </c>
      <c r="B454" s="1" t="str">
        <f>"1012303"</f>
        <v>1012303</v>
      </c>
      <c r="C454" t="str">
        <f>"X12, 455HP / 2000RPM / 1550 LB-FT, CUMMINS"</f>
        <v>X12, 455HP / 2000RPM / 1550 LB-FT, CUMMINS</v>
      </c>
      <c r="D454" s="1" t="str">
        <f>"$16,705"</f>
        <v>$16,705</v>
      </c>
    </row>
    <row r="455" spans="1:4" ht="20.100000000000001" customHeight="1" x14ac:dyDescent="0.25">
      <c r="A455" s="1" t="s">
        <v>3</v>
      </c>
      <c r="B455" s="1" t="str">
        <f>"1012304"</f>
        <v>1012304</v>
      </c>
      <c r="C455" t="str">
        <f>"X12, 500HP / 2000RPM / 1700 LB-FT, CUMMINS"</f>
        <v>X12, 500HP / 2000RPM / 1700 LB-FT, CUMMINS</v>
      </c>
      <c r="D455" s="1" t="str">
        <f>"$18,070"</f>
        <v>$18,070</v>
      </c>
    </row>
    <row r="456" spans="1:4" ht="20.100000000000001" customHeight="1" x14ac:dyDescent="0.25">
      <c r="A456" s="1" t="s">
        <v>3</v>
      </c>
      <c r="B456" s="1" t="str">
        <f>"1012401"</f>
        <v>1012401</v>
      </c>
      <c r="C456" t="str">
        <f>"ISX12N, 330 HP / 2100RPM / 1250 LB-FT, CUMMINS"</f>
        <v>ISX12N, 330 HP / 2100RPM / 1250 LB-FT, CUMMINS</v>
      </c>
      <c r="D456" s="1" t="str">
        <f>"$29,170"</f>
        <v>$29,170</v>
      </c>
    </row>
    <row r="457" spans="1:4" ht="20.100000000000001" customHeight="1" x14ac:dyDescent="0.25">
      <c r="A457" s="1" t="s">
        <v>3</v>
      </c>
      <c r="B457" s="1" t="str">
        <f>"1012402"</f>
        <v>1012402</v>
      </c>
      <c r="C457" t="str">
        <f>"ISX12N, 350 HP / 2100RPM / 1350 LB-FT, CUMMINS"</f>
        <v>ISX12N, 350 HP / 2100RPM / 1350 LB-FT, CUMMINS</v>
      </c>
      <c r="D457" s="1" t="str">
        <f>"$29,575"</f>
        <v>$29,575</v>
      </c>
    </row>
    <row r="458" spans="1:4" ht="20.100000000000001" customHeight="1" x14ac:dyDescent="0.25">
      <c r="A458" s="1" t="s">
        <v>3</v>
      </c>
      <c r="B458" s="1" t="str">
        <f>"1122000"</f>
        <v>1122000</v>
      </c>
      <c r="C458" t="str">
        <f>"OIL DRAIN SYSTEM"</f>
        <v>OIL DRAIN SYSTEM</v>
      </c>
      <c r="D458" s="1" t="str">
        <f>"$255"</f>
        <v>$255</v>
      </c>
    </row>
    <row r="459" spans="1:4" ht="20.100000000000001" customHeight="1" x14ac:dyDescent="0.25">
      <c r="A459" s="1" t="s">
        <v>3</v>
      </c>
      <c r="B459" s="1" t="str">
        <f>"1222000"</f>
        <v>1222000</v>
      </c>
      <c r="C459" t="str">
        <f>"FEPTO ADAPTER (3.75"" BCD with 2.75"" MALE PILOTED FLANGE YOKE - 7/16-20 BOLTS)"</f>
        <v>FEPTO ADAPTER (3.75" BCD with 2.75" MALE PILOTED FLANGE YOKE - 7/16-20 BOLTS)</v>
      </c>
      <c r="D459" s="1" t="str">
        <f>"$590"</f>
        <v>$590</v>
      </c>
    </row>
    <row r="460" spans="1:4" ht="20.100000000000001" customHeight="1" x14ac:dyDescent="0.25">
      <c r="A460" s="1" t="s">
        <v>3</v>
      </c>
      <c r="B460" s="1" t="str">
        <f>"1222001"</f>
        <v>1222001</v>
      </c>
      <c r="C460" t="str">
        <f>"FEPTO ADAPTER (4.25"" BCD with 2"" FEM PILOTED FLANGE YOKE - 7/16-20 BOLTS)"</f>
        <v>FEPTO ADAPTER (4.25" BCD with 2" FEM PILOTED FLANGE YOKE - 7/16-20 BOLTS)</v>
      </c>
      <c r="D460" s="1" t="str">
        <f>"$590"</f>
        <v>$590</v>
      </c>
    </row>
    <row r="461" spans="1:4" ht="20.100000000000001" customHeight="1" x14ac:dyDescent="0.25">
      <c r="A461" s="1" t="s">
        <v>3</v>
      </c>
      <c r="B461" s="1" t="str">
        <f>"1310001"</f>
        <v>1310001</v>
      </c>
      <c r="C461" t="str">
        <f>"C BRAKE BY JACOBS 1 POSITION FOR ISL/ISC"</f>
        <v>C BRAKE BY JACOBS 1 POSITION FOR ISL/ISC</v>
      </c>
      <c r="D461" s="1" t="str">
        <f>"$2,150"</f>
        <v>$2,150</v>
      </c>
    </row>
    <row r="462" spans="1:4" ht="20.100000000000001" customHeight="1" x14ac:dyDescent="0.25">
      <c r="A462" s="1" t="s">
        <v>3</v>
      </c>
      <c r="B462" s="1" t="str">
        <f>"1310002"</f>
        <v>1310002</v>
      </c>
      <c r="C462" t="str">
        <f>"C BRAKE BY JACOBS 2 POSITION FOR X ENGINES"</f>
        <v>C BRAKE BY JACOBS 2 POSITION FOR X ENGINES</v>
      </c>
      <c r="D462" s="1" t="str">
        <f>"$2,175"</f>
        <v>$2,175</v>
      </c>
    </row>
    <row r="463" spans="1:4" ht="20.100000000000001" customHeight="1" x14ac:dyDescent="0.25">
      <c r="A463" s="1" t="s">
        <v>3</v>
      </c>
      <c r="B463" s="1" t="str">
        <f>"1310006"</f>
        <v>1310006</v>
      </c>
      <c r="C463" t="str">
        <f>"CUMMINS VGT EXHAUST BRAKE"</f>
        <v>CUMMINS VGT EXHAUST BRAKE</v>
      </c>
      <c r="D463" s="1" t="str">
        <f>"$45"</f>
        <v>$45</v>
      </c>
    </row>
    <row r="464" spans="1:4" ht="20.100000000000001" customHeight="1" x14ac:dyDescent="0.25">
      <c r="A464" s="1" t="s">
        <v>3</v>
      </c>
      <c r="B464" s="1" t="str">
        <f>"1390001"</f>
        <v>1390001</v>
      </c>
      <c r="C464" t="str">
        <f>"ELECTRONIC ENGINE OIL TEMPERATURE"</f>
        <v>ELECTRONIC ENGINE OIL TEMPERATURE</v>
      </c>
      <c r="D464" s="1" t="str">
        <f>"$30"</f>
        <v>$30</v>
      </c>
    </row>
    <row r="465" spans="1:4" ht="20.100000000000001" customHeight="1" x14ac:dyDescent="0.25">
      <c r="A465" s="1" t="s">
        <v>3</v>
      </c>
      <c r="B465" s="1" t="str">
        <f>"1700002"</f>
        <v>1700002</v>
      </c>
      <c r="C465" t="str">
        <f>"FLEETGUARD FS1000 FILTER - REMOTE MOUNTED"</f>
        <v>FLEETGUARD FS1000 FILTER - REMOTE MOUNTED</v>
      </c>
      <c r="D465" s="1" t="str">
        <f>"$65"</f>
        <v>$65</v>
      </c>
    </row>
    <row r="466" spans="1:4" ht="20.100000000000001" customHeight="1" x14ac:dyDescent="0.25">
      <c r="A466" s="1" t="s">
        <v>3</v>
      </c>
      <c r="B466" s="1" t="str">
        <f>"1760001"</f>
        <v>1760001</v>
      </c>
      <c r="C466" t="str">
        <f>"ENGINE OIL SAMPLING PORT"</f>
        <v>ENGINE OIL SAMPLING PORT</v>
      </c>
      <c r="D466" s="1" t="str">
        <f>"$100"</f>
        <v>$100</v>
      </c>
    </row>
    <row r="467" spans="1:4" ht="20.100000000000001" customHeight="1" x14ac:dyDescent="0.25">
      <c r="A467" s="1" t="s">
        <v>3</v>
      </c>
      <c r="B467" s="1" t="str">
        <f>"1810004"</f>
        <v>1810004</v>
      </c>
      <c r="C467" t="str">
        <f>"RECEPTACLE LOCATED AT CAB STEPS, LH SIDE"</f>
        <v>RECEPTACLE LOCATED AT CAB STEPS, LH SIDE</v>
      </c>
      <c r="D467" s="1" t="str">
        <f>"$100"</f>
        <v>$100</v>
      </c>
    </row>
    <row r="468" spans="1:4" ht="20.100000000000001" customHeight="1" x14ac:dyDescent="0.25">
      <c r="A468" s="1" t="s">
        <v>3</v>
      </c>
      <c r="B468" s="1" t="str">
        <f>"2082001"</f>
        <v>2082001</v>
      </c>
      <c r="C468" t="str">
        <f>"ENGINE PARAMETER CONTROLLED ON / OFF FAN CLUTCH"</f>
        <v>ENGINE PARAMETER CONTROLLED ON / OFF FAN CLUTCH</v>
      </c>
      <c r="D468" s="1" t="str">
        <f>"$75"</f>
        <v>$75</v>
      </c>
    </row>
    <row r="469" spans="1:4" ht="20.100000000000001" customHeight="1" x14ac:dyDescent="0.25">
      <c r="A469" s="1" t="s">
        <v>3</v>
      </c>
      <c r="B469" s="1" t="str">
        <f>"2082002"</f>
        <v>2082002</v>
      </c>
      <c r="C469" t="str">
        <f>"EMP ELECTRIC OPERATED COOLING FAN"</f>
        <v>EMP ELECTRIC OPERATED COOLING FAN</v>
      </c>
      <c r="D469" s="1" t="str">
        <f>"$12,810"</f>
        <v>$12,810</v>
      </c>
    </row>
    <row r="470" spans="1:4" ht="20.100000000000001" customHeight="1" x14ac:dyDescent="0.25">
      <c r="A470" s="1" t="s">
        <v>3</v>
      </c>
      <c r="B470" s="1" t="str">
        <f>"2082004"</f>
        <v>2082004</v>
      </c>
      <c r="C470" t="str">
        <f>"FAN CLUTCH, HORTON RCV250"</f>
        <v>FAN CLUTCH, HORTON RCV250</v>
      </c>
      <c r="D470" s="1" t="str">
        <f>"$1,045"</f>
        <v>$1,045</v>
      </c>
    </row>
    <row r="471" spans="1:4" ht="20.100000000000001" customHeight="1" x14ac:dyDescent="0.25">
      <c r="A471" s="1" t="s">
        <v>3</v>
      </c>
      <c r="B471" s="1" t="str">
        <f>"2200002"</f>
        <v>2200002</v>
      </c>
      <c r="C471" t="str">
        <f>"15"" ONE STAGE EPG CLEANER W/SAFETY ELEMENT DONALDSON"</f>
        <v>15" ONE STAGE EPG CLEANER W/SAFETY ELEMENT DONALDSON</v>
      </c>
      <c r="D471" s="1" t="str">
        <f>"$5"</f>
        <v>$5</v>
      </c>
    </row>
    <row r="472" spans="1:4" ht="20.100000000000001" customHeight="1" x14ac:dyDescent="0.25">
      <c r="A472" s="1" t="s">
        <v>3</v>
      </c>
      <c r="B472" s="1" t="str">
        <f>"2250001"</f>
        <v>2250001</v>
      </c>
      <c r="C472" t="str">
        <f>"AIR INTAKE RESTRICTION GAUGE IN CAB"</f>
        <v>AIR INTAKE RESTRICTION GAUGE IN CAB</v>
      </c>
      <c r="D472" s="1" t="str">
        <f>"$85"</f>
        <v>$85</v>
      </c>
    </row>
    <row r="473" spans="1:4" ht="20.100000000000001" customHeight="1" x14ac:dyDescent="0.25">
      <c r="A473" s="1" t="s">
        <v>3</v>
      </c>
      <c r="B473" s="1" t="str">
        <f>"2310005"</f>
        <v>2310005</v>
      </c>
      <c r="C473" t="str">
        <f>"STAINLESS STEEL MUFFLER SHIELD-SINGLE W/EXHAUST BLANKET (FOR NATURAL GAS ENGINES)"</f>
        <v>STAINLESS STEEL MUFFLER SHIELD-SINGLE W/EXHAUST BLANKET (FOR NATURAL GAS ENGINES)</v>
      </c>
      <c r="D473" s="1" t="str">
        <f>"$425"</f>
        <v>$425</v>
      </c>
    </row>
    <row r="474" spans="1:4" ht="20.100000000000001" customHeight="1" x14ac:dyDescent="0.25">
      <c r="A474" s="1" t="s">
        <v>3</v>
      </c>
      <c r="B474" s="1" t="str">
        <f>"2700027"</f>
        <v>2700027</v>
      </c>
      <c r="C474" t="str">
        <f>"ALLISON 4500 SERIES,5-SPEED"</f>
        <v>ALLISON 4500 SERIES,5-SPEED</v>
      </c>
      <c r="D474" s="1" t="str">
        <f>"$13,845"</f>
        <v>$13,845</v>
      </c>
    </row>
    <row r="475" spans="1:4" ht="20.100000000000001" customHeight="1" x14ac:dyDescent="0.25">
      <c r="A475" s="1" t="s">
        <v>3</v>
      </c>
      <c r="B475" s="1" t="str">
        <f>"2700028"</f>
        <v>2700028</v>
      </c>
      <c r="C475" t="str">
        <f>"ALLISON 4500 SERIES,6-SPEED"</f>
        <v>ALLISON 4500 SERIES,6-SPEED</v>
      </c>
      <c r="D475" s="1" t="str">
        <f>"$13,845"</f>
        <v>$13,845</v>
      </c>
    </row>
    <row r="476" spans="1:4" ht="20.100000000000001" customHeight="1" x14ac:dyDescent="0.25">
      <c r="A476" s="1" t="s">
        <v>3</v>
      </c>
      <c r="B476" s="1" t="str">
        <f>"2702000"</f>
        <v>2702000</v>
      </c>
      <c r="C476" t="str">
        <f>"ALLISON 4700 SERIES 7 SPEED"</f>
        <v>ALLISON 4700 SERIES 7 SPEED</v>
      </c>
      <c r="D476" s="1" t="str">
        <f>"$17,445"</f>
        <v>$17,445</v>
      </c>
    </row>
    <row r="477" spans="1:4" ht="20.100000000000001" customHeight="1" x14ac:dyDescent="0.25">
      <c r="A477" s="1" t="s">
        <v>3</v>
      </c>
      <c r="B477" s="1" t="str">
        <f>"2702001"</f>
        <v>2702001</v>
      </c>
      <c r="C477" t="str">
        <f>"ALLISON 4700 SERIES 6 SPEED"</f>
        <v>ALLISON 4700 SERIES 6 SPEED</v>
      </c>
      <c r="D477" s="1" t="str">
        <f>"$17,445"</f>
        <v>$17,445</v>
      </c>
    </row>
    <row r="478" spans="1:4" ht="20.100000000000001" customHeight="1" x14ac:dyDescent="0.25">
      <c r="A478" s="1" t="s">
        <v>3</v>
      </c>
      <c r="B478" s="1" t="str">
        <f>"2900004"</f>
        <v>2900004</v>
      </c>
      <c r="C478" t="str">
        <f>"TRANS FLUID WITH DIPSTICK AND THREADED OIL SAMPLE PORT"</f>
        <v>TRANS FLUID WITH DIPSTICK AND THREADED OIL SAMPLE PORT</v>
      </c>
      <c r="D478" s="1" t="str">
        <f>"$50"</f>
        <v>$50</v>
      </c>
    </row>
    <row r="479" spans="1:4" ht="20.100000000000001" customHeight="1" x14ac:dyDescent="0.25">
      <c r="A479" s="1" t="s">
        <v>3</v>
      </c>
      <c r="B479" s="1" t="str">
        <f>"3170007"</f>
        <v>3170007</v>
      </c>
      <c r="C479" t="str">
        <f>"CHELSEA 890 / 897 PTO CLEARANCE (PREP ONLY)"</f>
        <v>CHELSEA 890 / 897 PTO CLEARANCE (PREP ONLY)</v>
      </c>
      <c r="D479" s="1" t="str">
        <f>"$110"</f>
        <v>$110</v>
      </c>
    </row>
    <row r="480" spans="1:4" ht="20.100000000000001" customHeight="1" x14ac:dyDescent="0.25">
      <c r="A480" s="1" t="s">
        <v>3</v>
      </c>
      <c r="B480" s="1" t="str">
        <f>"3172005"</f>
        <v>3172005</v>
      </c>
      <c r="C480" t="str">
        <f>"CHELSEA 890/897 PTO CLEARANCE (PREP ONLY) W/ REMOTE THROTTLE AND PTO CONNECTION AT EOF"</f>
        <v>CHELSEA 890/897 PTO CLEARANCE (PREP ONLY) W/ REMOTE THROTTLE AND PTO CONNECTION AT EOF</v>
      </c>
      <c r="D480" s="1" t="str">
        <f>"$463"</f>
        <v>$463</v>
      </c>
    </row>
    <row r="481" spans="1:4" ht="20.100000000000001" customHeight="1" x14ac:dyDescent="0.25">
      <c r="A481" s="1" t="s">
        <v>3</v>
      </c>
      <c r="B481" s="1" t="str">
        <f>"3190001"</f>
        <v>3190001</v>
      </c>
      <c r="C481" t="str">
        <f>"PTO ELECTRIC CONTROL SWITCH"</f>
        <v>PTO ELECTRIC CONTROL SWITCH</v>
      </c>
      <c r="D481" s="1" t="str">
        <f>"$25"</f>
        <v>$25</v>
      </c>
    </row>
    <row r="482" spans="1:4" ht="20.100000000000001" customHeight="1" x14ac:dyDescent="0.25">
      <c r="A482" s="1" t="s">
        <v>3</v>
      </c>
      <c r="B482" s="1" t="str">
        <f>"3300044"</f>
        <v>3300044</v>
      </c>
      <c r="C482" t="str">
        <f>"MERITOR MT44-14X (44000 LBS)"</f>
        <v>MERITOR MT44-14X (44000 LBS)</v>
      </c>
      <c r="D482" s="1" t="str">
        <f>"$1,450"</f>
        <v>$1,450</v>
      </c>
    </row>
    <row r="483" spans="1:4" ht="20.100000000000001" customHeight="1" x14ac:dyDescent="0.25">
      <c r="A483" s="1" t="s">
        <v>3</v>
      </c>
      <c r="B483" s="1" t="str">
        <f>"3360002"</f>
        <v>3360002</v>
      </c>
      <c r="C483" t="str">
        <f>"ELECTRONIC REAR AXLE LUBE TEMP. - DUAL"</f>
        <v>ELECTRONIC REAR AXLE LUBE TEMP. - DUAL</v>
      </c>
      <c r="D483" s="1" t="str">
        <f>"$125"</f>
        <v>$125</v>
      </c>
    </row>
    <row r="484" spans="1:4" ht="20.100000000000001" customHeight="1" x14ac:dyDescent="0.25">
      <c r="A484" s="1" t="s">
        <v>3</v>
      </c>
      <c r="B484" s="1" t="str">
        <f>"3400002"</f>
        <v>3400002</v>
      </c>
      <c r="C484" t="str">
        <f>"EXTENDED AXLE BREATHER"</f>
        <v>EXTENDED AXLE BREATHER</v>
      </c>
      <c r="D484" s="1" t="str">
        <f>"$95"</f>
        <v>$95</v>
      </c>
    </row>
    <row r="485" spans="1:4" ht="20.100000000000001" customHeight="1" x14ac:dyDescent="0.25">
      <c r="A485" s="1" t="s">
        <v>3</v>
      </c>
      <c r="B485" s="1" t="str">
        <f>"3500014"</f>
        <v>3500014</v>
      </c>
      <c r="C485" t="str">
        <f>"HENDRICKSON PAX-EX-462, AIR RIDE @ 54"", 46,000 LB CAP"</f>
        <v>HENDRICKSON PAX-EX-462, AIR RIDE @ 54", 46,000 LB CAP</v>
      </c>
      <c r="D485" s="1" t="str">
        <f>"$1,145"</f>
        <v>$1,145</v>
      </c>
    </row>
    <row r="486" spans="1:4" ht="20.100000000000001" customHeight="1" x14ac:dyDescent="0.25">
      <c r="A486" s="1" t="s">
        <v>3</v>
      </c>
      <c r="B486" s="1" t="str">
        <f>"3502011"</f>
        <v>3502011</v>
      </c>
      <c r="C486" t="str">
        <f>"HENDRICKSON HMX-EX-460 SUSPENSION @ 54"" AS"</f>
        <v>HENDRICKSON HMX-EX-460 SUSPENSION @ 54" AS</v>
      </c>
      <c r="D486" s="1" t="str">
        <f>"$100"</f>
        <v>$100</v>
      </c>
    </row>
    <row r="487" spans="1:4" ht="20.100000000000001" customHeight="1" x14ac:dyDescent="0.25">
      <c r="A487" s="1" t="s">
        <v>3</v>
      </c>
      <c r="B487" s="1" t="str">
        <f>"3502012"</f>
        <v>3502012</v>
      </c>
      <c r="C487" t="str">
        <f>"HENDRICKSON HMX-EX-520 SUSPENSION @ 54"" AS"</f>
        <v>HENDRICKSON HMX-EX-520 SUSPENSION @ 54" AS</v>
      </c>
      <c r="D487" s="1" t="str">
        <f>"$810"</f>
        <v>$810</v>
      </c>
    </row>
    <row r="488" spans="1:4" ht="20.100000000000001" customHeight="1" x14ac:dyDescent="0.25">
      <c r="A488" s="1" t="s">
        <v>3</v>
      </c>
      <c r="B488" s="1" t="str">
        <f>"3700011"</f>
        <v>3700011</v>
      </c>
      <c r="C488" t="str">
        <f>"DANA D-2200W STEER AXLE, 22,000 LB CAPACITY"</f>
        <v>DANA D-2200W STEER AXLE, 22,000 LB CAPACITY</v>
      </c>
      <c r="D488" s="1" t="str">
        <f>"$240"</f>
        <v>$240</v>
      </c>
    </row>
    <row r="489" spans="1:4" ht="20.100000000000001" customHeight="1" x14ac:dyDescent="0.25">
      <c r="A489" s="1" t="s">
        <v>3</v>
      </c>
      <c r="B489" s="1" t="str">
        <f>"3710003"</f>
        <v>3710003</v>
      </c>
      <c r="C489" t="str">
        <f>"10200 LB TAPER LEAF REDUCED RIDE HEIGHT, 22000 LB GROUND CAPACITY"</f>
        <v>10200 LB TAPER LEAF REDUCED RIDE HEIGHT, 22000 LB GROUND CAPACITY</v>
      </c>
      <c r="D489" s="1" t="str">
        <f>"$140"</f>
        <v>$140</v>
      </c>
    </row>
    <row r="490" spans="1:4" ht="20.100000000000001" customHeight="1" x14ac:dyDescent="0.25">
      <c r="A490" s="1" t="s">
        <v>3</v>
      </c>
      <c r="B490" s="1" t="str">
        <f>"3712001"</f>
        <v>3712001</v>
      </c>
      <c r="C490" t="str">
        <f>"HENDRICKSON 20,000 SPRING CLAMP GROUP (REQUIRES VALIDATION TIMING)"</f>
        <v>HENDRICKSON 20,000 SPRING CLAMP GROUP (REQUIRES VALIDATION TIMING)</v>
      </c>
      <c r="D490" s="1" t="str">
        <f>"$165"</f>
        <v>$165</v>
      </c>
    </row>
    <row r="491" spans="1:4" ht="20.100000000000001" customHeight="1" x14ac:dyDescent="0.25">
      <c r="A491" s="1" t="s">
        <v>3</v>
      </c>
      <c r="B491" s="1" t="str">
        <f>"4030004"</f>
        <v>4030004</v>
      </c>
      <c r="C491" t="str">
        <f>"XXXX 3/8"" ACX DROP BELLY"</f>
        <v>XXXX 3/8" ACX DROP BELLY</v>
      </c>
      <c r="D491" s="1" t="str">
        <f>"$8,550"</f>
        <v>$8,550</v>
      </c>
    </row>
    <row r="492" spans="1:4" ht="20.100000000000001" customHeight="1" x14ac:dyDescent="0.25">
      <c r="A492" s="1" t="s">
        <v>3</v>
      </c>
      <c r="B492" s="1" t="str">
        <f>"4070005"</f>
        <v>4070005</v>
      </c>
      <c r="C492" t="str">
        <f>"XXXX ACX HEAVY DUTY FRONT END"</f>
        <v>XXXX ACX HEAVY DUTY FRONT END</v>
      </c>
      <c r="D492" s="1" t="str">
        <f>"$2,325"</f>
        <v>$2,325</v>
      </c>
    </row>
    <row r="493" spans="1:4" ht="20.100000000000001" customHeight="1" x14ac:dyDescent="0.25">
      <c r="A493" s="1" t="s">
        <v>3</v>
      </c>
      <c r="B493" s="1" t="str">
        <f>"4100001"</f>
        <v>4100001</v>
      </c>
      <c r="C493" t="str">
        <f>"KEEP LH RAIL CLEAR"</f>
        <v>KEEP LH RAIL CLEAR</v>
      </c>
      <c r="D493" s="1" t="str">
        <f>"$65"</f>
        <v>$65</v>
      </c>
    </row>
    <row r="494" spans="1:4" ht="20.100000000000001" customHeight="1" x14ac:dyDescent="0.25">
      <c r="A494" s="1" t="s">
        <v>3</v>
      </c>
      <c r="B494" s="1" t="str">
        <f>"4100002"</f>
        <v>4100002</v>
      </c>
      <c r="C494" t="str">
        <f>"KEEP RH RAIL CLEAR"</f>
        <v>KEEP RH RAIL CLEAR</v>
      </c>
      <c r="D494" s="1" t="str">
        <f>"$65"</f>
        <v>$65</v>
      </c>
    </row>
    <row r="495" spans="1:4" ht="20.100000000000001" customHeight="1" x14ac:dyDescent="0.25">
      <c r="A495" s="1" t="s">
        <v>3</v>
      </c>
      <c r="B495" s="1" t="str">
        <f>"4200002"</f>
        <v>4200002</v>
      </c>
      <c r="C495" t="str">
        <f>"METHANE DETECTION SYSTEM"</f>
        <v>METHANE DETECTION SYSTEM</v>
      </c>
      <c r="D495" s="1" t="str">
        <f>"$870"</f>
        <v>$870</v>
      </c>
    </row>
    <row r="496" spans="1:4" ht="20.100000000000001" customHeight="1" x14ac:dyDescent="0.25">
      <c r="A496" s="1" t="s">
        <v>3</v>
      </c>
      <c r="B496" s="1" t="str">
        <f>"4280002"</f>
        <v>4280002</v>
      </c>
      <c r="C496" t="str">
        <f>"FUEL TANK MTD LHS OTHER THAN STANDARD - SPECIFY"</f>
        <v>FUEL TANK MTD LHS OTHER THAN STANDARD - SPECIFY</v>
      </c>
      <c r="D496" s="1" t="str">
        <f>"$45"</f>
        <v>$45</v>
      </c>
    </row>
    <row r="497" spans="1:4" ht="20.100000000000001" customHeight="1" x14ac:dyDescent="0.25">
      <c r="A497" s="1" t="s">
        <v>3</v>
      </c>
      <c r="B497" s="1" t="str">
        <f>"4320001"</f>
        <v>4320001</v>
      </c>
      <c r="C497" t="str">
        <f>"26 INCH J-BRACKET W/SS STRAP-LNG QTY 2"</f>
        <v>26 INCH J-BRACKET W/SS STRAP-LNG QTY 2</v>
      </c>
      <c r="D497" s="1" t="str">
        <f>"$379"</f>
        <v>$379</v>
      </c>
    </row>
    <row r="498" spans="1:4" ht="20.100000000000001" customHeight="1" x14ac:dyDescent="0.25">
      <c r="A498" s="1" t="s">
        <v>3</v>
      </c>
      <c r="B498" s="1" t="str">
        <f>"4320002"</f>
        <v>4320002</v>
      </c>
      <c r="C498" t="str">
        <f>"26 INCH J-BRACKET W/SS STRAP-LNG QTY 3"</f>
        <v>26 INCH J-BRACKET W/SS STRAP-LNG QTY 3</v>
      </c>
      <c r="D498" s="1" t="str">
        <f>"$568"</f>
        <v>$568</v>
      </c>
    </row>
    <row r="499" spans="1:4" ht="20.100000000000001" customHeight="1" x14ac:dyDescent="0.25">
      <c r="A499" s="1" t="s">
        <v>3</v>
      </c>
      <c r="B499" s="1" t="str">
        <f>"4320003"</f>
        <v>4320003</v>
      </c>
      <c r="C499" t="str">
        <f>"26 INCH J-BRACKET W/SS STRAP-LNG, QTY 4"</f>
        <v>26 INCH J-BRACKET W/SS STRAP-LNG, QTY 4</v>
      </c>
      <c r="D499" s="1" t="str">
        <f>"$757"</f>
        <v>$757</v>
      </c>
    </row>
    <row r="500" spans="1:4" ht="20.100000000000001" customHeight="1" x14ac:dyDescent="0.25">
      <c r="A500" s="1" t="s">
        <v>3</v>
      </c>
      <c r="B500" s="1" t="str">
        <f>"4382003"</f>
        <v>4382003</v>
      </c>
      <c r="C500" t="str">
        <f>"DAVCO 245 W/ H20 PROBE &amp; 12V HEAT "</f>
        <v xml:space="preserve">DAVCO 245 W/ H20 PROBE &amp; 12V HEAT </v>
      </c>
      <c r="D500" s="1" t="str">
        <f>"$385"</f>
        <v>$385</v>
      </c>
    </row>
    <row r="501" spans="1:4" ht="20.100000000000001" customHeight="1" x14ac:dyDescent="0.25">
      <c r="A501" s="1" t="s">
        <v>3</v>
      </c>
      <c r="B501" s="1" t="str">
        <f>"4382004"</f>
        <v>4382004</v>
      </c>
      <c r="C501" t="str">
        <f>"DAVCO 386 FILTER W/O 12V HEAT, WITH H20 PROBE"</f>
        <v>DAVCO 386 FILTER W/O 12V HEAT, WITH H20 PROBE</v>
      </c>
      <c r="D501" s="1" t="str">
        <f>"$600"</f>
        <v>$600</v>
      </c>
    </row>
    <row r="502" spans="1:4" ht="20.100000000000001" customHeight="1" x14ac:dyDescent="0.25">
      <c r="A502" s="1" t="s">
        <v>3</v>
      </c>
      <c r="B502" s="1" t="str">
        <f>"4382005"</f>
        <v>4382005</v>
      </c>
      <c r="C502" t="str">
        <f>"FLEETGUARD FS20121 F/W SEPARATOR W/PROBE AND DASH LIGHT"</f>
        <v>FLEETGUARD FS20121 F/W SEPARATOR W/PROBE AND DASH LIGHT</v>
      </c>
      <c r="D502" s="1" t="str">
        <f>"$765"</f>
        <v>$765</v>
      </c>
    </row>
    <row r="503" spans="1:4" ht="20.100000000000001" customHeight="1" x14ac:dyDescent="0.25">
      <c r="A503" s="1" t="s">
        <v>3</v>
      </c>
      <c r="B503" s="1" t="str">
        <f>"4382006"</f>
        <v>4382006</v>
      </c>
      <c r="C503" t="str">
        <f>"FLEETGUARD FS20121 F/W SEPARATOR W/HEATER AND PROBE AND DASH LIGHT"</f>
        <v>FLEETGUARD FS20121 F/W SEPARATOR W/HEATER AND PROBE AND DASH LIGHT</v>
      </c>
      <c r="D503" s="1" t="str">
        <f>"$1,015"</f>
        <v>$1,015</v>
      </c>
    </row>
    <row r="504" spans="1:4" ht="20.100000000000001" customHeight="1" x14ac:dyDescent="0.25">
      <c r="A504" s="1" t="s">
        <v>3</v>
      </c>
      <c r="B504" s="1" t="str">
        <f>"4382007"</f>
        <v>4382007</v>
      </c>
      <c r="C504" t="str">
        <f>"DAVCO 386 FILTER WITH 12V HEAT, WITH H20 PROBE"</f>
        <v>DAVCO 386 FILTER WITH 12V HEAT, WITH H20 PROBE</v>
      </c>
      <c r="D504" s="1" t="str">
        <f>"$755"</f>
        <v>$755</v>
      </c>
    </row>
    <row r="505" spans="1:4" ht="20.100000000000001" customHeight="1" x14ac:dyDescent="0.25">
      <c r="A505" s="1" t="s">
        <v>3</v>
      </c>
      <c r="B505" s="1" t="str">
        <f>"4383003"</f>
        <v>4383003</v>
      </c>
      <c r="C505" t="str">
        <f>"PARKER GREENMAX 6600RDC W/O HEAT"</f>
        <v>PARKER GREENMAX 6600RDC W/O HEAT</v>
      </c>
      <c r="D505" s="1" t="str">
        <f>"$245"</f>
        <v>$245</v>
      </c>
    </row>
    <row r="506" spans="1:4" ht="20.100000000000001" customHeight="1" x14ac:dyDescent="0.25">
      <c r="A506" s="1" t="s">
        <v>3</v>
      </c>
      <c r="B506" s="1" t="str">
        <f>"4410001"</f>
        <v>4410001</v>
      </c>
      <c r="C506" t="str">
        <f>"26 INCH J-BRACKET W/SS STRAP-LNG QTY 2"</f>
        <v>26 INCH J-BRACKET W/SS STRAP-LNG QTY 2</v>
      </c>
      <c r="D506" s="1" t="str">
        <f>"$379"</f>
        <v>$379</v>
      </c>
    </row>
    <row r="507" spans="1:4" ht="20.100000000000001" customHeight="1" x14ac:dyDescent="0.25">
      <c r="A507" s="1" t="s">
        <v>3</v>
      </c>
      <c r="B507" s="1" t="str">
        <f>"4410002"</f>
        <v>4410002</v>
      </c>
      <c r="C507" t="str">
        <f>"26 INCH J-BRACKET W/SS STRAP-LNG QTY 3"</f>
        <v>26 INCH J-BRACKET W/SS STRAP-LNG QTY 3</v>
      </c>
      <c r="D507" s="1" t="str">
        <f>"$568"</f>
        <v>$568</v>
      </c>
    </row>
    <row r="508" spans="1:4" ht="20.100000000000001" customHeight="1" x14ac:dyDescent="0.25">
      <c r="A508" s="1" t="s">
        <v>3</v>
      </c>
      <c r="B508" s="1" t="str">
        <f>"4410003"</f>
        <v>4410003</v>
      </c>
      <c r="C508" t="str">
        <f>"26 INCH J-BRACKET W/SS STRAP-LNG, QTY 4"</f>
        <v>26 INCH J-BRACKET W/SS STRAP-LNG, QTY 4</v>
      </c>
      <c r="D508" s="1" t="str">
        <f>"$757"</f>
        <v>$757</v>
      </c>
    </row>
    <row r="509" spans="1:4" ht="20.100000000000001" customHeight="1" x14ac:dyDescent="0.25">
      <c r="A509" s="1" t="s">
        <v>3</v>
      </c>
      <c r="B509" s="1" t="str">
        <f>"4470003"</f>
        <v>4470003</v>
      </c>
      <c r="C509" t="str">
        <f>"LH FUEL TANK SPACED 2"", DROPPED 2"""</f>
        <v>LH FUEL TANK SPACED 2", DROPPED 2"</v>
      </c>
      <c r="D509" s="1" t="str">
        <f>"$160"</f>
        <v>$160</v>
      </c>
    </row>
    <row r="510" spans="1:4" ht="20.100000000000001" customHeight="1" x14ac:dyDescent="0.25">
      <c r="A510" s="1" t="s">
        <v>3</v>
      </c>
      <c r="B510" s="1" t="str">
        <f>"4470004"</f>
        <v>4470004</v>
      </c>
      <c r="C510" t="str">
        <f>"LH FUEL TANK SPACED 2"", DROPPED 4"""</f>
        <v>LH FUEL TANK SPACED 2", DROPPED 4"</v>
      </c>
      <c r="D510" s="1" t="str">
        <f>"$162"</f>
        <v>$162</v>
      </c>
    </row>
    <row r="511" spans="1:4" ht="20.100000000000001" customHeight="1" x14ac:dyDescent="0.25">
      <c r="A511" s="1" t="s">
        <v>3</v>
      </c>
      <c r="B511" s="1" t="str">
        <f>"4470006"</f>
        <v>4470006</v>
      </c>
      <c r="C511" t="str">
        <f>"LH FUEL TANK SPACED 4"", DROPPED 2"""</f>
        <v>LH FUEL TANK SPACED 4", DROPPED 2"</v>
      </c>
      <c r="D511" s="1" t="str">
        <f>"$189"</f>
        <v>$189</v>
      </c>
    </row>
    <row r="512" spans="1:4" ht="20.100000000000001" customHeight="1" x14ac:dyDescent="0.25">
      <c r="A512" s="1" t="s">
        <v>3</v>
      </c>
      <c r="B512" s="1" t="str">
        <f>"4470007"</f>
        <v>4470007</v>
      </c>
      <c r="C512" t="str">
        <f>"LH FUEL TANK SPACED 4"", DROPPED 4"""</f>
        <v>LH FUEL TANK SPACED 4", DROPPED 4"</v>
      </c>
      <c r="D512" s="1" t="str">
        <f>"$190"</f>
        <v>$190</v>
      </c>
    </row>
    <row r="513" spans="1:4" ht="20.100000000000001" customHeight="1" x14ac:dyDescent="0.25">
      <c r="A513" s="1" t="s">
        <v>3</v>
      </c>
      <c r="B513" s="1" t="str">
        <f>"4492000"</f>
        <v>4492000</v>
      </c>
      <c r="C513" t="str">
        <f>"FRONT BUMPER REMOTE FILL CNG PREP"</f>
        <v>FRONT BUMPER REMOTE FILL CNG PREP</v>
      </c>
      <c r="D513" s="1" t="str">
        <f>"$360"</f>
        <v>$360</v>
      </c>
    </row>
    <row r="514" spans="1:4" ht="20.100000000000001" customHeight="1" x14ac:dyDescent="0.25">
      <c r="A514" s="1" t="s">
        <v>3</v>
      </c>
      <c r="B514" s="1" t="str">
        <f>"4680010"</f>
        <v>4680010</v>
      </c>
      <c r="C514" t="str">
        <f>"ENGINE OIL PAN GUARD - ALUMINUM"</f>
        <v>ENGINE OIL PAN GUARD - ALUMINUM</v>
      </c>
      <c r="D514" s="1" t="str">
        <f>"$275"</f>
        <v>$275</v>
      </c>
    </row>
    <row r="515" spans="1:4" ht="20.100000000000001" customHeight="1" x14ac:dyDescent="0.25">
      <c r="A515" s="1" t="s">
        <v>3</v>
      </c>
      <c r="B515" s="1" t="str">
        <f>"4682000"</f>
        <v>4682000</v>
      </c>
      <c r="C515" t="str">
        <f>"ENGINE OIL PAN GUARD - STEEL"</f>
        <v>ENGINE OIL PAN GUARD - STEEL</v>
      </c>
      <c r="D515" s="1" t="str">
        <f>"$181"</f>
        <v>$181</v>
      </c>
    </row>
    <row r="516" spans="1:4" ht="20.100000000000001" customHeight="1" x14ac:dyDescent="0.25">
      <c r="A516" s="1" t="s">
        <v>3</v>
      </c>
      <c r="B516" s="1" t="str">
        <f>"5000002"</f>
        <v>5000002</v>
      </c>
      <c r="C516" t="str">
        <f>"SINGLE RIGHT HAND DRIVE CAB"</f>
        <v>SINGLE RIGHT HAND DRIVE CAB</v>
      </c>
      <c r="D516" s="1" t="str">
        <f>"$365"</f>
        <v>$365</v>
      </c>
    </row>
    <row r="517" spans="1:4" ht="20.100000000000001" customHeight="1" x14ac:dyDescent="0.25">
      <c r="A517" s="1" t="s">
        <v>3</v>
      </c>
      <c r="B517" s="1" t="str">
        <f>"5000003"</f>
        <v>5000003</v>
      </c>
      <c r="C517" t="str">
        <f>"DUAL DRIVE LH AND RH SIT"</f>
        <v>DUAL DRIVE LH AND RH SIT</v>
      </c>
      <c r="D517" s="1" t="str">
        <f>"$5,580"</f>
        <v>$5,580</v>
      </c>
    </row>
    <row r="518" spans="1:4" ht="20.100000000000001" customHeight="1" x14ac:dyDescent="0.25">
      <c r="A518" s="1" t="s">
        <v>3</v>
      </c>
      <c r="B518" s="1" t="str">
        <f>"5000004"</f>
        <v>5000004</v>
      </c>
      <c r="C518" t="str">
        <f>"DUAL DRIVE LH SIT AND RH STAND"</f>
        <v>DUAL DRIVE LH SIT AND RH STAND</v>
      </c>
      <c r="D518" s="1" t="str">
        <f>"$8,640"</f>
        <v>$8,640</v>
      </c>
    </row>
    <row r="519" spans="1:4" ht="20.100000000000001" customHeight="1" x14ac:dyDescent="0.25">
      <c r="A519" s="1" t="s">
        <v>3</v>
      </c>
      <c r="B519" s="1" t="str">
        <f>"5000007"</f>
        <v>5000007</v>
      </c>
      <c r="C519" t="str">
        <f>"SINGLE LH DRIVE AND RH STAND XXXX"</f>
        <v>SINGLE LH DRIVE AND RH STAND XXXX</v>
      </c>
      <c r="D519" s="1" t="str">
        <f>"$3,360"</f>
        <v>$3,360</v>
      </c>
    </row>
    <row r="520" spans="1:4" ht="20.100000000000001" customHeight="1" x14ac:dyDescent="0.25">
      <c r="A520" s="1" t="s">
        <v>3</v>
      </c>
      <c r="B520" s="1" t="str">
        <f>"5090002"</f>
        <v>5090002</v>
      </c>
      <c r="C520" t="str">
        <f>"DOOR &amp; IGNITION SAME - SAME FOR FLEET - H638"</f>
        <v>DOOR &amp; IGNITION SAME - SAME FOR FLEET - H638</v>
      </c>
      <c r="D520" s="1" t="str">
        <f>"$8"</f>
        <v>$8</v>
      </c>
    </row>
    <row r="521" spans="1:4" ht="20.100000000000001" customHeight="1" x14ac:dyDescent="0.25">
      <c r="A521" s="1" t="s">
        <v>3</v>
      </c>
      <c r="B521" s="1" t="str">
        <f>"5090003"</f>
        <v>5090003</v>
      </c>
      <c r="C521" t="str">
        <f>"DOOR &amp; IGNITION SAME - SAME FOR FLEET - D405"</f>
        <v>DOOR &amp; IGNITION SAME - SAME FOR FLEET - D405</v>
      </c>
      <c r="D521" s="1" t="str">
        <f>"$4"</f>
        <v>$4</v>
      </c>
    </row>
    <row r="522" spans="1:4" ht="20.100000000000001" customHeight="1" x14ac:dyDescent="0.25">
      <c r="A522" s="1" t="s">
        <v>3</v>
      </c>
      <c r="B522" s="1" t="str">
        <f>"5092005"</f>
        <v>5092005</v>
      </c>
      <c r="C522" t="str">
        <f>"DOOR &amp; IGNITION SAME - SAME FOR FLEET - D392"</f>
        <v>DOOR &amp; IGNITION SAME - SAME FOR FLEET - D392</v>
      </c>
      <c r="D522" s="1" t="str">
        <f>"$5"</f>
        <v>$5</v>
      </c>
    </row>
    <row r="523" spans="1:4" ht="20.100000000000001" customHeight="1" x14ac:dyDescent="0.25">
      <c r="A523" s="1" t="s">
        <v>3</v>
      </c>
      <c r="B523" s="1" t="str">
        <f>"5120001"</f>
        <v>5120001</v>
      </c>
      <c r="C523" t="str">
        <f>"DUAL INTERNAL REGULATOR POWER WINDOWS"</f>
        <v>DUAL INTERNAL REGULATOR POWER WINDOWS</v>
      </c>
      <c r="D523" s="1" t="str">
        <f>"$225"</f>
        <v>$225</v>
      </c>
    </row>
    <row r="524" spans="1:4" ht="20.100000000000001" customHeight="1" x14ac:dyDescent="0.25">
      <c r="A524" s="1" t="s">
        <v>3</v>
      </c>
      <c r="B524" s="1" t="str">
        <f>"5140001"</f>
        <v>5140001</v>
      </c>
      <c r="C524" t="str">
        <f>"XPEDITOR CAB GUARD"</f>
        <v>XPEDITOR CAB GUARD</v>
      </c>
      <c r="D524" s="1" t="str">
        <f>"$1,035"</f>
        <v>$1,035</v>
      </c>
    </row>
    <row r="525" spans="1:4" ht="20.100000000000001" customHeight="1" x14ac:dyDescent="0.25">
      <c r="A525" s="1" t="s">
        <v>3</v>
      </c>
      <c r="B525" s="1" t="str">
        <f>"5200001"</f>
        <v>5200001</v>
      </c>
      <c r="C525" t="str">
        <f>"BOSTROM 910 HIGH BACK, AIR RIDE"</f>
        <v>BOSTROM 910 HIGH BACK, AIR RIDE</v>
      </c>
      <c r="D525" s="1" t="str">
        <f>"$100"</f>
        <v>$100</v>
      </c>
    </row>
    <row r="526" spans="1:4" ht="20.100000000000001" customHeight="1" x14ac:dyDescent="0.25">
      <c r="A526" s="1" t="s">
        <v>3</v>
      </c>
      <c r="B526" s="1" t="str">
        <f>"5200003"</f>
        <v>5200003</v>
      </c>
      <c r="C526" t="str">
        <f>"BOSTROM T905 MID-BACK, AIR RIDE"</f>
        <v>BOSTROM T905 MID-BACK, AIR RIDE</v>
      </c>
      <c r="D526" s="1" t="str">
        <f>"$50"</f>
        <v>$50</v>
      </c>
    </row>
    <row r="527" spans="1:4" ht="20.100000000000001" customHeight="1" x14ac:dyDescent="0.25">
      <c r="A527" s="1" t="s">
        <v>3</v>
      </c>
      <c r="B527" s="1" t="str">
        <f>"5202002"</f>
        <v>5202002</v>
      </c>
      <c r="C527" t="str">
        <f>"SEARS C2+ SEAT, AIR RIDE, AIR LUMBAR"</f>
        <v>SEARS C2+ SEAT, AIR RIDE, AIR LUMBAR</v>
      </c>
      <c r="D527" s="1" t="str">
        <f>"$100"</f>
        <v>$100</v>
      </c>
    </row>
    <row r="528" spans="1:4" ht="20.100000000000001" customHeight="1" x14ac:dyDescent="0.25">
      <c r="A528" s="1" t="s">
        <v>3</v>
      </c>
      <c r="B528" s="1" t="str">
        <f>"5202003"</f>
        <v>5202003</v>
      </c>
      <c r="C528" t="str">
        <f>"SEARS C2+ MID-BACK SEAT WITH AIR LUMBAR AND HEADREST"</f>
        <v>SEARS C2+ MID-BACK SEAT WITH AIR LUMBAR AND HEADREST</v>
      </c>
      <c r="D528" s="1" t="str">
        <f>"$150"</f>
        <v>$150</v>
      </c>
    </row>
    <row r="529" spans="1:4" ht="20.100000000000001" customHeight="1" x14ac:dyDescent="0.25">
      <c r="A529" s="1" t="s">
        <v>3</v>
      </c>
      <c r="B529" s="1" t="str">
        <f>"5210001"</f>
        <v>5210001</v>
      </c>
      <c r="C529" t="str">
        <f>"BOSTROM 910 HIGH BACK, AIR RIDE"</f>
        <v>BOSTROM 910 HIGH BACK, AIR RIDE</v>
      </c>
      <c r="D529" s="1" t="str">
        <f>"$425"</f>
        <v>$425</v>
      </c>
    </row>
    <row r="530" spans="1:4" ht="20.100000000000001" customHeight="1" x14ac:dyDescent="0.25">
      <c r="A530" s="1" t="s">
        <v>3</v>
      </c>
      <c r="B530" s="1" t="str">
        <f>"5210003"</f>
        <v>5210003</v>
      </c>
      <c r="C530" t="str">
        <f>"BOSTROM T905 MID-BACK, AIR RIDE"</f>
        <v>BOSTROM T905 MID-BACK, AIR RIDE</v>
      </c>
      <c r="D530" s="1" t="str">
        <f>"$350"</f>
        <v>$350</v>
      </c>
    </row>
    <row r="531" spans="1:4" ht="20.100000000000001" customHeight="1" x14ac:dyDescent="0.25">
      <c r="A531" s="1" t="s">
        <v>3</v>
      </c>
      <c r="B531" s="1" t="str">
        <f>"5210004"</f>
        <v>5210004</v>
      </c>
      <c r="C531" t="str">
        <f>"BOSTROM T900F MID-BACK, FIXED TYPE"</f>
        <v>BOSTROM T900F MID-BACK, FIXED TYPE</v>
      </c>
      <c r="D531" s="1" t="str">
        <f>"$50"</f>
        <v>$50</v>
      </c>
    </row>
    <row r="532" spans="1:4" ht="20.100000000000001" customHeight="1" x14ac:dyDescent="0.25">
      <c r="A532" s="1" t="s">
        <v>3</v>
      </c>
      <c r="B532" s="1" t="str">
        <f>"5212001"</f>
        <v>5212001</v>
      </c>
      <c r="C532" t="str">
        <f>"SEARS C2+ SEAT, FIXED"</f>
        <v>SEARS C2+ SEAT, FIXED</v>
      </c>
      <c r="D532" s="1" t="str">
        <f>"$125"</f>
        <v>$125</v>
      </c>
    </row>
    <row r="533" spans="1:4" ht="20.100000000000001" customHeight="1" x14ac:dyDescent="0.25">
      <c r="A533" s="1" t="s">
        <v>3</v>
      </c>
      <c r="B533" s="1" t="str">
        <f>"5212002"</f>
        <v>5212002</v>
      </c>
      <c r="C533" t="str">
        <f>"SEARS C2+ SEAT, AIR RIDE, AIR LUMBAR"</f>
        <v>SEARS C2+ SEAT, AIR RIDE, AIR LUMBAR</v>
      </c>
      <c r="D533" s="1" t="str">
        <f>"$450"</f>
        <v>$450</v>
      </c>
    </row>
    <row r="534" spans="1:4" ht="20.100000000000001" customHeight="1" x14ac:dyDescent="0.25">
      <c r="A534" s="1" t="s">
        <v>3</v>
      </c>
      <c r="B534" s="1" t="str">
        <f>"5260001"</f>
        <v>5260001</v>
      </c>
      <c r="C534" t="str">
        <f>"GREY CORDURA"</f>
        <v>GREY CORDURA</v>
      </c>
      <c r="D534" s="1" t="str">
        <f>"$15"</f>
        <v>$15</v>
      </c>
    </row>
    <row r="535" spans="1:4" ht="20.100000000000001" customHeight="1" x14ac:dyDescent="0.25">
      <c r="A535" s="1" t="s">
        <v>3</v>
      </c>
      <c r="B535" s="1" t="str">
        <f>"5380001"</f>
        <v>5380001</v>
      </c>
      <c r="C535" t="str">
        <f>"DIAMOND PLATE FLOORING - BOTH SIDES"</f>
        <v>DIAMOND PLATE FLOORING - BOTH SIDES</v>
      </c>
      <c r="D535" s="1" t="str">
        <f>"$160"</f>
        <v>$160</v>
      </c>
    </row>
    <row r="536" spans="1:4" ht="20.100000000000001" customHeight="1" x14ac:dyDescent="0.25">
      <c r="A536" s="1" t="s">
        <v>3</v>
      </c>
      <c r="B536" s="1" t="str">
        <f>"5472000"</f>
        <v>5472000</v>
      </c>
      <c r="C536" t="str">
        <f>"THERMAL INSULATION KIT FOR CAB (EXTREME)"</f>
        <v>THERMAL INSULATION KIT FOR CAB (EXTREME)</v>
      </c>
      <c r="D536" s="1" t="str">
        <f>"$530"</f>
        <v>$530</v>
      </c>
    </row>
    <row r="537" spans="1:4" ht="20.100000000000001" customHeight="1" x14ac:dyDescent="0.25">
      <c r="A537" s="1" t="s">
        <v>3</v>
      </c>
      <c r="B537" s="1" t="str">
        <f>"5500002"</f>
        <v>5500002</v>
      </c>
      <c r="C537" t="str">
        <f>"CENTER CONSOLE W/ ADJUSTABLE ROUTE BOOK STAND BASE"</f>
        <v>CENTER CONSOLE W/ ADJUSTABLE ROUTE BOOK STAND BASE</v>
      </c>
      <c r="D537" s="1" t="str">
        <f>"$450"</f>
        <v>$450</v>
      </c>
    </row>
    <row r="538" spans="1:4" ht="20.100000000000001" customHeight="1" x14ac:dyDescent="0.25">
      <c r="A538" s="1" t="s">
        <v>3</v>
      </c>
      <c r="B538" s="1" t="str">
        <f>"5510002"</f>
        <v>5510002</v>
      </c>
      <c r="C538" t="str">
        <f>"REAR CONSOLE W/ WIRE FRAME STORAGE CONTAINER"</f>
        <v>REAR CONSOLE W/ WIRE FRAME STORAGE CONTAINER</v>
      </c>
      <c r="D538" s="1" t="str">
        <f>"$100"</f>
        <v>$100</v>
      </c>
    </row>
    <row r="539" spans="1:4" ht="20.100000000000001" customHeight="1" x14ac:dyDescent="0.25">
      <c r="A539" s="1" t="s">
        <v>3</v>
      </c>
      <c r="B539" s="1" t="str">
        <f>"5852003"</f>
        <v>5852003</v>
      </c>
      <c r="C539" t="str">
        <f>"LYTX SF SERIES DRIVERCAM WIRING PREP O/H CONSOLE"</f>
        <v>LYTX SF SERIES DRIVERCAM WIRING PREP O/H CONSOLE</v>
      </c>
      <c r="D539" s="1" t="str">
        <f>"$230"</f>
        <v>$230</v>
      </c>
    </row>
    <row r="540" spans="1:4" ht="20.100000000000001" customHeight="1" x14ac:dyDescent="0.25">
      <c r="A540" s="1" t="s">
        <v>3</v>
      </c>
      <c r="B540" s="1" t="str">
        <f>"5852008"</f>
        <v>5852008</v>
      </c>
      <c r="C540" t="str">
        <f>"NETRADYNE WIRE PREP"</f>
        <v>NETRADYNE WIRE PREP</v>
      </c>
      <c r="D540" s="1" t="str">
        <f>"$175"</f>
        <v>$175</v>
      </c>
    </row>
    <row r="541" spans="1:4" ht="20.100000000000001" customHeight="1" x14ac:dyDescent="0.25">
      <c r="A541" s="1" t="s">
        <v>3</v>
      </c>
      <c r="B541" s="1" t="str">
        <f>"5852009"</f>
        <v>5852009</v>
      </c>
      <c r="C541" t="str">
        <f>"3RD EYE G1 SYSTEM W/O WINDSHIELD CAM"</f>
        <v>3RD EYE G1 SYSTEM W/O WINDSHIELD CAM</v>
      </c>
      <c r="D541" s="1" t="str">
        <f>"$3,575"</f>
        <v>$3,575</v>
      </c>
    </row>
    <row r="542" spans="1:4" ht="20.100000000000001" customHeight="1" x14ac:dyDescent="0.25">
      <c r="A542" s="1" t="s">
        <v>3</v>
      </c>
      <c r="B542" s="1" t="str">
        <f>"5852010"</f>
        <v>5852010</v>
      </c>
      <c r="C542" t="str">
        <f>"3RD EYE G1 SYSTEM W/ WINDSHIELD CAM"</f>
        <v>3RD EYE G1 SYSTEM W/ WINDSHIELD CAM</v>
      </c>
      <c r="D542" s="1" t="str">
        <f>"$3,980"</f>
        <v>$3,980</v>
      </c>
    </row>
    <row r="543" spans="1:4" ht="20.100000000000001" customHeight="1" x14ac:dyDescent="0.25">
      <c r="A543" s="1" t="s">
        <v>3</v>
      </c>
      <c r="B543" s="1" t="str">
        <f>"5902002"</f>
        <v>5902002</v>
      </c>
      <c r="C543" t="str">
        <f>"AM/FM/USB/MP3/WB/BT"</f>
        <v>AM/FM/USB/MP3/WB/BT</v>
      </c>
      <c r="D543" s="1" t="str">
        <f>"$40"</f>
        <v>$40</v>
      </c>
    </row>
    <row r="544" spans="1:4" ht="20.100000000000001" customHeight="1" x14ac:dyDescent="0.25">
      <c r="A544" s="1" t="s">
        <v>3</v>
      </c>
      <c r="B544" s="1" t="str">
        <f>"5902003"</f>
        <v>5902003</v>
      </c>
      <c r="C544" t="str">
        <f>"AM/FM/USB/MP3/WB/BT W/O SHUTOFF IN REVERSE"</f>
        <v>AM/FM/USB/MP3/WB/BT W/O SHUTOFF IN REVERSE</v>
      </c>
      <c r="D544" s="1" t="str">
        <f>"$40"</f>
        <v>$40</v>
      </c>
    </row>
    <row r="545" spans="1:4" ht="20.100000000000001" customHeight="1" x14ac:dyDescent="0.25">
      <c r="A545" s="1" t="s">
        <v>3</v>
      </c>
      <c r="B545" s="1" t="str">
        <f>"5950001"</f>
        <v>5950001</v>
      </c>
      <c r="C545" t="str">
        <f>"INTECH CAMERA PREP"</f>
        <v>INTECH CAMERA PREP</v>
      </c>
      <c r="D545" s="1" t="str">
        <f>"$410"</f>
        <v>$410</v>
      </c>
    </row>
    <row r="546" spans="1:4" ht="20.100000000000001" customHeight="1" x14ac:dyDescent="0.25">
      <c r="A546" s="1" t="s">
        <v>3</v>
      </c>
      <c r="B546" s="1" t="str">
        <f>"5950012"</f>
        <v>5950012</v>
      </c>
      <c r="C546" t="str">
        <f>"3RD EYE CAMERA PREP (CAB ONLY)"</f>
        <v>3RD EYE CAMERA PREP (CAB ONLY)</v>
      </c>
      <c r="D546" s="1" t="str">
        <f>"$775"</f>
        <v>$775</v>
      </c>
    </row>
    <row r="547" spans="1:4" ht="20.100000000000001" customHeight="1" x14ac:dyDescent="0.25">
      <c r="A547" s="1" t="s">
        <v>3</v>
      </c>
      <c r="B547" s="1" t="str">
        <f>"5952000"</f>
        <v>5952000</v>
      </c>
      <c r="C547" t="str">
        <f>"3RD EYE CAMERA PREP (CAB AND CHASSIS)"</f>
        <v>3RD EYE CAMERA PREP (CAB AND CHASSIS)</v>
      </c>
      <c r="D547" s="1" t="str">
        <f>"$1,315"</f>
        <v>$1,315</v>
      </c>
    </row>
    <row r="548" spans="1:4" ht="20.100000000000001" customHeight="1" x14ac:dyDescent="0.25">
      <c r="A548" s="1" t="s">
        <v>3</v>
      </c>
      <c r="B548" s="1" t="str">
        <f>"5992004"</f>
        <v>5992004</v>
      </c>
      <c r="C548" t="str">
        <f>"SAN DIEGO TABLET MOUNT POWER PREP"</f>
        <v>SAN DIEGO TABLET MOUNT POWER PREP</v>
      </c>
      <c r="D548" s="1" t="str">
        <f>"$1,030"</f>
        <v>$1,030</v>
      </c>
    </row>
    <row r="549" spans="1:4" ht="20.100000000000001" customHeight="1" x14ac:dyDescent="0.25">
      <c r="A549" s="1" t="s">
        <v>3</v>
      </c>
      <c r="B549" s="1" t="str">
        <f>"6220018"</f>
        <v>6220018</v>
      </c>
      <c r="C549" t="str">
        <f>"MIRROR, BLACK, HTD, REMOTE, W / MARKER LIGHT, W / LWR HTD CONVEX"</f>
        <v>MIRROR, BLACK, HTD, REMOTE, W / MARKER LIGHT, W / LWR HTD CONVEX</v>
      </c>
      <c r="D549" s="1" t="str">
        <f>"$50"</f>
        <v>$50</v>
      </c>
    </row>
    <row r="550" spans="1:4" ht="20.100000000000001" customHeight="1" x14ac:dyDescent="0.25">
      <c r="A550" s="1" t="s">
        <v>3</v>
      </c>
      <c r="B550" s="1" t="str">
        <f>"6220019"</f>
        <v>6220019</v>
      </c>
      <c r="C550" t="str">
        <f>"MIRROR, CHROME, HTD, REMOTE, W / LWR HTD CONVEX"</f>
        <v>MIRROR, CHROME, HTD, REMOTE, W / LWR HTD CONVEX</v>
      </c>
      <c r="D550" s="1" t="str">
        <f>"$120"</f>
        <v>$120</v>
      </c>
    </row>
    <row r="551" spans="1:4" ht="20.100000000000001" customHeight="1" x14ac:dyDescent="0.25">
      <c r="A551" s="1" t="s">
        <v>3</v>
      </c>
      <c r="B551" s="1" t="str">
        <f>"6220020"</f>
        <v>6220020</v>
      </c>
      <c r="C551" t="str">
        <f>"MIRROR, CHROME, HTD, REMOTE, W / MARKER LIGHT, W / LWR HTD CONVEX"</f>
        <v>MIRROR, CHROME, HTD, REMOTE, W / MARKER LIGHT, W / LWR HTD CONVEX</v>
      </c>
      <c r="D551" s="1" t="str">
        <f>"$205"</f>
        <v>$205</v>
      </c>
    </row>
    <row r="552" spans="1:4" ht="20.100000000000001" customHeight="1" x14ac:dyDescent="0.25">
      <c r="A552" s="1" t="s">
        <v>3</v>
      </c>
      <c r="B552" s="1" t="str">
        <f>"6230006"</f>
        <v>6230006</v>
      </c>
      <c r="C552" t="str">
        <f>"HIGH MOUNT 8"" CONVEX, BLACK"</f>
        <v>HIGH MOUNT 8" CONVEX, BLACK</v>
      </c>
      <c r="D552" s="1" t="str">
        <f>"$95"</f>
        <v>$95</v>
      </c>
    </row>
    <row r="553" spans="1:4" ht="20.100000000000001" customHeight="1" x14ac:dyDescent="0.25">
      <c r="A553" s="1" t="s">
        <v>3</v>
      </c>
      <c r="B553" s="1" t="str">
        <f>"6230007"</f>
        <v>6230007</v>
      </c>
      <c r="C553" t="str">
        <f>"HIGH MOUNT 8"" CONVEX, CHROME"</f>
        <v>HIGH MOUNT 8" CONVEX, CHROME</v>
      </c>
      <c r="D553" s="1" t="str">
        <f>"$100"</f>
        <v>$100</v>
      </c>
    </row>
    <row r="554" spans="1:4" ht="20.100000000000001" customHeight="1" x14ac:dyDescent="0.25">
      <c r="A554" s="1" t="s">
        <v>3</v>
      </c>
      <c r="B554" s="1" t="str">
        <f>"6720004"</f>
        <v>6720004</v>
      </c>
      <c r="C554" t="str">
        <f>"CHROMED AUTOCAR GRILLE"</f>
        <v>CHROMED AUTOCAR GRILLE</v>
      </c>
      <c r="D554" s="1" t="str">
        <f>"$251"</f>
        <v>$251</v>
      </c>
    </row>
    <row r="555" spans="1:4" ht="20.100000000000001" customHeight="1" x14ac:dyDescent="0.25">
      <c r="A555" s="1" t="s">
        <v>3</v>
      </c>
      <c r="B555" s="1" t="str">
        <f>"6720008"</f>
        <v>6720008</v>
      </c>
      <c r="C555" t="str">
        <f>"AUTOCAR GRILLE WITH REMOVABLE WINTERFRONT COVER"</f>
        <v>AUTOCAR GRILLE WITH REMOVABLE WINTERFRONT COVER</v>
      </c>
      <c r="D555" s="1" t="str">
        <f>"$145"</f>
        <v>$145</v>
      </c>
    </row>
    <row r="556" spans="1:4" ht="20.100000000000001" customHeight="1" x14ac:dyDescent="0.25">
      <c r="A556" s="1" t="s">
        <v>3</v>
      </c>
      <c r="B556" s="1" t="str">
        <f>"6720009"</f>
        <v>6720009</v>
      </c>
      <c r="C556" t="str">
        <f>"AUTOCAR CHROME GRILLE WITH REMOVABLE WINTERFRONT COVER"</f>
        <v>AUTOCAR CHROME GRILLE WITH REMOVABLE WINTERFRONT COVER</v>
      </c>
      <c r="D556" s="1" t="str">
        <f>"$400"</f>
        <v>$400</v>
      </c>
    </row>
    <row r="557" spans="1:4" ht="20.100000000000001" customHeight="1" x14ac:dyDescent="0.25">
      <c r="A557" s="1" t="s">
        <v>3</v>
      </c>
      <c r="B557" s="1" t="str">
        <f>"7100001"</f>
        <v>7100001</v>
      </c>
      <c r="C557" t="str">
        <f>"MOUNT AIR DRYER INSIDE RAIL, LHS"</f>
        <v>MOUNT AIR DRYER INSIDE RAIL, LHS</v>
      </c>
      <c r="D557" s="1" t="str">
        <f>"$75"</f>
        <v>$75</v>
      </c>
    </row>
    <row r="558" spans="1:4" ht="20.100000000000001" customHeight="1" x14ac:dyDescent="0.25">
      <c r="A558" s="1" t="s">
        <v>3</v>
      </c>
      <c r="B558" s="1" t="str">
        <f>"7100002"</f>
        <v>7100002</v>
      </c>
      <c r="C558" t="str">
        <f>"MOUNT AIR DRYER INSIDE RAIL, RHS"</f>
        <v>MOUNT AIR DRYER INSIDE RAIL, RHS</v>
      </c>
      <c r="D558" s="1" t="str">
        <f>"$75"</f>
        <v>$75</v>
      </c>
    </row>
    <row r="559" spans="1:4" ht="20.100000000000001" customHeight="1" x14ac:dyDescent="0.25">
      <c r="A559" s="1" t="s">
        <v>3</v>
      </c>
      <c r="B559" s="1" t="str">
        <f>"7110002"</f>
        <v>7110002</v>
      </c>
      <c r="C559" t="str">
        <f>"ALUMINUM AIR TANKS"</f>
        <v>ALUMINUM AIR TANKS</v>
      </c>
      <c r="D559" s="1" t="str">
        <f>"$185"</f>
        <v>$185</v>
      </c>
    </row>
    <row r="560" spans="1:4" ht="20.100000000000001" customHeight="1" x14ac:dyDescent="0.25">
      <c r="A560" s="1" t="s">
        <v>3</v>
      </c>
      <c r="B560" s="1" t="str">
        <f>"7130007"</f>
        <v>7130007</v>
      </c>
      <c r="C560" t="str">
        <f>"BENDIX AD-IP EP W/HEAT"</f>
        <v>BENDIX AD-IP EP W/HEAT</v>
      </c>
      <c r="D560" s="1" t="str">
        <f>"$370"</f>
        <v>$370</v>
      </c>
    </row>
    <row r="561" spans="1:4" ht="20.100000000000001" customHeight="1" x14ac:dyDescent="0.25">
      <c r="A561" s="1" t="s">
        <v>3</v>
      </c>
      <c r="B561" s="1" t="str">
        <f>"7152001"</f>
        <v>7152001</v>
      </c>
      <c r="C561" t="str">
        <f>"WABCO DV-2 AUTOMATIC W/ HEATER"</f>
        <v>WABCO DV-2 AUTOMATIC W/ HEATER</v>
      </c>
      <c r="D561" s="1" t="str">
        <f>"$55"</f>
        <v>$55</v>
      </c>
    </row>
    <row r="562" spans="1:4" ht="20.100000000000001" customHeight="1" x14ac:dyDescent="0.25">
      <c r="A562" s="1" t="s">
        <v>3</v>
      </c>
      <c r="B562" s="1" t="str">
        <f>"7210001"</f>
        <v>7210001</v>
      </c>
      <c r="C562" t="str">
        <f>"ELECTRONIC SERVICE BRAKE APPLICATION"</f>
        <v>ELECTRONIC SERVICE BRAKE APPLICATION</v>
      </c>
      <c r="D562" s="1" t="str">
        <f>"$220"</f>
        <v>$220</v>
      </c>
    </row>
    <row r="563" spans="1:4" ht="20.100000000000001" customHeight="1" x14ac:dyDescent="0.25">
      <c r="A563" s="1" t="s">
        <v>3</v>
      </c>
      <c r="B563" s="1" t="str">
        <f>"7380001"</f>
        <v>7380001</v>
      </c>
      <c r="C563" t="str">
        <f>"SCHRADER VALVE, WET TANK MTD"</f>
        <v>SCHRADER VALVE, WET TANK MTD</v>
      </c>
      <c r="D563" s="1" t="str">
        <f>"$90"</f>
        <v>$90</v>
      </c>
    </row>
    <row r="564" spans="1:4" ht="20.100000000000001" customHeight="1" x14ac:dyDescent="0.25">
      <c r="A564" s="1" t="s">
        <v>3</v>
      </c>
      <c r="B564" s="1" t="str">
        <f>"7380002"</f>
        <v>7380002</v>
      </c>
      <c r="C564" t="str">
        <f>"SINGLE GLADHAND, FRONT BUMPER MTD"</f>
        <v>SINGLE GLADHAND, FRONT BUMPER MTD</v>
      </c>
      <c r="D564" s="1" t="str">
        <f>"$70"</f>
        <v>$70</v>
      </c>
    </row>
    <row r="565" spans="1:4" ht="20.100000000000001" customHeight="1" x14ac:dyDescent="0.25">
      <c r="A565" s="1" t="s">
        <v>3</v>
      </c>
      <c r="B565" s="1" t="str">
        <f>"7412004"</f>
        <v>7412004</v>
      </c>
      <c r="C565" t="str">
        <f>"MERITOR WABCO ABS 6S/6M W/PLC, ATC AND ESC MOUNTED IN CAB"</f>
        <v>MERITOR WABCO ABS 6S/6M W/PLC, ATC AND ESC MOUNTED IN CAB</v>
      </c>
      <c r="D565" s="1" t="str">
        <f>"$1,295"</f>
        <v>$1,295</v>
      </c>
    </row>
    <row r="566" spans="1:4" ht="20.100000000000001" customHeight="1" x14ac:dyDescent="0.25">
      <c r="A566" s="1" t="s">
        <v>3</v>
      </c>
      <c r="B566" s="1" t="str">
        <f>"7510001"</f>
        <v>7510001</v>
      </c>
      <c r="C566" t="str">
        <f>"MERITOR 16.5X7"" QP REFUSE BRAKE"</f>
        <v>MERITOR 16.5X7" QP REFUSE BRAKE</v>
      </c>
      <c r="D566" s="1" t="str">
        <f>"$40"</f>
        <v>$40</v>
      </c>
    </row>
    <row r="567" spans="1:4" ht="20.100000000000001" customHeight="1" x14ac:dyDescent="0.25">
      <c r="A567" s="1" t="s">
        <v>3</v>
      </c>
      <c r="B567" s="1" t="str">
        <f>"7510011"</f>
        <v>7510011</v>
      </c>
      <c r="C567" t="str">
        <f>"MERITOR EX - 225 AIR DISC BRAKES XXXX"</f>
        <v>MERITOR EX - 225 AIR DISC BRAKES XXXX</v>
      </c>
      <c r="D567" s="1" t="str">
        <f>"$3,100"</f>
        <v>$3,100</v>
      </c>
    </row>
    <row r="568" spans="1:4" ht="20.100000000000001" customHeight="1" x14ac:dyDescent="0.25">
      <c r="A568" s="1" t="s">
        <v>3</v>
      </c>
      <c r="B568" s="1" t="str">
        <f>"7610001"</f>
        <v>7610001</v>
      </c>
      <c r="C568" t="str">
        <f>"MERITOR 16.5X8.62"" QP REFUSE BRAKE"</f>
        <v>MERITOR 16.5X8.62" QP REFUSE BRAKE</v>
      </c>
      <c r="D568" s="1" t="str">
        <f>"$300"</f>
        <v>$300</v>
      </c>
    </row>
    <row r="569" spans="1:4" ht="20.100000000000001" customHeight="1" x14ac:dyDescent="0.25">
      <c r="A569" s="1" t="s">
        <v>3</v>
      </c>
      <c r="B569" s="1" t="str">
        <f>"7610011"</f>
        <v>7610011</v>
      </c>
      <c r="C569" t="str">
        <f>"MERITOR EX - 225 AIR DISC BRAKES XXXX"</f>
        <v>MERITOR EX - 225 AIR DISC BRAKES XXXX</v>
      </c>
      <c r="D569" s="1" t="str">
        <f>"$9,050"</f>
        <v>$9,050</v>
      </c>
    </row>
    <row r="570" spans="1:4" ht="20.100000000000001" customHeight="1" x14ac:dyDescent="0.25">
      <c r="A570" s="1" t="s">
        <v>3</v>
      </c>
      <c r="B570" s="1" t="str">
        <f>"7660001"</f>
        <v>7660001</v>
      </c>
      <c r="C570" t="str">
        <f>"WORK BRAKE; LEVER ACTIV. TO ALL SERVICE BRAKES"</f>
        <v>WORK BRAKE; LEVER ACTIV. TO ALL SERVICE BRAKES</v>
      </c>
      <c r="D570" s="1" t="str">
        <f>"$1,085"</f>
        <v>$1,085</v>
      </c>
    </row>
    <row r="571" spans="1:4" ht="20.100000000000001" customHeight="1" x14ac:dyDescent="0.25">
      <c r="A571" s="1" t="s">
        <v>3</v>
      </c>
      <c r="B571" s="1" t="str">
        <f>"7810001"</f>
        <v>7810001</v>
      </c>
      <c r="C571" t="str">
        <f>"MGM TYPE 30/36 CHAMBERS (4)"</f>
        <v>MGM TYPE 30/36 CHAMBERS (4)</v>
      </c>
      <c r="D571" s="1" t="str">
        <f>"$175"</f>
        <v>$175</v>
      </c>
    </row>
    <row r="572" spans="1:4" ht="20.100000000000001" customHeight="1" x14ac:dyDescent="0.25">
      <c r="A572" s="1" t="s">
        <v>3</v>
      </c>
      <c r="B572" s="1" t="str">
        <f>"7810004"</f>
        <v>7810004</v>
      </c>
      <c r="C572" t="str">
        <f>"CAM HALDEX GOLDSEAL TYPE 36 SPRING CHAMBER (4)"</f>
        <v>CAM HALDEX GOLDSEAL TYPE 36 SPRING CHAMBER (4)</v>
      </c>
      <c r="D572" s="1" t="str">
        <f>"$175"</f>
        <v>$175</v>
      </c>
    </row>
    <row r="573" spans="1:4" ht="20.100000000000001" customHeight="1" x14ac:dyDescent="0.25">
      <c r="A573" s="1" t="s">
        <v>3</v>
      </c>
      <c r="B573" s="1" t="str">
        <f>"8112001"</f>
        <v>8112001</v>
      </c>
      <c r="C573" t="str">
        <f>"SMART BATTERY CABLE SENSING"</f>
        <v>SMART BATTERY CABLE SENSING</v>
      </c>
      <c r="D573" s="1" t="str">
        <f>"$430"</f>
        <v>$430</v>
      </c>
    </row>
    <row r="574" spans="1:4" ht="20.100000000000001" customHeight="1" x14ac:dyDescent="0.25">
      <c r="A574" s="1" t="s">
        <v>3</v>
      </c>
      <c r="B574" s="1" t="str">
        <f>"8120008"</f>
        <v>8120008</v>
      </c>
      <c r="C574" t="str">
        <f>"STEEL BOX W/ ALUM LID, 3 BATTERY, RHS"</f>
        <v>STEEL BOX W/ ALUM LID, 3 BATTERY, RHS</v>
      </c>
      <c r="D574" s="1" t="str">
        <f>"$104"</f>
        <v>$104</v>
      </c>
    </row>
    <row r="575" spans="1:4" ht="20.100000000000001" customHeight="1" x14ac:dyDescent="0.25">
      <c r="A575" s="1" t="s">
        <v>3</v>
      </c>
      <c r="B575" s="1" t="str">
        <f>"8120009"</f>
        <v>8120009</v>
      </c>
      <c r="C575" t="str">
        <f>"STEEL BOX W/ ALUM LID, 4 BATTERY, LHS"</f>
        <v>STEEL BOX W/ ALUM LID, 4 BATTERY, LHS</v>
      </c>
      <c r="D575" s="1" t="str">
        <f>"$173"</f>
        <v>$173</v>
      </c>
    </row>
    <row r="576" spans="1:4" ht="20.100000000000001" customHeight="1" x14ac:dyDescent="0.25">
      <c r="A576" s="1" t="s">
        <v>3</v>
      </c>
      <c r="B576" s="1" t="str">
        <f>"8120010"</f>
        <v>8120010</v>
      </c>
      <c r="C576" t="str">
        <f>"STEEL BOX W/ ALUM LID, 4 BATTERY, RHS"</f>
        <v>STEEL BOX W/ ALUM LID, 4 BATTERY, RHS</v>
      </c>
      <c r="D576" s="1" t="str">
        <f>"$173"</f>
        <v>$173</v>
      </c>
    </row>
    <row r="577" spans="1:4" ht="20.100000000000001" customHeight="1" x14ac:dyDescent="0.25">
      <c r="A577" s="1" t="s">
        <v>3</v>
      </c>
      <c r="B577" s="1" t="str">
        <f>"8142000"</f>
        <v>8142000</v>
      </c>
      <c r="C577" t="str">
        <f>"SHUTOFF W/LOCKOUT IN OFF ONLY &amp; EMERGENCY JUMPER STUDS"</f>
        <v>SHUTOFF W/LOCKOUT IN OFF ONLY &amp; EMERGENCY JUMPER STUDS</v>
      </c>
      <c r="D577" s="1" t="str">
        <f>"$360"</f>
        <v>$360</v>
      </c>
    </row>
    <row r="578" spans="1:4" ht="20.100000000000001" customHeight="1" x14ac:dyDescent="0.25">
      <c r="A578" s="1" t="s">
        <v>3</v>
      </c>
      <c r="B578" s="1" t="str">
        <f>"8160003"</f>
        <v>8160003</v>
      </c>
      <c r="C578" t="str">
        <f>"BATTERY BOX SPACED 2"", DROPPED 2"""</f>
        <v>BATTERY BOX SPACED 2", DROPPED 2"</v>
      </c>
      <c r="D578" s="1" t="str">
        <f>"$2"</f>
        <v>$2</v>
      </c>
    </row>
    <row r="579" spans="1:4" ht="20.100000000000001" customHeight="1" x14ac:dyDescent="0.25">
      <c r="A579" s="1" t="s">
        <v>3</v>
      </c>
      <c r="B579" s="1" t="str">
        <f>"8160004"</f>
        <v>8160004</v>
      </c>
      <c r="C579" t="str">
        <f>"BATTERY BOX SPACED 2"", DROPPED 4"""</f>
        <v>BATTERY BOX SPACED 2", DROPPED 4"</v>
      </c>
      <c r="D579" s="1" t="str">
        <f>"$20"</f>
        <v>$20</v>
      </c>
    </row>
    <row r="580" spans="1:4" ht="20.100000000000001" customHeight="1" x14ac:dyDescent="0.25">
      <c r="A580" s="1" t="s">
        <v>3</v>
      </c>
      <c r="B580" s="1" t="str">
        <f>"8160005"</f>
        <v>8160005</v>
      </c>
      <c r="C580" t="str">
        <f>"BATTERY BOX SPACED 2"", DROPPED 6"""</f>
        <v>BATTERY BOX SPACED 2", DROPPED 6"</v>
      </c>
      <c r="D580" s="1" t="str">
        <f>"$21"</f>
        <v>$21</v>
      </c>
    </row>
    <row r="581" spans="1:4" ht="20.100000000000001" customHeight="1" x14ac:dyDescent="0.25">
      <c r="A581" s="1" t="s">
        <v>3</v>
      </c>
      <c r="B581" s="1" t="str">
        <f>"8160006"</f>
        <v>8160006</v>
      </c>
      <c r="C581" t="str">
        <f>"BATTERY BOX SPACED 2"", DROPPED 8"""</f>
        <v>BATTERY BOX SPACED 2", DROPPED 8"</v>
      </c>
      <c r="D581" s="1" t="str">
        <f>"$42"</f>
        <v>$42</v>
      </c>
    </row>
    <row r="582" spans="1:4" ht="20.100000000000001" customHeight="1" x14ac:dyDescent="0.25">
      <c r="A582" s="1" t="s">
        <v>3</v>
      </c>
      <c r="B582" s="1" t="str">
        <f>"8160007"</f>
        <v>8160007</v>
      </c>
      <c r="C582" t="str">
        <f>"BATTERY BOX SPACED 4"", DROPPED 0"""</f>
        <v>BATTERY BOX SPACED 4", DROPPED 0"</v>
      </c>
      <c r="D582" s="1" t="str">
        <f>"$45"</f>
        <v>$45</v>
      </c>
    </row>
    <row r="583" spans="1:4" ht="20.100000000000001" customHeight="1" x14ac:dyDescent="0.25">
      <c r="A583" s="1" t="s">
        <v>3</v>
      </c>
      <c r="B583" s="1" t="str">
        <f>"8160008"</f>
        <v>8160008</v>
      </c>
      <c r="C583" t="str">
        <f>"BATTERY BOX SPACED 4"", DROPPED 2"""</f>
        <v>BATTERY BOX SPACED 4", DROPPED 2"</v>
      </c>
      <c r="D583" s="1" t="str">
        <f>"$45"</f>
        <v>$45</v>
      </c>
    </row>
    <row r="584" spans="1:4" ht="20.100000000000001" customHeight="1" x14ac:dyDescent="0.25">
      <c r="A584" s="1" t="s">
        <v>3</v>
      </c>
      <c r="B584" s="1" t="str">
        <f>"8160009"</f>
        <v>8160009</v>
      </c>
      <c r="C584" t="str">
        <f>"BATTERY BOX SPACED 4"", DROPPED 4"""</f>
        <v>BATTERY BOX SPACED 4", DROPPED 4"</v>
      </c>
      <c r="D584" s="1" t="str">
        <f>"$45"</f>
        <v>$45</v>
      </c>
    </row>
    <row r="585" spans="1:4" ht="20.100000000000001" customHeight="1" x14ac:dyDescent="0.25">
      <c r="A585" s="1" t="s">
        <v>3</v>
      </c>
      <c r="B585" s="1" t="str">
        <f>"8370001"</f>
        <v>8370001</v>
      </c>
      <c r="C585" t="str">
        <f>"DUAL ROUND SEALED TAILLIGHTS"</f>
        <v>DUAL ROUND SEALED TAILLIGHTS</v>
      </c>
      <c r="D585" s="1" t="str">
        <f>"$165"</f>
        <v>$165</v>
      </c>
    </row>
    <row r="586" spans="1:4" ht="20.100000000000001" customHeight="1" x14ac:dyDescent="0.25">
      <c r="A586" s="1" t="s">
        <v>3</v>
      </c>
      <c r="B586" s="1" t="str">
        <f>"8410003"</f>
        <v>8410003</v>
      </c>
      <c r="C586" t="str">
        <f>"LED TURN SIGNALS, FRONT END LOADER PACKAGE"</f>
        <v>LED TURN SIGNALS, FRONT END LOADER PACKAGE</v>
      </c>
      <c r="D586" s="1" t="str">
        <f>"$75"</f>
        <v>$75</v>
      </c>
    </row>
    <row r="587" spans="1:4" ht="20.100000000000001" customHeight="1" x14ac:dyDescent="0.25">
      <c r="A587" s="1" t="s">
        <v>3</v>
      </c>
      <c r="B587" s="1" t="str">
        <f>"8520001"</f>
        <v>8520001</v>
      </c>
      <c r="C587" t="str">
        <f>"CORNER MARKER LAMP WIRED TO BATTERY SHUT OFF"</f>
        <v>CORNER MARKER LAMP WIRED TO BATTERY SHUT OFF</v>
      </c>
      <c r="D587" s="1" t="str">
        <f>"$75"</f>
        <v>$75</v>
      </c>
    </row>
    <row r="588" spans="1:4" ht="20.100000000000001" customHeight="1" x14ac:dyDescent="0.25">
      <c r="A588" s="1" t="s">
        <v>3</v>
      </c>
      <c r="B588" s="1" t="str">
        <f>"8660001"</f>
        <v>8660001</v>
      </c>
      <c r="C588" t="str">
        <f>"RFEL LIGHT PREP MOUNTED TO CAB GUARD"</f>
        <v>RFEL LIGHT PREP MOUNTED TO CAB GUARD</v>
      </c>
      <c r="D588" s="1" t="str">
        <f>"$132"</f>
        <v>$132</v>
      </c>
    </row>
    <row r="589" spans="1:4" ht="20.100000000000001" customHeight="1" x14ac:dyDescent="0.25">
      <c r="A589" s="1" t="s">
        <v>3</v>
      </c>
      <c r="B589" s="1" t="str">
        <f>"8670003"</f>
        <v>8670003</v>
      </c>
      <c r="C589" t="str">
        <f>"WHELEN STROBE LIGHT (PREP, BODY BUILDER MUST COMPLETE INSTALL BY CONNECTING TO CONTROLLER/SWITCH)"</f>
        <v>WHELEN STROBE LIGHT (PREP, BODY BUILDER MUST COMPLETE INSTALL BY CONNECTING TO CONTROLLER/SWITCH)</v>
      </c>
      <c r="D589" s="1" t="str">
        <f>"$450"</f>
        <v>$450</v>
      </c>
    </row>
    <row r="590" spans="1:4" ht="20.100000000000001" customHeight="1" x14ac:dyDescent="0.25">
      <c r="A590" s="1" t="s">
        <v>3</v>
      </c>
      <c r="B590" s="1" t="str">
        <f>"8750001"</f>
        <v>8750001</v>
      </c>
      <c r="C590" t="str">
        <f>"2 DASH SWITCHES, WIRED TO POWER"</f>
        <v>2 DASH SWITCHES, WIRED TO POWER</v>
      </c>
      <c r="D590" s="1" t="str">
        <f>"$55"</f>
        <v>$55</v>
      </c>
    </row>
    <row r="591" spans="1:4" ht="20.100000000000001" customHeight="1" x14ac:dyDescent="0.25">
      <c r="A591" s="1" t="s">
        <v>3</v>
      </c>
      <c r="B591" s="1" t="str">
        <f>"8752000"</f>
        <v>8752000</v>
      </c>
      <c r="C591" t="str">
        <f>"4 DASH SWITCHES, WIRED TO ACCESSORY PWR"</f>
        <v>4 DASH SWITCHES, WIRED TO ACCESSORY PWR</v>
      </c>
      <c r="D591" s="1" t="str">
        <f>"$100"</f>
        <v>$100</v>
      </c>
    </row>
    <row r="592" spans="1:4" ht="20.100000000000001" customHeight="1" x14ac:dyDescent="0.25">
      <c r="A592" s="1" t="s">
        <v>3</v>
      </c>
      <c r="B592" s="1" t="str">
        <f>"9042003"</f>
        <v>9042003</v>
      </c>
      <c r="C592" t="str">
        <f>"FL PRESET PLUS ALUM HUB, 285MM BC"</f>
        <v>FL PRESET PLUS ALUM HUB, 285MM BC</v>
      </c>
      <c r="D592" s="1" t="str">
        <f>"$165"</f>
        <v>$165</v>
      </c>
    </row>
    <row r="593" spans="1:4" ht="20.100000000000001" customHeight="1" x14ac:dyDescent="0.25">
      <c r="A593" s="1" t="s">
        <v>3</v>
      </c>
      <c r="B593" s="1" t="str">
        <f>"9050017"</f>
        <v>9050017</v>
      </c>
      <c r="C593" t="str">
        <f>"22.5X12.25"" STEEL, 4.75"" INSET, HAYES"</f>
        <v>22.5X12.25" STEEL, 4.75" INSET, HAYES</v>
      </c>
      <c r="D593" s="1" t="str">
        <f>"$114"</f>
        <v>$114</v>
      </c>
    </row>
    <row r="594" spans="1:4" ht="20.100000000000001" customHeight="1" x14ac:dyDescent="0.25">
      <c r="A594" s="1" t="s">
        <v>3</v>
      </c>
      <c r="B594" s="1" t="str">
        <f>"9050018"</f>
        <v>9050018</v>
      </c>
      <c r="C594" t="str">
        <f>"22.5x13.0"" STEEL HP, 5.25"" INSET, 5HH"</f>
        <v>22.5x13.0" STEEL HP, 5.25" INSET, 5HH</v>
      </c>
      <c r="D594" s="1" t="str">
        <f>"$200"</f>
        <v>$200</v>
      </c>
    </row>
    <row r="595" spans="1:4" ht="20.100000000000001" customHeight="1" x14ac:dyDescent="0.25">
      <c r="A595" s="1" t="s">
        <v>3</v>
      </c>
      <c r="B595" s="1" t="str">
        <f>"9050022"</f>
        <v>9050022</v>
      </c>
      <c r="C595" t="str">
        <f>"22.5X8.25"" ALUMINUM, 5.8"" INSET, ALCOA"</f>
        <v>22.5X8.25" ALUMINUM, 5.8" INSET, ALCOA</v>
      </c>
      <c r="D595" s="1" t="str">
        <f>"$102"</f>
        <v>$102</v>
      </c>
    </row>
    <row r="596" spans="1:4" ht="20.100000000000001" customHeight="1" x14ac:dyDescent="0.25">
      <c r="A596" s="1" t="s">
        <v>3</v>
      </c>
      <c r="B596" s="1" t="str">
        <f>"9050031"</f>
        <v>9050031</v>
      </c>
      <c r="C596" t="str">
        <f>"22.5X12.25"" ALUMINUM, 4.68"" INSET, ALCOA"</f>
        <v>22.5X12.25" ALUMINUM, 4.68" INSET, ALCOA</v>
      </c>
      <c r="D596" s="1" t="str">
        <f>"$758"</f>
        <v>$758</v>
      </c>
    </row>
    <row r="597" spans="1:4" ht="20.100000000000001" customHeight="1" x14ac:dyDescent="0.25">
      <c r="A597" s="1" t="s">
        <v>3</v>
      </c>
      <c r="B597" s="1" t="str">
        <f>"9050037"</f>
        <v>9050037</v>
      </c>
      <c r="C597" t="str">
        <f>"22.5X9.0"" ALUMINUM, 3.12"" INSET, ALCOA"</f>
        <v>22.5X9.0" ALUMINUM, 3.12" INSET, ALCOA</v>
      </c>
      <c r="D597" s="1" t="str">
        <f>"$442"</f>
        <v>$442</v>
      </c>
    </row>
    <row r="598" spans="1:4" ht="20.100000000000001" customHeight="1" x14ac:dyDescent="0.25">
      <c r="A598" s="1" t="s">
        <v>3</v>
      </c>
      <c r="B598" s="1" t="str">
        <f>"9052001"</f>
        <v>9052001</v>
      </c>
      <c r="C598" t="str">
        <f>"22.5X9.0"" ALUMINUM, 6.0"" INSET, ALCOA"</f>
        <v>22.5X9.0" ALUMINUM, 6.0" INSET, ALCOA</v>
      </c>
      <c r="D598" s="1" t="str">
        <f>"$462"</f>
        <v>$462</v>
      </c>
    </row>
    <row r="599" spans="1:4" ht="20.100000000000001" customHeight="1" x14ac:dyDescent="0.25">
      <c r="A599" s="1" t="s">
        <v>3</v>
      </c>
      <c r="B599" s="1" t="str">
        <f>"9052002"</f>
        <v>9052002</v>
      </c>
      <c r="C599" t="str">
        <f>"22.5X13.0"" ALUMINUM, 5.3"" INSET, ALCOA"</f>
        <v>22.5X13.0" ALUMINUM, 5.3" INSET, ALCOA</v>
      </c>
      <c r="D599" s="1" t="str">
        <f>"$400"</f>
        <v>$400</v>
      </c>
    </row>
    <row r="600" spans="1:4" ht="20.100000000000001" customHeight="1" x14ac:dyDescent="0.25">
      <c r="A600" s="1" t="s">
        <v>3</v>
      </c>
      <c r="B600" s="1" t="str">
        <f>"9052003"</f>
        <v>9052003</v>
      </c>
      <c r="C600" t="str">
        <f>"22.5X9.0"" ALUMINUM, 3.12"" INSET, ACCURIDE"</f>
        <v>22.5X9.0" ALUMINUM, 3.12" INSET, ACCURIDE</v>
      </c>
      <c r="D600" s="1" t="str">
        <f>"$334"</f>
        <v>$334</v>
      </c>
    </row>
    <row r="601" spans="1:4" ht="20.100000000000001" customHeight="1" x14ac:dyDescent="0.25">
      <c r="A601" s="1" t="s">
        <v>3</v>
      </c>
      <c r="B601" s="1" t="str">
        <f>"9052004"</f>
        <v>9052004</v>
      </c>
      <c r="C601" t="str">
        <f>"22.5X9.0"" ALUMINUM, 6.02"" INSET, ACCURIDE"</f>
        <v>22.5X9.0" ALUMINUM, 6.02" INSET, ACCURIDE</v>
      </c>
      <c r="D601" s="1" t="str">
        <f>"$336"</f>
        <v>$336</v>
      </c>
    </row>
    <row r="602" spans="1:4" ht="20.100000000000001" customHeight="1" x14ac:dyDescent="0.25">
      <c r="A602" s="1" t="s">
        <v>3</v>
      </c>
      <c r="B602" s="1" t="str">
        <f>"9052005"</f>
        <v>9052005</v>
      </c>
      <c r="C602" t="str">
        <f>"22.5X8.25"" ALUMINUM, 5.7"" INSET, ACCURIDE"</f>
        <v>22.5X8.25" ALUMINUM, 5.7" INSET, ACCURIDE</v>
      </c>
      <c r="D602" s="1" t="str">
        <f>"$80"</f>
        <v>$80</v>
      </c>
    </row>
    <row r="603" spans="1:4" ht="20.100000000000001" customHeight="1" x14ac:dyDescent="0.25">
      <c r="A603" s="1" t="s">
        <v>3</v>
      </c>
      <c r="B603" s="1" t="str">
        <f>"9130002"</f>
        <v>9130002</v>
      </c>
      <c r="C603" t="str">
        <f>"ALUM HUB, HP 10 STUD"</f>
        <v>ALUM HUB, HP 10 STUD</v>
      </c>
      <c r="D603" s="1" t="str">
        <f>"$225"</f>
        <v>$225</v>
      </c>
    </row>
    <row r="604" spans="1:4" ht="20.100000000000001" customHeight="1" x14ac:dyDescent="0.25">
      <c r="A604" s="1" t="s">
        <v>3</v>
      </c>
      <c r="B604" s="1" t="str">
        <f>"9132003"</f>
        <v>9132003</v>
      </c>
      <c r="C604" t="str">
        <f>"R PRESET PLUS ALUM HUB, 285MM BC"</f>
        <v>R PRESET PLUS ALUM HUB, 285MM BC</v>
      </c>
      <c r="D604" s="1" t="str">
        <f>"$225"</f>
        <v>$225</v>
      </c>
    </row>
    <row r="605" spans="1:4" ht="20.100000000000001" customHeight="1" x14ac:dyDescent="0.25">
      <c r="A605" s="1" t="s">
        <v>3</v>
      </c>
      <c r="B605" s="1" t="str">
        <f>"9140022"</f>
        <v>9140022</v>
      </c>
      <c r="C605" t="str">
        <f>"22.5X8.25"" ALUMINUM, 5.8"" INSET, ALCOA"</f>
        <v>22.5X8.25" ALUMINUM, 5.8" INSET, ALCOA</v>
      </c>
      <c r="D605" s="1" t="str">
        <f>"$152"</f>
        <v>$152</v>
      </c>
    </row>
    <row r="606" spans="1:4" ht="20.100000000000001" customHeight="1" x14ac:dyDescent="0.25">
      <c r="A606" s="1" t="s">
        <v>3</v>
      </c>
      <c r="B606" s="1" t="str">
        <f>"9140034"</f>
        <v>9140034</v>
      </c>
      <c r="C606" t="str">
        <f>"22.5X14.0” ALUMINUM, 0.0"" OUTSET, ALCOA"</f>
        <v>22.5X14.0” ALUMINUM, 0.0" OUTSET, ALCOA</v>
      </c>
      <c r="D606" s="1" t="str">
        <f>"$6,816"</f>
        <v>$6,816</v>
      </c>
    </row>
    <row r="607" spans="1:4" ht="20.100000000000001" customHeight="1" x14ac:dyDescent="0.25">
      <c r="A607" s="1" t="s">
        <v>3</v>
      </c>
      <c r="B607" s="1" t="str">
        <f>"9140037"</f>
        <v>9140037</v>
      </c>
      <c r="C607" t="str">
        <f>"22.5X14.0” ALUMINUM, 0.5"" OUTSET, ACCURIDE"</f>
        <v>22.5X14.0” ALUMINUM, 0.5" OUTSET, ACCURIDE</v>
      </c>
      <c r="D607" s="1" t="str">
        <f>"$10,464"</f>
        <v>$10,464</v>
      </c>
    </row>
    <row r="608" spans="1:4" ht="20.100000000000001" customHeight="1" x14ac:dyDescent="0.25">
      <c r="A608" s="1" t="s">
        <v>3</v>
      </c>
      <c r="B608" s="1" t="str">
        <f>"9142001"</f>
        <v>9142001</v>
      </c>
      <c r="C608" t="str">
        <f>"22.5X9.0"" ALUMINUM, 6.0"" INSET, ALCOA"</f>
        <v>22.5X9.0" ALUMINUM, 6.0" INSET, ALCOA</v>
      </c>
      <c r="D608" s="1" t="str">
        <f>"$632"</f>
        <v>$632</v>
      </c>
    </row>
    <row r="609" spans="1:4" ht="20.100000000000001" customHeight="1" x14ac:dyDescent="0.25">
      <c r="A609" s="1" t="s">
        <v>3</v>
      </c>
      <c r="B609" s="1" t="str">
        <f>"9142003"</f>
        <v>9142003</v>
      </c>
      <c r="C609" t="str">
        <f>"22.5X9.0"" ALUMINUM, 6.02"" INSET, ACCURIDE"</f>
        <v>22.5X9.0" ALUMINUM, 6.02" INSET, ACCURIDE</v>
      </c>
      <c r="D609" s="1" t="str">
        <f>"$624"</f>
        <v>$624</v>
      </c>
    </row>
    <row r="610" spans="1:4" ht="20.100000000000001" customHeight="1" x14ac:dyDescent="0.25">
      <c r="A610" s="1" t="s">
        <v>3</v>
      </c>
      <c r="B610" s="1" t="str">
        <f>"9142005"</f>
        <v>9142005</v>
      </c>
      <c r="C610" t="str">
        <f>"22.5X8.25"" ALUMINUM, 5.7"" INSET, ACCURIDE"</f>
        <v>22.5X8.25" ALUMINUM, 5.7" INSET, ACCURIDE</v>
      </c>
      <c r="D610" s="1" t="str">
        <f>"$136"</f>
        <v>$136</v>
      </c>
    </row>
    <row r="611" spans="1:4" ht="20.100000000000001" customHeight="1" x14ac:dyDescent="0.25">
      <c r="A611" s="1" t="s">
        <v>3</v>
      </c>
      <c r="B611" s="1" t="str">
        <f>"9142006"</f>
        <v>9142006</v>
      </c>
      <c r="C611" t="str">
        <f>"24.5X8.25"" ALUMINUM, 5.72"" INSET, ACCURIDE"</f>
        <v>24.5X8.25" ALUMINUM, 5.72" INSET, ACCURIDE</v>
      </c>
      <c r="D611" s="1" t="str">
        <f>"$680"</f>
        <v>$680</v>
      </c>
    </row>
    <row r="612" spans="1:4" ht="20.100000000000001" customHeight="1" x14ac:dyDescent="0.25">
      <c r="A612" s="1" t="s">
        <v>3</v>
      </c>
      <c r="B612" s="1" t="str">
        <f>"9210002"</f>
        <v>9210002</v>
      </c>
      <c r="C612" t="str">
        <f>"STEMCO TRADITIONAL, ALUM."</f>
        <v>STEMCO TRADITIONAL, ALUM.</v>
      </c>
      <c r="D612" s="1" t="str">
        <f>"$30"</f>
        <v>$30</v>
      </c>
    </row>
    <row r="613" spans="1:4" ht="20.100000000000001" customHeight="1" x14ac:dyDescent="0.25">
      <c r="A613" s="1" t="s">
        <v>3</v>
      </c>
      <c r="B613" s="1" t="str">
        <f>"9240001"</f>
        <v>9240001</v>
      </c>
      <c r="C613" t="str">
        <f>"DURA BRIGHT FINISH"</f>
        <v>DURA BRIGHT FINISH</v>
      </c>
      <c r="D613" s="1" t="str">
        <f>"$576"</f>
        <v>$576</v>
      </c>
    </row>
    <row r="614" spans="1:4" ht="20.100000000000001" customHeight="1" x14ac:dyDescent="0.25">
      <c r="A614" s="1" t="s">
        <v>3</v>
      </c>
      <c r="B614" s="1" t="str">
        <f>"9250001"</f>
        <v>9250001</v>
      </c>
      <c r="C614" t="str">
        <f>"DURA BRIGHT FINISH"</f>
        <v>DURA BRIGHT FINISH</v>
      </c>
      <c r="D614" s="1" t="str">
        <f>"$2,304"</f>
        <v>$2,304</v>
      </c>
    </row>
    <row r="615" spans="1:4" ht="20.100000000000001" customHeight="1" x14ac:dyDescent="0.25">
      <c r="A615" s="1" t="s">
        <v>3</v>
      </c>
      <c r="B615" s="1" t="str">
        <f>"9310046"</f>
        <v>9310046</v>
      </c>
      <c r="C615" t="str">
        <f>"MICHELIN XZU-S 2"</f>
        <v>MICHELIN XZU-S 2</v>
      </c>
      <c r="D615" s="1" t="str">
        <f>"$260"</f>
        <v>$260</v>
      </c>
    </row>
    <row r="616" spans="1:4" ht="20.100000000000001" customHeight="1" x14ac:dyDescent="0.25">
      <c r="A616" s="1" t="s">
        <v>3</v>
      </c>
      <c r="B616" s="1" t="str">
        <f>"9312004"</f>
        <v>9312004</v>
      </c>
      <c r="C616" t="str">
        <f>"GOODYEAR ENDURANCE WHA"</f>
        <v>GOODYEAR ENDURANCE WHA</v>
      </c>
      <c r="D616" s="1" t="str">
        <f>"$220"</f>
        <v>$220</v>
      </c>
    </row>
    <row r="617" spans="1:4" ht="20.100000000000001" customHeight="1" x14ac:dyDescent="0.25">
      <c r="A617" s="1" t="s">
        <v>3</v>
      </c>
      <c r="B617" s="1" t="str">
        <f>"9312023"</f>
        <v>9312023</v>
      </c>
      <c r="C617" t="str">
        <f>"CONTINENTAL HAU 3 WT"</f>
        <v>CONTINENTAL HAU 3 WT</v>
      </c>
      <c r="D617" s="1" t="str">
        <f>"$100"</f>
        <v>$100</v>
      </c>
    </row>
    <row r="618" spans="1:4" ht="20.100000000000001" customHeight="1" x14ac:dyDescent="0.25">
      <c r="A618" s="1" t="s">
        <v>3</v>
      </c>
      <c r="B618" s="1" t="str">
        <f>"9340046"</f>
        <v>9340046</v>
      </c>
      <c r="C618" t="str">
        <f>"MICHELIN XZU-S 2 (RATED TO 10K)"</f>
        <v>MICHELIN XZU-S 2 (RATED TO 10K)</v>
      </c>
      <c r="D618" s="1" t="str">
        <f>"$1,040"</f>
        <v>$1,040</v>
      </c>
    </row>
    <row r="619" spans="1:4" ht="20.100000000000001" customHeight="1" x14ac:dyDescent="0.25">
      <c r="A619" s="1" t="s">
        <v>3</v>
      </c>
      <c r="B619" s="1" t="str">
        <f>"9340061"</f>
        <v>9340061</v>
      </c>
      <c r="C619" t="str">
        <f>"MICHELIN X WORKS XDY"</f>
        <v>MICHELIN X WORKS XDY</v>
      </c>
      <c r="D619" s="1" t="str">
        <f>"$4,328"</f>
        <v>$4,328</v>
      </c>
    </row>
    <row r="620" spans="1:4" ht="20.100000000000001" customHeight="1" x14ac:dyDescent="0.25">
      <c r="A620" s="1" t="s">
        <v>3</v>
      </c>
      <c r="B620" s="1" t="str">
        <f>"9342004"</f>
        <v>9342004</v>
      </c>
      <c r="C620" t="str">
        <f>"GOODYEAR ENDURANCE WHA"</f>
        <v>GOODYEAR ENDURANCE WHA</v>
      </c>
      <c r="D620" s="1" t="str">
        <f>"$880"</f>
        <v>$880</v>
      </c>
    </row>
    <row r="621" spans="1:4" ht="20.100000000000001" customHeight="1" x14ac:dyDescent="0.25">
      <c r="A621" s="1" t="s">
        <v>3</v>
      </c>
      <c r="B621" s="1" t="str">
        <f>"9342006"</f>
        <v>9342006</v>
      </c>
      <c r="C621" t="str">
        <f>"MICHELIN X WORKS Z"</f>
        <v>MICHELIN X WORKS Z</v>
      </c>
      <c r="D621" s="1" t="str">
        <f>"$2,544"</f>
        <v>$2,544</v>
      </c>
    </row>
    <row r="622" spans="1:4" ht="20.100000000000001" customHeight="1" x14ac:dyDescent="0.25">
      <c r="A622" s="1" t="s">
        <v>3</v>
      </c>
      <c r="B622" s="1" t="str">
        <f>"9342023"</f>
        <v>9342023</v>
      </c>
      <c r="C622" t="str">
        <f>"CONTINENTAL HAU 3 WT"</f>
        <v>CONTINENTAL HAU 3 WT</v>
      </c>
      <c r="D622" s="1" t="str">
        <f>"$400"</f>
        <v>$400</v>
      </c>
    </row>
    <row r="623" spans="1:4" ht="20.100000000000001" customHeight="1" x14ac:dyDescent="0.25">
      <c r="A623" s="1" t="s">
        <v>3</v>
      </c>
      <c r="B623" s="1" t="str">
        <f>"9342026"</f>
        <v>9342026</v>
      </c>
      <c r="C623" t="str">
        <f>"GOODYEAR WORKHORSE MSA"</f>
        <v>GOODYEAR WORKHORSE MSA</v>
      </c>
      <c r="D623" s="1" t="str">
        <f>"$992"</f>
        <v>$992</v>
      </c>
    </row>
    <row r="624" spans="1:4" ht="20.100000000000001" customHeight="1" x14ac:dyDescent="0.25">
      <c r="A624" s="1" t="s">
        <v>3</v>
      </c>
      <c r="B624" s="1" t="str">
        <f>"9402002"</f>
        <v>9402002</v>
      </c>
      <c r="C624" t="str">
        <f>"MERITOR SEAL WITH ZIP-TORQ NUT"</f>
        <v>MERITOR SEAL WITH ZIP-TORQ NUT</v>
      </c>
      <c r="D624" s="1" t="str">
        <f>"$90"</f>
        <v>$90</v>
      </c>
    </row>
    <row r="625" spans="1:4" ht="20.100000000000001" customHeight="1" x14ac:dyDescent="0.25">
      <c r="A625" s="1" t="s">
        <v>3</v>
      </c>
      <c r="B625" s="1" t="str">
        <f>"9402004"</f>
        <v>9402004</v>
      </c>
      <c r="C625" t="str">
        <f>"STEMCO VOYAGER SEAL WITH ZIP-TORQ NUT"</f>
        <v>STEMCO VOYAGER SEAL WITH ZIP-TORQ NUT</v>
      </c>
      <c r="D625" s="1" t="str">
        <f>"$81"</f>
        <v>$81</v>
      </c>
    </row>
    <row r="626" spans="1:4" ht="20.100000000000001" customHeight="1" x14ac:dyDescent="0.25">
      <c r="A626" s="1" t="s">
        <v>3</v>
      </c>
      <c r="B626" s="1" t="str">
        <f>"9402005"</f>
        <v>9402005</v>
      </c>
      <c r="C626" t="str">
        <f>"STEMCO DISCOVER XR SEAL WITH ZIP-TORQ NUT"</f>
        <v>STEMCO DISCOVER XR SEAL WITH ZIP-TORQ NUT</v>
      </c>
      <c r="D626" s="1" t="str">
        <f>"$110"</f>
        <v>$110</v>
      </c>
    </row>
    <row r="627" spans="1:4" ht="20.100000000000001" customHeight="1" x14ac:dyDescent="0.25">
      <c r="A627" s="1" t="s">
        <v>3</v>
      </c>
      <c r="B627" s="1" t="str">
        <f>"9412002"</f>
        <v>9412002</v>
      </c>
      <c r="C627" t="str">
        <f>"MERITOR SEAL WITH ZIP-TORQ NUT"</f>
        <v>MERITOR SEAL WITH ZIP-TORQ NUT</v>
      </c>
      <c r="D627" s="1" t="str">
        <f>"$104"</f>
        <v>$104</v>
      </c>
    </row>
    <row r="628" spans="1:4" ht="20.100000000000001" customHeight="1" x14ac:dyDescent="0.25">
      <c r="A628" s="1" t="s">
        <v>3</v>
      </c>
      <c r="B628" s="1" t="str">
        <f>"9412003"</f>
        <v>9412003</v>
      </c>
      <c r="C628" t="str">
        <f>"SCOTSEAL WITH ZIP-TORQ NUT"</f>
        <v>SCOTSEAL WITH ZIP-TORQ NUT</v>
      </c>
      <c r="D628" s="1" t="str">
        <f>"$78"</f>
        <v>$78</v>
      </c>
    </row>
    <row r="629" spans="1:4" ht="20.100000000000001" customHeight="1" x14ac:dyDescent="0.25">
      <c r="A629" s="1" t="s">
        <v>3</v>
      </c>
      <c r="B629" s="1" t="str">
        <f>"9412005"</f>
        <v>9412005</v>
      </c>
      <c r="C629" t="str">
        <f>"STEMCO VOYAGER SEAL WITH ZIP-TORQ NUT"</f>
        <v>STEMCO VOYAGER SEAL WITH ZIP-TORQ NUT</v>
      </c>
      <c r="D629" s="1" t="str">
        <f>"$74"</f>
        <v>$74</v>
      </c>
    </row>
    <row r="630" spans="1:4" ht="20.100000000000001" customHeight="1" x14ac:dyDescent="0.25">
      <c r="A630" s="1" t="s">
        <v>3</v>
      </c>
      <c r="B630" s="1" t="str">
        <f>"9412006"</f>
        <v>9412006</v>
      </c>
      <c r="C630" t="str">
        <f>"STEMCO DISCOVER XR SEAL WITH ZIP-TORQ NUT"</f>
        <v>STEMCO DISCOVER XR SEAL WITH ZIP-TORQ NUT</v>
      </c>
      <c r="D630" s="1" t="str">
        <f>"$125"</f>
        <v>$125</v>
      </c>
    </row>
    <row r="631" spans="1:4" ht="20.100000000000001" customHeight="1" x14ac:dyDescent="0.25">
      <c r="A631" s="1" t="s">
        <v>3</v>
      </c>
      <c r="B631" s="1" t="str">
        <f>"9500021"</f>
        <v>9500021</v>
      </c>
      <c r="C631" t="str">
        <f>"2 COLOR, 1 BREAK PAINT SCHEME"</f>
        <v>2 COLOR, 1 BREAK PAINT SCHEME</v>
      </c>
      <c r="D631" s="1" t="str">
        <f>"$35"</f>
        <v>$35</v>
      </c>
    </row>
    <row r="632" spans="1:4" ht="20.100000000000001" customHeight="1" x14ac:dyDescent="0.25">
      <c r="A632" s="1" t="s">
        <v>3</v>
      </c>
      <c r="B632" s="1" t="str">
        <f>"9500022"</f>
        <v>9500022</v>
      </c>
      <c r="C632" t="str">
        <f>"2 COLOR, 2 BREAK PAINT SCHEME"</f>
        <v>2 COLOR, 2 BREAK PAINT SCHEME</v>
      </c>
      <c r="D632" s="1" t="str">
        <f>"$60"</f>
        <v>$60</v>
      </c>
    </row>
    <row r="633" spans="1:4" ht="20.100000000000001" customHeight="1" x14ac:dyDescent="0.25">
      <c r="A633" s="1" t="s">
        <v>3</v>
      </c>
      <c r="B633" s="1" t="str">
        <f>"9500023"</f>
        <v>9500023</v>
      </c>
      <c r="C633" t="str">
        <f>"2 COLOR, 3 BREAK PAINT SCHEME"</f>
        <v>2 COLOR, 3 BREAK PAINT SCHEME</v>
      </c>
      <c r="D633" s="1" t="str">
        <f>"$90"</f>
        <v>$90</v>
      </c>
    </row>
    <row r="634" spans="1:4" ht="20.100000000000001" customHeight="1" x14ac:dyDescent="0.25">
      <c r="A634" s="1" t="s">
        <v>3</v>
      </c>
      <c r="B634" s="1" t="str">
        <f>"9500024"</f>
        <v>9500024</v>
      </c>
      <c r="C634" t="str">
        <f>"2 COLOR, 4 BREAK PAINT SCHEME"</f>
        <v>2 COLOR, 4 BREAK PAINT SCHEME</v>
      </c>
      <c r="D634" s="1" t="str">
        <f>"$115"</f>
        <v>$115</v>
      </c>
    </row>
    <row r="635" spans="1:4" ht="20.100000000000001" customHeight="1" x14ac:dyDescent="0.25">
      <c r="A635" s="1" t="s">
        <v>3</v>
      </c>
      <c r="B635" s="1" t="str">
        <f>"9500026"</f>
        <v>9500026</v>
      </c>
      <c r="C635" t="str">
        <f>"2 COLOR, 6 BREAK PAINT SCHEME"</f>
        <v>2 COLOR, 6 BREAK PAINT SCHEME</v>
      </c>
      <c r="D635" s="1" t="str">
        <f>"$175"</f>
        <v>$175</v>
      </c>
    </row>
    <row r="636" spans="1:4" ht="20.100000000000001" customHeight="1" x14ac:dyDescent="0.25">
      <c r="A636" s="1" t="s">
        <v>3</v>
      </c>
      <c r="B636" s="1" t="str">
        <f>"9500032"</f>
        <v>9500032</v>
      </c>
      <c r="C636" t="str">
        <f>"3 COLOR, 2 BREAK PAINT SCHEME"</f>
        <v>3 COLOR, 2 BREAK PAINT SCHEME</v>
      </c>
      <c r="D636" s="1" t="str">
        <f>"$60"</f>
        <v>$60</v>
      </c>
    </row>
    <row r="637" spans="1:4" ht="20.100000000000001" customHeight="1" x14ac:dyDescent="0.25">
      <c r="A637" s="1" t="s">
        <v>3</v>
      </c>
      <c r="B637" s="1" t="str">
        <f>"9500033"</f>
        <v>9500033</v>
      </c>
      <c r="C637" t="str">
        <f>"3 COLOR, 3 BREAK PAINT SCHEME"</f>
        <v>3 COLOR, 3 BREAK PAINT SCHEME</v>
      </c>
      <c r="D637" s="1" t="str">
        <f>"$90"</f>
        <v>$90</v>
      </c>
    </row>
    <row r="638" spans="1:4" ht="20.100000000000001" customHeight="1" x14ac:dyDescent="0.25">
      <c r="A638" s="1" t="s">
        <v>3</v>
      </c>
      <c r="B638" s="1" t="str">
        <f>"9500034"</f>
        <v>9500034</v>
      </c>
      <c r="C638" t="str">
        <f>"3 COLOR, 4 BREAK PAINT SCHEME"</f>
        <v>3 COLOR, 4 BREAK PAINT SCHEME</v>
      </c>
      <c r="D638" s="1" t="str">
        <f>"$115"</f>
        <v>$115</v>
      </c>
    </row>
    <row r="639" spans="1:4" ht="20.100000000000001" customHeight="1" x14ac:dyDescent="0.25">
      <c r="A639" s="1" t="s">
        <v>3</v>
      </c>
      <c r="B639" s="1" t="str">
        <f>"9500035"</f>
        <v>9500035</v>
      </c>
      <c r="C639" t="str">
        <f>"3 COLOR, 5 BREAK PAINT SCHEME"</f>
        <v>3 COLOR, 5 BREAK PAINT SCHEME</v>
      </c>
      <c r="D639" s="1" t="str">
        <f>"$145"</f>
        <v>$145</v>
      </c>
    </row>
    <row r="640" spans="1:4" ht="20.100000000000001" customHeight="1" x14ac:dyDescent="0.25">
      <c r="A640" s="1" t="s">
        <v>3</v>
      </c>
      <c r="B640" s="1" t="str">
        <f>"9500036"</f>
        <v>9500036</v>
      </c>
      <c r="C640" t="str">
        <f>"3 COLOR, 6 BREAK PAINT SCHEME"</f>
        <v>3 COLOR, 6 BREAK PAINT SCHEME</v>
      </c>
      <c r="D640" s="1" t="str">
        <f>"$175"</f>
        <v>$175</v>
      </c>
    </row>
    <row r="641" spans="1:4" ht="20.100000000000001" customHeight="1" x14ac:dyDescent="0.25">
      <c r="A641" s="1" t="s">
        <v>3</v>
      </c>
      <c r="B641" s="1" t="str">
        <f>"9500044"</f>
        <v>9500044</v>
      </c>
      <c r="C641" t="str">
        <f>"4 COLOR, 4 BREAK PAINT SCHEME"</f>
        <v>4 COLOR, 4 BREAK PAINT SCHEME</v>
      </c>
      <c r="D641" s="1" t="str">
        <f>"$115"</f>
        <v>$115</v>
      </c>
    </row>
    <row r="642" spans="1:4" ht="20.100000000000001" customHeight="1" x14ac:dyDescent="0.25">
      <c r="A642" s="1" t="s">
        <v>3</v>
      </c>
      <c r="B642" s="1" t="str">
        <f>"9550002"</f>
        <v>9550002</v>
      </c>
      <c r="C642" t="str">
        <f>"CAB FIRST COLOR OTHER THAN STD, NON METALLIC"</f>
        <v>CAB FIRST COLOR OTHER THAN STD, NON METALLIC</v>
      </c>
      <c r="D642" s="1" t="str">
        <f>"$245"</f>
        <v>$245</v>
      </c>
    </row>
    <row r="643" spans="1:4" ht="20.100000000000001" customHeight="1" x14ac:dyDescent="0.25">
      <c r="A643" s="1" t="s">
        <v>3</v>
      </c>
      <c r="B643" s="1" t="str">
        <f>"9550003"</f>
        <v>9550003</v>
      </c>
      <c r="C643" t="str">
        <f>"CAB FIRST COLOR, METALLIC"</f>
        <v>CAB FIRST COLOR, METALLIC</v>
      </c>
      <c r="D643" s="1" t="str">
        <f>"$245"</f>
        <v>$245</v>
      </c>
    </row>
    <row r="644" spans="1:4" ht="20.100000000000001" customHeight="1" x14ac:dyDescent="0.25">
      <c r="A644" s="1" t="s">
        <v>3</v>
      </c>
      <c r="B644" s="1" t="str">
        <f>"9620001"</f>
        <v>9620001</v>
      </c>
      <c r="C644" t="str">
        <f>"DUAL 5LB ABC EXTINGUISHERS, ONE UNDER EACH SEAT"</f>
        <v>DUAL 5LB ABC EXTINGUISHERS, ONE UNDER EACH SEAT</v>
      </c>
      <c r="D644" s="1" t="str">
        <f>"$200"</f>
        <v>$200</v>
      </c>
    </row>
    <row r="645" spans="1:4" ht="20.100000000000001" customHeight="1" x14ac:dyDescent="0.25">
      <c r="A645" s="1" t="s">
        <v>3</v>
      </c>
      <c r="B645" s="1" t="str">
        <f>"9620002"</f>
        <v>9620002</v>
      </c>
      <c r="C645" t="str">
        <f>"EMPTY STORAGE COMPARTMENT UNDER SEAT"</f>
        <v>EMPTY STORAGE COMPARTMENT UNDER SEAT</v>
      </c>
      <c r="D645" s="1" t="str">
        <f>"$43"</f>
        <v>$43</v>
      </c>
    </row>
    <row r="646" spans="1:4" ht="20.100000000000001" customHeight="1" x14ac:dyDescent="0.25">
      <c r="A646" s="1" t="s">
        <v>3</v>
      </c>
      <c r="B646" s="1" t="str">
        <f>"9860001"</f>
        <v>9860001</v>
      </c>
      <c r="C646" t="str">
        <f>"CHASSIS COLOR OTHER THAN STD. - SPECIFY"</f>
        <v>CHASSIS COLOR OTHER THAN STD. - SPECIFY</v>
      </c>
      <c r="D646" s="1" t="str">
        <f>"$150"</f>
        <v>$150</v>
      </c>
    </row>
    <row r="647" spans="1:4" ht="20.100000000000001" customHeight="1" x14ac:dyDescent="0.25">
      <c r="A647" s="1" t="s">
        <v>3</v>
      </c>
      <c r="B647" s="1" t="str">
        <f>"9870001"</f>
        <v>9870001</v>
      </c>
      <c r="C647" t="str">
        <f>"BUMPER COLOR DIFFERENT THAN CHASSIS - SPECIFY"</f>
        <v>BUMPER COLOR DIFFERENT THAN CHASSIS - SPECIFY</v>
      </c>
      <c r="D647" s="1" t="str">
        <f>"$110"</f>
        <v>$110</v>
      </c>
    </row>
    <row r="648" spans="1:4" ht="20.100000000000001" customHeight="1" x14ac:dyDescent="0.25">
      <c r="A648" s="1" t="s">
        <v>3</v>
      </c>
      <c r="B648" s="1" t="str">
        <f>"100U200"</f>
        <v>100U200</v>
      </c>
      <c r="C648" t="str">
        <f>"NJPA/SOURCEWELL"</f>
        <v>NJPA/SOURCEWELL</v>
      </c>
      <c r="D648" s="1" t="str">
        <f>"$1,000"</f>
        <v>$1,000</v>
      </c>
    </row>
    <row r="649" spans="1:4" ht="20.100000000000001" customHeight="1" x14ac:dyDescent="0.25">
      <c r="A649" s="1" t="s">
        <v>3</v>
      </c>
      <c r="B649" s="1" t="str">
        <f>"115A201"</f>
        <v>115A201</v>
      </c>
      <c r="C649" t="str">
        <f>"FULL ENGINE / AFTERTREATMENT SHIELDING"</f>
        <v>FULL ENGINE / AFTERTREATMENT SHIELDING</v>
      </c>
      <c r="D649" s="1" t="str">
        <f>"$1,000"</f>
        <v>$1,000</v>
      </c>
    </row>
    <row r="650" spans="1:4" ht="20.100000000000001" customHeight="1" x14ac:dyDescent="0.25">
      <c r="A650" s="1" t="s">
        <v>3</v>
      </c>
      <c r="B650" s="1" t="str">
        <f>"204B002"</f>
        <v>204B002</v>
      </c>
      <c r="C650" t="str">
        <f>"FIRE RESISTANT HEAT SLEEVE"</f>
        <v>FIRE RESISTANT HEAT SLEEVE</v>
      </c>
      <c r="D650" s="1" t="str">
        <f>"$585"</f>
        <v>$585</v>
      </c>
    </row>
    <row r="651" spans="1:4" ht="20.100000000000001" customHeight="1" x14ac:dyDescent="0.25">
      <c r="A651" s="1" t="s">
        <v>3</v>
      </c>
      <c r="B651" s="1" t="str">
        <f>"26A2003"</f>
        <v>26A2003</v>
      </c>
      <c r="C651" t="str">
        <f>"FUEL SENSE 2.0"</f>
        <v>FUEL SENSE 2.0</v>
      </c>
      <c r="D651" s="1" t="str">
        <f>"$241"</f>
        <v>$241</v>
      </c>
    </row>
    <row r="652" spans="1:4" ht="20.100000000000001" customHeight="1" x14ac:dyDescent="0.25">
      <c r="A652" s="1" t="s">
        <v>3</v>
      </c>
      <c r="B652" s="1" t="str">
        <f>"27A0001"</f>
        <v>27A0001</v>
      </c>
      <c r="C652" t="str">
        <f>"ALLISON OUTPUT RETARDER RDS TRANSMISSION"</f>
        <v>ALLISON OUTPUT RETARDER RDS TRANSMISSION</v>
      </c>
      <c r="D652" s="1" t="str">
        <f>"$6,800"</f>
        <v>$6,800</v>
      </c>
    </row>
    <row r="653" spans="1:4" ht="20.100000000000001" customHeight="1" x14ac:dyDescent="0.25">
      <c r="A653" s="1" t="s">
        <v>3</v>
      </c>
      <c r="B653" s="1" t="str">
        <f>"330U001"</f>
        <v>330U001</v>
      </c>
      <c r="C653" t="str">
        <f>"DIFFERENTIAL PUMP - MERITOR"</f>
        <v>DIFFERENTIAL PUMP - MERITOR</v>
      </c>
      <c r="D653" s="1" t="str">
        <f>"$275"</f>
        <v>$275</v>
      </c>
    </row>
    <row r="654" spans="1:4" ht="20.100000000000001" customHeight="1" x14ac:dyDescent="0.25">
      <c r="A654" s="1" t="s">
        <v>3</v>
      </c>
      <c r="B654" s="1" t="str">
        <f>"371T01"</f>
        <v>371T01</v>
      </c>
      <c r="C654" t="str">
        <f>"AUX LOAD CUSHION"</f>
        <v>AUX LOAD CUSHION</v>
      </c>
      <c r="D654" s="1" t="str">
        <f>"$50"</f>
        <v>$50</v>
      </c>
    </row>
    <row r="655" spans="1:4" ht="20.100000000000001" customHeight="1" x14ac:dyDescent="0.25">
      <c r="A655" s="1" t="s">
        <v>3</v>
      </c>
      <c r="B655" s="1" t="str">
        <f>"3P12001"</f>
        <v>3P12001</v>
      </c>
      <c r="C655" t="str">
        <f>"HENDRICKSON COMPOSILITE EXF NARROW TRACK NON-STEER PUSHER, 13500 LBS CAPACITY"</f>
        <v>HENDRICKSON COMPOSILITE EXF NARROW TRACK NON-STEER PUSHER, 13500 LBS CAPACITY</v>
      </c>
      <c r="D655" s="1" t="str">
        <f>"$8,710"</f>
        <v>$8,710</v>
      </c>
    </row>
    <row r="656" spans="1:4" ht="20.100000000000001" customHeight="1" x14ac:dyDescent="0.25">
      <c r="A656" s="1" t="s">
        <v>3</v>
      </c>
      <c r="B656" s="1" t="str">
        <f>"3P12002"</f>
        <v>3P12002</v>
      </c>
      <c r="C656" t="str">
        <f>"HENDRICKSON COMPOSILITE EXS STEERABLE PUSHER, 13500 LBS CAPACITY"</f>
        <v>HENDRICKSON COMPOSILITE EXS STEERABLE PUSHER, 13500 LBS CAPACITY</v>
      </c>
      <c r="D656" s="1" t="str">
        <f>"$8,875"</f>
        <v>$8,875</v>
      </c>
    </row>
    <row r="657" spans="1:4" ht="20.100000000000001" customHeight="1" x14ac:dyDescent="0.25">
      <c r="A657" s="1" t="s">
        <v>3</v>
      </c>
      <c r="B657" s="1" t="str">
        <f>"3P12003"</f>
        <v>3P12003</v>
      </c>
      <c r="C657" t="str">
        <f>"HENDRICKSON COMPOSILITE EXF NON-STEER PUSHER, 13500 LBS CAPACITY"</f>
        <v>HENDRICKSON COMPOSILITE EXF NON-STEER PUSHER, 13500 LBS CAPACITY</v>
      </c>
      <c r="D657" s="1" t="str">
        <f>"$8,710"</f>
        <v>$8,710</v>
      </c>
    </row>
    <row r="658" spans="1:4" ht="20.100000000000001" customHeight="1" x14ac:dyDescent="0.25">
      <c r="A658" s="1" t="s">
        <v>3</v>
      </c>
      <c r="B658" s="1" t="str">
        <f>"3P12004"</f>
        <v>3P12004</v>
      </c>
      <c r="C658" t="str">
        <f>"HENDRICKSON COMPOSILITE EXS STEERABLE PUSHER, 20000 LBS CAPACITY"</f>
        <v>HENDRICKSON COMPOSILITE EXS STEERABLE PUSHER, 20000 LBS CAPACITY</v>
      </c>
      <c r="D658" s="1" t="str">
        <f>"$10,859"</f>
        <v>$10,859</v>
      </c>
    </row>
    <row r="659" spans="1:4" ht="20.100000000000001" customHeight="1" x14ac:dyDescent="0.25">
      <c r="A659" s="1" t="s">
        <v>3</v>
      </c>
      <c r="B659" s="1" t="str">
        <f>"3P19901"</f>
        <v>3P19901</v>
      </c>
      <c r="C659" t="str">
        <f>"PUSHER AXLE PREP W/ ADD'L 1500 AIR, NO CONTROLS"</f>
        <v>PUSHER AXLE PREP W/ ADD'L 1500 AIR, NO CONTROLS</v>
      </c>
      <c r="D659" s="1" t="str">
        <f>"$468"</f>
        <v>$468</v>
      </c>
    </row>
    <row r="660" spans="1:4" ht="20.100000000000001" customHeight="1" x14ac:dyDescent="0.25">
      <c r="A660" s="1" t="s">
        <v>3</v>
      </c>
      <c r="B660" s="1" t="str">
        <f>"3P1E001"</f>
        <v>3P1E001</v>
      </c>
      <c r="C660" t="str">
        <f>"AUX. LIFT AXLE STEER LOCKS"</f>
        <v>AUX. LIFT AXLE STEER LOCKS</v>
      </c>
      <c r="D660" s="1" t="str">
        <f>"$303"</f>
        <v>$303</v>
      </c>
    </row>
    <row r="661" spans="1:4" ht="20.100000000000001" customHeight="1" x14ac:dyDescent="0.25">
      <c r="A661" s="1" t="s">
        <v>3</v>
      </c>
      <c r="B661" s="1" t="str">
        <f>"3T12002"</f>
        <v>3T12002</v>
      </c>
      <c r="C661" t="str">
        <f>"HENDRICKSON COMPOSILITE EXS STEERABLE TAG, 13500 LBS CAPACITY"</f>
        <v>HENDRICKSON COMPOSILITE EXS STEERABLE TAG, 13500 LBS CAPACITY</v>
      </c>
      <c r="D661" s="1" t="str">
        <f>"$9,185"</f>
        <v>$9,185</v>
      </c>
    </row>
    <row r="662" spans="1:4" ht="20.100000000000001" customHeight="1" x14ac:dyDescent="0.25">
      <c r="A662" s="1" t="s">
        <v>3</v>
      </c>
      <c r="B662" s="1" t="str">
        <f>"3T12003"</f>
        <v>3T12003</v>
      </c>
      <c r="C662" t="str">
        <f>"HENDRICKSON COMPOSILITE EXF NON-STEER TAG, 13500 LBS CAPACITY"</f>
        <v>HENDRICKSON COMPOSILITE EXF NON-STEER TAG, 13500 LBS CAPACITY</v>
      </c>
      <c r="D662" s="1" t="str">
        <f>"$8,650"</f>
        <v>$8,650</v>
      </c>
    </row>
    <row r="663" spans="1:4" ht="20.100000000000001" customHeight="1" x14ac:dyDescent="0.25">
      <c r="A663" s="1" t="s">
        <v>3</v>
      </c>
      <c r="B663" s="1" t="str">
        <f>"3T12004"</f>
        <v>3T12004</v>
      </c>
      <c r="C663" t="str">
        <f>"HENDRICKSON COMPOSILITE EXS STEERABLE TAG, 20000 LBS CAPACITY"</f>
        <v>HENDRICKSON COMPOSILITE EXS STEERABLE TAG, 20000 LBS CAPACITY</v>
      </c>
      <c r="D663" s="1" t="str">
        <f>"$11,055"</f>
        <v>$11,055</v>
      </c>
    </row>
    <row r="664" spans="1:4" ht="20.100000000000001" customHeight="1" x14ac:dyDescent="0.25">
      <c r="A664" s="1" t="s">
        <v>3</v>
      </c>
      <c r="B664" s="1" t="str">
        <f>"3T19901"</f>
        <v>3T19901</v>
      </c>
      <c r="C664" t="str">
        <f>"TAG AXLE PREP W/ ADD'L 1500 AIR, NO CONTROLS"</f>
        <v>TAG AXLE PREP W/ ADD'L 1500 AIR, NO CONTROLS</v>
      </c>
      <c r="D664" s="1" t="str">
        <f>"$405"</f>
        <v>$405</v>
      </c>
    </row>
    <row r="665" spans="1:4" ht="20.100000000000001" customHeight="1" x14ac:dyDescent="0.25">
      <c r="A665" s="1" t="s">
        <v>3</v>
      </c>
      <c r="B665" s="1" t="str">
        <f>"3T1E001"</f>
        <v>3T1E001</v>
      </c>
      <c r="C665" t="str">
        <f>"AUX. LIFT AXLE STEER LOCKS"</f>
        <v>AUX. LIFT AXLE STEER LOCKS</v>
      </c>
      <c r="D665" s="1" t="str">
        <f>"$303"</f>
        <v>$303</v>
      </c>
    </row>
    <row r="666" spans="1:4" ht="20.100000000000001" customHeight="1" x14ac:dyDescent="0.25">
      <c r="A666" s="1" t="s">
        <v>3</v>
      </c>
      <c r="B666" s="1" t="str">
        <f>"7P40002"</f>
        <v>7P40002</v>
      </c>
      <c r="C666" t="str">
        <f>"HALDEX AUTOMATIC"</f>
        <v>HALDEX AUTOMATIC</v>
      </c>
      <c r="D666" s="1" t="str">
        <f>"$80"</f>
        <v>$80</v>
      </c>
    </row>
    <row r="667" spans="1:4" ht="20.100000000000001" customHeight="1" x14ac:dyDescent="0.25">
      <c r="A667" s="1" t="s">
        <v>3</v>
      </c>
      <c r="B667" s="1" t="str">
        <f>"7T40002"</f>
        <v>7T40002</v>
      </c>
      <c r="C667" t="str">
        <f>"XXXX HALDEX AUTOMATIC"</f>
        <v>XXXX HALDEX AUTOMATIC</v>
      </c>
      <c r="D667" s="1" t="str">
        <f>"$80"</f>
        <v>$80</v>
      </c>
    </row>
    <row r="668" spans="1:4" ht="20.100000000000001" customHeight="1" x14ac:dyDescent="0.25">
      <c r="A668" s="1" t="s">
        <v>3</v>
      </c>
      <c r="B668" s="1" t="str">
        <f>"899A203"</f>
        <v>899A203</v>
      </c>
      <c r="C668" t="str">
        <f>"ALLISON 5YR. EXT WARRANTY"</f>
        <v>ALLISON 5YR. EXT WARRANTY</v>
      </c>
      <c r="D668" s="1" t="str">
        <f>"$1,609"</f>
        <v>$1,609</v>
      </c>
    </row>
    <row r="669" spans="1:4" ht="20.100000000000001" customHeight="1" x14ac:dyDescent="0.25">
      <c r="A669" s="1" t="s">
        <v>3</v>
      </c>
      <c r="B669" s="1" t="str">
        <f>"899B521"</f>
        <v>899B521</v>
      </c>
      <c r="C669" t="str">
        <f>"2026 L9 _CARB_LD1_5 Years / 150,000 Miles_PP1_Matrix: 236164"</f>
        <v>2026 L9 _CARB_LD1_5 Years / 150,000 Miles_PP1_Matrix: 236164</v>
      </c>
      <c r="D669" s="1" t="str">
        <f>"$1,045"</f>
        <v>$1,045</v>
      </c>
    </row>
    <row r="670" spans="1:4" ht="20.100000000000001" customHeight="1" x14ac:dyDescent="0.25">
      <c r="A670" s="1" t="s">
        <v>3</v>
      </c>
      <c r="B670" s="1" t="str">
        <f>"899B522"</f>
        <v>899B522</v>
      </c>
      <c r="C670" t="str">
        <f>"2026 L9 _CARB_LD1_5 Years / 200,000 Miles_PP1_Matrix: 236164"</f>
        <v>2026 L9 _CARB_LD1_5 Years / 200,000 Miles_PP1_Matrix: 236164</v>
      </c>
      <c r="D670" s="1" t="str">
        <f>"$1,855"</f>
        <v>$1,855</v>
      </c>
    </row>
    <row r="671" spans="1:4" ht="20.100000000000001" customHeight="1" x14ac:dyDescent="0.25">
      <c r="A671" s="1" t="s">
        <v>3</v>
      </c>
      <c r="B671" s="1" t="str">
        <f>"899B523"</f>
        <v>899B523</v>
      </c>
      <c r="C671" t="str">
        <f>"2026 L9 _EPA_LD1_5 Years / 150,000 Miles_PP1_Matrix: 232164"</f>
        <v>2026 L9 _EPA_LD1_5 Years / 150,000 Miles_PP1_Matrix: 232164</v>
      </c>
      <c r="D671" s="1" t="str">
        <f>"$2,480"</f>
        <v>$2,480</v>
      </c>
    </row>
    <row r="672" spans="1:4" ht="20.100000000000001" customHeight="1" x14ac:dyDescent="0.25">
      <c r="A672" s="1" t="s">
        <v>3</v>
      </c>
      <c r="B672" s="1" t="str">
        <f>"899B524"</f>
        <v>899B524</v>
      </c>
      <c r="C672" t="str">
        <f>"2026 L9 _EPA_LD1_5 Years / 200,000 Miles_PP1_Matrix: 232164"</f>
        <v>2026 L9 _EPA_LD1_5 Years / 200,000 Miles_PP1_Matrix: 232164</v>
      </c>
      <c r="D672" s="1" t="str">
        <f>"$3,290"</f>
        <v>$3,290</v>
      </c>
    </row>
    <row r="673" spans="1:4" ht="20.100000000000001" customHeight="1" x14ac:dyDescent="0.25">
      <c r="A673" s="1" t="s">
        <v>3</v>
      </c>
      <c r="B673" s="1" t="str">
        <f>"899B525"</f>
        <v>899B525</v>
      </c>
      <c r="C673" t="str">
        <f>"2026 L9N_GE1_5 Years / 150,000 Miles_PP1_Matrix: 426113"</f>
        <v>2026 L9N_GE1_5 Years / 150,000 Miles_PP1_Matrix: 426113</v>
      </c>
      <c r="D673" s="1" t="str">
        <f>"$3,425"</f>
        <v>$3,425</v>
      </c>
    </row>
    <row r="674" spans="1:4" ht="20.100000000000001" customHeight="1" x14ac:dyDescent="0.25">
      <c r="A674" s="1" t="s">
        <v>3</v>
      </c>
      <c r="B674" s="1" t="str">
        <f>"899B526"</f>
        <v>899B526</v>
      </c>
      <c r="C674" t="str">
        <f>"2026 L9N_GE1_5 Years / 200,000 Miles_PP1_Matrix: 426113"</f>
        <v>2026 L9N_GE1_5 Years / 200,000 Miles_PP1_Matrix: 426113</v>
      </c>
      <c r="D674" s="1" t="str">
        <f>"$4,125"</f>
        <v>$4,125</v>
      </c>
    </row>
    <row r="675" spans="1:4" ht="20.100000000000001" customHeight="1" x14ac:dyDescent="0.25">
      <c r="A675" s="1" t="s">
        <v>3</v>
      </c>
      <c r="B675" s="1" t="str">
        <f>"899B527"</f>
        <v>899B527</v>
      </c>
      <c r="C675" t="str">
        <f>"2026 L9N_GE1_5 Years / 250,000 Miles_PP1_Matrix: 426113"</f>
        <v>2026 L9N_GE1_5 Years / 250,000 Miles_PP1_Matrix: 426113</v>
      </c>
      <c r="D675" s="1" t="str">
        <f>"$5,125"</f>
        <v>$5,125</v>
      </c>
    </row>
    <row r="676" spans="1:4" ht="20.100000000000001" customHeight="1" x14ac:dyDescent="0.25">
      <c r="A676" s="1" t="s">
        <v>3</v>
      </c>
      <c r="B676" s="1" t="str">
        <f>"899B528"</f>
        <v>899B528</v>
      </c>
      <c r="C676" t="str">
        <f>"2026 X12_CARB_LD1_5 Years / 200,000 Miles_PP1_Matrix: 238429"</f>
        <v>2026 X12_CARB_LD1_5 Years / 200,000 Miles_PP1_Matrix: 238429</v>
      </c>
      <c r="D676" s="1" t="str">
        <f>"$1,200"</f>
        <v>$1,200</v>
      </c>
    </row>
    <row r="677" spans="1:4" ht="20.100000000000001" customHeight="1" x14ac:dyDescent="0.25">
      <c r="A677" s="1" t="s">
        <v>3</v>
      </c>
      <c r="B677" s="1" t="str">
        <f>"899B529"</f>
        <v>899B529</v>
      </c>
      <c r="C677" t="str">
        <f>"2026 X12_CARB_LD1_5 Years / 300,000 Miles_PP1_Matrix: 238429"</f>
        <v>2026 X12_CARB_LD1_5 Years / 300,000 Miles_PP1_Matrix: 238429</v>
      </c>
      <c r="D677" s="1" t="str">
        <f>"$1,400"</f>
        <v>$1,400</v>
      </c>
    </row>
    <row r="678" spans="1:4" ht="20.100000000000001" customHeight="1" x14ac:dyDescent="0.25">
      <c r="A678" s="1" t="s">
        <v>3</v>
      </c>
      <c r="B678" s="1" t="str">
        <f>"899B530"</f>
        <v>899B530</v>
      </c>
      <c r="C678" t="str">
        <f>"2026 X12_CARB_LT1_5 Years / 200,000 Miles_PP1_Matrix: 268528"</f>
        <v>2026 X12_CARB_LT1_5 Years / 200,000 Miles_PP1_Matrix: 268528</v>
      </c>
      <c r="D678" s="1" t="str">
        <f>"$2,090"</f>
        <v>$2,090</v>
      </c>
    </row>
    <row r="679" spans="1:4" ht="20.100000000000001" customHeight="1" x14ac:dyDescent="0.25">
      <c r="A679" s="1" t="s">
        <v>3</v>
      </c>
      <c r="B679" s="1" t="str">
        <f>"899B531"</f>
        <v>899B531</v>
      </c>
      <c r="C679" t="str">
        <f>"2026 X12_CARB_LT1_5 Years / 300,000 Miles_PP1_Matrix: 268528"</f>
        <v>2026 X12_CARB_LT1_5 Years / 300,000 Miles_PP1_Matrix: 268528</v>
      </c>
      <c r="D679" s="1" t="str">
        <f>"$2,290"</f>
        <v>$2,290</v>
      </c>
    </row>
    <row r="680" spans="1:4" ht="20.100000000000001" customHeight="1" x14ac:dyDescent="0.25">
      <c r="A680" s="1" t="s">
        <v>3</v>
      </c>
      <c r="B680" s="1" t="str">
        <f>"899B532"</f>
        <v>899B532</v>
      </c>
      <c r="C680" t="str">
        <f>"2026 X12_CARB_LT1_5 Years / 400,000 Miles_PP1_Matrix: 268528"</f>
        <v>2026 X12_CARB_LT1_5 Years / 400,000 Miles_PP1_Matrix: 268528</v>
      </c>
      <c r="D680" s="1" t="str">
        <f>"$2,865"</f>
        <v>$2,865</v>
      </c>
    </row>
    <row r="681" spans="1:4" ht="20.100000000000001" customHeight="1" x14ac:dyDescent="0.25">
      <c r="A681" s="1" t="s">
        <v>3</v>
      </c>
      <c r="B681" s="1" t="str">
        <f>"899B533"</f>
        <v>899B533</v>
      </c>
      <c r="C681" t="str">
        <f>"2026 X12_EPA_LD1_5 Years / 200,000 Miles_PP1_Matrix: 247428"</f>
        <v>2026 X12_EPA_LD1_5 Years / 200,000 Miles_PP1_Matrix: 247428</v>
      </c>
      <c r="D681" s="1" t="str">
        <f>"$2,015"</f>
        <v>$2,015</v>
      </c>
    </row>
    <row r="682" spans="1:4" ht="20.100000000000001" customHeight="1" x14ac:dyDescent="0.25">
      <c r="A682" s="1" t="s">
        <v>3</v>
      </c>
      <c r="B682" s="1" t="str">
        <f>"899B534"</f>
        <v>899B534</v>
      </c>
      <c r="C682" t="str">
        <f>"2026 X12_EPA_LD1_5 Years / 300,000 Miles_PP1_Matrix: 247428"</f>
        <v>2026 X12_EPA_LD1_5 Years / 300,000 Miles_PP1_Matrix: 247428</v>
      </c>
      <c r="D682" s="1" t="str">
        <f>"$2,515"</f>
        <v>$2,515</v>
      </c>
    </row>
    <row r="683" spans="1:4" ht="20.100000000000001" customHeight="1" x14ac:dyDescent="0.25">
      <c r="A683" s="1" t="s">
        <v>3</v>
      </c>
      <c r="B683" s="1" t="str">
        <f>"899B535"</f>
        <v>899B535</v>
      </c>
      <c r="C683" t="str">
        <f>"2026 X12_EPA_LD1_5 Years / 400,000 Miles_PP1_Matrix: 247428"</f>
        <v>2026 X12_EPA_LD1_5 Years / 400,000 Miles_PP1_Matrix: 247428</v>
      </c>
      <c r="D683" s="1" t="str">
        <f>"$3,115"</f>
        <v>$3,115</v>
      </c>
    </row>
    <row r="684" spans="1:4" ht="20.100000000000001" customHeight="1" x14ac:dyDescent="0.25">
      <c r="A684" s="1" t="s">
        <v>3</v>
      </c>
      <c r="B684" s="1" t="str">
        <f>"899B536"</f>
        <v>899B536</v>
      </c>
      <c r="C684" t="str">
        <f>"2026 X12_EPA_LT1_5 Years / 200,000 Miles_PP1_Matrix: 267528"</f>
        <v>2026 X12_EPA_LT1_5 Years / 200,000 Miles_PP1_Matrix: 267528</v>
      </c>
      <c r="D684" s="1" t="str">
        <f>"$2,905"</f>
        <v>$2,905</v>
      </c>
    </row>
    <row r="685" spans="1:4" ht="20.100000000000001" customHeight="1" x14ac:dyDescent="0.25">
      <c r="A685" s="1" t="s">
        <v>3</v>
      </c>
      <c r="B685" s="1" t="str">
        <f>"899B537"</f>
        <v>899B537</v>
      </c>
      <c r="C685" t="str">
        <f>"2026 X12_EPA_LT1_5 Years / 300,000 Miles_PP1_Matrix: 267528"</f>
        <v>2026 X12_EPA_LT1_5 Years / 300,000 Miles_PP1_Matrix: 267528</v>
      </c>
      <c r="D685" s="1" t="str">
        <f>"$3,405"</f>
        <v>$3,405</v>
      </c>
    </row>
    <row r="686" spans="1:4" ht="20.100000000000001" customHeight="1" x14ac:dyDescent="0.25">
      <c r="A686" s="1" t="s">
        <v>3</v>
      </c>
      <c r="B686" s="1" t="str">
        <f>"899B538"</f>
        <v>899B538</v>
      </c>
      <c r="C686" t="str">
        <f>"2026 X12_EPA_LT1_5 Years / 400,000 Miles_PP1_Matrix: 267528"</f>
        <v>2026 X12_EPA_LT1_5 Years / 400,000 Miles_PP1_Matrix: 267528</v>
      </c>
      <c r="D686" s="1" t="str">
        <f>"$4,005"</f>
        <v>$4,005</v>
      </c>
    </row>
    <row r="687" spans="1:4" ht="20.100000000000001" customHeight="1" x14ac:dyDescent="0.25">
      <c r="A687" s="1" t="s">
        <v>3</v>
      </c>
      <c r="B687" s="1" t="str">
        <f>"899B539"</f>
        <v>899B539</v>
      </c>
      <c r="C687" t="str">
        <f>"2026 X12N_GE1_5 Years / 150,000 Miles_PP1_Matrix: 425112"</f>
        <v>2026 X12N_GE1_5 Years / 150,000 Miles_PP1_Matrix: 425112</v>
      </c>
      <c r="D687" s="1" t="str">
        <f>"$3,275"</f>
        <v>$3,275</v>
      </c>
    </row>
    <row r="688" spans="1:4" ht="20.100000000000001" customHeight="1" x14ac:dyDescent="0.25">
      <c r="A688" s="1" t="s">
        <v>3</v>
      </c>
      <c r="B688" s="1" t="str">
        <f>"899B540"</f>
        <v>899B540</v>
      </c>
      <c r="C688" t="str">
        <f>"2026 X12N_GE1_5 Years / 200,000 Miles_PP1_Matrix: 425112"</f>
        <v>2026 X12N_GE1_5 Years / 200,000 Miles_PP1_Matrix: 425112</v>
      </c>
      <c r="D688" s="1" t="str">
        <f>"$3,475"</f>
        <v>$3,475</v>
      </c>
    </row>
    <row r="689" spans="1:4" ht="20.100000000000001" customHeight="1" x14ac:dyDescent="0.25">
      <c r="A689" s="1" t="s">
        <v>3</v>
      </c>
      <c r="B689" s="1" t="str">
        <f>"899B541"</f>
        <v>899B541</v>
      </c>
      <c r="C689" t="str">
        <f>"2026 X12N_GE1_5 Years / 300,000 Miles_PP1_Matrix: 425112"</f>
        <v>2026 X12N_GE1_5 Years / 300,000 Miles_PP1_Matrix: 425112</v>
      </c>
      <c r="D689" s="1" t="str">
        <f>"$4,625"</f>
        <v>$4,625</v>
      </c>
    </row>
    <row r="690" spans="1:4" ht="20.100000000000001" customHeight="1" x14ac:dyDescent="0.25">
      <c r="A690" s="1" t="s">
        <v>3</v>
      </c>
      <c r="B690" s="1" t="str">
        <f>"899K535"</f>
        <v>899K535</v>
      </c>
      <c r="C690" t="str">
        <f>"2026 L9_CARB_AT3_5 Years / 200,000 Miles_AT3_Matrix: 236550"</f>
        <v>2026 L9_CARB_AT3_5 Years / 200,000 Miles_AT3_Matrix: 236550</v>
      </c>
      <c r="D690" s="1" t="str">
        <f>"$960"</f>
        <v>$960</v>
      </c>
    </row>
    <row r="691" spans="1:4" ht="20.100000000000001" customHeight="1" x14ac:dyDescent="0.25">
      <c r="A691" s="1" t="s">
        <v>3</v>
      </c>
      <c r="B691" s="1" t="str">
        <f>"899K536"</f>
        <v>899K536</v>
      </c>
      <c r="C691" t="str">
        <f>"2026 L9_CARB_AT3_5 Years / 250,000 Miles_AT3_Matrix: 236550"</f>
        <v>2026 L9_CARB_AT3_5 Years / 250,000 Miles_AT3_Matrix: 236550</v>
      </c>
      <c r="D691" s="1" t="str">
        <f>"$1,120"</f>
        <v>$1,120</v>
      </c>
    </row>
    <row r="692" spans="1:4" ht="20.100000000000001" customHeight="1" x14ac:dyDescent="0.25">
      <c r="A692" s="1" t="s">
        <v>3</v>
      </c>
      <c r="B692" s="1" t="str">
        <f>"899K537"</f>
        <v>899K537</v>
      </c>
      <c r="C692" t="str">
        <f>"2026 L9_CARB_AT3_5 Years / 300,000 Miles_AT3_Matrix: 236550"</f>
        <v>2026 L9_CARB_AT3_5 Years / 300,000 Miles_AT3_Matrix: 236550</v>
      </c>
      <c r="D692" s="1" t="str">
        <f>"$1,390"</f>
        <v>$1,390</v>
      </c>
    </row>
    <row r="693" spans="1:4" ht="20.100000000000001" customHeight="1" x14ac:dyDescent="0.25">
      <c r="A693" s="1" t="s">
        <v>3</v>
      </c>
      <c r="B693" s="1" t="str">
        <f>"899K538"</f>
        <v>899K538</v>
      </c>
      <c r="C693" t="str">
        <f>"2026 L9_EPA_AT3_5 Years / 150,000 Miles_AT3_Matrix: 234548"</f>
        <v>2026 L9_EPA_AT3_5 Years / 150,000 Miles_AT3_Matrix: 234548</v>
      </c>
      <c r="D693" s="1" t="str">
        <f>"$1,160"</f>
        <v>$1,160</v>
      </c>
    </row>
    <row r="694" spans="1:4" ht="20.100000000000001" customHeight="1" x14ac:dyDescent="0.25">
      <c r="A694" s="1" t="s">
        <v>3</v>
      </c>
      <c r="B694" s="1" t="str">
        <f>"899K539"</f>
        <v>899K539</v>
      </c>
      <c r="C694" t="str">
        <f>"2026 L9_EPA_AT3_5 Years / 200,000 Miles_AT3_Matrix: 234548"</f>
        <v>2026 L9_EPA_AT3_5 Years / 200,000 Miles_AT3_Matrix: 234548</v>
      </c>
      <c r="D694" s="1" t="str">
        <f>"$1,330"</f>
        <v>$1,330</v>
      </c>
    </row>
    <row r="695" spans="1:4" ht="20.100000000000001" customHeight="1" x14ac:dyDescent="0.25">
      <c r="A695" s="1" t="s">
        <v>3</v>
      </c>
      <c r="B695" s="1" t="str">
        <f>"899K540"</f>
        <v>899K540</v>
      </c>
      <c r="C695" t="str">
        <f>"2026 X12_CARB_AT3_5 Years / 400,000 Miles_AT3_Matrix: 238917"</f>
        <v>2026 X12_CARB_AT3_5 Years / 400,000 Miles_AT3_Matrix: 238917</v>
      </c>
      <c r="D695" s="1" t="str">
        <f>"$715"</f>
        <v>$715</v>
      </c>
    </row>
    <row r="696" spans="1:4" ht="20.100000000000001" customHeight="1" x14ac:dyDescent="0.25">
      <c r="A696" s="1" t="s">
        <v>3</v>
      </c>
      <c r="B696" s="1" t="str">
        <f>"899K541"</f>
        <v>899K541</v>
      </c>
      <c r="C696" t="str">
        <f>"2026 X12_EPA_AT3_5 Years / 200,000 Miles_AT3_Matrix: 238819"</f>
        <v>2026 X12_EPA_AT3_5 Years / 200,000 Miles_AT3_Matrix: 238819</v>
      </c>
      <c r="D696" s="1" t="str">
        <f>"$1,315"</f>
        <v>$1,315</v>
      </c>
    </row>
    <row r="697" spans="1:4" ht="20.100000000000001" customHeight="1" x14ac:dyDescent="0.25">
      <c r="A697" s="1" t="s">
        <v>3</v>
      </c>
      <c r="B697" s="1" t="str">
        <f>"899K542"</f>
        <v>899K542</v>
      </c>
      <c r="C697" t="str">
        <f>"2026 X12_EPA_AT3_5 Years / 300,000 Miles_AT3_Matrix: 238819"</f>
        <v>2026 X12_EPA_AT3_5 Years / 300,000 Miles_AT3_Matrix: 238819</v>
      </c>
      <c r="D697" s="1" t="str">
        <f>"$1,510"</f>
        <v>$1,510</v>
      </c>
    </row>
    <row r="698" spans="1:4" ht="20.100000000000001" customHeight="1" x14ac:dyDescent="0.25">
      <c r="A698" s="1" t="s">
        <v>3</v>
      </c>
      <c r="B698" s="1" t="str">
        <f>"899K543"</f>
        <v>899K543</v>
      </c>
      <c r="C698" t="str">
        <f>"2026 X12_EPA_AT3_5 Years / 400,000 Miles_AT3_Matrix: 238819"</f>
        <v>2026 X12_EPA_AT3_5 Years / 400,000 Miles_AT3_Matrix: 238819</v>
      </c>
      <c r="D698" s="1" t="str">
        <f>"$1,895"</f>
        <v>$1,895</v>
      </c>
    </row>
    <row r="699" spans="1:4" ht="20.100000000000001" customHeight="1" x14ac:dyDescent="0.25">
      <c r="A699" s="1" t="s">
        <v>3</v>
      </c>
      <c r="B699" s="1" t="str">
        <f>"972A001"</f>
        <v>972A001</v>
      </c>
      <c r="C699" t="str">
        <f>"CARB CLEAN IDLE CERTIFIED (DIESEL)"</f>
        <v>CARB CLEAN IDLE CERTIFIED (DIESEL)</v>
      </c>
      <c r="D699" s="1" t="str">
        <f>"$6,310"</f>
        <v>$6,310</v>
      </c>
    </row>
    <row r="700" spans="1:4" ht="20.100000000000001" customHeight="1" x14ac:dyDescent="0.25">
      <c r="A700" s="1" t="s">
        <v>3</v>
      </c>
      <c r="B700" s="1" t="str">
        <f>"9P10002"</f>
        <v>9P10002</v>
      </c>
      <c r="C700" t="str">
        <f>"ALUMINUM HUBS, 11.25"" BOLT CIRCLE"</f>
        <v>ALUMINUM HUBS, 11.25" BOLT CIRCLE</v>
      </c>
      <c r="D700" s="1" t="str">
        <f>"$130"</f>
        <v>$130</v>
      </c>
    </row>
    <row r="701" spans="1:4" ht="20.100000000000001" customHeight="1" x14ac:dyDescent="0.25">
      <c r="A701" s="1" t="s">
        <v>3</v>
      </c>
      <c r="B701" s="1" t="str">
        <f>"9P12003"</f>
        <v>9P12003</v>
      </c>
      <c r="C701" t="str">
        <f>"FF PRESET PLUS ALUM HUB, 285MM BC"</f>
        <v>FF PRESET PLUS ALUM HUB, 285MM BC</v>
      </c>
      <c r="D701" s="1" t="str">
        <f>"$130"</f>
        <v>$130</v>
      </c>
    </row>
    <row r="702" spans="1:4" ht="20.100000000000001" customHeight="1" x14ac:dyDescent="0.25">
      <c r="A702" s="1" t="s">
        <v>3</v>
      </c>
      <c r="B702" s="1" t="str">
        <f>"9P30001"</f>
        <v>9P30001</v>
      </c>
      <c r="C702" t="str">
        <f>"DURA BRIGHT FINISH"</f>
        <v>DURA BRIGHT FINISH</v>
      </c>
      <c r="D702" s="1" t="str">
        <f>"$580"</f>
        <v>$580</v>
      </c>
    </row>
    <row r="703" spans="1:4" ht="20.100000000000001" customHeight="1" x14ac:dyDescent="0.25">
      <c r="A703" s="1" t="s">
        <v>3</v>
      </c>
      <c r="B703" s="1" t="str">
        <f>"9P30002"</f>
        <v>9P30002</v>
      </c>
      <c r="C703" t="str">
        <f>"POLISHING - SINGLE ALUMINUM DISC WHEELS"</f>
        <v>POLISHING - SINGLE ALUMINUM DISC WHEELS</v>
      </c>
      <c r="D703" s="1" t="str">
        <f>"$55"</f>
        <v>$55</v>
      </c>
    </row>
    <row r="704" spans="1:4" ht="20.100000000000001" customHeight="1" x14ac:dyDescent="0.25">
      <c r="A704" s="1" t="s">
        <v>3</v>
      </c>
      <c r="B704" s="1" t="str">
        <f>"9P60002"</f>
        <v>9P60002</v>
      </c>
      <c r="C704" t="str">
        <f>"STEMCO VOYAGER SEAL W/ PRO TORQ SPINDLE NUTS"</f>
        <v>STEMCO VOYAGER SEAL W/ PRO TORQ SPINDLE NUTS</v>
      </c>
      <c r="D704" s="1" t="str">
        <f>"$75"</f>
        <v>$75</v>
      </c>
    </row>
    <row r="705" spans="1:4" ht="20.100000000000001" customHeight="1" x14ac:dyDescent="0.25">
      <c r="A705" s="1" t="s">
        <v>3</v>
      </c>
      <c r="B705" s="1" t="str">
        <f>"9P62002"</f>
        <v>9P62002</v>
      </c>
      <c r="C705" t="str">
        <f>"STEMCO VOYAGER SEAL WITH ZIP-TORQ NUT"</f>
        <v>STEMCO VOYAGER SEAL WITH ZIP-TORQ NUT</v>
      </c>
      <c r="D705" s="1" t="str">
        <f>"$50"</f>
        <v>$50</v>
      </c>
    </row>
    <row r="706" spans="1:4" ht="20.100000000000001" customHeight="1" x14ac:dyDescent="0.25">
      <c r="A706" s="1" t="s">
        <v>3</v>
      </c>
      <c r="B706" s="1" t="str">
        <f>"9P80002"</f>
        <v>9P80002</v>
      </c>
      <c r="C706" t="str">
        <f>"STEMCO TRADITIONAL, ALUM."</f>
        <v>STEMCO TRADITIONAL, ALUM.</v>
      </c>
      <c r="D706" s="1" t="str">
        <f>"$36"</f>
        <v>$36</v>
      </c>
    </row>
    <row r="707" spans="1:4" ht="20.100000000000001" customHeight="1" x14ac:dyDescent="0.25">
      <c r="A707" s="1" t="s">
        <v>3</v>
      </c>
      <c r="B707" s="1" t="str">
        <f>"9P82000"</f>
        <v>9P82000</v>
      </c>
      <c r="C707" t="str">
        <f>"STEMCO DEFENDER HUB CAP W/ESP PLUG"</f>
        <v>STEMCO DEFENDER HUB CAP W/ESP PLUG</v>
      </c>
      <c r="D707" s="1" t="str">
        <f>"$10"</f>
        <v>$10</v>
      </c>
    </row>
    <row r="708" spans="1:4" ht="20.100000000000001" customHeight="1" x14ac:dyDescent="0.25">
      <c r="A708" s="1" t="s">
        <v>3</v>
      </c>
      <c r="B708" s="1" t="str">
        <f>"9T10002"</f>
        <v>9T10002</v>
      </c>
      <c r="C708" t="str">
        <f>"ALUMINUM HUBS, 11.25"" BOLT CIRCLE"</f>
        <v>ALUMINUM HUBS, 11.25" BOLT CIRCLE</v>
      </c>
      <c r="D708" s="1" t="str">
        <f>"$130"</f>
        <v>$130</v>
      </c>
    </row>
    <row r="709" spans="1:4" ht="20.100000000000001" customHeight="1" x14ac:dyDescent="0.25">
      <c r="A709" s="1" t="s">
        <v>3</v>
      </c>
      <c r="B709" s="1" t="str">
        <f>"9T12003"</f>
        <v>9T12003</v>
      </c>
      <c r="C709" t="str">
        <f>"FF PRESET PLUS ALUM HUB, 285MM BC"</f>
        <v>FF PRESET PLUS ALUM HUB, 285MM BC</v>
      </c>
      <c r="D709" s="1" t="str">
        <f>"$130"</f>
        <v>$130</v>
      </c>
    </row>
    <row r="710" spans="1:4" ht="20.100000000000001" customHeight="1" x14ac:dyDescent="0.25">
      <c r="A710" s="1" t="s">
        <v>3</v>
      </c>
      <c r="B710" s="1" t="str">
        <f>"9T12005"</f>
        <v>9T12005</v>
      </c>
      <c r="C710" t="str">
        <f>"FL PRESET PLUS ALUM HUB, 285MM BC"</f>
        <v>FL PRESET PLUS ALUM HUB, 285MM BC</v>
      </c>
      <c r="D710" s="1" t="str">
        <f>"$130"</f>
        <v>$130</v>
      </c>
    </row>
    <row r="711" spans="1:4" ht="20.100000000000001" customHeight="1" x14ac:dyDescent="0.25">
      <c r="A711" s="1" t="s">
        <v>3</v>
      </c>
      <c r="B711" s="1" t="str">
        <f>"9T30001"</f>
        <v>9T30001</v>
      </c>
      <c r="C711" t="str">
        <f>"XXXX DURA BRIGHT FINISH"</f>
        <v>XXXX DURA BRIGHT FINISH</v>
      </c>
      <c r="D711" s="1" t="str">
        <f>"$580"</f>
        <v>$580</v>
      </c>
    </row>
    <row r="712" spans="1:4" ht="20.100000000000001" customHeight="1" x14ac:dyDescent="0.25">
      <c r="A712" s="1" t="s">
        <v>3</v>
      </c>
      <c r="B712" s="1" t="str">
        <f>"9T30002"</f>
        <v>9T30002</v>
      </c>
      <c r="C712" t="str">
        <f>"XXXX POLISHING - SINGLE ALUMINUM DISC WHEELS"</f>
        <v>XXXX POLISHING - SINGLE ALUMINUM DISC WHEELS</v>
      </c>
      <c r="D712" s="1" t="str">
        <f>"$55"</f>
        <v>$55</v>
      </c>
    </row>
    <row r="713" spans="1:4" ht="20.100000000000001" customHeight="1" x14ac:dyDescent="0.25">
      <c r="A713" s="1" t="s">
        <v>3</v>
      </c>
      <c r="B713" s="1" t="str">
        <f>"9T60002"</f>
        <v>9T60002</v>
      </c>
      <c r="C713" t="str">
        <f>"STEMCO VOYAGER SEAL W/ PRO TORQ SPINDLE NUTS"</f>
        <v>STEMCO VOYAGER SEAL W/ PRO TORQ SPINDLE NUTS</v>
      </c>
      <c r="D713" s="1" t="str">
        <f>"$75"</f>
        <v>$75</v>
      </c>
    </row>
    <row r="714" spans="1:4" ht="20.100000000000001" customHeight="1" x14ac:dyDescent="0.25">
      <c r="A714" s="1" t="s">
        <v>3</v>
      </c>
      <c r="B714" s="1" t="str">
        <f>"9T62002"</f>
        <v>9T62002</v>
      </c>
      <c r="C714" t="str">
        <f>"STEMCO VOYAGER SEAL WITH ZIP-TORQ NUT"</f>
        <v>STEMCO VOYAGER SEAL WITH ZIP-TORQ NUT</v>
      </c>
      <c r="D714" s="1" t="str">
        <f>"$50"</f>
        <v>$50</v>
      </c>
    </row>
    <row r="715" spans="1:4" ht="20.100000000000001" customHeight="1" x14ac:dyDescent="0.25">
      <c r="A715" s="1" t="s">
        <v>3</v>
      </c>
      <c r="B715" s="1" t="str">
        <f>"9T80002"</f>
        <v>9T80002</v>
      </c>
      <c r="C715" t="str">
        <f>"STEMCO TRADITIONAL, ALUM."</f>
        <v>STEMCO TRADITIONAL, ALUM.</v>
      </c>
      <c r="D715" s="1" t="str">
        <f>"$36"</f>
        <v>$36</v>
      </c>
    </row>
    <row r="716" spans="1:4" ht="20.100000000000001" customHeight="1" x14ac:dyDescent="0.25">
      <c r="A716" s="1" t="s">
        <v>3</v>
      </c>
      <c r="B716" s="1" t="str">
        <f>"9T82000"</f>
        <v>9T82000</v>
      </c>
      <c r="C716" t="str">
        <f>"STEMCO DEFENDER HUB CAP W/ESP PLUG"</f>
        <v>STEMCO DEFENDER HUB CAP W/ESP PLUG</v>
      </c>
      <c r="D716" s="1" t="str">
        <f>"$10"</f>
        <v>$10</v>
      </c>
    </row>
  </sheetData>
  <sheetProtection algorithmName="SHA-512" hashValue="XqoOUoV0cgSXJGPYPKrfrIu9SWo2njE5mj0Y2BqfBKhCAk4Yt0596iF19NZzmaKSwclIn9d80Aq+A4fegb29yw==" saltValue="tWsALqBxS69xcJxppyyg4A==" spinCount="100000" sheet="1" objects="1" scenarios="1" selectLockedCells="1" selectUnlockedCells="1"/>
  <sortState xmlns:xlrd2="http://schemas.microsoft.com/office/spreadsheetml/2017/richdata2" ref="A5:J716">
    <sortCondition ref="A5:A716"/>
    <sortCondition ref="B5:B71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B8A7E7-7578-4B1E-AD13-F9186C5FB0D5}">
  <ds:schemaRefs>
    <ds:schemaRef ds:uri="http://purl.org/dc/dcmitype/"/>
    <ds:schemaRef ds:uri="http://schemas.microsoft.com/office/2006/metadata/properties"/>
    <ds:schemaRef ds:uri="bd093926-961a-4ef4-ac88-5f952b431f77"/>
    <ds:schemaRef ds:uri="77dcdfbc-5909-4aa5-9baa-113e1b0a6f70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84AE875-4446-4462-9337-0BB6625119AA}"/>
</file>

<file path=customXml/itemProps3.xml><?xml version="1.0" encoding="utf-8"?>
<ds:datastoreItem xmlns:ds="http://schemas.openxmlformats.org/officeDocument/2006/customXml" ds:itemID="{65C59128-E443-4F21-9AE2-B18FDEB2CE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AUTOCAR 20251123001 DATABOOK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Anderson</dc:creator>
  <cp:lastModifiedBy>Terry Anderson</cp:lastModifiedBy>
  <cp:lastPrinted>2026-06-18T03:14:32Z</cp:lastPrinted>
  <dcterms:created xsi:type="dcterms:W3CDTF">2026-06-18T01:36:07Z</dcterms:created>
  <dcterms:modified xsi:type="dcterms:W3CDTF">2026-06-18T03:58:32Z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