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801"/>
  <workbookPr defaultThemeVersion="166925"/>
  <mc:AlternateContent xmlns:mc="http://schemas.openxmlformats.org/markup-compatibility/2006">
    <mc:Choice Requires="x15">
      <x15ac:absPath xmlns:x15ac="http://schemas.microsoft.com/office/spreadsheetml/2010/11/ac" url="G:\Texas\HGAC - GR01-20 - Grounds Maintenance Equipment (1.1.2020 - 12.31.21)\Pricing (Old and Current)\Pending Updates\"/>
    </mc:Choice>
  </mc:AlternateContent>
  <xr:revisionPtr revIDLastSave="0" documentId="13_ncr:1_{1B1DB310-99D9-4CB5-BC46-7A91864C360D}" xr6:coauthVersionLast="46" xr6:coauthVersionMax="46" xr10:uidLastSave="{00000000-0000-0000-0000-000000000000}"/>
  <bookViews>
    <workbookView xWindow="-120" yWindow="-120" windowWidth="29040" windowHeight="15840" tabRatio="983" xr2:uid="{583C8050-BE5C-4B92-8659-6AF4F3F35E2B}"/>
  </bookViews>
  <sheets>
    <sheet name="Cover Sheet" sheetId="23" r:id="rId1"/>
    <sheet name="Toolcat H-Series" sheetId="34" r:id="rId2"/>
    <sheet name="Toolcat Attachments" sheetId="38" r:id="rId3"/>
    <sheet name="UTV" sheetId="12" r:id="rId4"/>
  </sheets>
  <externalReferences>
    <externalReference r:id="rId5"/>
    <externalReference r:id="rId6"/>
  </externalReferences>
  <definedNames>
    <definedName name="fx">'Cover Sheet'!#REF!</definedName>
    <definedName name="_xlnm.Print_Area" localSheetId="0">'Cover Sheet'!$A$1:$C$44</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AA83" i="12" l="1"/>
  <c r="AD1513" i="38" l="1"/>
  <c r="AD1515" i="38"/>
  <c r="AD1517" i="38"/>
  <c r="AD1559" i="38"/>
  <c r="AD1560" i="38"/>
  <c r="AD1598" i="38"/>
  <c r="AD1637" i="38"/>
  <c r="AD1638" i="38"/>
  <c r="AD1674" i="38"/>
  <c r="AD1675" i="38"/>
  <c r="AD1676" i="38"/>
  <c r="AD1704" i="38"/>
  <c r="AD1735" i="38"/>
  <c r="AD1774" i="38"/>
  <c r="AD1776" i="38"/>
  <c r="AD1816" i="38"/>
  <c r="AD1851" i="38"/>
  <c r="AD1852" i="38"/>
  <c r="AA1852" i="38"/>
  <c r="E1852" i="38"/>
  <c r="AA1851" i="38"/>
  <c r="E1851" i="38"/>
  <c r="Q1845" i="38"/>
  <c r="M1845" i="38"/>
  <c r="Q1844" i="38"/>
  <c r="M1844" i="38"/>
  <c r="Q1843" i="38"/>
  <c r="M1843" i="38"/>
  <c r="Q1842" i="38"/>
  <c r="M1842" i="38"/>
  <c r="Q1841" i="38"/>
  <c r="M1841" i="38"/>
  <c r="Q1840" i="38"/>
  <c r="M1840" i="38"/>
  <c r="Q1839" i="38"/>
  <c r="M1839" i="38"/>
  <c r="AA1816" i="38"/>
  <c r="E1816" i="38"/>
  <c r="O1810" i="38"/>
  <c r="O1809" i="38"/>
  <c r="O1808" i="38"/>
  <c r="O1807" i="38"/>
  <c r="O1806" i="38"/>
  <c r="O1805" i="38"/>
  <c r="O1804" i="38"/>
  <c r="O1803" i="38"/>
  <c r="O1802" i="38"/>
  <c r="O1801" i="38"/>
  <c r="O1800" i="38"/>
  <c r="O1799" i="38"/>
  <c r="F1777" i="38"/>
  <c r="AA1776" i="38"/>
  <c r="E1776" i="38"/>
  <c r="F1775" i="38"/>
  <c r="AA1774" i="38"/>
  <c r="E1774" i="38"/>
  <c r="R1768" i="38"/>
  <c r="M1768" i="38"/>
  <c r="R1767" i="38"/>
  <c r="M1767" i="38"/>
  <c r="R1766" i="38"/>
  <c r="M1766" i="38"/>
  <c r="R1765" i="38"/>
  <c r="M1765" i="38"/>
  <c r="R1764" i="38"/>
  <c r="M1764" i="38"/>
  <c r="R1763" i="38"/>
  <c r="M1763" i="38"/>
  <c r="R1762" i="38"/>
  <c r="M1762" i="38"/>
  <c r="R1761" i="38"/>
  <c r="M1761" i="38"/>
  <c r="R1760" i="38"/>
  <c r="M1760" i="38"/>
  <c r="R1759" i="38"/>
  <c r="M1759" i="38"/>
  <c r="R1758" i="38"/>
  <c r="M1758" i="38"/>
  <c r="R1757" i="38"/>
  <c r="M1757" i="38"/>
  <c r="R1756" i="38"/>
  <c r="M1756" i="38"/>
  <c r="R1755" i="38"/>
  <c r="M1755" i="38"/>
  <c r="AA1735" i="38"/>
  <c r="E1735" i="38"/>
  <c r="N1729" i="38"/>
  <c r="N1728" i="38"/>
  <c r="N1727" i="38"/>
  <c r="N1726" i="38"/>
  <c r="N1725" i="38"/>
  <c r="AA1704" i="38"/>
  <c r="E1704" i="38"/>
  <c r="N1698" i="38"/>
  <c r="N1697" i="38"/>
  <c r="N1696" i="38"/>
  <c r="N1695" i="38"/>
  <c r="N1694" i="38"/>
  <c r="N1693" i="38"/>
  <c r="F1677" i="38"/>
  <c r="AA1676" i="38"/>
  <c r="E1676" i="38"/>
  <c r="F1675" i="38"/>
  <c r="AA1674" i="38"/>
  <c r="E1674" i="38"/>
  <c r="S1668" i="38"/>
  <c r="M1668" i="38"/>
  <c r="S1667" i="38"/>
  <c r="M1667" i="38"/>
  <c r="S1666" i="38"/>
  <c r="M1666" i="38"/>
  <c r="S1665" i="38"/>
  <c r="M1665" i="38"/>
  <c r="S1664" i="38"/>
  <c r="M1664" i="38"/>
  <c r="S1663" i="38"/>
  <c r="M1663" i="38"/>
  <c r="S1662" i="38"/>
  <c r="M1662" i="38"/>
  <c r="S1661" i="38"/>
  <c r="M1661" i="38"/>
  <c r="S1660" i="38"/>
  <c r="M1660" i="38"/>
  <c r="S1659" i="38"/>
  <c r="M1659" i="38"/>
  <c r="AA1638" i="38"/>
  <c r="E1638" i="38"/>
  <c r="AA1637" i="38"/>
  <c r="E1637" i="38"/>
  <c r="S1631" i="38"/>
  <c r="N1631" i="38"/>
  <c r="S1630" i="38"/>
  <c r="N1630" i="38"/>
  <c r="S1629" i="38"/>
  <c r="N1629" i="38"/>
  <c r="S1628" i="38"/>
  <c r="N1628" i="38"/>
  <c r="S1627" i="38"/>
  <c r="N1627" i="38"/>
  <c r="S1626" i="38"/>
  <c r="N1626" i="38"/>
  <c r="S1625" i="38"/>
  <c r="N1625" i="38"/>
  <c r="S1624" i="38"/>
  <c r="N1624" i="38"/>
  <c r="S1623" i="38"/>
  <c r="N1623" i="38"/>
  <c r="S1622" i="38"/>
  <c r="N1622" i="38"/>
  <c r="F1599" i="38"/>
  <c r="AA1598" i="38"/>
  <c r="E1598" i="38"/>
  <c r="M1588" i="38"/>
  <c r="M1587" i="38"/>
  <c r="M1586" i="38"/>
  <c r="M1585" i="38"/>
  <c r="M1584" i="38"/>
  <c r="M1583" i="38"/>
  <c r="AA1560" i="38"/>
  <c r="E1560" i="38"/>
  <c r="AA1559" i="38"/>
  <c r="E1559" i="38"/>
  <c r="Q1553" i="38"/>
  <c r="L1553" i="38"/>
  <c r="Q1552" i="38"/>
  <c r="L1552" i="38"/>
  <c r="Q1551" i="38"/>
  <c r="L1551" i="38"/>
  <c r="Q1550" i="38"/>
  <c r="L1550" i="38"/>
  <c r="Q1549" i="38"/>
  <c r="L1549" i="38"/>
  <c r="Q1548" i="38"/>
  <c r="L1548" i="38"/>
  <c r="Q1547" i="38"/>
  <c r="L1547" i="38"/>
  <c r="Q1546" i="38"/>
  <c r="L1546" i="38"/>
  <c r="Q1545" i="38"/>
  <c r="L1545" i="38"/>
  <c r="Q1544" i="38"/>
  <c r="L1544" i="38"/>
  <c r="Q1543" i="38"/>
  <c r="L1543" i="38"/>
  <c r="Q1542" i="38"/>
  <c r="L1542" i="38"/>
  <c r="F1518" i="38"/>
  <c r="AA1517" i="38"/>
  <c r="E1517" i="38"/>
  <c r="F1516" i="38"/>
  <c r="AA1515" i="38"/>
  <c r="E1515" i="38"/>
  <c r="F1514" i="38"/>
  <c r="AA1513" i="38"/>
  <c r="E1513" i="38"/>
  <c r="R1507" i="38"/>
  <c r="O1507" i="38"/>
  <c r="L1507" i="38"/>
  <c r="R1506" i="38"/>
  <c r="O1506" i="38"/>
  <c r="L1506" i="38"/>
  <c r="R1505" i="38"/>
  <c r="O1505" i="38"/>
  <c r="L1505" i="38"/>
  <c r="Z1189" i="38"/>
  <c r="V1189" i="38"/>
  <c r="R1189" i="38"/>
  <c r="N1189" i="38"/>
  <c r="J1189" i="38"/>
  <c r="Z1188" i="38"/>
  <c r="V1188" i="38"/>
  <c r="R1188" i="38"/>
  <c r="N1188" i="38"/>
  <c r="J1188" i="38"/>
  <c r="Z1187" i="38"/>
  <c r="V1187" i="38"/>
  <c r="R1187" i="38"/>
  <c r="N1187" i="38"/>
  <c r="J1187" i="38"/>
  <c r="Z1186" i="38"/>
  <c r="V1186" i="38"/>
  <c r="R1186" i="38"/>
  <c r="N1186" i="38"/>
  <c r="J1186" i="38"/>
  <c r="Z1185" i="38"/>
  <c r="V1185" i="38"/>
  <c r="R1185" i="38"/>
  <c r="N1185" i="38"/>
  <c r="J1185" i="38"/>
  <c r="Z1184" i="38"/>
  <c r="V1184" i="38"/>
  <c r="R1184" i="38"/>
  <c r="N1184" i="38"/>
  <c r="J1184" i="38"/>
  <c r="Z1183" i="38"/>
  <c r="V1183" i="38"/>
  <c r="R1183" i="38"/>
  <c r="N1183" i="38"/>
  <c r="J1183" i="38"/>
  <c r="Z1182" i="38"/>
  <c r="V1182" i="38"/>
  <c r="R1182" i="38"/>
  <c r="N1182" i="38"/>
  <c r="J1182" i="38"/>
  <c r="Z1181" i="38"/>
  <c r="V1181" i="38"/>
  <c r="R1181" i="38"/>
  <c r="N1181" i="38"/>
  <c r="J1181" i="38"/>
  <c r="Z1180" i="38"/>
  <c r="V1180" i="38"/>
  <c r="R1180" i="38"/>
  <c r="N1180" i="38"/>
  <c r="J1180" i="38"/>
  <c r="Z1179" i="38"/>
  <c r="V1179" i="38"/>
  <c r="R1179" i="38"/>
  <c r="N1179" i="38"/>
  <c r="J1179" i="38"/>
  <c r="F1160" i="38"/>
  <c r="F1048" i="38"/>
  <c r="F1045" i="38"/>
  <c r="F1042" i="38"/>
  <c r="F1039" i="38"/>
  <c r="F866" i="38"/>
  <c r="F809" i="38"/>
  <c r="M802" i="38"/>
  <c r="M801" i="38"/>
  <c r="M800" i="38"/>
  <c r="M799" i="38"/>
  <c r="M798" i="38"/>
  <c r="M797" i="38"/>
  <c r="M796" i="38"/>
  <c r="M795" i="38"/>
  <c r="AD773" i="38"/>
  <c r="AD776" i="38"/>
  <c r="AD808" i="38"/>
  <c r="AD833" i="38"/>
  <c r="AD714" i="38"/>
  <c r="R696" i="38"/>
  <c r="O696" i="38"/>
  <c r="L696" i="38"/>
  <c r="U695" i="38"/>
  <c r="R695" i="38"/>
  <c r="O695" i="38"/>
  <c r="L695" i="38"/>
  <c r="J692" i="38"/>
  <c r="AF808" i="38" l="1"/>
  <c r="AF833" i="38"/>
  <c r="AF776" i="38"/>
  <c r="AF773" i="38"/>
  <c r="AF1675" i="38"/>
  <c r="AF714" i="38"/>
  <c r="AF1704" i="38"/>
  <c r="AF1513" i="38"/>
  <c r="AF1559" i="38"/>
  <c r="AF1735" i="38"/>
  <c r="AF1560" i="38"/>
  <c r="AF1851" i="38"/>
  <c r="AF1515" i="38"/>
  <c r="AF1676" i="38"/>
  <c r="AF1774" i="38"/>
  <c r="AF1852" i="38"/>
  <c r="AF1637" i="38"/>
  <c r="AF1638" i="38"/>
  <c r="AF1674" i="38"/>
  <c r="AF1517" i="38"/>
  <c r="AF1598" i="38"/>
  <c r="AF1776" i="38"/>
  <c r="AF1816" i="38"/>
  <c r="F631" i="38" l="1"/>
  <c r="AA599" i="38"/>
  <c r="E599" i="38"/>
  <c r="AA567" i="38"/>
  <c r="E567" i="38"/>
  <c r="AA565" i="38"/>
  <c r="E565" i="38"/>
  <c r="T556" i="38"/>
  <c r="O556" i="38"/>
  <c r="T555" i="38"/>
  <c r="O555" i="38"/>
  <c r="T554" i="38"/>
  <c r="O554" i="38"/>
  <c r="T553" i="38"/>
  <c r="O553" i="38"/>
  <c r="F501" i="38"/>
  <c r="F394" i="38"/>
  <c r="F353" i="38"/>
  <c r="E314" i="38"/>
  <c r="F240" i="38"/>
  <c r="F232" i="38"/>
  <c r="F226" i="38"/>
  <c r="F54" i="38"/>
  <c r="F49" i="38"/>
  <c r="R42" i="38"/>
  <c r="M42" i="38"/>
  <c r="AD1486" i="38" l="1"/>
  <c r="AD1485" i="38"/>
  <c r="AD1483" i="38"/>
  <c r="AD1481" i="38"/>
  <c r="AD1479" i="38"/>
  <c r="AD1477" i="38"/>
  <c r="AD1469" i="38"/>
  <c r="AD1468" i="38"/>
  <c r="AD1467" i="38"/>
  <c r="AD1466" i="38"/>
  <c r="AD1465" i="38"/>
  <c r="AD1464" i="38"/>
  <c r="AD1459" i="38"/>
  <c r="AD1421" i="38"/>
  <c r="AD1390" i="38"/>
  <c r="AD1387" i="38"/>
  <c r="AD1353" i="38"/>
  <c r="AD1323" i="38"/>
  <c r="AD1315" i="38"/>
  <c r="AD1281" i="38"/>
  <c r="AD1244" i="38"/>
  <c r="AD1208" i="38"/>
  <c r="AD1204" i="38"/>
  <c r="AD1200" i="38"/>
  <c r="AD1196" i="38"/>
  <c r="AD1195" i="38"/>
  <c r="AD1159" i="38"/>
  <c r="AD1127" i="38"/>
  <c r="AD1125" i="38"/>
  <c r="AD1123" i="38"/>
  <c r="AD1119" i="38"/>
  <c r="AD1117" i="38"/>
  <c r="AD1115" i="38"/>
  <c r="AD1111" i="38"/>
  <c r="AD1109" i="38"/>
  <c r="AD1107" i="38"/>
  <c r="AD1103" i="38"/>
  <c r="AD1101" i="38"/>
  <c r="AD1099" i="38"/>
  <c r="AD1047" i="38"/>
  <c r="AD1044" i="38"/>
  <c r="AD1041" i="38"/>
  <c r="AD1038" i="38"/>
  <c r="AD1005" i="38"/>
  <c r="AD966" i="38"/>
  <c r="AD925" i="38"/>
  <c r="AD920" i="38"/>
  <c r="AD919" i="38"/>
  <c r="AD918" i="38"/>
  <c r="AD917" i="38"/>
  <c r="AD916" i="38"/>
  <c r="AD877" i="38"/>
  <c r="AD871" i="38"/>
  <c r="AD865" i="38"/>
  <c r="AD770" i="38"/>
  <c r="AD769" i="38"/>
  <c r="AD736" i="38"/>
  <c r="AD710" i="38"/>
  <c r="AD708" i="38"/>
  <c r="AD706" i="38"/>
  <c r="AD702" i="38"/>
  <c r="AD674" i="38"/>
  <c r="AD673" i="38"/>
  <c r="AD630" i="38"/>
  <c r="AD599" i="38"/>
  <c r="AD567" i="38"/>
  <c r="AD565" i="38"/>
  <c r="AD534" i="38"/>
  <c r="AD532" i="38"/>
  <c r="AD530" i="38"/>
  <c r="AD500" i="38"/>
  <c r="AD468" i="38"/>
  <c r="AD427" i="38"/>
  <c r="AD393" i="38"/>
  <c r="AD352" i="38"/>
  <c r="AD318" i="38"/>
  <c r="AD313" i="38"/>
  <c r="AD278" i="38"/>
  <c r="AD277" i="38"/>
  <c r="AD276" i="38"/>
  <c r="AD272" i="38"/>
  <c r="AD270" i="38"/>
  <c r="AD266" i="38"/>
  <c r="AD265" i="38"/>
  <c r="AD239" i="38"/>
  <c r="AD231" i="38"/>
  <c r="AD225" i="38"/>
  <c r="AD218" i="38"/>
  <c r="AD182" i="38"/>
  <c r="AD145" i="38"/>
  <c r="AD109" i="38"/>
  <c r="AD102" i="38"/>
  <c r="AD99" i="38"/>
  <c r="AD95" i="38"/>
  <c r="AD91" i="38"/>
  <c r="AD53" i="38"/>
  <c r="AD48" i="38"/>
  <c r="AF916" i="38" l="1"/>
  <c r="AF1465" i="38"/>
  <c r="AF145" i="38"/>
  <c r="AF270" i="38"/>
  <c r="AF393" i="38"/>
  <c r="AF567" i="38"/>
  <c r="AF710" i="38"/>
  <c r="AF917" i="38"/>
  <c r="AF1041" i="38"/>
  <c r="AF1111" i="38"/>
  <c r="AF1195" i="38"/>
  <c r="AF1323" i="38"/>
  <c r="AF1466" i="38"/>
  <c r="AF1485" i="38"/>
  <c r="AF708" i="38"/>
  <c r="AF1159" i="38"/>
  <c r="AF48" i="38"/>
  <c r="AF182" i="38"/>
  <c r="AF272" i="38"/>
  <c r="AF427" i="38"/>
  <c r="AF599" i="38"/>
  <c r="AF736" i="38"/>
  <c r="AF918" i="38"/>
  <c r="AF1044" i="38"/>
  <c r="AF1115" i="38"/>
  <c r="AF1196" i="38"/>
  <c r="AF1353" i="38"/>
  <c r="AF1467" i="38"/>
  <c r="AF1486" i="38"/>
  <c r="AF352" i="38"/>
  <c r="AF1315" i="38"/>
  <c r="AF53" i="38"/>
  <c r="AF218" i="38"/>
  <c r="AF276" i="38"/>
  <c r="AF468" i="38"/>
  <c r="AF630" i="38"/>
  <c r="AF769" i="38"/>
  <c r="AF919" i="38"/>
  <c r="AF1047" i="38"/>
  <c r="AF1117" i="38"/>
  <c r="AF1200" i="38"/>
  <c r="AF1387" i="38"/>
  <c r="AF1468" i="38"/>
  <c r="AF565" i="38"/>
  <c r="AF1483" i="38"/>
  <c r="AF91" i="38"/>
  <c r="AF225" i="38"/>
  <c r="AF277" i="38"/>
  <c r="AF500" i="38"/>
  <c r="AF673" i="38"/>
  <c r="AF770" i="38"/>
  <c r="AF920" i="38"/>
  <c r="AF1099" i="38"/>
  <c r="AF1119" i="38"/>
  <c r="AF1204" i="38"/>
  <c r="AF1390" i="38"/>
  <c r="AF1469" i="38"/>
  <c r="AF109" i="38"/>
  <c r="AF95" i="38"/>
  <c r="AF231" i="38"/>
  <c r="AF278" i="38"/>
  <c r="AF530" i="38"/>
  <c r="AF674" i="38"/>
  <c r="AF865" i="38"/>
  <c r="AF925" i="38"/>
  <c r="AF1101" i="38"/>
  <c r="AF1123" i="38"/>
  <c r="AF1208" i="38"/>
  <c r="AF1421" i="38"/>
  <c r="AF1477" i="38"/>
  <c r="AF266" i="38"/>
  <c r="AF1038" i="38"/>
  <c r="AF99" i="38"/>
  <c r="AF239" i="38"/>
  <c r="AF313" i="38"/>
  <c r="AF532" i="38"/>
  <c r="AF702" i="38"/>
  <c r="AF871" i="38"/>
  <c r="AF966" i="38"/>
  <c r="AF1103" i="38"/>
  <c r="AF1125" i="38"/>
  <c r="AF1244" i="38"/>
  <c r="AF1459" i="38"/>
  <c r="AF1479" i="38"/>
  <c r="AF1109" i="38"/>
  <c r="AF102" i="38"/>
  <c r="AF265" i="38"/>
  <c r="AF318" i="38"/>
  <c r="AF534" i="38"/>
  <c r="AF706" i="38"/>
  <c r="AF877" i="38"/>
  <c r="AF1005" i="38"/>
  <c r="AF1107" i="38"/>
  <c r="AF1127" i="38"/>
  <c r="AF1281" i="38"/>
  <c r="AF1464" i="38"/>
  <c r="AF1481" i="38"/>
  <c r="AA247" i="34" l="1"/>
  <c r="AA244" i="34"/>
  <c r="AA238" i="34"/>
  <c r="AA149" i="34"/>
  <c r="AA146" i="34"/>
  <c r="AA141" i="34"/>
  <c r="AA138" i="34"/>
  <c r="AA134" i="34"/>
  <c r="AA129" i="34"/>
  <c r="AA127" i="34"/>
  <c r="AA124" i="34"/>
  <c r="AA120" i="34"/>
  <c r="AA118" i="34"/>
  <c r="AA108" i="34"/>
  <c r="AA106" i="34"/>
  <c r="AA99" i="34"/>
  <c r="AC138" i="34" l="1"/>
  <c r="AC146" i="34"/>
  <c r="AC99" i="34"/>
  <c r="AC108" i="34"/>
  <c r="AC120" i="34"/>
  <c r="AC149" i="34"/>
  <c r="AC134" i="34"/>
  <c r="AC124" i="34"/>
  <c r="AC238" i="34"/>
  <c r="AC141" i="34"/>
  <c r="AC127" i="34"/>
  <c r="AC244" i="34"/>
  <c r="AC106" i="34"/>
  <c r="AC118" i="34"/>
  <c r="AC129" i="34"/>
  <c r="AC247" i="34"/>
  <c r="AB102" i="12" l="1"/>
  <c r="AB100" i="12"/>
  <c r="AB98" i="12"/>
  <c r="AB211" i="12"/>
  <c r="AB209" i="12"/>
  <c r="AB207" i="12"/>
  <c r="AA197" i="12"/>
  <c r="AA192" i="12"/>
  <c r="AA190" i="12"/>
  <c r="AA188" i="12"/>
  <c r="AA88" i="12"/>
  <c r="AB83" i="12"/>
  <c r="AA81" i="12"/>
  <c r="AA79" i="12"/>
  <c r="AB192" i="12" l="1"/>
  <c r="AB197" i="12"/>
  <c r="AB79" i="12"/>
  <c r="AB81" i="12"/>
  <c r="AB88" i="12"/>
  <c r="AB188" i="12"/>
  <c r="AB190" i="12"/>
</calcChain>
</file>

<file path=xl/sharedStrings.xml><?xml version="1.0" encoding="utf-8"?>
<sst xmlns="http://schemas.openxmlformats.org/spreadsheetml/2006/main" count="2479" uniqueCount="1127">
  <si>
    <t>Standard Equipment</t>
  </si>
  <si>
    <t>-</t>
  </si>
  <si>
    <t>Lift Arm Support</t>
  </si>
  <si>
    <t>Quick Specs</t>
  </si>
  <si>
    <t>Rated Operating Capacity</t>
  </si>
  <si>
    <t>Engine Model</t>
  </si>
  <si>
    <t>Diesel</t>
  </si>
  <si>
    <t>Horsepower</t>
  </si>
  <si>
    <t>Operating Weight</t>
  </si>
  <si>
    <t>Shipping Weight</t>
  </si>
  <si>
    <t>28.4"</t>
  </si>
  <si>
    <t>Part</t>
  </si>
  <si>
    <t>Number</t>
  </si>
  <si>
    <t>Description</t>
  </si>
  <si>
    <t>SLP In US $</t>
  </si>
  <si>
    <t>Factory Installed Options</t>
  </si>
  <si>
    <t>20.8"</t>
  </si>
  <si>
    <t xml:space="preserve">SLP in US $ </t>
  </si>
  <si>
    <t>20.4"</t>
  </si>
  <si>
    <t>Tires</t>
  </si>
  <si>
    <t>Power Bob-Tach</t>
  </si>
  <si>
    <t>72.0"</t>
  </si>
  <si>
    <t>23.5"</t>
  </si>
  <si>
    <t>Width</t>
  </si>
  <si>
    <t>Dealer Installed Accessories - Order From Sales</t>
  </si>
  <si>
    <t>102"</t>
  </si>
  <si>
    <t>98"</t>
  </si>
  <si>
    <t>Dozer Blade</t>
  </si>
  <si>
    <t>80°</t>
  </si>
  <si>
    <t>96"</t>
  </si>
  <si>
    <t>3.5"</t>
  </si>
  <si>
    <t>66.9"</t>
  </si>
  <si>
    <t>Tilt Steering</t>
  </si>
  <si>
    <t>Engine Fuel/Cooling</t>
  </si>
  <si>
    <t>Diesel/Liquid</t>
  </si>
  <si>
    <t>1,300 lbs</t>
  </si>
  <si>
    <t>Cruise Control</t>
  </si>
  <si>
    <t>Machine Warranty: 12 Months, Unlimited Hours</t>
  </si>
  <si>
    <t>2.4L Bobcat Engine</t>
  </si>
  <si>
    <t xml:space="preserve">Horsepower </t>
  </si>
  <si>
    <t>Hydraulic Flow-Attachment</t>
  </si>
  <si>
    <t>18.9 GPM</t>
  </si>
  <si>
    <t>Hydraulic Flow-Attachment/High Flow</t>
  </si>
  <si>
    <t>27.9 GPM</t>
  </si>
  <si>
    <t>Hydraulic Pressure</t>
  </si>
  <si>
    <t>3000 PSI</t>
  </si>
  <si>
    <t>Travel Speed (Low)</t>
  </si>
  <si>
    <t>0-8 MPH</t>
  </si>
  <si>
    <t>Travel Speed (High)</t>
  </si>
  <si>
    <t>0-17 MPH</t>
  </si>
  <si>
    <t>Travel Speed (Reverse)</t>
  </si>
  <si>
    <t>Fuel Capacity</t>
  </si>
  <si>
    <t>20 gal.</t>
  </si>
  <si>
    <t>Dimensions (Length x Width x Height)-27 in. Tires</t>
  </si>
  <si>
    <t>Dimensions (Length x Width x Height)- 29 in. Tires</t>
  </si>
  <si>
    <t>Ground Clearance – with 27 in. tires</t>
  </si>
  <si>
    <t>Ground Clearance – with 29 in. tires</t>
  </si>
  <si>
    <t>Cargo Box Specifications</t>
  </si>
  <si>
    <t>Inside Dimensions (Length x Width x Height)</t>
  </si>
  <si>
    <t>56 in. x 51 in. x 10 in.</t>
  </si>
  <si>
    <t>Bed Height from Ground</t>
  </si>
  <si>
    <t>38 in.</t>
  </si>
  <si>
    <t>Cargo Box Maximum Load</t>
  </si>
  <si>
    <t>2000 lbs.</t>
  </si>
  <si>
    <t>Turning Diameter-outside in AWS mode</t>
  </si>
  <si>
    <t>17.5 ft.</t>
  </si>
  <si>
    <t>Lift Height</t>
  </si>
  <si>
    <t>Maxiumum Reach</t>
  </si>
  <si>
    <t>1500 lbs.</t>
  </si>
  <si>
    <t>Tow Rating</t>
  </si>
  <si>
    <t>4000 lbs.</t>
  </si>
  <si>
    <t>Machine Rated Capacity</t>
  </si>
  <si>
    <t xml:space="preserve">  (combined weight of load on lift-arm, cargo box load, operator and passenger)</t>
  </si>
  <si>
    <t>2200 lbs.</t>
  </si>
  <si>
    <t>Total Rated Capacity</t>
  </si>
  <si>
    <t>4200 lbs.</t>
  </si>
  <si>
    <t>Individual Options</t>
  </si>
  <si>
    <t>Deluxe Road Package</t>
  </si>
  <si>
    <t>Heavy Duty Battery</t>
  </si>
  <si>
    <t>High Flow Package</t>
  </si>
  <si>
    <t>Includes high flow valve, larger auxiliary hoses, and high flow switch in cab; Provides 27.9 GPM for attachment operation; Must also order 7-Pin Attachment Control</t>
  </si>
  <si>
    <t>Interior Trim</t>
  </si>
  <si>
    <t>Traction Control</t>
  </si>
  <si>
    <t>Set of 4 Tires– In Place of Base Equipment</t>
  </si>
  <si>
    <t>29 x 10.5, 8 PR, Trac Tires</t>
  </si>
  <si>
    <t>Work Machine Width – 60"</t>
  </si>
  <si>
    <t>Work Machine Width – 64"; Includes wide fenders</t>
  </si>
  <si>
    <t>PTO Horsepower</t>
  </si>
  <si>
    <t>25 HP</t>
  </si>
  <si>
    <t>PTO RPM</t>
  </si>
  <si>
    <t>5710 lbs.</t>
  </si>
  <si>
    <t>Three-Point Hitch Lift Capacity at 24 inches behind lift point with loader</t>
  </si>
  <si>
    <t>BOBCAT SLP Pages</t>
  </si>
  <si>
    <t>Discount</t>
  </si>
  <si>
    <t>Labor</t>
  </si>
  <si>
    <t>Percent</t>
  </si>
  <si>
    <t>PDI &amp;</t>
  </si>
  <si>
    <t>Delivery:</t>
  </si>
  <si>
    <t>Attachment</t>
  </si>
  <si>
    <t>68"</t>
  </si>
  <si>
    <t>84"</t>
  </si>
  <si>
    <t>32"</t>
  </si>
  <si>
    <t>68" Angle Broom</t>
  </si>
  <si>
    <t>84" Angle Broom</t>
  </si>
  <si>
    <t>Auger Drive Unit</t>
  </si>
  <si>
    <t>Model 15C</t>
  </si>
  <si>
    <t>Model 15H</t>
  </si>
  <si>
    <t>Model 30C</t>
  </si>
  <si>
    <t>Model 30H</t>
  </si>
  <si>
    <t>245 lbs.</t>
  </si>
  <si>
    <t>257 lbs.</t>
  </si>
  <si>
    <t>62"</t>
  </si>
  <si>
    <t>Model 15C Auger Drive Unit</t>
  </si>
  <si>
    <t>(Must also order Mounting Frame and Bit)</t>
  </si>
  <si>
    <t>Model 30C Auger Drive Unit</t>
  </si>
  <si>
    <t>Model 30H Hex Shaft Auger Drive Unit</t>
  </si>
  <si>
    <t>(Includes Mounting Hardware)</t>
  </si>
  <si>
    <t>Bale Forks, Set of 2</t>
  </si>
  <si>
    <t>Bale Forks</t>
  </si>
  <si>
    <t>84" Box Blade</t>
  </si>
  <si>
    <t>Box Blade</t>
  </si>
  <si>
    <t>3"</t>
  </si>
  <si>
    <t>68" Light Material Bucket ∆</t>
  </si>
  <si>
    <t>74" Light Material Bucket ∆</t>
  </si>
  <si>
    <t>80" Light Material Bucket ∆</t>
  </si>
  <si>
    <t>5A Chipper</t>
  </si>
  <si>
    <t>8B Chipper</t>
  </si>
  <si>
    <t>62" Combination Bucket</t>
  </si>
  <si>
    <t>33.0"</t>
  </si>
  <si>
    <t>Model 10</t>
  </si>
  <si>
    <t>40"</t>
  </si>
  <si>
    <t>36"</t>
  </si>
  <si>
    <t>Model 10 Dumping Hopper</t>
  </si>
  <si>
    <t>91"</t>
  </si>
  <si>
    <t>Brush material up to 3" in diameter</t>
  </si>
  <si>
    <t>FC200 Flail Cutter</t>
  </si>
  <si>
    <t>Industrial Fork Grapple</t>
  </si>
  <si>
    <t>N/A</t>
  </si>
  <si>
    <t>62" Industrial Bucket Grapple</t>
  </si>
  <si>
    <t>(Bolt-On Cutting Edge included)</t>
  </si>
  <si>
    <t>68" Industrial Bucket Grapple</t>
  </si>
  <si>
    <t>66" Industrial Fork Grapple, with 7 teeth</t>
  </si>
  <si>
    <t>Note:</t>
  </si>
  <si>
    <t>73"</t>
  </si>
  <si>
    <t>(Includes expanded metal grate, scarifier assembly, teeth and respective hardware)</t>
  </si>
  <si>
    <t>60"</t>
  </si>
  <si>
    <t>5B Landscape Rake</t>
  </si>
  <si>
    <t>72" Mower</t>
  </si>
  <si>
    <t>90" Mower</t>
  </si>
  <si>
    <t>Cutting Width</t>
  </si>
  <si>
    <t>Overall Width</t>
  </si>
  <si>
    <t>94"</t>
  </si>
  <si>
    <t>Overall Length</t>
  </si>
  <si>
    <t>Cutting Height Range</t>
  </si>
  <si>
    <t>Flow Range</t>
  </si>
  <si>
    <t>4"</t>
  </si>
  <si>
    <t>48" Hydraulic Pallet Fork</t>
  </si>
  <si>
    <t>(Includes back frame and 2 hydraulically adjustable 48" teeth)</t>
  </si>
  <si>
    <t>Ship Weight (set of 2)</t>
  </si>
  <si>
    <t>Fork Width</t>
  </si>
  <si>
    <t>Overall Height</t>
  </si>
  <si>
    <t>Tine Spacing</t>
  </si>
  <si>
    <t>Number of Tines</t>
  </si>
  <si>
    <t>Scraper</t>
  </si>
  <si>
    <t>Bob-Tach Adapter</t>
  </si>
  <si>
    <t>(Allows Seeder to mount on Bob-Tach equipped machines)</t>
  </si>
  <si>
    <t>72"</t>
  </si>
  <si>
    <t>72" Snow Blade (with hydraulic angle)</t>
  </si>
  <si>
    <t>84" Snow Blade (with hydraulic angle)</t>
  </si>
  <si>
    <t>96" Snow Blade (with hydraulic angle)</t>
  </si>
  <si>
    <t>86" Snow Blade – Heavy Duty (with hydraulic angle)</t>
  </si>
  <si>
    <t>96" Snow Blade – Heavy Duty (with hydraulic angle)</t>
  </si>
  <si>
    <t>Working Width</t>
  </si>
  <si>
    <t>Height</t>
  </si>
  <si>
    <t>5/8" x 6"</t>
  </si>
  <si>
    <t>Tilt</t>
  </si>
  <si>
    <t>Oscillation</t>
  </si>
  <si>
    <t>72" Snow Pusher Pro</t>
  </si>
  <si>
    <t>53"</t>
  </si>
  <si>
    <t>74"</t>
  </si>
  <si>
    <t>28.5"</t>
  </si>
  <si>
    <t>72" Snow V-Blade</t>
  </si>
  <si>
    <t>84" Snow V-Blade</t>
  </si>
  <si>
    <t>96" Snow V-Blade</t>
  </si>
  <si>
    <t>Hydraulic</t>
  </si>
  <si>
    <t>Sod Layer</t>
  </si>
  <si>
    <t>72" Soil Conditioner, Manual Angle</t>
  </si>
  <si>
    <t>72" Soil Conditioner, Hydraulic Angle and Depth</t>
  </si>
  <si>
    <t>72" Soil Conditioner, High Flow Hydraulic Angle and Depth</t>
  </si>
  <si>
    <t>84" Soil Conditioner, High Flow Hydraulic Angle and Depth</t>
  </si>
  <si>
    <t>SG60 Stump Grinder</t>
  </si>
  <si>
    <t>66"</t>
  </si>
  <si>
    <t>Replaceable Polypropylene sections (steel sections available)</t>
  </si>
  <si>
    <t>Forward/Reverse</t>
  </si>
  <si>
    <t>60" Sweeper</t>
  </si>
  <si>
    <t>Gutter Brush</t>
  </si>
  <si>
    <t>62" Rotary Tiller</t>
  </si>
  <si>
    <t>76" Rotary Tiller</t>
  </si>
  <si>
    <t>48"</t>
  </si>
  <si>
    <t>Tilt-Tatch</t>
  </si>
  <si>
    <t xml:space="preserve">Use of Tilt-Tatch will reduce Operating Capacity and Tip Load by approximately 20%.  </t>
  </si>
  <si>
    <t>Tilt-Tatch can be used with non-hydraulic attachments only.</t>
  </si>
  <si>
    <t>12"</t>
  </si>
  <si>
    <t>4" to 8"</t>
  </si>
  <si>
    <t>M7013</t>
  </si>
  <si>
    <t>LT213 Trencher</t>
  </si>
  <si>
    <t>Chains are 1.654″ Double Standard (DS) Anti-Back Flex (ABF)</t>
  </si>
  <si>
    <t>M7013-R01-C02</t>
  </si>
  <si>
    <t>M7013-R01-C04</t>
  </si>
  <si>
    <t>M7013-R01-C01</t>
  </si>
  <si>
    <t>M7013-R01-C03</t>
  </si>
  <si>
    <t>M7013-R01-C06</t>
  </si>
  <si>
    <t>M7013-R01-C07</t>
  </si>
  <si>
    <t>42"</t>
  </si>
  <si>
    <t>Model 15H Hex Shaft Auger Drive Unit</t>
  </si>
  <si>
    <t xml:space="preserve">HS8 Spreader </t>
  </si>
  <si>
    <t>Engine Displacement</t>
  </si>
  <si>
    <t>UV34 (MY20 &amp; Newer)
Bobcat Utility Vehicle</t>
  </si>
  <si>
    <t>Engine</t>
  </si>
  <si>
    <t>Tires &amp; Wheels</t>
  </si>
  <si>
    <t>Liquid Cooled Engines</t>
  </si>
  <si>
    <t>Industrial All-Terrain Non-Directional 8-ply</t>
  </si>
  <si>
    <t>Engine protection Oil pressure &amp; Water Temp</t>
  </si>
  <si>
    <t>Front/Rear; 26x10-12</t>
  </si>
  <si>
    <t>Pressurized Oil System w/ spin on filter</t>
  </si>
  <si>
    <t>Front/Rear; Orange Steel Rim 12x6</t>
  </si>
  <si>
    <t>High Capacity Air Filter</t>
  </si>
  <si>
    <t>Electrical</t>
  </si>
  <si>
    <t>Drive System</t>
  </si>
  <si>
    <t>Headlights; High &amp; Low Beams 4 @ 35 Watts</t>
  </si>
  <si>
    <t>CVT (Continuous Variable Transmission)</t>
  </si>
  <si>
    <t>LED Rear Marker &amp; Brake Lights</t>
  </si>
  <si>
    <t>Sealed CVT w/remote intake and exhaust</t>
  </si>
  <si>
    <t>High output electrical systems</t>
  </si>
  <si>
    <t>Transmission 2 Forward &amp; 1 Reverse Range</t>
  </si>
  <si>
    <t>575 CCA Battery</t>
  </si>
  <si>
    <t xml:space="preserve">Intergrated In-Transmission Vehicle Park </t>
  </si>
  <si>
    <t>6 Position Power Bar for Accessories</t>
  </si>
  <si>
    <t>4 Wheel Hydraulic Disc Brakes w/ dual-bore front calipers</t>
  </si>
  <si>
    <t>Instrumentation</t>
  </si>
  <si>
    <t>CV Joints on Drive and Half Shafts</t>
  </si>
  <si>
    <t>LCD Display w/Color Select</t>
  </si>
  <si>
    <t>CV Guards, Front</t>
  </si>
  <si>
    <t xml:space="preserve">Digital Display of Speedo, Tachometer, Engine Temp, </t>
  </si>
  <si>
    <t>Drive Modes (All-wheel, 2-Lock Diff, 1-Open Diff)</t>
  </si>
  <si>
    <t xml:space="preserve">Volts, Trip &amp; Hour Meter, Clock, 4-Wheel Drive Mode, </t>
  </si>
  <si>
    <t>Steering &amp; Suspenson</t>
  </si>
  <si>
    <t>Service Reminder, Service Codes, and Gear Position</t>
  </si>
  <si>
    <t>Front &amp; Rear Independent, Dual A-Arm</t>
  </si>
  <si>
    <t xml:space="preserve">Indcator Lights; Glow Plugs, Seatbelts, High Beam, </t>
  </si>
  <si>
    <t>4 Coil Over Shocks w/Adjustable Spring Preloads</t>
  </si>
  <si>
    <t>Check Engine, Low Oil Pressure, &amp; High Engine Temp</t>
  </si>
  <si>
    <t>Rack &amp; Pinion w/Electric Power Steering</t>
  </si>
  <si>
    <t>Frame &amp; Cargo Box</t>
  </si>
  <si>
    <t>ROPS (Roll Over Protective Structure)</t>
  </si>
  <si>
    <t>Operator Comfort</t>
  </si>
  <si>
    <t>Profiled ROPS Structure; Field Cab Ready</t>
  </si>
  <si>
    <t xml:space="preserve">3 Occupant Bench Seating (40/60 Split) </t>
  </si>
  <si>
    <t>Chassis Skid Plates</t>
  </si>
  <si>
    <t>3-PT Seat Belts w/Shoulder Comfort Strap</t>
  </si>
  <si>
    <t>2" Rear Reciever</t>
  </si>
  <si>
    <t>2 -12v Power Ports</t>
  </si>
  <si>
    <t>Composite Cargo Box w/ Cylinder Lift Assist</t>
  </si>
  <si>
    <t>Beverage holders (6)</t>
  </si>
  <si>
    <t xml:space="preserve">Single Latch Tailgate </t>
  </si>
  <si>
    <t>Storage; Upper Dash, Lower Dash, &amp; Underseat</t>
  </si>
  <si>
    <t>Warranty</t>
  </si>
  <si>
    <t>Sealed Glove Box Storage</t>
  </si>
  <si>
    <t>1 Year/ 1000 HRS</t>
  </si>
  <si>
    <t>Gas</t>
  </si>
  <si>
    <t>989 cc</t>
  </si>
  <si>
    <t>999 cc</t>
  </si>
  <si>
    <t>23.5 HP</t>
  </si>
  <si>
    <t>40 hp</t>
  </si>
  <si>
    <t>Fuel Delivery</t>
  </si>
  <si>
    <t>Indirect Injection</t>
  </si>
  <si>
    <t>Electronic Fuel Injection</t>
  </si>
  <si>
    <t>Travel Speed Forward (High/Low)</t>
  </si>
  <si>
    <t>35 MPH/16 MPH</t>
  </si>
  <si>
    <t>35 MPH/25 MPH</t>
  </si>
  <si>
    <t>Vehicle Speed Setting Factory (w/Speed Kits)</t>
  </si>
  <si>
    <t>35 MPH (25, &amp; 15)</t>
  </si>
  <si>
    <t>35 MPH (40, 25, &amp; 15)</t>
  </si>
  <si>
    <t>1695 lbs</t>
  </si>
  <si>
    <t>1665 lbs</t>
  </si>
  <si>
    <t>Vehicle Dimensions (Length x Width x Height)</t>
  </si>
  <si>
    <t>123x62x76 in.</t>
  </si>
  <si>
    <t>Turning Radius</t>
  </si>
  <si>
    <t>9.2 ft.</t>
  </si>
  <si>
    <t>Ground Clearance</t>
  </si>
  <si>
    <t>11.7 in.</t>
  </si>
  <si>
    <t>Quick Specs - Cont.</t>
  </si>
  <si>
    <t>11.5 gal</t>
  </si>
  <si>
    <t>Cargo Box Volume</t>
  </si>
  <si>
    <t>15.6 cubic ft.</t>
  </si>
  <si>
    <t>Cargo Box Inside Dimensions (LxWxH)</t>
  </si>
  <si>
    <t>43.5x54x11.5 in.</t>
  </si>
  <si>
    <t>Cargo Box Load Height</t>
  </si>
  <si>
    <t>Vehicle Rated Capacity</t>
  </si>
  <si>
    <t>Combined weight of passangers, cargo box, and accessories</t>
  </si>
  <si>
    <t>1900 lbs</t>
  </si>
  <si>
    <t>Towing Capacity</t>
  </si>
  <si>
    <t>2500 lbs</t>
  </si>
  <si>
    <t>Tongue Weight</t>
  </si>
  <si>
    <t>250 lbs</t>
  </si>
  <si>
    <t>Cargo Box Capacity</t>
  </si>
  <si>
    <t>1250 lbs</t>
  </si>
  <si>
    <t>Utility Vehicle</t>
  </si>
  <si>
    <t>M1501</t>
  </si>
  <si>
    <t>UV34 Utility Vehicle - Diesel</t>
  </si>
  <si>
    <t>M1503</t>
  </si>
  <si>
    <t>UV34 Utility Vehicle - Gas</t>
  </si>
  <si>
    <t>M1509</t>
  </si>
  <si>
    <t>UV34 Utility Vehicle - Gas  California Emissions</t>
  </si>
  <si>
    <t>Factory installed Cab &amp; Heat</t>
  </si>
  <si>
    <t>M1503-A01-C03</t>
  </si>
  <si>
    <t>UV34 Gas - Factory installed Cab &amp; Heat Option</t>
  </si>
  <si>
    <t>Model: MY20 UV34 Gas</t>
  </si>
  <si>
    <t>Factory installation of premium sport roof, poly rear window, fixed glass front window, premium doors, wind shield wipers, and deluxe heater w/defrost.</t>
  </si>
  <si>
    <t>Destination Charge</t>
  </si>
  <si>
    <t>M1501_FREIGHT</t>
  </si>
  <si>
    <t>M1503_FREIGHT</t>
  </si>
  <si>
    <t>M1509_FREIGHT</t>
  </si>
  <si>
    <t>*Dealer Installed Accessories for the UV34 are located after the UV34XL Utility Vehicle section*</t>
  </si>
  <si>
    <t>UV34XL (MY20 &amp; Newer)
Bobcat Utility Vehicle</t>
  </si>
  <si>
    <t>4 Wheel Hydraulic Disc Brakes w/ duel piston front calipers</t>
  </si>
  <si>
    <t>CV Joint on Drive and Half Shafts</t>
  </si>
  <si>
    <t>CV Guards, Front &amp; Rear</t>
  </si>
  <si>
    <t>Indcator Lights; Glow Plugs, Seatbelts, High Beam,</t>
  </si>
  <si>
    <t>Check-Engine, Low Oil Pressure, &amp; High Engine Temp</t>
  </si>
  <si>
    <t xml:space="preserve">6 Occupant Bench Seating (40/60 Split) </t>
  </si>
  <si>
    <t>Full Chassis Skid Plates</t>
  </si>
  <si>
    <t>6-PT Seat Belts w/Shoulder Comfort Strap</t>
  </si>
  <si>
    <t>3 -12v Power Ports</t>
  </si>
  <si>
    <t>Beverage holders (8)</t>
  </si>
  <si>
    <t>Storage; Upper Dash, Lower Dash, &amp; Underseats</t>
  </si>
  <si>
    <t>2165 lbs</t>
  </si>
  <si>
    <t>1925 lbs</t>
  </si>
  <si>
    <t>155x62x76 in.</t>
  </si>
  <si>
    <t>12.8 ft.</t>
  </si>
  <si>
    <t>2075 lbs</t>
  </si>
  <si>
    <t>M1505</t>
  </si>
  <si>
    <t>UV34XL Utility Vehicle - Diesel</t>
  </si>
  <si>
    <t>M1507</t>
  </si>
  <si>
    <t>UV34XL Utility Vehicle - Gas</t>
  </si>
  <si>
    <t>M1511</t>
  </si>
  <si>
    <t>UV34XL Utility Vehicle - Gas California Emissions</t>
  </si>
  <si>
    <t>M1507-A01-C03</t>
  </si>
  <si>
    <t>UV34XL Gas - Factory installed Cab &amp; Heat Option</t>
  </si>
  <si>
    <t>Model: MY20 UV34XL Gas</t>
  </si>
  <si>
    <t xml:space="preserve">Factory installation of premium sport roof, poly rear window, fixed glass front window, premium doors(front and rear), wind shield wipers, and deluxe heater w/defrost. </t>
  </si>
  <si>
    <t>M1505_FREIGHT</t>
  </si>
  <si>
    <t>M1507_FREIGHT</t>
  </si>
  <si>
    <t>M1511_FREIGHT</t>
  </si>
  <si>
    <t>Sweep Width Straight</t>
  </si>
  <si>
    <t>Sweep Width Fully Angled</t>
  </si>
  <si>
    <t>Broom Angling</t>
  </si>
  <si>
    <t>Broom Bristle Diameter</t>
  </si>
  <si>
    <t>Bristle Material</t>
  </si>
  <si>
    <t>Number of Bristle Sections</t>
  </si>
  <si>
    <t>Ship Weight (Auger Drive)</t>
  </si>
  <si>
    <t>Ship Weight (Mtg. Frame)</t>
  </si>
  <si>
    <t>Operating Weight (less bit)</t>
  </si>
  <si>
    <t>Digging Depth (without extensions)</t>
  </si>
  <si>
    <t>Shaft Diameter - Round</t>
  </si>
  <si>
    <t>Shaft Diameter - Hex</t>
  </si>
  <si>
    <t>SAE Capacity Heaped</t>
  </si>
  <si>
    <t>Number of Teeth</t>
  </si>
  <si>
    <t>Max Clamping Force</t>
  </si>
  <si>
    <t>Cutting Height</t>
  </si>
  <si>
    <t>Flow</t>
  </si>
  <si>
    <t>Hammers</t>
  </si>
  <si>
    <t>Cutting Capacity</t>
  </si>
  <si>
    <t>Blade Tip Speed</t>
  </si>
  <si>
    <t>Overall Grapple Width</t>
  </si>
  <si>
    <t># of Teeth - Factory</t>
  </si>
  <si>
    <t># of Teeth - Possible</t>
  </si>
  <si>
    <t>Length</t>
  </si>
  <si>
    <t>Weight</t>
  </si>
  <si>
    <t>Working Width (Fully Angled)</t>
  </si>
  <si>
    <t>Steel Cutting Edge</t>
  </si>
  <si>
    <t>Cylinders</t>
  </si>
  <si>
    <t>Trip Springs</t>
  </si>
  <si>
    <t>Optional Rubber Cutting Edge</t>
  </si>
  <si>
    <t>Hydraulic Requirements</t>
  </si>
  <si>
    <t>Float or Lock Position</t>
  </si>
  <si>
    <t>Depth Adjustment</t>
  </si>
  <si>
    <t>Sweep Width</t>
  </si>
  <si>
    <t>Overall Attachment Width</t>
  </si>
  <si>
    <t>Bucket Capacity</t>
  </si>
  <si>
    <t>Broom Diameter</t>
  </si>
  <si>
    <t>Bristle Sections (Included)</t>
  </si>
  <si>
    <t>Cutting Edge (Repl. Steel)</t>
  </si>
  <si>
    <t>Travel</t>
  </si>
  <si>
    <t>*</t>
  </si>
  <si>
    <t>Grapple Width</t>
  </si>
  <si>
    <t>Wheel Diameter</t>
  </si>
  <si>
    <t>Operating Weight (without teeth)</t>
  </si>
  <si>
    <t>Maximum Operating Pressure</t>
  </si>
  <si>
    <t>Side Shift Travel</t>
  </si>
  <si>
    <t>Auger Diameter</t>
  </si>
  <si>
    <t>Standard Boom Length</t>
  </si>
  <si>
    <t>Trenching Widths Available</t>
  </si>
  <si>
    <t>Auger 15C/H, 30C/H Mounting Frame</t>
  </si>
  <si>
    <t>(S630, S650, S740, S750, S770, S850) (S76) (A770) (T630, T650, T740, T750, T770, T870) (T76)</t>
  </si>
  <si>
    <t>Standard Duty Buckets</t>
  </si>
  <si>
    <t>Heavy Duty Buckets</t>
  </si>
  <si>
    <t>Light Material Buckets</t>
  </si>
  <si>
    <t>Buckets have holes predrilled to accept bolt-on cutting edges.</t>
  </si>
  <si>
    <t>Buckets have holes predrilled to accept bolt-on cutting edges or bolt-on teeth.</t>
  </si>
  <si>
    <t>Pallet Teeth</t>
  </si>
  <si>
    <t>(S630, S650, S740, S750, S770, S850) (S76) (A770) (T630, T650, T740, T750, T770, T870) (T66, T76)</t>
  </si>
  <si>
    <t>60" Snow V-Blade, 7-Pin</t>
  </si>
  <si>
    <t>Discounted</t>
  </si>
  <si>
    <t>%</t>
  </si>
  <si>
    <t>BOBCAT COMPANY SUGGESTED PRICE LIST</t>
  </si>
  <si>
    <t>Bobcat Company</t>
  </si>
  <si>
    <t>ORDER ADDRESS:</t>
  </si>
  <si>
    <t>CLARK EQUIPMENT COMPANY dba BOBCAT COMPANY</t>
  </si>
  <si>
    <t>250 EAST BEATON DRIVE</t>
  </si>
  <si>
    <t>PO BOX 6000</t>
  </si>
  <si>
    <t>WEST FARGO, ND 58078-6000</t>
  </si>
  <si>
    <t>Government Sales Points of Contact:</t>
  </si>
  <si>
    <t>Phone:</t>
  </si>
  <si>
    <t>Heather Messmer - Government Accounts Sales Support Mgr.</t>
  </si>
  <si>
    <t>(701) 241-8719</t>
  </si>
  <si>
    <t>heather.messmer@doosan.com</t>
  </si>
  <si>
    <t>Jesse Rheault - Government Account Manager</t>
  </si>
  <si>
    <t>(701) 241-8759</t>
  </si>
  <si>
    <t>jesse.rheault@doosan.com</t>
  </si>
  <si>
    <t>Barry Hanson - Government Account Manager</t>
  </si>
  <si>
    <t>(701) 241-8793</t>
  </si>
  <si>
    <t>barry.hanson@doosan.com</t>
  </si>
  <si>
    <t>Randy Fuss - Director, Government Accounts</t>
  </si>
  <si>
    <t>(701) 241-8746</t>
  </si>
  <si>
    <t>randy.fuss@doosan.com</t>
  </si>
  <si>
    <t>TOLL FREE #: 800-965-4232, Opt#2</t>
  </si>
  <si>
    <t>PROMPT PAYMENT TERMS:  Net 30</t>
  </si>
  <si>
    <t>TIME OF DELIVERY:  60 to 90 Days ARO</t>
  </si>
  <si>
    <t>COMMERCIAL CREDIT CARD:  Accepted (Visa/Mastercard/American Express)</t>
  </si>
  <si>
    <t>TID#: 38-0425350</t>
  </si>
  <si>
    <t>REMIT TO ADDRESS:</t>
  </si>
  <si>
    <t>PO BOX 74007382</t>
  </si>
  <si>
    <t xml:space="preserve">CHICAGO, IL  60674 </t>
  </si>
  <si>
    <t>Product</t>
  </si>
  <si>
    <t>Discount Percent</t>
  </si>
  <si>
    <t>Toolcat</t>
  </si>
  <si>
    <t>Toolcat Attachments</t>
  </si>
  <si>
    <t>Utility Vehicles</t>
  </si>
  <si>
    <t>241 lbs.</t>
  </si>
  <si>
    <t>263 lbs.</t>
  </si>
  <si>
    <t xml:space="preserve">62" </t>
  </si>
  <si>
    <t>2.5"</t>
  </si>
  <si>
    <t>2.0"</t>
  </si>
  <si>
    <t>77" @ 25ᵒ</t>
  </si>
  <si>
    <t>Hydraulic Cylinder</t>
  </si>
  <si>
    <t>Hydraulic Motor
Direct Drive</t>
  </si>
  <si>
    <t>15-28 GPM</t>
  </si>
  <si>
    <t>Poly Orange HD</t>
  </si>
  <si>
    <t>.5" x 6"</t>
  </si>
  <si>
    <t>82" Rock Bucket</t>
  </si>
  <si>
    <t>FAX#: (855) 608-0681</t>
  </si>
  <si>
    <t>64"</t>
  </si>
  <si>
    <t>Ship WGT.</t>
  </si>
  <si>
    <t>SLP in US $</t>
  </si>
  <si>
    <t>Bale Forks with Pallet Fork Frame</t>
  </si>
  <si>
    <t>Weight Forks</t>
  </si>
  <si>
    <t>Operating Capacity</t>
  </si>
  <si>
    <t>Length of Fork</t>
  </si>
  <si>
    <t>Moldboard Width</t>
  </si>
  <si>
    <t>Moldboard Cutting Edge (Reversible)</t>
  </si>
  <si>
    <t>RC66</t>
  </si>
  <si>
    <t>RC66HF</t>
  </si>
  <si>
    <t>RC72</t>
  </si>
  <si>
    <t>RC72HF</t>
  </si>
  <si>
    <t>Hydraulic Flow Range</t>
  </si>
  <si>
    <t>Blade Tip Speed (Minimum Flow / ft./min)</t>
  </si>
  <si>
    <t>Blade Tip Speed (Maximum Flow / ft./min)</t>
  </si>
  <si>
    <t>Deck Length</t>
  </si>
  <si>
    <t>Vertical Travel</t>
  </si>
  <si>
    <t>Buckets - Order From Sales</t>
  </si>
  <si>
    <r>
      <t>SAE Capacity (FT</t>
    </r>
    <r>
      <rPr>
        <b/>
        <sz val="11.6"/>
        <color theme="1"/>
        <rFont val="Times New Roman"/>
        <family val="1"/>
      </rPr>
      <t>³</t>
    </r>
    <r>
      <rPr>
        <b/>
        <sz val="8"/>
        <color theme="1"/>
        <rFont val="Times New Roman"/>
        <family val="1"/>
      </rPr>
      <t>)</t>
    </r>
  </si>
  <si>
    <t>Struck</t>
  </si>
  <si>
    <t>Heaped</t>
  </si>
  <si>
    <t>D</t>
  </si>
  <si>
    <t>Cutting Edge</t>
  </si>
  <si>
    <t>Feeder Opening</t>
  </si>
  <si>
    <t>Continuous Chipping Size</t>
  </si>
  <si>
    <t>Feed Table Height</t>
  </si>
  <si>
    <t>Discharge Chute Height</t>
  </si>
  <si>
    <t>Blades</t>
  </si>
  <si>
    <t>Dual Mounting Locations</t>
  </si>
  <si>
    <t>Discharge Chute (Incl. End Deflector)</t>
  </si>
  <si>
    <t>Both chippers have automatic hydraulic feed, which includes speed control and load sensing system.</t>
  </si>
  <si>
    <t>80"</t>
  </si>
  <si>
    <t xml:space="preserve">Combination Buckets are not approved for use with the Tilt-Tatch. </t>
  </si>
  <si>
    <t>Hopper Capacity</t>
  </si>
  <si>
    <t>54"</t>
  </si>
  <si>
    <t>Width (Fully Angled)</t>
  </si>
  <si>
    <t>Blade Height</t>
  </si>
  <si>
    <t>Angle</t>
  </si>
  <si>
    <t>Cutting Edge (reversible)</t>
  </si>
  <si>
    <t>Skid Shoes</t>
  </si>
  <si>
    <t>Capacity - Struck</t>
  </si>
  <si>
    <t>Capacity - Heaped</t>
  </si>
  <si>
    <t>Width of Moldboard</t>
  </si>
  <si>
    <t>Width of Moldboard Fully Angled</t>
  </si>
  <si>
    <t>Moldboard Angle (Right or Left)</t>
  </si>
  <si>
    <t>Blade Offset (Right or Left)</t>
  </si>
  <si>
    <t>Bolster Oscillation</t>
  </si>
  <si>
    <t>Moldboard Cutting Edge (reversible)</t>
  </si>
  <si>
    <t>Industrial Bucket Grapple</t>
  </si>
  <si>
    <t>62" Bkt.</t>
  </si>
  <si>
    <t>68" Bkt.</t>
  </si>
  <si>
    <t>66" Fork</t>
  </si>
  <si>
    <t>72" Deluxe</t>
  </si>
  <si>
    <t>Working Depth-Scarifier</t>
  </si>
  <si>
    <t>5B</t>
  </si>
  <si>
    <t># of Tooth Bars</t>
  </si>
  <si>
    <t># of Teeth (total)</t>
  </si>
  <si>
    <t>(adjustable in ½ inch increments)</t>
  </si>
  <si>
    <t>Number of Blades</t>
  </si>
  <si>
    <t>Shut-off Travel</t>
  </si>
  <si>
    <t>Blade Tip Speeds</t>
  </si>
  <si>
    <t>Standard Pallet Fork Teeth and Frame</t>
  </si>
  <si>
    <t>Bale Forks and Frame</t>
  </si>
  <si>
    <t>Ship Weight (Frame &amp; Forks)</t>
  </si>
  <si>
    <r>
      <t xml:space="preserve">Overall Length </t>
    </r>
    <r>
      <rPr>
        <sz val="8"/>
        <color theme="1"/>
        <rFont val="Times New Roman"/>
        <family val="1"/>
      </rPr>
      <t>(Bucket Lip or Bottom of Bucket)</t>
    </r>
  </si>
  <si>
    <t>Disk Diameter</t>
  </si>
  <si>
    <t>Seeder
Bobcat Loader Attachment</t>
  </si>
  <si>
    <t>Weight (empty)</t>
  </si>
  <si>
    <t>Weight (full)</t>
  </si>
  <si>
    <t>Mounting Frame</t>
  </si>
  <si>
    <t>Snow Blade
Bobcat Loader Attachment</t>
  </si>
  <si>
    <t>86" HD</t>
  </si>
  <si>
    <t>96" HD</t>
  </si>
  <si>
    <t>Color</t>
  </si>
  <si>
    <t>Float</t>
  </si>
  <si>
    <t>Vertical</t>
  </si>
  <si>
    <t>Length (includes interface)</t>
  </si>
  <si>
    <t>Cutting Edge (High Carbon Steel)</t>
  </si>
  <si>
    <t>Skid Shoes (Poly)</t>
  </si>
  <si>
    <t>Number of Trip Springs</t>
  </si>
  <si>
    <t>Blade in "V" Configuration</t>
  </si>
  <si>
    <t>Blade in "Scoop" Configuration</t>
  </si>
  <si>
    <t>Blade in "Angled" Configuration</t>
  </si>
  <si>
    <t>Operating Weight with Oscillating kit</t>
  </si>
  <si>
    <t>Width:</t>
  </si>
  <si>
    <t>V-Configuration</t>
  </si>
  <si>
    <t>Scoop-Configuration</t>
  </si>
  <si>
    <t>30° Angle-Configuration</t>
  </si>
  <si>
    <t>Straight-Configuration</t>
  </si>
  <si>
    <t>Height with Blade Extension</t>
  </si>
  <si>
    <t>Oscillation (with flotation kit)</t>
  </si>
  <si>
    <t>SB32 x 60"</t>
  </si>
  <si>
    <t>SB32 x 68"</t>
  </si>
  <si>
    <t>Chute Rotation</t>
  </si>
  <si>
    <t>Deflector Control</t>
  </si>
  <si>
    <t>Throw Distance</t>
  </si>
  <si>
    <t>Fan Diameter</t>
  </si>
  <si>
    <t>Intake Height</t>
  </si>
  <si>
    <t>Max Pressure</t>
  </si>
  <si>
    <t>SB32 x 74"</t>
  </si>
  <si>
    <t>SB32 x 80"</t>
  </si>
  <si>
    <t>SB32 Hydraulic Motor Packages</t>
  </si>
  <si>
    <t>100cc Motor Package</t>
  </si>
  <si>
    <t>17-21 gpm</t>
  </si>
  <si>
    <t>160cc Motor Package</t>
  </si>
  <si>
    <t>26-31 gpm</t>
  </si>
  <si>
    <t>SB32 Snowblower</t>
  </si>
  <si>
    <t>Must order a hydraulic motor package with the SB32 Snowblowers</t>
  </si>
  <si>
    <t>M7046</t>
  </si>
  <si>
    <t>M7046-R01-C02</t>
  </si>
  <si>
    <t>M7047</t>
  </si>
  <si>
    <t>M7047-R01-C02</t>
  </si>
  <si>
    <t>M7047-R01-C04</t>
  </si>
  <si>
    <t>M7045</t>
  </si>
  <si>
    <t>M7045-R01-C02</t>
  </si>
  <si>
    <t>M7045-R01-C04</t>
  </si>
  <si>
    <t>M7048</t>
  </si>
  <si>
    <t>M7048-R01-C02</t>
  </si>
  <si>
    <t>M7048-R01-C04</t>
  </si>
  <si>
    <t>Width (maximum overall)</t>
  </si>
  <si>
    <t>Sod Roll Widths</t>
  </si>
  <si>
    <t>Maximum Diameter Sod Roll</t>
  </si>
  <si>
    <t>Arm Cylinders (2)</t>
  </si>
  <si>
    <t>Relief Valve Setting</t>
  </si>
  <si>
    <t>72-in</t>
  </si>
  <si>
    <t>84-in</t>
  </si>
  <si>
    <t>72-in Man.</t>
  </si>
  <si>
    <t>72-in Hyd.</t>
  </si>
  <si>
    <t>Working Width – Fully Angled</t>
  </si>
  <si>
    <t>Degree of Angle Left or Right</t>
  </si>
  <si>
    <t>Angle Adjustment</t>
  </si>
  <si>
    <t>84-in Hyd.</t>
  </si>
  <si>
    <t>Operating Weight with Loader Mount (empty)</t>
  </si>
  <si>
    <t>Top of Hopper</t>
  </si>
  <si>
    <t>Bottom of Grate</t>
  </si>
  <si>
    <t>Spreading Pattern</t>
  </si>
  <si>
    <t>Speed Control</t>
  </si>
  <si>
    <t>Motor</t>
  </si>
  <si>
    <t>Spinner Wheel</t>
  </si>
  <si>
    <t>Maximum Hydraulic Flow</t>
  </si>
  <si>
    <t>Dealer Installed Accessories - Order From Sales &amp; Parts</t>
  </si>
  <si>
    <t>Stump Grinder
Bobcat Loader Attachment</t>
  </si>
  <si>
    <t>SG60</t>
  </si>
  <si>
    <t>Overall Transport Length</t>
  </si>
  <si>
    <t>Grinder Reach @ Ground Level</t>
  </si>
  <si>
    <t>Maximum Cutting Height</t>
  </si>
  <si>
    <t>Maximum Cutting Depth</t>
  </si>
  <si>
    <t>Maximum Cutting Arc</t>
  </si>
  <si>
    <t>Broom RPM @ 12 GPM</t>
  </si>
  <si>
    <t>76"</t>
  </si>
  <si>
    <t>Tines</t>
  </si>
  <si>
    <t>Working Depth</t>
  </si>
  <si>
    <t>Tine Rotation</t>
  </si>
  <si>
    <t>Drive</t>
  </si>
  <si>
    <t>Travel Direction</t>
  </si>
  <si>
    <t>Skid Shoe</t>
  </si>
  <si>
    <t>See the Tilt-Tatch Operators Manual for New Load Ratings.</t>
  </si>
  <si>
    <t>LT213</t>
  </si>
  <si>
    <t>Frame Width (std. equipment)</t>
  </si>
  <si>
    <t>Auger Clearance</t>
  </si>
  <si>
    <t>Dig Depth @ 60 degrees</t>
  </si>
  <si>
    <t>LT213 Trencher Attachment</t>
  </si>
  <si>
    <t>Chain Options are 1.654" Double Standard (DS) Anti-Back Flex (ABF)</t>
  </si>
  <si>
    <t>LT213 Chain Configuration Accessories (Replacement Chain - Dealer Installed)</t>
  </si>
  <si>
    <t xml:space="preserve">(Must also order Mounting Frame and Bit) (Auger drive unit is shipped with a 7/8" round bit retention pin, if used in conjunction with a hex bit a 5/8" Pin Kit P/N 6809733 is required.)
</t>
  </si>
  <si>
    <t xml:space="preserve">(Must also order Mounting Frame and Bit) (Auger drive unit is shipped with a 7/8" round bit retention pin, if used in conjunction with a hex bit a 5/8" Pin Kit P/N 6809733 is required.) 
</t>
  </si>
  <si>
    <t xml:space="preserve">(Used for rough grading and landscaping) </t>
  </si>
  <si>
    <t>RC66 Brushcat Rotary Cutter</t>
  </si>
  <si>
    <t>RC66HF Brushcat Rotary Cutter</t>
  </si>
  <si>
    <t>RC72 Brushcat Rotary Cutter</t>
  </si>
  <si>
    <t>RC72HF Brushcat Rotary Cutter</t>
  </si>
  <si>
    <t>68" Standard Duty Bucket ∆</t>
  </si>
  <si>
    <t>74" Standard Duty Bucket ∆</t>
  </si>
  <si>
    <t>62" Heavy Duty Bucket *</t>
  </si>
  <si>
    <t>68" Heavy Duty Bucket *</t>
  </si>
  <si>
    <t>80" Dozer Blade, 6-Way</t>
  </si>
  <si>
    <t>Grader, 84"</t>
  </si>
  <si>
    <t>42”, 4K Heavy Duty Pallet Fork Teeth, Set of 2</t>
  </si>
  <si>
    <t>48”, 4K Heavy Duty Pallet Fork Teeth, Set of 2</t>
  </si>
  <si>
    <t>62" Rock Bucket</t>
  </si>
  <si>
    <t>68" Rock Bucket</t>
  </si>
  <si>
    <t>74" Rock Bucket</t>
  </si>
  <si>
    <t>Seeder, 72", 3PT Mounting</t>
  </si>
  <si>
    <t>End Wing Kit</t>
  </si>
  <si>
    <t>(Converts 84" &amp; 96" Snow Blades in to Snow Pushers) (Not for use on 60" or 72" Snow Blades) (Not for use on Heavy Duty Snow Blades) (Ship Weight 95 lbs.)</t>
  </si>
  <si>
    <t>96" Snow Pusher</t>
  </si>
  <si>
    <t>SB32 x 60" Snowblower</t>
  </si>
  <si>
    <t>SB32 x 68" Snowblower</t>
  </si>
  <si>
    <t>SB32 x 74" Snowblower</t>
  </si>
  <si>
    <t>SB32 x 80" Snowblower</t>
  </si>
  <si>
    <t xml:space="preserve">(Loader must be equipped with an Attachment Control Kit) </t>
  </si>
  <si>
    <t>84" Soil Conditioner, Hydraulic Angle and depth</t>
  </si>
  <si>
    <t>86"</t>
  </si>
  <si>
    <t>Three-Point Hitch Adapter, Category "I and II"</t>
  </si>
  <si>
    <t>(Quick-tach connection to Three-Point Hitch implements to convert to Bob-Tach™) (Includes 2" receiver for moving trailers)</t>
  </si>
  <si>
    <t>3' x 4" Cup Teeth, Single Standard Pattern</t>
  </si>
  <si>
    <t>(Must also order Boom Guide Assembly p/n 6959248) (Ship Weight 100 lbs.)</t>
  </si>
  <si>
    <t>3' x 6" Cup Teeth, Single Standard Pattern</t>
  </si>
  <si>
    <t>(Must also order Boom Guide Assembly p/n 6959248) (Ship Weight 113 lbs.)</t>
  </si>
  <si>
    <t>3' x 4" Cup Teeth, Double Standard Pattern</t>
  </si>
  <si>
    <t>(Must also order Boom Guide Assembly p/n 6959248) (Ship Weight 115 lbs.)</t>
  </si>
  <si>
    <t>3' x 4" Cup &amp; Carbide Teeth, Double Standard Pattern</t>
  </si>
  <si>
    <t>3' x 4" Shark/Cup Teeth in Double Standard Pattern</t>
  </si>
  <si>
    <t>3' x 6" Shark/Cup Teeth in Double Standard Pattern</t>
  </si>
  <si>
    <t>3' x 4" Shark Tooth/Cup Teeth, Double Standard Pattern</t>
  </si>
  <si>
    <t>3' x 6" Shark Tooth/Cup Teeth, Double Standard Pattern</t>
  </si>
  <si>
    <t>(Includes 3' depth, manual sideshift, and 4" trench cleaner) (Can only order one factory installed chain option per trencher model)</t>
  </si>
  <si>
    <t>51.5"</t>
  </si>
  <si>
    <t>860lbs.</t>
  </si>
  <si>
    <t>63" @ 25ᵒ</t>
  </si>
  <si>
    <t>36 Zig-Zag 2 Straight</t>
  </si>
  <si>
    <t>944lbs.</t>
  </si>
  <si>
    <t>44 Zig-Zag 2 Straight</t>
  </si>
  <si>
    <t>193lbs</t>
  </si>
  <si>
    <t>193 lbs</t>
  </si>
  <si>
    <t>358 lbs</t>
  </si>
  <si>
    <t>354 lbs</t>
  </si>
  <si>
    <t>376 lbs</t>
  </si>
  <si>
    <t>370 lbs</t>
  </si>
  <si>
    <t>50.0"</t>
  </si>
  <si>
    <t>100 lbs</t>
  </si>
  <si>
    <t>40.8"</t>
  </si>
  <si>
    <t>980 lbs. (445 kg)</t>
  </si>
  <si>
    <t>32.0" (813 mm)</t>
  </si>
  <si>
    <t>85.5" (2173 mm)</t>
  </si>
  <si>
    <t>84.0" (2134 mm)</t>
  </si>
  <si>
    <t>½" x 6"</t>
  </si>
  <si>
    <t>15-26 gpm</t>
  </si>
  <si>
    <t>920 lbs</t>
  </si>
  <si>
    <t>590 lbs</t>
  </si>
  <si>
    <t>1437 lbs</t>
  </si>
  <si>
    <t>1500 lbs</t>
  </si>
  <si>
    <t>15-24 gpm</t>
  </si>
  <si>
    <t>24-36 gpm</t>
  </si>
  <si>
    <t>24-40 gpm</t>
  </si>
  <si>
    <t>61.1"</t>
  </si>
  <si>
    <t>64.3"</t>
  </si>
  <si>
    <t>8"</t>
  </si>
  <si>
    <t>70.3"</t>
  </si>
  <si>
    <t>76.3"</t>
  </si>
  <si>
    <t>26.5"</t>
  </si>
  <si>
    <t>67.2"</t>
  </si>
  <si>
    <t>70.4"</t>
  </si>
  <si>
    <t>Brush material up to 3 in. in diameter for all models</t>
  </si>
  <si>
    <t>1145 lbs</t>
  </si>
  <si>
    <t>5"</t>
  </si>
  <si>
    <t>Up to 3" diameter material</t>
  </si>
  <si>
    <t>92"</t>
  </si>
  <si>
    <t>4 reversible tool steel blades</t>
  </si>
  <si>
    <t>Front or right side of loader</t>
  </si>
  <si>
    <t>Rotates 360°</t>
  </si>
  <si>
    <t>1660 lbs</t>
  </si>
  <si>
    <t>9.2"</t>
  </si>
  <si>
    <t>Up to 5" diameter material</t>
  </si>
  <si>
    <t>25.4"</t>
  </si>
  <si>
    <t>93.3"</t>
  </si>
  <si>
    <t>807 lbs</t>
  </si>
  <si>
    <t>1109 lbs</t>
  </si>
  <si>
    <t>62.5"</t>
  </si>
  <si>
    <t>10.7 ft3</t>
  </si>
  <si>
    <t>7 bolt-on</t>
  </si>
  <si>
    <t>8590 lbs</t>
  </si>
  <si>
    <t>Bi-rotational</t>
  </si>
  <si>
    <t>28"</t>
  </si>
  <si>
    <t>± 30°</t>
  </si>
  <si>
    <t>Adjustable</t>
  </si>
  <si>
    <t>950 lbs</t>
  </si>
  <si>
    <t>69.3"</t>
  </si>
  <si>
    <t>24.1"</t>
  </si>
  <si>
    <t>24.9"</t>
  </si>
  <si>
    <t>± 8°</t>
  </si>
  <si>
    <t>0.5" x 6"</t>
  </si>
  <si>
    <t>20"</t>
  </si>
  <si>
    <t>665 lbs</t>
  </si>
  <si>
    <t>83"</t>
  </si>
  <si>
    <t>25.7 cu. ft.</t>
  </si>
  <si>
    <t>29.7 cu. ft.</t>
  </si>
  <si>
    <t>1,640 lbs</t>
  </si>
  <si>
    <t>78"</t>
  </si>
  <si>
    <t>1.5" – 3"</t>
  </si>
  <si>
    <t>17 – 40 gpm</t>
  </si>
  <si>
    <t>8200 ft./min. @ 2000 RPM</t>
  </si>
  <si>
    <t>9000 ft./min. @ 2200 RPM</t>
  </si>
  <si>
    <t>62.1"</t>
  </si>
  <si>
    <t>84.4"</t>
  </si>
  <si>
    <t>1375 lbs</t>
  </si>
  <si>
    <t>76.1"</t>
  </si>
  <si>
    <t>± 25°</t>
  </si>
  <si>
    <t>± 12"(manual)</t>
  </si>
  <si>
    <t>55"</t>
  </si>
  <si>
    <t>937 lbs</t>
  </si>
  <si>
    <t>884 lbs</t>
  </si>
  <si>
    <t>922 lbs</t>
  </si>
  <si>
    <t>56"</t>
  </si>
  <si>
    <t>680 lbs</t>
  </si>
  <si>
    <t>20.9"</t>
  </si>
  <si>
    <t>66.6"</t>
  </si>
  <si>
    <t>12.1 cu. ft.</t>
  </si>
  <si>
    <t>880 lbs</t>
  </si>
  <si>
    <t>71.5"</t>
  </si>
  <si>
    <t>2"—5.5"</t>
  </si>
  <si>
    <t>15—22 gpm</t>
  </si>
  <si>
    <t>8.5"</t>
  </si>
  <si>
    <t>11,251 ft/min @ 15 GPM</t>
  </si>
  <si>
    <t>15,002 ft/min @ 20 GPM</t>
  </si>
  <si>
    <t>16,502 ft/min @ 22 GPM</t>
  </si>
  <si>
    <t>Rear Discharge</t>
  </si>
  <si>
    <t>990 lbs</t>
  </si>
  <si>
    <t>89.5"</t>
  </si>
  <si>
    <t>75"</t>
  </si>
  <si>
    <t>11,026 ft/min @ 15 GPM</t>
  </si>
  <si>
    <t>14,702 ft/min @ 20 GPM</t>
  </si>
  <si>
    <t>16,172 ft/min @ 22 GPM</t>
  </si>
  <si>
    <t>565 lbs</t>
  </si>
  <si>
    <t>± 15°</t>
  </si>
  <si>
    <t>558 lbs</t>
  </si>
  <si>
    <t>605 lbs</t>
  </si>
  <si>
    <t>61.9"</t>
  </si>
  <si>
    <t>68.6"</t>
  </si>
  <si>
    <t>75.4"</t>
  </si>
  <si>
    <t>43.6"</t>
  </si>
  <si>
    <t>172 lbs</t>
  </si>
  <si>
    <t>19"</t>
  </si>
  <si>
    <t>45"</t>
  </si>
  <si>
    <t>22"</t>
  </si>
  <si>
    <t>1,425 lbs</t>
  </si>
  <si>
    <t>44.0"</t>
  </si>
  <si>
    <t>88.0"</t>
  </si>
  <si>
    <t>43.0"</t>
  </si>
  <si>
    <t>4.0 bushels</t>
  </si>
  <si>
    <t>660 lbs</t>
  </si>
  <si>
    <t>.375" x 6"</t>
  </si>
  <si>
    <t>1" x 6"</t>
  </si>
  <si>
    <t>809 lbs</t>
  </si>
  <si>
    <t>63"</t>
  </si>
  <si>
    <t>867 lbs</t>
  </si>
  <si>
    <t>620 lbs</t>
  </si>
  <si>
    <t>1122 lbs</t>
  </si>
  <si>
    <t>94.6"</t>
  </si>
  <si>
    <t>56.2"</t>
  </si>
  <si>
    <t>37.8"</t>
  </si>
  <si>
    <t>1.5" x 8" Rubber</t>
  </si>
  <si>
    <t>.75" x 5" AR400</t>
  </si>
  <si>
    <t>Orange</t>
  </si>
  <si>
    <t>2.3"</t>
  </si>
  <si>
    <t>12 degrees</t>
  </si>
  <si>
    <t>+/- 4.5 degrees</t>
  </si>
  <si>
    <t>1272 lbs</t>
  </si>
  <si>
    <t>70.7"</t>
  </si>
  <si>
    <t>.36" x 9.75" x 1.5"</t>
  </si>
  <si>
    <t>35 degrees</t>
  </si>
  <si>
    <t>+/- 6 degrees</t>
  </si>
  <si>
    <t>738 lbs</t>
  </si>
  <si>
    <t>779 lbs</t>
  </si>
  <si>
    <t>824 lbs</t>
  </si>
  <si>
    <t>972 lbs</t>
  </si>
  <si>
    <t>1013 lbs</t>
  </si>
  <si>
    <t>1058 lbs</t>
  </si>
  <si>
    <t>64.5"</t>
  </si>
  <si>
    <t>85.5"</t>
  </si>
  <si>
    <t>85"</t>
  </si>
  <si>
    <t>32.8"</t>
  </si>
  <si>
    <t>47.3"</t>
  </si>
  <si>
    <t>+/- 10</t>
  </si>
  <si>
    <t>270°</t>
  </si>
  <si>
    <t>15"</t>
  </si>
  <si>
    <t>Up to 40'</t>
  </si>
  <si>
    <t>13-31 GPM</t>
  </si>
  <si>
    <t>19.5"</t>
  </si>
  <si>
    <t>75.5"</t>
  </si>
  <si>
    <t>33"</t>
  </si>
  <si>
    <t>3400 psi</t>
  </si>
  <si>
    <t>981 lbs</t>
  </si>
  <si>
    <t>81.5"</t>
  </si>
  <si>
    <t>1016 lbs</t>
  </si>
  <si>
    <t>61.5"</t>
  </si>
  <si>
    <t>69.5"</t>
  </si>
  <si>
    <t>941 lbs</t>
  </si>
  <si>
    <t>596 lbs</t>
  </si>
  <si>
    <t>49.1"</t>
  </si>
  <si>
    <t>73.0"</t>
  </si>
  <si>
    <t>31.0"</t>
  </si>
  <si>
    <t>24.0" – 48.0"</t>
  </si>
  <si>
    <t>2.0" X 1.0" X 18.5" Stroke</t>
  </si>
  <si>
    <t>400 psi</t>
  </si>
  <si>
    <t>387 lbs</t>
  </si>
  <si>
    <t>40.9"</t>
  </si>
  <si>
    <t>54.4"</t>
  </si>
  <si>
    <t>9.6 Cu. ft.</t>
  </si>
  <si>
    <t>7.6 Cu. ft.</t>
  </si>
  <si>
    <t>18.4 @ 1500 RPM</t>
  </si>
  <si>
    <t>22.6 @ 2000 RPM</t>
  </si>
  <si>
    <t>28.4 @ 2500 RPM</t>
  </si>
  <si>
    <t>Dial control</t>
  </si>
  <si>
    <t>18" diameter</t>
  </si>
  <si>
    <t>22 GPM</t>
  </si>
  <si>
    <t>980 lbs</t>
  </si>
  <si>
    <t>17-32 gpm*</t>
  </si>
  <si>
    <t>65.8"</t>
  </si>
  <si>
    <t>59.4"</t>
  </si>
  <si>
    <t>27"</t>
  </si>
  <si>
    <t>Frwd/Rev</t>
  </si>
  <si>
    <t>16.0-23.0 GPM</t>
  </si>
  <si>
    <t>888 lbs</t>
  </si>
  <si>
    <t>60”</t>
  </si>
  <si>
    <t>8.7 cu. Ft.</t>
  </si>
  <si>
    <t>26.3”</t>
  </si>
  <si>
    <t>272 lbs</t>
  </si>
  <si>
    <t xml:space="preserve">Mounts to category "I and II" Three-Point Hitch Implements that meet the ASAE standard for quick hitch. </t>
  </si>
  <si>
    <t>46"</t>
  </si>
  <si>
    <t>6" maximum</t>
  </si>
  <si>
    <t>Direct Drive</t>
  </si>
  <si>
    <t>Optional</t>
  </si>
  <si>
    <t>70.8"</t>
  </si>
  <si>
    <t>17-40 GPM</t>
  </si>
  <si>
    <t>749 lbs</t>
  </si>
  <si>
    <t>320 lbs</t>
  </si>
  <si>
    <t>4.3"</t>
  </si>
  <si>
    <t>13.8-15.8"</t>
  </si>
  <si>
    <t>3300 psi</t>
  </si>
  <si>
    <t>23.1"</t>
  </si>
  <si>
    <t>3'</t>
  </si>
  <si>
    <t>52.5"</t>
  </si>
  <si>
    <t>725 lbs</t>
  </si>
  <si>
    <t>11-18 gpm</t>
  </si>
  <si>
    <t>Implement</t>
  </si>
  <si>
    <t>3pt. Hitch Size</t>
  </si>
  <si>
    <t>Rake Positions Rearward</t>
  </si>
  <si>
    <t>Rake Positions Forward</t>
  </si>
  <si>
    <t>Working/Overall Width</t>
  </si>
  <si>
    <t>3TR84</t>
  </si>
  <si>
    <t>3TR72</t>
  </si>
  <si>
    <t>Storage Stand</t>
  </si>
  <si>
    <t>Drive Line Protection</t>
  </si>
  <si>
    <t>Three-Point Hitch</t>
  </si>
  <si>
    <t>Tractor PTO Requirements</t>
  </si>
  <si>
    <t>Total Blades</t>
  </si>
  <si>
    <t>Blades Per Flange</t>
  </si>
  <si>
    <t>Drive Type</t>
  </si>
  <si>
    <t>Tilling Width</t>
  </si>
  <si>
    <t>Tractor PTO Speed</t>
  </si>
  <si>
    <t>Discharge</t>
  </si>
  <si>
    <t>Deck Thickness</t>
  </si>
  <si>
    <t>Deck Type</t>
  </si>
  <si>
    <t>RC60</t>
  </si>
  <si>
    <t>Maximum Weight – Full</t>
  </si>
  <si>
    <t>Empty Weight</t>
  </si>
  <si>
    <t>Maximum PTO HP</t>
  </si>
  <si>
    <t>Overall Depth</t>
  </si>
  <si>
    <t>Gear Box</t>
  </si>
  <si>
    <t>Tractor Requirements (PTO)</t>
  </si>
  <si>
    <t>FM72</t>
  </si>
  <si>
    <t>FM60</t>
  </si>
  <si>
    <t>Shank Depth Adjustment</t>
  </si>
  <si>
    <t>Scarifying Shank Penetration (Max)</t>
  </si>
  <si>
    <t>Number of Digging Shanks</t>
  </si>
  <si>
    <t>Number of Cutting Edges</t>
  </si>
  <si>
    <t>Cutting Edge Thickness</t>
  </si>
  <si>
    <t>Cutting Edge Height</t>
  </si>
  <si>
    <t>Total Height</t>
  </si>
  <si>
    <t>BB72</t>
  </si>
  <si>
    <t>BB60</t>
  </si>
  <si>
    <r>
      <rPr>
        <sz val="10"/>
        <color theme="1"/>
        <rFont val="Calibri"/>
        <family val="2"/>
      </rPr>
      <t>¹</t>
    </r>
    <r>
      <rPr>
        <sz val="10"/>
        <color theme="1"/>
        <rFont val="Times New Roman"/>
        <family val="1"/>
      </rPr>
      <t>Standard cutting diameter, auger teeth are positioned at a 40° angle for general purpose cutting</t>
    </r>
  </si>
  <si>
    <t>13.5 in.</t>
  </si>
  <si>
    <t>10.5 in.</t>
  </si>
  <si>
    <t>7.5 in.</t>
  </si>
  <si>
    <r>
      <t>Cutting Diameter</t>
    </r>
    <r>
      <rPr>
        <sz val="10"/>
        <color theme="1"/>
        <rFont val="Calibri"/>
        <family val="2"/>
      </rPr>
      <t>¹</t>
    </r>
  </si>
  <si>
    <t>12 in.</t>
  </si>
  <si>
    <t>9 in.</t>
  </si>
  <si>
    <t>6 in.</t>
  </si>
  <si>
    <t>Auger Bit Diameter</t>
  </si>
  <si>
    <t>Tractor PTO Horsepower (max)</t>
  </si>
  <si>
    <t>Auger Shaft Diameter</t>
  </si>
  <si>
    <t>Auger 3PT</t>
  </si>
  <si>
    <t>Blade Positions Rearward</t>
  </si>
  <si>
    <t>Blade Positions Forward</t>
  </si>
  <si>
    <t>Cutting Edge (thickness)</t>
  </si>
  <si>
    <t>Moldboard (Blade) Height</t>
  </si>
  <si>
    <t>Moldboard Thickness</t>
  </si>
  <si>
    <t>AB84</t>
  </si>
  <si>
    <t>AB72</t>
  </si>
  <si>
    <t>max number of teeth</t>
  </si>
  <si>
    <t>Number of teeth shipped</t>
  </si>
  <si>
    <t xml:space="preserve">Boom Float </t>
  </si>
  <si>
    <t>UW56 
Utility Work Machine</t>
  </si>
  <si>
    <t>61HP 2.4L Bobcat Engine</t>
  </si>
  <si>
    <t>Tires: 27 x 10.5-15 (8 ply), Lug Tread</t>
  </si>
  <si>
    <t>Automatically Activated Glow Plugs</t>
  </si>
  <si>
    <t>LED Front Work Lights</t>
  </si>
  <si>
    <t>Limited Slip Transaxle</t>
  </si>
  <si>
    <t>Combo Type A and Typc C USB charging port</t>
  </si>
  <si>
    <t>Two-Speed Transmission</t>
  </si>
  <si>
    <t>Dome Light</t>
  </si>
  <si>
    <t>Parking Brake, automatic</t>
  </si>
  <si>
    <t>Toolcat Interlock Control System (TICS)™</t>
  </si>
  <si>
    <t>Full-time Four-Wheel Drive</t>
  </si>
  <si>
    <t>All-Wheel Steer</t>
  </si>
  <si>
    <t>Horsepower Management</t>
  </si>
  <si>
    <t>5" Display with Jog Shuttle</t>
  </si>
  <si>
    <t>Speed Management</t>
  </si>
  <si>
    <t>Following are shown in display: Hourmeter, Speedometer, Tachometer, Fuel Gauge, Engine Temperature Gauge, Service and Error Codes</t>
  </si>
  <si>
    <t>Suspension, 4-wheel independent</t>
  </si>
  <si>
    <t>Engine and Hydraulic Monitor with Shutdown</t>
  </si>
  <si>
    <t>Power Steering with Tilt Steering Wheel</t>
  </si>
  <si>
    <t>Rear Receiver Hitch</t>
  </si>
  <si>
    <t>Enclosed cab with HVAC</t>
  </si>
  <si>
    <t>Hydraulic Dump Box</t>
  </si>
  <si>
    <t>Front Windshield Wiper</t>
  </si>
  <si>
    <t>Cargo Box Support</t>
  </si>
  <si>
    <t>Radiator Screen</t>
  </si>
  <si>
    <t>Seat Belts, Shoulder Harness</t>
  </si>
  <si>
    <t>Lower Engine Cover</t>
  </si>
  <si>
    <t>Beverage Holders</t>
  </si>
  <si>
    <t>Front Work Group</t>
  </si>
  <si>
    <t xml:space="preserve">Bobcat Engine Warranty: Additional 12 months or total </t>
  </si>
  <si>
    <t>Bob-Tach™ Mounting System</t>
  </si>
  <si>
    <t>of 2000 hours after initial 12 month warranty</t>
  </si>
  <si>
    <t>Auxiliary Hydraulics: Variable Flow with dual direction detent</t>
  </si>
  <si>
    <t>Roll Over Protective Structure (ROPS) – Meets Requirements of SAE-J1040 &amp; ISO 3471</t>
  </si>
  <si>
    <t xml:space="preserve">Falling Object Protective Structure (FOPS) – Meets Requirements of SAE-J1043 &amp; ISO3449, Level I </t>
  </si>
  <si>
    <t>145 in. x 60 in. x 81in.</t>
  </si>
  <si>
    <t>145 in. x 64 in. x 82 in.</t>
  </si>
  <si>
    <t>8 in.</t>
  </si>
  <si>
    <t>Utility Work Machine</t>
  </si>
  <si>
    <t>M1225</t>
  </si>
  <si>
    <t>UW56 Utility Work Machine</t>
  </si>
  <si>
    <t>M1225-R08-C02</t>
  </si>
  <si>
    <t>Attachment Control</t>
  </si>
  <si>
    <t>M1225-P01-C01</t>
  </si>
  <si>
    <t>Includes back-up alarm, turn signals, flashers, taillights, brake lights, rear view mirror, side mirrors, horn, rear work light, and headlights</t>
  </si>
  <si>
    <t>Allows Work Machine to meet most regulations for driving on local roadways. Check with local DMV to confirm all requirements for off-highway machinery on your local roads. Toolcat machines are not "automobiles" and thus do not need to be licensed to drive on local roads, but usually require lighting and mirrors included in this package.</t>
  </si>
  <si>
    <t>M1225-R07-C02</t>
  </si>
  <si>
    <t>M1225-R03-C02</t>
  </si>
  <si>
    <t>M1225-A01-C04</t>
  </si>
  <si>
    <t>Insulation for left and right-side panels of center console</t>
  </si>
  <si>
    <t>M1225-R14-C03</t>
  </si>
  <si>
    <t>M1225-R15-C02</t>
  </si>
  <si>
    <t>Radio Option</t>
  </si>
  <si>
    <t>Features Aux mini jack for MP-3, Weatherproof design, NOAA Weather Bands, 6 AM &amp;5 FM presets, Time &amp; Date, Job Clock, Backlit display, 3.5 mm headphone jack, 12volt DC power outlet</t>
  </si>
  <si>
    <t>M1225-R16-C02</t>
  </si>
  <si>
    <t>Senses wheel speed variation during limited traction, applies breaking to increase torque to wheels in traction, Includes switch in cab for system deactivation</t>
  </si>
  <si>
    <t>M1225-R20-C01</t>
  </si>
  <si>
    <t>Rearview Camera</t>
  </si>
  <si>
    <t>Rearview camera mounted on the back of the cab</t>
  </si>
  <si>
    <t>M1225-A01-C02</t>
  </si>
  <si>
    <t>Block Heater</t>
  </si>
  <si>
    <t>Tire Options Set of 4 Tires</t>
  </si>
  <si>
    <t>M1225-R05-C04</t>
  </si>
  <si>
    <t>M1225-R05-C05</t>
  </si>
  <si>
    <t>29 x 12.5, 8 PR, Turf Tires</t>
  </si>
  <si>
    <t>UW53 
Utility Work Machine</t>
  </si>
  <si>
    <t>Frame &amp; Rear</t>
  </si>
  <si>
    <t>Rear PTO- 540 PTO, PTO Shield, PTO Tachometer</t>
  </si>
  <si>
    <t>Radio W/Aux Input &amp; Headphone Jack</t>
  </si>
  <si>
    <t>Three-Point Hitch Package: Category 1 Three-Point, Depth Position Gauge</t>
  </si>
  <si>
    <t>Deluxe Road Package: Backup alarm, turn signals, flashers, tail lights, brake lights, and rear work lights</t>
  </si>
  <si>
    <t>Power Bob-Tach™ Mounting System</t>
  </si>
  <si>
    <t>Auxiliary High Flow Hydraulics: Variable Flow with dual direction detent</t>
  </si>
  <si>
    <t>Attachment Control Kit</t>
  </si>
  <si>
    <t>154 in. x 60 in. x 81in.</t>
  </si>
  <si>
    <t>154 in. x 64 in. x 82 in.</t>
  </si>
  <si>
    <t>1775 lbs</t>
  </si>
  <si>
    <t xml:space="preserve">  (combined weight of load on lift-arm, three-point, operator and passenger and storage bins)</t>
  </si>
  <si>
    <t xml:space="preserve">     (combined weight of load on lift-arm,three point, storage bins , operator, passenger,  and tow weight)</t>
  </si>
  <si>
    <t>M1227</t>
  </si>
  <si>
    <t>UW53 Utility Work Machine</t>
  </si>
  <si>
    <t>Tire Options</t>
  </si>
  <si>
    <t>*Machine shown with optional equipment - photo may not reflect the base configuration.</t>
  </si>
  <si>
    <t>Adjustable Driver Seat</t>
  </si>
  <si>
    <t>5680 lbs.</t>
  </si>
  <si>
    <t>83 in.</t>
  </si>
  <si>
    <t>45 in.</t>
  </si>
  <si>
    <t>combined weight of load on lift-arm, cargo box load, operator, passenger and tow weight</t>
  </si>
  <si>
    <t>Rear Remote Package: One set of poppet-style couplers, (for use with implement hydraulics)</t>
  </si>
  <si>
    <t>Driver Adjustable Vinyl Seats</t>
  </si>
  <si>
    <t>Price (USD)</t>
  </si>
  <si>
    <t>Price
(USD)</t>
  </si>
  <si>
    <t>Pallet Fork Frame</t>
  </si>
  <si>
    <t>Attachment Control Kit
Bobcat Work Machine Attachment</t>
  </si>
  <si>
    <t>Attachment Control Kits need to be installed on Bobcat loaders to operate the following attachments:</t>
  </si>
  <si>
    <t>Angle Broom</t>
  </si>
  <si>
    <t xml:space="preserve">Grader  </t>
  </si>
  <si>
    <t>Soil Conditioner, Hydraulic</t>
  </si>
  <si>
    <t>Chipper</t>
  </si>
  <si>
    <t>Snow V-Blade</t>
  </si>
  <si>
    <t>Stump Grinder</t>
  </si>
  <si>
    <t>Snowblower</t>
  </si>
  <si>
    <r>
      <rPr>
        <b/>
        <sz val="16"/>
        <color theme="1"/>
        <rFont val="Times New Roman"/>
        <family val="1"/>
      </rPr>
      <t>Angle Broom</t>
    </r>
    <r>
      <rPr>
        <b/>
        <sz val="14"/>
        <color theme="1"/>
        <rFont val="Times New Roman"/>
        <family val="1"/>
      </rPr>
      <t xml:space="preserve">
Bobcat Work Machine Attachment</t>
    </r>
  </si>
  <si>
    <t>(5600, 5610)</t>
  </si>
  <si>
    <t>(5600, 5600H, 5610, 5610H)</t>
  </si>
  <si>
    <r>
      <rPr>
        <b/>
        <sz val="16"/>
        <color theme="1"/>
        <rFont val="Times New Roman"/>
        <family val="1"/>
      </rPr>
      <t>Auger</t>
    </r>
    <r>
      <rPr>
        <b/>
        <sz val="14"/>
        <color theme="1"/>
        <rFont val="Times New Roman"/>
        <family val="1"/>
      </rPr>
      <t xml:space="preserve">
Bobcat Work Machine Attachment</t>
    </r>
  </si>
  <si>
    <t>(5600H, 5610H)</t>
  </si>
  <si>
    <t>Bale Forks
Bobcat Work Machine Attachment</t>
  </si>
  <si>
    <t>(Must also order pallet fork frame p/n 6712927)</t>
  </si>
  <si>
    <t>1,500 lbs</t>
  </si>
  <si>
    <t>Box Blade
Bobcat Work Machine Attachment</t>
  </si>
  <si>
    <r>
      <t>Brushcat</t>
    </r>
    <r>
      <rPr>
        <b/>
        <sz val="14"/>
        <color theme="1"/>
        <rFont val="Calibri"/>
        <family val="2"/>
      </rPr>
      <t>™</t>
    </r>
    <r>
      <rPr>
        <b/>
        <sz val="14"/>
        <color theme="1"/>
        <rFont val="Times New Roman"/>
        <family val="1"/>
      </rPr>
      <t xml:space="preserve"> Rotary Cutter
Bobcat Work Machine Attachment</t>
    </r>
  </si>
  <si>
    <t>(Not approved for A-Series or B-Series) (Approved for use with 5600 s/n A00211001 &amp; above, 5600 s/n A00311001 &amp; above, 5600 s/n A0W111001 &amp; above, 5600 s/n A94Y11001 &amp; above, 5610 A7Y711001 &amp; above and 5610 APFB11001 &amp; above) (Comes with 3" Offset Blades and Front Discs) (Cutting height of 3")</t>
  </si>
  <si>
    <t>Bucket
Bobcat Work Machine Attachment</t>
  </si>
  <si>
    <t xml:space="preserve">(62" HD Bucket will not cover width of ToolCat equipped with Wide Tires (64")) </t>
  </si>
  <si>
    <t>Chipper
Bobcat Work Machine Attachment</t>
  </si>
  <si>
    <t>(Work machine must be equipped with an 7-Pin Attachment Control Kit – See Page 1) (Approved for use with 5600 s/n 424711001 &amp; above, 5600 s/n A0W111001 &amp; above, 5600 s/n A94Y11001 &amp; above, 5610 A7Y711001 &amp; above and 5610 APFB11001 &amp; above)</t>
  </si>
  <si>
    <t>Combination Bucket
Bobcat Work Machine Attachment</t>
  </si>
  <si>
    <t>Dozer Blade
Bobcat Work Machine Attachment</t>
  </si>
  <si>
    <t>Dumping Hopper
Bobcat Work Machine Attachment</t>
  </si>
  <si>
    <t>(Approved for use with 5600 s/n A00211001 &amp; above, 5600 s/n A00311001 &amp; above, 5600 s/n   A0W111001 &amp; above, 5600 s/n A94Y11001 &amp; above, 5610 A7Y711001 &amp; above and 5610 APFB11001 &amp; above) (Must also order mounting frame bracket p/n 6729483) (Includes 8.5 x 12 Bobcat Heavy Duty Tire. Tire is not installed on Dumping Hopper.)</t>
  </si>
  <si>
    <t>Flail Cutter
Bobcat Work Machine Attachment</t>
  </si>
  <si>
    <t>Grapple, Industrial
Bobcat Work Machine Attachment</t>
  </si>
  <si>
    <t>Grader
Bobcat Work Machine Attachment</t>
  </si>
  <si>
    <t>Grapple, Utility
Bobcat Work Machine Attachment</t>
  </si>
  <si>
    <t>55" Utility - C/I</t>
  </si>
  <si>
    <t>55" Utility - GP</t>
  </si>
  <si>
    <t># of Tines - Factory</t>
  </si>
  <si>
    <t># of Tines - Possible</t>
  </si>
  <si>
    <t>(Fits 60 – 72" Utility Forks)</t>
  </si>
  <si>
    <t>(Fits 62", 68" and 74" General Purpose buckets) (Must also order Grapple stop kit, p/n 7120201 or 6818369)</t>
  </si>
  <si>
    <t>Landplane
Bobcat Work Machine Attachment</t>
  </si>
  <si>
    <t>Landscape Rake
Bobcat Work Machine Attachment</t>
  </si>
  <si>
    <t>Mower
Bobcat Work Machine Attachment</t>
  </si>
  <si>
    <t>Pallet Fork, Standard
Bobcat Work Machine Attachment</t>
  </si>
  <si>
    <t>Pallet Fork Frame, less teeth</t>
  </si>
  <si>
    <t>36" Pallet fork Teeth, set of 2</t>
  </si>
  <si>
    <t>Pallet Fork, Hydraulic
Bobcat Work Machine Attachment</t>
  </si>
  <si>
    <t>Rock Bucket
Bobcat Work Machine Attachment</t>
  </si>
  <si>
    <t>Sand/Salt Spreader
Bobcat Work Machine Attachment</t>
  </si>
  <si>
    <t>Operating Weight (empty)</t>
  </si>
  <si>
    <t>(5600)</t>
  </si>
  <si>
    <t>Sand/Salt Spreader</t>
  </si>
  <si>
    <t>Scraper
Bobcat Work Machine Attachment</t>
  </si>
  <si>
    <t>Snow Pusher
Bobcat Work Machine Attachment</t>
  </si>
  <si>
    <t>Snow Pusher Pro
Bobcat Work Machine Attachment</t>
  </si>
  <si>
    <t>Snow V-Blade
Bobcat Work Machine Attachment</t>
  </si>
  <si>
    <t>Snowblower
Bobcat Work Machine Attachment</t>
  </si>
  <si>
    <t>Work Machine must be equipped with a 7-pin Attachment Control Kit.</t>
  </si>
  <si>
    <t>(5600, 5600H, 5610)</t>
  </si>
  <si>
    <t>M7046-R01-C04</t>
  </si>
  <si>
    <t>(5600H, 5610)</t>
  </si>
  <si>
    <t>Sod Layer
Bobcat Work Machine Attachment</t>
  </si>
  <si>
    <t>Soil Conditioner
Bobcat Work Machine Attachment</t>
  </si>
  <si>
    <t>72-in HF.</t>
  </si>
  <si>
    <t>84-in HF.</t>
  </si>
  <si>
    <t>Spreader
Bobcat Work Machine Attachment</t>
  </si>
  <si>
    <t>(Work Machine must be equipped with a 7-Pin Attachment Control Kit) (A 14-Pin T-Harness Kit is required when used on work machine equipped with a 14-Pin Attachment Control Kit – See Page 1)</t>
  </si>
  <si>
    <t>Sweeper
Bobcat Work Machine Attachment</t>
  </si>
  <si>
    <t>(Not approved for A-Series or B-Series) (Approved for use with 5600 s/n A00211001 &amp; above, 5600 s/n A00311001 &amp; above, 5600 s/n A0W111001 &amp; above, 5600 s/n A94Y11001 &amp; above, 5610 A7Y711001 &amp; above and 5610 APFB11001 &amp; above)</t>
  </si>
  <si>
    <t>(Add-on to the 60"  Sweepers) (Includes hoses, couplers, steel bristles, mounting frame, hardware and control valve) (Estimated install time 2 hours) (Ship Weight 150 lbs.)</t>
  </si>
  <si>
    <t>Three-Point Hitch Adapter
Bobcat Work Machine Attachment</t>
  </si>
  <si>
    <t>Tiller
Bobcat Work Machine Attachment</t>
  </si>
  <si>
    <t>(5600*, 5600H, 5610, 5610H)</t>
  </si>
  <si>
    <t>(*Not approved on A-Series 5600, s/n prefix 5205)</t>
  </si>
  <si>
    <t>Tilt-Tatch
Bobcat Work Machine Attachment</t>
  </si>
  <si>
    <t>(Interface between the Work machine’s Bob-Tach and non hydraulic attachments)</t>
  </si>
  <si>
    <t>Trencher
Bobcat Work Machine Attachment</t>
  </si>
  <si>
    <t>Utility Forks
Bobcat Work Machine Attachment</t>
  </si>
  <si>
    <t>Angle Blade
Bobcat Work Machine Attachment</t>
  </si>
  <si>
    <t>Moldboard (Working) Width</t>
  </si>
  <si>
    <t>(5610)</t>
  </si>
  <si>
    <t>Auger
Bobcat Work Machine Attachment</t>
  </si>
  <si>
    <t>Finish Mower
Bobcat Work Machine Attachment</t>
  </si>
  <si>
    <t>Quick Hitch
Bobcat Work Machine Attachment</t>
  </si>
  <si>
    <t>Rear Ballast
Bobcat Work Machine Attachment</t>
  </si>
  <si>
    <t>Rotary Cutter
Bobcat Work Machine Attachment</t>
  </si>
  <si>
    <t>Tiller 3PT 60</t>
  </si>
  <si>
    <t>Tine Rake
Bobcat Work Machine Attachment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</si>
</sst>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0">
    <numFmt numFmtId="5" formatCode="&quot;$&quot;#,##0_);\(&quot;$&quot;#,##0\)"/>
    <numFmt numFmtId="6" formatCode="&quot;$&quot;#,##0_);[Red]\(&quot;$&quot;#,##0\)"/>
    <numFmt numFmtId="8" formatCode="&quot;$&quot;#,##0.00_);[Red]\(&quot;$&quot;#,##0.00\)"/>
    <numFmt numFmtId="44" formatCode="_(&quot;$&quot;* #,##0.00_);_(&quot;$&quot;* \(#,##0.00\);_(&quot;$&quot;* &quot;-&quot;??_);_(@_)"/>
    <numFmt numFmtId="43" formatCode="_(* #,##0.00_);_(* \(#,##0.00\);_(* &quot;-&quot;??_);_(@_)"/>
    <numFmt numFmtId="164" formatCode="@*."/>
    <numFmt numFmtId="165" formatCode="&quot;$&quot;#,##0.00"/>
    <numFmt numFmtId="166" formatCode="[$-409]mmmm\ d\,\ yyyy;@"/>
    <numFmt numFmtId="167" formatCode="0.0%"/>
    <numFmt numFmtId="172" formatCode="_(&quot;$&quot;* #,##0_);_(&quot;$&quot;* \(#,##0\);_(&quot;$&quot;* &quot;-&quot;??_);_(@_)"/>
  </numFmts>
  <fonts count="51" x14ac:knownFonts="1">
    <font>
      <sz val="11"/>
      <color theme="1"/>
      <name val="Calibri"/>
      <family val="2"/>
      <scheme val="minor"/>
    </font>
    <font>
      <sz val="11"/>
      <color theme="1"/>
      <name val="Calibri"/>
      <family val="2"/>
      <scheme val="minor"/>
    </font>
    <font>
      <b/>
      <sz val="11"/>
      <color theme="1"/>
      <name val="Calibri"/>
      <family val="2"/>
      <scheme val="minor"/>
    </font>
    <font>
      <b/>
      <sz val="12"/>
      <color theme="1"/>
      <name val="Times New Roman"/>
      <family val="1"/>
    </font>
    <font>
      <b/>
      <sz val="11"/>
      <color theme="1"/>
      <name val="Times New Roman"/>
      <family val="1"/>
    </font>
    <font>
      <sz val="11"/>
      <color theme="1"/>
      <name val="Times New Roman"/>
      <family val="1"/>
    </font>
    <font>
      <sz val="9"/>
      <color theme="1"/>
      <name val="Times New Roman"/>
      <family val="1"/>
    </font>
    <font>
      <sz val="10"/>
      <color theme="1"/>
      <name val="Times New Roman"/>
      <family val="1"/>
    </font>
    <font>
      <sz val="8"/>
      <color theme="1"/>
      <name val="Times New Roman"/>
      <family val="1"/>
    </font>
    <font>
      <b/>
      <u/>
      <sz val="10"/>
      <color theme="1"/>
      <name val="Times New Roman"/>
      <family val="1"/>
    </font>
    <font>
      <b/>
      <i/>
      <u/>
      <sz val="11"/>
      <color theme="1"/>
      <name val="Times New Roman"/>
      <family val="1"/>
    </font>
    <font>
      <b/>
      <sz val="10.5"/>
      <color theme="1"/>
      <name val="Times New Roman"/>
      <family val="1"/>
    </font>
    <font>
      <sz val="10.5"/>
      <color theme="1"/>
      <name val="Times New Roman"/>
      <family val="1"/>
    </font>
    <font>
      <b/>
      <sz val="9"/>
      <color theme="1"/>
      <name val="Times New Roman"/>
      <family val="1"/>
    </font>
    <font>
      <b/>
      <i/>
      <u/>
      <sz val="10"/>
      <color theme="1"/>
      <name val="Times New Roman"/>
      <family val="1"/>
    </font>
    <font>
      <b/>
      <sz val="8"/>
      <color theme="1"/>
      <name val="Times New Roman"/>
      <family val="1"/>
    </font>
    <font>
      <b/>
      <sz val="14"/>
      <color theme="1"/>
      <name val="Times New Roman"/>
      <family val="1"/>
    </font>
    <font>
      <b/>
      <sz val="16"/>
      <color theme="1"/>
      <name val="Times New Roman"/>
      <family val="1"/>
    </font>
    <font>
      <u/>
      <sz val="11"/>
      <color theme="10"/>
      <name val="Calibri"/>
      <family val="2"/>
      <scheme val="minor"/>
    </font>
    <font>
      <b/>
      <i/>
      <sz val="10"/>
      <color theme="1"/>
      <name val="Times New Roman"/>
      <family val="1"/>
    </font>
    <font>
      <b/>
      <sz val="14"/>
      <color theme="1"/>
      <name val="Calibri"/>
      <family val="2"/>
      <scheme val="minor"/>
    </font>
    <font>
      <b/>
      <sz val="10"/>
      <color theme="1"/>
      <name val="Times New Roman"/>
      <family val="1"/>
    </font>
    <font>
      <i/>
      <sz val="10"/>
      <color theme="1"/>
      <name val="Times New Roman"/>
      <family val="1"/>
    </font>
    <font>
      <b/>
      <sz val="14"/>
      <color rgb="FFFF0000"/>
      <name val="Calibri"/>
      <family val="2"/>
      <scheme val="minor"/>
    </font>
    <font>
      <i/>
      <sz val="11"/>
      <color theme="1"/>
      <name val="Times New Roman"/>
      <family val="1"/>
    </font>
    <font>
      <b/>
      <sz val="14"/>
      <color rgb="FF000000"/>
      <name val="Times New Roman"/>
      <family val="1"/>
    </font>
    <font>
      <b/>
      <i/>
      <sz val="11"/>
      <color theme="1"/>
      <name val="Times New Roman"/>
      <family val="1"/>
    </font>
    <font>
      <sz val="11"/>
      <color theme="1"/>
      <name val="Calibri"/>
      <family val="2"/>
    </font>
    <font>
      <sz val="10"/>
      <name val="Arial"/>
      <family val="2"/>
    </font>
    <font>
      <b/>
      <i/>
      <sz val="12"/>
      <name val="Arial"/>
      <family val="2"/>
    </font>
    <font>
      <b/>
      <i/>
      <u/>
      <sz val="16"/>
      <color rgb="FFFF0000"/>
      <name val="Arial"/>
      <family val="2"/>
    </font>
    <font>
      <b/>
      <sz val="14"/>
      <color rgb="FFFF0000"/>
      <name val="Calibri"/>
      <family val="2"/>
    </font>
    <font>
      <i/>
      <u/>
      <sz val="14"/>
      <color rgb="FFFF0000"/>
      <name val="Calibri"/>
      <family val="2"/>
    </font>
    <font>
      <b/>
      <i/>
      <sz val="36"/>
      <color rgb="FF000000"/>
      <name val="Arial"/>
      <family val="2"/>
    </font>
    <font>
      <i/>
      <u/>
      <sz val="14"/>
      <color rgb="FF0000FF"/>
      <name val="Arial"/>
      <family val="2"/>
    </font>
    <font>
      <b/>
      <i/>
      <u/>
      <sz val="14"/>
      <color rgb="FF000000"/>
      <name val="Times New Roman"/>
      <family val="1"/>
    </font>
    <font>
      <b/>
      <sz val="16"/>
      <color rgb="FF000000"/>
      <name val="Times New Roman"/>
      <family val="1"/>
    </font>
    <font>
      <b/>
      <i/>
      <sz val="12"/>
      <color rgb="FF000000"/>
      <name val="Arial"/>
      <family val="2"/>
    </font>
    <font>
      <b/>
      <i/>
      <u/>
      <sz val="12"/>
      <color rgb="FF000000"/>
      <name val="Arial"/>
      <family val="2"/>
    </font>
    <font>
      <b/>
      <i/>
      <u/>
      <sz val="11"/>
      <color rgb="FF000000"/>
      <name val="Arial"/>
      <family val="2"/>
    </font>
    <font>
      <b/>
      <i/>
      <sz val="11"/>
      <color rgb="FF000000"/>
      <name val="Arial"/>
      <family val="2"/>
    </font>
    <font>
      <sz val="10"/>
      <color theme="1"/>
      <name val="Calibri"/>
      <family val="2"/>
      <scheme val="minor"/>
    </font>
    <font>
      <b/>
      <sz val="11.6"/>
      <color theme="1"/>
      <name val="Times New Roman"/>
      <family val="1"/>
    </font>
    <font>
      <sz val="11"/>
      <color theme="1"/>
      <name val="Symbol"/>
      <family val="1"/>
      <charset val="2"/>
    </font>
    <font>
      <b/>
      <sz val="11"/>
      <color theme="1"/>
      <name val="Calibri"/>
      <family val="2"/>
    </font>
    <font>
      <b/>
      <i/>
      <sz val="10"/>
      <color theme="1"/>
      <name val="Calibri"/>
      <family val="2"/>
      <scheme val="minor"/>
    </font>
    <font>
      <sz val="10"/>
      <color theme="1"/>
      <name val="Times New Roman"/>
      <family val="2"/>
    </font>
    <font>
      <sz val="10"/>
      <color theme="1"/>
      <name val="Calibri"/>
      <family val="2"/>
    </font>
    <font>
      <sz val="24"/>
      <color theme="1"/>
      <name val="Times New Roman"/>
      <family val="1"/>
    </font>
    <font>
      <b/>
      <i/>
      <u/>
      <sz val="11.5"/>
      <color rgb="FF000000"/>
      <name val="Times New Roman"/>
      <family val="1"/>
    </font>
    <font>
      <b/>
      <sz val="14"/>
      <color theme="1"/>
      <name val="Calibri"/>
      <family val="2"/>
    </font>
  </fonts>
  <fills count="6">
    <fill>
      <patternFill patternType="none"/>
    </fill>
    <fill>
      <patternFill patternType="gray125"/>
    </fill>
    <fill>
      <patternFill patternType="solid">
        <fgColor theme="6" tint="0.59999389629810485"/>
        <bgColor indexed="64"/>
      </patternFill>
    </fill>
    <fill>
      <patternFill patternType="solid">
        <fgColor theme="0" tint="-0.14999847407452621"/>
        <bgColor indexed="64"/>
      </patternFill>
    </fill>
    <fill>
      <patternFill patternType="solid">
        <fgColor rgb="FFF2F2F2"/>
        <bgColor rgb="FF000000"/>
      </patternFill>
    </fill>
    <fill>
      <patternFill patternType="solid">
        <fgColor rgb="FFFDE9D9"/>
        <bgColor rgb="FF000000"/>
      </patternFill>
    </fill>
  </fills>
  <borders count="28">
    <border>
      <left/>
      <right/>
      <top/>
      <bottom/>
      <diagonal/>
    </border>
    <border>
      <left/>
      <right/>
      <top style="medium">
        <color indexed="64"/>
      </top>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bottom/>
      <diagonal/>
    </border>
    <border>
      <left/>
      <right/>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bottom/>
      <diagonal/>
    </border>
    <border>
      <left style="medium">
        <color indexed="64"/>
      </left>
      <right/>
      <top style="medium">
        <color indexed="64"/>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right style="medium">
        <color indexed="64"/>
      </right>
      <top style="medium">
        <color indexed="64"/>
      </top>
      <bottom style="medium">
        <color indexed="64"/>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thin">
        <color indexed="64"/>
      </bottom>
      <diagonal/>
    </border>
  </borders>
  <cellStyleXfs count="10">
    <xf numFmtId="0" fontId="0" fillId="0" borderId="0"/>
    <xf numFmtId="43" fontId="1" fillId="0" borderId="0" applyFont="0" applyFill="0" applyBorder="0" applyAlignment="0" applyProtection="0"/>
    <xf numFmtId="44" fontId="1" fillId="0" borderId="0" applyFont="0" applyFill="0" applyBorder="0" applyAlignment="0" applyProtection="0"/>
    <xf numFmtId="9" fontId="1" fillId="0" borderId="0" applyFont="0" applyFill="0" applyBorder="0" applyAlignment="0" applyProtection="0"/>
    <xf numFmtId="0" fontId="28" fillId="0" borderId="0"/>
    <xf numFmtId="44" fontId="28" fillId="0" borderId="0" applyFont="0" applyFill="0" applyBorder="0" applyAlignment="0" applyProtection="0"/>
    <xf numFmtId="44" fontId="28" fillId="0" borderId="0" applyFont="0" applyFill="0" applyBorder="0" applyAlignment="0" applyProtection="0"/>
    <xf numFmtId="9" fontId="1" fillId="0" borderId="0" applyFont="0" applyFill="0" applyBorder="0" applyAlignment="0" applyProtection="0"/>
    <xf numFmtId="44" fontId="28" fillId="0" borderId="0" applyFont="0" applyFill="0" applyBorder="0" applyAlignment="0" applyProtection="0"/>
    <xf numFmtId="0" fontId="18" fillId="0" borderId="0" applyNumberFormat="0" applyFill="0" applyBorder="0" applyAlignment="0" applyProtection="0"/>
  </cellStyleXfs>
  <cellXfs count="452">
    <xf numFmtId="0" fontId="0" fillId="0" borderId="0" xfId="0"/>
    <xf numFmtId="0" fontId="14" fillId="0" borderId="0" xfId="0" applyFont="1" applyAlignment="1" applyProtection="1">
      <alignment vertical="center"/>
      <protection locked="0"/>
    </xf>
    <xf numFmtId="167" fontId="4" fillId="0" borderId="0" xfId="0" applyNumberFormat="1" applyFont="1" applyAlignment="1">
      <alignment horizontal="center"/>
    </xf>
    <xf numFmtId="44" fontId="4" fillId="0" borderId="0" xfId="2" applyFont="1" applyAlignment="1">
      <alignment horizontal="center"/>
    </xf>
    <xf numFmtId="0" fontId="23" fillId="0" borderId="0" xfId="0" applyFont="1" applyAlignment="1">
      <alignment horizontal="left"/>
    </xf>
    <xf numFmtId="165" fontId="4" fillId="0" borderId="0" xfId="0" applyNumberFormat="1" applyFont="1" applyAlignment="1">
      <alignment horizontal="center" vertical="top"/>
    </xf>
    <xf numFmtId="8" fontId="4" fillId="0" borderId="0" xfId="0" applyNumberFormat="1" applyFont="1" applyAlignment="1">
      <alignment vertical="center"/>
    </xf>
    <xf numFmtId="0" fontId="13" fillId="0" borderId="0" xfId="0" applyFont="1"/>
    <xf numFmtId="0" fontId="9" fillId="0" borderId="0" xfId="0" applyFont="1" applyAlignment="1" applyProtection="1">
      <alignment vertical="center"/>
      <protection locked="0"/>
    </xf>
    <xf numFmtId="0" fontId="0" fillId="0" borderId="0" xfId="0"/>
    <xf numFmtId="0" fontId="5" fillId="0" borderId="0" xfId="0" applyFont="1" applyProtection="1">
      <protection locked="0"/>
    </xf>
    <xf numFmtId="0" fontId="5" fillId="0" borderId="0" xfId="0" applyFont="1" applyAlignment="1" applyProtection="1">
      <alignment horizontal="left"/>
      <protection locked="0"/>
    </xf>
    <xf numFmtId="0" fontId="5" fillId="0" borderId="0" xfId="0" applyFont="1" applyAlignment="1" applyProtection="1">
      <alignment vertical="center"/>
      <protection locked="0"/>
    </xf>
    <xf numFmtId="0" fontId="12" fillId="0" borderId="0" xfId="0" applyFont="1" applyAlignment="1" applyProtection="1">
      <alignment vertical="center"/>
      <protection locked="0"/>
    </xf>
    <xf numFmtId="0" fontId="5" fillId="0" borderId="0" xfId="0" applyFont="1" applyAlignment="1" applyProtection="1">
      <alignment horizontal="right"/>
      <protection locked="0"/>
    </xf>
    <xf numFmtId="0" fontId="6" fillId="0" borderId="0" xfId="0" applyFont="1" applyAlignment="1" applyProtection="1">
      <alignment vertical="center"/>
      <protection locked="0"/>
    </xf>
    <xf numFmtId="0" fontId="7" fillId="0" borderId="0" xfId="0" applyFont="1" applyProtection="1">
      <protection locked="0"/>
    </xf>
    <xf numFmtId="0" fontId="6" fillId="0" borderId="0" xfId="0" applyFont="1" applyProtection="1">
      <protection locked="0"/>
    </xf>
    <xf numFmtId="0" fontId="7" fillId="0" borderId="0" xfId="0" applyFont="1" applyAlignment="1" applyProtection="1">
      <alignment vertical="center"/>
      <protection locked="0"/>
    </xf>
    <xf numFmtId="0" fontId="9" fillId="0" borderId="0" xfId="0" applyFont="1" applyFill="1" applyBorder="1" applyAlignment="1" applyProtection="1">
      <alignment vertical="center"/>
      <protection locked="0"/>
    </xf>
    <xf numFmtId="0" fontId="4" fillId="2" borderId="4" xfId="0" applyFont="1" applyFill="1" applyBorder="1" applyAlignment="1" applyProtection="1">
      <alignment horizontal="left" vertical="center"/>
      <protection locked="0"/>
    </xf>
    <xf numFmtId="0" fontId="4" fillId="2" borderId="3" xfId="0" applyFont="1" applyFill="1" applyBorder="1" applyAlignment="1" applyProtection="1">
      <alignment horizontal="left" vertical="center"/>
      <protection locked="0"/>
    </xf>
    <xf numFmtId="0" fontId="4" fillId="2" borderId="3" xfId="0" applyFont="1" applyFill="1" applyBorder="1" applyAlignment="1" applyProtection="1">
      <alignment vertical="center"/>
      <protection locked="0"/>
    </xf>
    <xf numFmtId="0" fontId="4" fillId="2" borderId="3" xfId="0" applyFont="1" applyFill="1" applyBorder="1" applyAlignment="1" applyProtection="1">
      <alignment vertical="top"/>
      <protection locked="0"/>
    </xf>
    <xf numFmtId="0" fontId="4" fillId="2" borderId="3" xfId="0" applyFont="1" applyFill="1" applyBorder="1" applyAlignment="1" applyProtection="1">
      <alignment horizontal="right" vertical="center"/>
      <protection locked="0"/>
    </xf>
    <xf numFmtId="0" fontId="4" fillId="2" borderId="6" xfId="0" applyFont="1" applyFill="1" applyBorder="1" applyAlignment="1" applyProtection="1">
      <alignment horizontal="left" vertical="center"/>
      <protection locked="0"/>
    </xf>
    <xf numFmtId="0" fontId="4" fillId="2" borderId="7" xfId="0" applyFont="1" applyFill="1" applyBorder="1" applyAlignment="1" applyProtection="1">
      <alignment horizontal="left" vertical="center"/>
      <protection locked="0"/>
    </xf>
    <xf numFmtId="0" fontId="4" fillId="2" borderId="7" xfId="0" applyFont="1" applyFill="1" applyBorder="1" applyAlignment="1" applyProtection="1">
      <alignment vertical="center"/>
      <protection locked="0"/>
    </xf>
    <xf numFmtId="0" fontId="4" fillId="2" borderId="7" xfId="0" applyFont="1" applyFill="1" applyBorder="1" applyAlignment="1" applyProtection="1">
      <alignment vertical="top"/>
      <protection locked="0"/>
    </xf>
    <xf numFmtId="0" fontId="7" fillId="0" borderId="0" xfId="0" applyFont="1" applyBorder="1" applyAlignment="1" applyProtection="1">
      <protection locked="0"/>
    </xf>
    <xf numFmtId="164" fontId="12" fillId="0" borderId="0" xfId="0" applyNumberFormat="1" applyFont="1" applyAlignment="1" applyProtection="1">
      <alignment vertical="center"/>
      <protection locked="0"/>
    </xf>
    <xf numFmtId="6" fontId="12" fillId="0" borderId="0" xfId="0" applyNumberFormat="1" applyFont="1" applyBorder="1" applyAlignment="1" applyProtection="1">
      <alignment vertical="center"/>
      <protection locked="0"/>
    </xf>
    <xf numFmtId="0" fontId="6" fillId="0" borderId="0" xfId="0" applyFont="1" applyAlignment="1" applyProtection="1">
      <alignment horizontal="left"/>
      <protection locked="0"/>
    </xf>
    <xf numFmtId="0" fontId="7" fillId="0" borderId="0" xfId="0" applyFont="1" applyBorder="1" applyAlignment="1" applyProtection="1">
      <alignment horizontal="left"/>
      <protection locked="0"/>
    </xf>
    <xf numFmtId="164" fontId="12" fillId="0" borderId="0" xfId="0" applyNumberFormat="1" applyFont="1" applyFill="1" applyAlignment="1" applyProtection="1">
      <alignment vertical="center"/>
      <protection locked="0"/>
    </xf>
    <xf numFmtId="6" fontId="12" fillId="0" borderId="0" xfId="0" applyNumberFormat="1" applyFont="1" applyBorder="1" applyAlignment="1" applyProtection="1">
      <alignment horizontal="left" vertical="center"/>
      <protection locked="0"/>
    </xf>
    <xf numFmtId="0" fontId="6" fillId="0" borderId="0" xfId="0" applyFont="1" applyAlignment="1" applyProtection="1">
      <alignment horizontal="right"/>
      <protection locked="0"/>
    </xf>
    <xf numFmtId="0" fontId="6" fillId="0" borderId="0" xfId="0" applyFont="1" applyAlignment="1" applyProtection="1">
      <alignment horizontal="left" vertical="center"/>
      <protection locked="0"/>
    </xf>
    <xf numFmtId="164" fontId="7" fillId="0" borderId="0" xfId="0" applyNumberFormat="1" applyFont="1" applyAlignment="1" applyProtection="1">
      <alignment horizontal="left" vertical="center"/>
      <protection locked="0"/>
    </xf>
    <xf numFmtId="0" fontId="7" fillId="0" borderId="0" xfId="0" applyFont="1" applyAlignment="1" applyProtection="1">
      <alignment horizontal="left" vertical="center"/>
      <protection locked="0"/>
    </xf>
    <xf numFmtId="0" fontId="20" fillId="0" borderId="0" xfId="0" applyFont="1" applyBorder="1" applyAlignment="1" applyProtection="1">
      <alignment horizontal="center" vertical="distributed" wrapText="1"/>
      <protection locked="0"/>
    </xf>
    <xf numFmtId="0" fontId="6" fillId="0" borderId="0" xfId="0" applyFont="1" applyAlignment="1" applyProtection="1">
      <alignment horizontal="left" vertical="center" wrapText="1"/>
      <protection locked="0"/>
    </xf>
    <xf numFmtId="0" fontId="20" fillId="0" borderId="0" xfId="0" applyFont="1" applyBorder="1" applyAlignment="1" applyProtection="1">
      <alignment vertical="distributed" wrapText="1"/>
      <protection locked="0"/>
    </xf>
    <xf numFmtId="0" fontId="12" fillId="0" borderId="0" xfId="0" applyFont="1" applyBorder="1" applyAlignment="1" applyProtection="1">
      <alignment vertical="center"/>
      <protection locked="0"/>
    </xf>
    <xf numFmtId="0" fontId="4" fillId="2" borderId="5" xfId="0" applyFont="1" applyFill="1" applyBorder="1" applyAlignment="1" applyProtection="1">
      <alignment horizontal="right" vertical="center"/>
      <protection locked="0"/>
    </xf>
    <xf numFmtId="0" fontId="6" fillId="0" borderId="0" xfId="0" quotePrefix="1" applyFont="1" applyAlignment="1" applyProtection="1">
      <alignment horizontal="left"/>
      <protection locked="0"/>
    </xf>
    <xf numFmtId="0" fontId="13" fillId="0" borderId="0" xfId="0" applyFont="1" applyBorder="1" applyAlignment="1" applyProtection="1">
      <protection locked="0"/>
    </xf>
    <xf numFmtId="0" fontId="5" fillId="0" borderId="0" xfId="0" applyFont="1" applyAlignment="1" applyProtection="1">
      <alignment horizontal="left"/>
      <protection locked="0"/>
    </xf>
    <xf numFmtId="0" fontId="6" fillId="0" borderId="0" xfId="0" applyFont="1" applyAlignment="1" applyProtection="1">
      <alignment horizontal="right"/>
      <protection locked="0"/>
    </xf>
    <xf numFmtId="9" fontId="23" fillId="0" borderId="0" xfId="3" applyFont="1" applyAlignment="1">
      <alignment horizontal="left"/>
    </xf>
    <xf numFmtId="9" fontId="0" fillId="0" borderId="0" xfId="3" applyFont="1"/>
    <xf numFmtId="0" fontId="0" fillId="0" borderId="0" xfId="0"/>
    <xf numFmtId="0" fontId="5" fillId="0" borderId="0" xfId="0" applyFont="1" applyAlignment="1" applyProtection="1">
      <alignment horizontal="right"/>
      <protection locked="0"/>
    </xf>
    <xf numFmtId="0" fontId="6" fillId="0" borderId="0" xfId="0" applyFont="1" applyAlignment="1" applyProtection="1">
      <alignment vertical="center"/>
      <protection locked="0"/>
    </xf>
    <xf numFmtId="0" fontId="31" fillId="0" borderId="0" xfId="0" applyFont="1" applyAlignment="1">
      <alignment horizontal="left"/>
    </xf>
    <xf numFmtId="0" fontId="27" fillId="0" borderId="0" xfId="0" applyFont="1"/>
    <xf numFmtId="0" fontId="38" fillId="5" borderId="13" xfId="0" applyFont="1" applyFill="1" applyBorder="1" applyAlignment="1">
      <alignment horizontal="center"/>
    </xf>
    <xf numFmtId="0" fontId="39" fillId="5" borderId="13" xfId="0" applyFont="1" applyFill="1" applyBorder="1" applyAlignment="1">
      <alignment horizontal="center"/>
    </xf>
    <xf numFmtId="0" fontId="37" fillId="5" borderId="11" xfId="0" applyFont="1" applyFill="1" applyBorder="1"/>
    <xf numFmtId="0" fontId="34" fillId="5" borderId="12" xfId="9" applyFont="1" applyFill="1" applyBorder="1" applyAlignment="1"/>
    <xf numFmtId="0" fontId="29" fillId="5" borderId="11" xfId="9" applyFont="1" applyFill="1" applyBorder="1" applyAlignment="1"/>
    <xf numFmtId="0" fontId="36" fillId="5" borderId="26" xfId="0" applyFont="1" applyFill="1" applyBorder="1" applyAlignment="1">
      <alignment horizontal="left" vertical="top" wrapText="1"/>
    </xf>
    <xf numFmtId="0" fontId="36" fillId="5" borderId="13" xfId="0" applyFont="1" applyFill="1" applyBorder="1" applyAlignment="1">
      <alignment horizontal="left" vertical="top" wrapText="1"/>
    </xf>
    <xf numFmtId="0" fontId="25" fillId="5" borderId="24" xfId="0" applyFont="1" applyFill="1" applyBorder="1"/>
    <xf numFmtId="167" fontId="25" fillId="5" borderId="23" xfId="0" applyNumberFormat="1" applyFont="1" applyFill="1" applyBorder="1" applyAlignment="1">
      <alignment horizontal="center"/>
    </xf>
    <xf numFmtId="0" fontId="25" fillId="4" borderId="24" xfId="0" applyFont="1" applyFill="1" applyBorder="1"/>
    <xf numFmtId="167" fontId="25" fillId="4" borderId="23" xfId="0" applyNumberFormat="1" applyFont="1" applyFill="1" applyBorder="1" applyAlignment="1">
      <alignment horizontal="center"/>
    </xf>
    <xf numFmtId="9" fontId="4" fillId="0" borderId="0" xfId="3" applyFont="1" applyAlignment="1">
      <alignment horizontal="center" vertical="center"/>
    </xf>
    <xf numFmtId="9" fontId="4" fillId="0" borderId="0" xfId="3" applyFont="1" applyAlignment="1" applyProtection="1">
      <alignment horizontal="center"/>
      <protection locked="0"/>
    </xf>
    <xf numFmtId="9" fontId="13" fillId="2" borderId="3" xfId="3" applyFont="1" applyFill="1" applyBorder="1" applyAlignment="1" applyProtection="1">
      <alignment horizontal="center" vertical="center"/>
      <protection locked="0"/>
    </xf>
    <xf numFmtId="9" fontId="13" fillId="2" borderId="7" xfId="3" applyFont="1" applyFill="1" applyBorder="1" applyAlignment="1" applyProtection="1">
      <alignment horizontal="center" vertical="center"/>
      <protection locked="0"/>
    </xf>
    <xf numFmtId="165" fontId="4" fillId="0" borderId="0" xfId="0" applyNumberFormat="1" applyFont="1" applyAlignment="1" applyProtection="1">
      <alignment horizontal="center"/>
      <protection locked="0"/>
    </xf>
    <xf numFmtId="165" fontId="13" fillId="2" borderId="3" xfId="0" applyNumberFormat="1" applyFont="1" applyFill="1" applyBorder="1" applyAlignment="1" applyProtection="1">
      <alignment horizontal="center" vertical="center"/>
      <protection locked="0"/>
    </xf>
    <xf numFmtId="165" fontId="13" fillId="2" borderId="7" xfId="0" applyNumberFormat="1" applyFont="1" applyFill="1" applyBorder="1" applyAlignment="1" applyProtection="1">
      <alignment horizontal="center" vertical="center"/>
      <protection locked="0"/>
    </xf>
    <xf numFmtId="165" fontId="4" fillId="0" borderId="0" xfId="0" applyNumberFormat="1" applyFont="1" applyAlignment="1">
      <alignment horizontal="center" vertical="center"/>
    </xf>
    <xf numFmtId="0" fontId="2" fillId="0" borderId="0" xfId="0" applyFont="1" applyProtection="1">
      <protection locked="0"/>
    </xf>
    <xf numFmtId="6" fontId="11" fillId="0" borderId="0" xfId="0" applyNumberFormat="1" applyFont="1" applyAlignment="1" applyProtection="1">
      <alignment vertical="center"/>
      <protection locked="0"/>
    </xf>
    <xf numFmtId="0" fontId="0" fillId="0" borderId="0" xfId="0" applyNumberFormat="1"/>
    <xf numFmtId="0" fontId="13" fillId="3" borderId="7" xfId="0" applyFont="1" applyFill="1" applyBorder="1" applyAlignment="1">
      <alignment vertical="center"/>
    </xf>
    <xf numFmtId="0" fontId="21" fillId="0" borderId="0" xfId="0" applyFont="1" applyAlignment="1">
      <alignment vertical="center" wrapText="1"/>
    </xf>
    <xf numFmtId="0" fontId="16" fillId="0" borderId="0" xfId="0" applyFont="1" applyAlignment="1">
      <alignment horizontal="center" vertical="center"/>
    </xf>
    <xf numFmtId="0" fontId="21" fillId="2" borderId="9" xfId="0" applyFont="1" applyFill="1" applyBorder="1" applyAlignment="1">
      <alignment horizontal="left" vertical="center"/>
    </xf>
    <xf numFmtId="0" fontId="13" fillId="2" borderId="0" xfId="0" applyFont="1" applyFill="1" applyAlignment="1">
      <alignment horizontal="left" vertical="center"/>
    </xf>
    <xf numFmtId="0" fontId="4" fillId="2" borderId="0" xfId="0" applyFont="1" applyFill="1" applyAlignment="1">
      <alignment horizontal="left" vertical="center"/>
    </xf>
    <xf numFmtId="0" fontId="4" fillId="2" borderId="0" xfId="0" applyFont="1" applyFill="1" applyAlignment="1">
      <alignment vertical="center"/>
    </xf>
    <xf numFmtId="0" fontId="13" fillId="2" borderId="0" xfId="0" applyFont="1" applyFill="1" applyAlignment="1">
      <alignment vertical="center"/>
    </xf>
    <xf numFmtId="0" fontId="43" fillId="0" borderId="0" xfId="0" applyFont="1" applyAlignment="1">
      <alignment horizontal="center"/>
    </xf>
    <xf numFmtId="0" fontId="44" fillId="0" borderId="0" xfId="0" applyFont="1" applyAlignment="1">
      <alignment horizontal="center" vertical="center"/>
    </xf>
    <xf numFmtId="0" fontId="21" fillId="0" borderId="3" xfId="0" applyFont="1" applyBorder="1" applyAlignment="1">
      <alignment vertical="center"/>
    </xf>
    <xf numFmtId="0" fontId="21" fillId="0" borderId="0" xfId="0" applyFont="1" applyAlignment="1">
      <alignment vertical="top"/>
    </xf>
    <xf numFmtId="0" fontId="9" fillId="0" borderId="0" xfId="0" applyFont="1"/>
    <xf numFmtId="0" fontId="22" fillId="0" borderId="0" xfId="0" applyFont="1"/>
    <xf numFmtId="0" fontId="45" fillId="0" borderId="0" xfId="0" applyFont="1"/>
    <xf numFmtId="0" fontId="23" fillId="0" borderId="0" xfId="0" applyNumberFormat="1" applyFont="1" applyAlignment="1">
      <alignment horizontal="left"/>
    </xf>
    <xf numFmtId="0" fontId="4" fillId="2" borderId="3" xfId="0" applyNumberFormat="1" applyFont="1" applyFill="1" applyBorder="1" applyAlignment="1">
      <alignment vertical="center"/>
    </xf>
    <xf numFmtId="0" fontId="4" fillId="2" borderId="3" xfId="0" applyNumberFormat="1" applyFont="1" applyFill="1" applyBorder="1" applyAlignment="1">
      <alignment horizontal="left" vertical="center"/>
    </xf>
    <xf numFmtId="0" fontId="4" fillId="2" borderId="3" xfId="0" applyNumberFormat="1" applyFont="1" applyFill="1" applyBorder="1" applyAlignment="1">
      <alignment horizontal="right" vertical="center"/>
    </xf>
    <xf numFmtId="0" fontId="4" fillId="2" borderId="7" xfId="0" applyNumberFormat="1" applyFont="1" applyFill="1" applyBorder="1" applyAlignment="1">
      <alignment vertical="center"/>
    </xf>
    <xf numFmtId="0" fontId="21" fillId="2" borderId="7" xfId="0" applyNumberFormat="1" applyFont="1" applyFill="1" applyBorder="1" applyAlignment="1">
      <alignment vertical="center"/>
    </xf>
    <xf numFmtId="0" fontId="21" fillId="0" borderId="0" xfId="0" applyNumberFormat="1" applyFont="1"/>
    <xf numFmtId="0" fontId="13" fillId="3" borderId="7" xfId="0" applyNumberFormat="1" applyFont="1" applyFill="1" applyBorder="1" applyAlignment="1">
      <alignment vertical="center"/>
    </xf>
    <xf numFmtId="0" fontId="5" fillId="0" borderId="0" xfId="0" applyNumberFormat="1" applyFont="1" applyAlignment="1" applyProtection="1">
      <alignment vertical="center"/>
      <protection locked="0"/>
    </xf>
    <xf numFmtId="0" fontId="5" fillId="0" borderId="0" xfId="0" applyNumberFormat="1" applyFont="1" applyProtection="1">
      <protection locked="0"/>
    </xf>
    <xf numFmtId="0" fontId="16" fillId="0" borderId="0" xfId="0" applyNumberFormat="1" applyFont="1" applyAlignment="1">
      <alignment horizontal="center" vertical="center"/>
    </xf>
    <xf numFmtId="0" fontId="5" fillId="0" borderId="0" xfId="0" applyNumberFormat="1" applyFont="1" applyAlignment="1">
      <alignment horizontal="left"/>
    </xf>
    <xf numFmtId="0" fontId="3" fillId="2" borderId="3" xfId="0" applyNumberFormat="1" applyFont="1" applyFill="1" applyBorder="1" applyAlignment="1">
      <alignment vertical="center"/>
    </xf>
    <xf numFmtId="0" fontId="4" fillId="2" borderId="7" xfId="0" applyNumberFormat="1" applyFont="1" applyFill="1" applyBorder="1" applyAlignment="1">
      <alignment vertical="top"/>
    </xf>
    <xf numFmtId="0" fontId="4" fillId="0" borderId="0" xfId="0" applyNumberFormat="1" applyFont="1" applyAlignment="1">
      <alignment vertical="center"/>
    </xf>
    <xf numFmtId="0" fontId="4" fillId="2" borderId="3" xfId="0" applyNumberFormat="1" applyFont="1" applyFill="1" applyBorder="1" applyAlignment="1">
      <alignment vertical="top"/>
    </xf>
    <xf numFmtId="0" fontId="10" fillId="0" borderId="0" xfId="0" applyNumberFormat="1" applyFont="1"/>
    <xf numFmtId="0" fontId="4" fillId="2" borderId="0" xfId="0" applyNumberFormat="1" applyFont="1" applyFill="1" applyAlignment="1">
      <alignment vertical="center"/>
    </xf>
    <xf numFmtId="0" fontId="4" fillId="2" borderId="0" xfId="0" applyNumberFormat="1" applyFont="1" applyFill="1" applyAlignment="1">
      <alignment vertical="top"/>
    </xf>
    <xf numFmtId="0" fontId="13" fillId="2" borderId="0" xfId="0" applyNumberFormat="1" applyFont="1" applyFill="1" applyAlignment="1">
      <alignment vertical="center"/>
    </xf>
    <xf numFmtId="0" fontId="21" fillId="0" borderId="0" xfId="0" applyNumberFormat="1" applyFont="1" applyAlignment="1">
      <alignment vertical="center" wrapText="1"/>
    </xf>
    <xf numFmtId="0" fontId="6" fillId="0" borderId="0" xfId="0" applyNumberFormat="1" applyFont="1" applyAlignment="1">
      <alignment vertical="top" wrapText="1"/>
    </xf>
    <xf numFmtId="0" fontId="6" fillId="0" borderId="0" xfId="0" applyNumberFormat="1" applyFont="1" applyAlignment="1">
      <alignment wrapText="1"/>
    </xf>
    <xf numFmtId="0" fontId="14" fillId="0" borderId="0" xfId="0" applyNumberFormat="1" applyFont="1"/>
    <xf numFmtId="0" fontId="13" fillId="0" borderId="0" xfId="0" applyNumberFormat="1" applyFont="1"/>
    <xf numFmtId="0" fontId="21" fillId="0" borderId="3" xfId="0" applyNumberFormat="1" applyFont="1" applyBorder="1" applyAlignment="1">
      <alignment vertical="center"/>
    </xf>
    <xf numFmtId="0" fontId="21" fillId="0" borderId="0" xfId="0" applyNumberFormat="1" applyFont="1" applyAlignment="1">
      <alignment vertical="top"/>
    </xf>
    <xf numFmtId="0" fontId="6" fillId="0" borderId="0" xfId="0" applyNumberFormat="1" applyFont="1"/>
    <xf numFmtId="0" fontId="45" fillId="0" borderId="0" xfId="0" applyNumberFormat="1" applyFont="1"/>
    <xf numFmtId="0" fontId="41" fillId="0" borderId="0" xfId="0" applyNumberFormat="1" applyFont="1"/>
    <xf numFmtId="0" fontId="13" fillId="2" borderId="0" xfId="0" applyFont="1" applyFill="1" applyBorder="1" applyAlignment="1">
      <alignment vertical="center"/>
    </xf>
    <xf numFmtId="0" fontId="0" fillId="0" borderId="0" xfId="0" applyBorder="1" applyAlignment="1">
      <alignment horizontal="center" vertical="center"/>
    </xf>
    <xf numFmtId="0" fontId="5" fillId="0" borderId="0" xfId="0" applyFont="1" applyBorder="1" applyAlignment="1" applyProtection="1">
      <alignment horizontal="center" vertical="center"/>
      <protection locked="0"/>
    </xf>
    <xf numFmtId="9" fontId="4" fillId="3" borderId="0" xfId="3" applyFont="1" applyFill="1" applyBorder="1" applyAlignment="1">
      <alignment horizontal="center" vertical="center" wrapText="1"/>
    </xf>
    <xf numFmtId="165" fontId="4" fillId="3" borderId="0" xfId="2" applyNumberFormat="1" applyFont="1" applyFill="1" applyBorder="1" applyAlignment="1">
      <alignment horizontal="center" vertical="center" wrapText="1"/>
    </xf>
    <xf numFmtId="9" fontId="4" fillId="0" borderId="0" xfId="3" applyFont="1" applyBorder="1" applyAlignment="1">
      <alignment horizontal="center" vertical="center"/>
    </xf>
    <xf numFmtId="165" fontId="4" fillId="0" borderId="0" xfId="0" applyNumberFormat="1" applyFont="1" applyBorder="1" applyAlignment="1">
      <alignment horizontal="center" vertical="center"/>
    </xf>
    <xf numFmtId="0" fontId="5" fillId="0" borderId="0" xfId="0" applyFont="1" applyBorder="1" applyAlignment="1">
      <alignment horizontal="center" vertical="center"/>
    </xf>
    <xf numFmtId="0" fontId="21" fillId="0" borderId="0" xfId="0" applyFont="1" applyBorder="1" applyAlignment="1">
      <alignment horizontal="center" vertical="center" wrapText="1"/>
    </xf>
    <xf numFmtId="0" fontId="13" fillId="3" borderId="8" xfId="0" applyFont="1" applyFill="1" applyBorder="1" applyAlignment="1">
      <alignment vertical="center"/>
    </xf>
    <xf numFmtId="0" fontId="46" fillId="0" borderId="0" xfId="0" applyFont="1"/>
    <xf numFmtId="0" fontId="14" fillId="0" borderId="0" xfId="0" applyFont="1"/>
    <xf numFmtId="0" fontId="7" fillId="0" borderId="0" xfId="0" applyFont="1" applyAlignment="1"/>
    <xf numFmtId="164" fontId="7" fillId="0" borderId="0" xfId="0" applyNumberFormat="1" applyFont="1" applyAlignment="1" applyProtection="1">
      <alignment vertical="center"/>
      <protection locked="0"/>
    </xf>
    <xf numFmtId="0" fontId="5" fillId="0" borderId="0" xfId="0" applyNumberFormat="1" applyFont="1" applyAlignment="1">
      <alignment vertical="center"/>
    </xf>
    <xf numFmtId="0" fontId="5" fillId="0" borderId="0" xfId="0" applyFont="1" applyAlignment="1"/>
    <xf numFmtId="0" fontId="12" fillId="0" borderId="0" xfId="0" applyNumberFormat="1" applyFont="1" applyAlignment="1">
      <alignment horizontal="left" vertical="center"/>
    </xf>
    <xf numFmtId="0" fontId="0" fillId="0" borderId="0" xfId="0" applyAlignment="1">
      <alignment horizontal="center"/>
    </xf>
    <xf numFmtId="0" fontId="21" fillId="0" borderId="0" xfId="0" applyFont="1" applyAlignment="1">
      <alignment vertical="center"/>
    </xf>
    <xf numFmtId="0" fontId="5" fillId="0" borderId="0" xfId="0" applyNumberFormat="1" applyFont="1" applyAlignment="1">
      <alignment horizontal="left" vertical="center"/>
    </xf>
    <xf numFmtId="0" fontId="21" fillId="0" borderId="0" xfId="0" quotePrefix="1" applyFont="1" applyAlignment="1">
      <alignment vertical="center"/>
    </xf>
    <xf numFmtId="0" fontId="21" fillId="2" borderId="4" xfId="0" applyFont="1" applyFill="1" applyBorder="1" applyAlignment="1">
      <alignment horizontal="left" vertical="center"/>
    </xf>
    <xf numFmtId="0" fontId="4" fillId="2" borderId="3" xfId="0" applyFont="1" applyFill="1" applyBorder="1" applyAlignment="1">
      <alignment vertical="top"/>
    </xf>
    <xf numFmtId="0" fontId="21" fillId="2" borderId="6" xfId="0" applyFont="1" applyFill="1" applyBorder="1" applyAlignment="1">
      <alignment horizontal="left" vertical="center"/>
    </xf>
    <xf numFmtId="0" fontId="13" fillId="2" borderId="7" xfId="0" applyFont="1" applyFill="1" applyBorder="1" applyAlignment="1">
      <alignment horizontal="left" vertical="center"/>
    </xf>
    <xf numFmtId="0" fontId="21" fillId="2" borderId="7" xfId="0" applyFont="1" applyFill="1" applyBorder="1" applyAlignment="1">
      <alignment vertical="center"/>
    </xf>
    <xf numFmtId="0" fontId="6" fillId="0" borderId="0" xfId="0" applyFont="1"/>
    <xf numFmtId="0" fontId="21" fillId="0" borderId="0" xfId="0" applyFont="1"/>
    <xf numFmtId="0" fontId="7" fillId="0" borderId="0" xfId="0" applyNumberFormat="1" applyFont="1" applyAlignment="1"/>
    <xf numFmtId="0" fontId="0" fillId="0" borderId="0" xfId="0"/>
    <xf numFmtId="0" fontId="5" fillId="0" borderId="0" xfId="0" applyFont="1" applyAlignment="1" applyProtection="1">
      <alignment vertical="center"/>
      <protection locked="0"/>
    </xf>
    <xf numFmtId="0" fontId="12" fillId="0" borderId="0" xfId="0" applyFont="1" applyAlignment="1" applyProtection="1">
      <alignment vertical="center"/>
      <protection locked="0"/>
    </xf>
    <xf numFmtId="0" fontId="6" fillId="0" borderId="0" xfId="0" applyFont="1" applyProtection="1">
      <protection locked="0"/>
    </xf>
    <xf numFmtId="0" fontId="0" fillId="0" borderId="0" xfId="0" applyProtection="1">
      <protection locked="0"/>
    </xf>
    <xf numFmtId="0" fontId="4" fillId="2" borderId="3" xfId="0" applyFont="1" applyFill="1" applyBorder="1" applyAlignment="1">
      <alignment horizontal="right" vertical="center"/>
    </xf>
    <xf numFmtId="0" fontId="4" fillId="2" borderId="5" xfId="0" applyFont="1" applyFill="1" applyBorder="1" applyAlignment="1">
      <alignment vertical="center"/>
    </xf>
    <xf numFmtId="0" fontId="4" fillId="2" borderId="7" xfId="0" applyFont="1" applyFill="1" applyBorder="1" applyAlignment="1">
      <alignment vertical="top"/>
    </xf>
    <xf numFmtId="0" fontId="41" fillId="0" borderId="0" xfId="0" applyFont="1"/>
    <xf numFmtId="0" fontId="7" fillId="0" borderId="0" xfId="0" applyFont="1"/>
    <xf numFmtId="164" fontId="12" fillId="0" borderId="0" xfId="0" applyNumberFormat="1" applyFont="1" applyAlignment="1" applyProtection="1">
      <alignment vertical="center"/>
      <protection locked="0"/>
    </xf>
    <xf numFmtId="0" fontId="7" fillId="0" borderId="0" xfId="0" applyFont="1" applyAlignment="1" applyProtection="1">
      <alignment horizontal="left"/>
      <protection locked="0"/>
    </xf>
    <xf numFmtId="0" fontId="7" fillId="0" borderId="0" xfId="0" applyFont="1" applyProtection="1">
      <protection locked="0"/>
    </xf>
    <xf numFmtId="0" fontId="5" fillId="0" borderId="0" xfId="0" applyFont="1" applyProtection="1">
      <protection locked="0"/>
    </xf>
    <xf numFmtId="0" fontId="4" fillId="0" borderId="0" xfId="0" applyFont="1" applyAlignment="1">
      <alignment horizontal="center"/>
    </xf>
    <xf numFmtId="0" fontId="6" fillId="0" borderId="0" xfId="0" applyFont="1" applyAlignment="1">
      <alignment vertical="center"/>
    </xf>
    <xf numFmtId="0" fontId="6" fillId="0" borderId="0" xfId="0" applyFont="1" applyAlignment="1">
      <alignment horizontal="left" vertical="center"/>
    </xf>
    <xf numFmtId="0" fontId="20" fillId="0" borderId="0" xfId="0" applyFont="1" applyAlignment="1" applyProtection="1">
      <alignment horizontal="center" vertical="distributed" wrapText="1"/>
      <protection locked="0"/>
    </xf>
    <xf numFmtId="6" fontId="12" fillId="0" borderId="0" xfId="0" applyNumberFormat="1" applyFont="1" applyAlignment="1" applyProtection="1">
      <alignment horizontal="left" vertical="center"/>
      <protection locked="0"/>
    </xf>
    <xf numFmtId="0" fontId="7" fillId="0" borderId="0" xfId="0" applyFont="1" applyAlignment="1" applyProtection="1">
      <alignment vertical="center"/>
      <protection locked="0"/>
    </xf>
    <xf numFmtId="0" fontId="21" fillId="0" borderId="0" xfId="0" applyFont="1" applyAlignment="1" applyProtection="1">
      <alignment horizontal="left"/>
      <protection locked="0"/>
    </xf>
    <xf numFmtId="0" fontId="4" fillId="2" borderId="4" xfId="0" applyFont="1" applyFill="1" applyBorder="1" applyAlignment="1">
      <alignment horizontal="left" vertical="center"/>
    </xf>
    <xf numFmtId="0" fontId="4" fillId="2" borderId="3" xfId="0" applyFont="1" applyFill="1" applyBorder="1" applyAlignment="1">
      <alignment horizontal="left" vertical="center"/>
    </xf>
    <xf numFmtId="0" fontId="4" fillId="2" borderId="6" xfId="0" applyFont="1" applyFill="1" applyBorder="1" applyAlignment="1">
      <alignment horizontal="left" vertical="center"/>
    </xf>
    <xf numFmtId="0" fontId="4" fillId="2" borderId="7" xfId="0" applyFont="1" applyFill="1" applyBorder="1" applyAlignment="1">
      <alignment horizontal="left" vertical="center"/>
    </xf>
    <xf numFmtId="0" fontId="4" fillId="2" borderId="7" xfId="0" applyFont="1" applyFill="1" applyBorder="1" applyAlignment="1">
      <alignment vertical="center"/>
    </xf>
    <xf numFmtId="0" fontId="4" fillId="2" borderId="3" xfId="0" applyFont="1" applyFill="1" applyBorder="1" applyAlignment="1">
      <alignment vertical="center"/>
    </xf>
    <xf numFmtId="0" fontId="48" fillId="0" borderId="0" xfId="0" applyFont="1" applyAlignment="1" applyProtection="1">
      <alignment vertical="center"/>
      <protection locked="0"/>
    </xf>
    <xf numFmtId="0" fontId="13" fillId="0" borderId="0" xfId="0" applyFont="1" applyProtection="1">
      <protection locked="0"/>
    </xf>
    <xf numFmtId="164" fontId="21" fillId="0" borderId="0" xfId="0" applyNumberFormat="1" applyFont="1" applyAlignment="1" applyProtection="1">
      <alignment vertical="center"/>
      <protection locked="0"/>
    </xf>
    <xf numFmtId="0" fontId="6" fillId="0" borderId="0" xfId="0" applyFont="1" applyAlignment="1" applyProtection="1">
      <alignment vertical="top" wrapText="1"/>
      <protection locked="0"/>
    </xf>
    <xf numFmtId="167" fontId="4" fillId="3" borderId="3" xfId="0" applyNumberFormat="1" applyFont="1" applyFill="1" applyBorder="1" applyAlignment="1">
      <alignment horizontal="center" vertical="top" wrapText="1"/>
    </xf>
    <xf numFmtId="44" fontId="4" fillId="3" borderId="3" xfId="2" applyFont="1" applyFill="1" applyBorder="1" applyAlignment="1">
      <alignment horizontal="center" vertical="top" wrapText="1"/>
    </xf>
    <xf numFmtId="167" fontId="4" fillId="3" borderId="7" xfId="0" applyNumberFormat="1" applyFont="1" applyFill="1" applyBorder="1" applyAlignment="1">
      <alignment horizontal="center" vertical="top" wrapText="1"/>
    </xf>
    <xf numFmtId="44" fontId="4" fillId="3" borderId="7" xfId="2" applyFont="1" applyFill="1" applyBorder="1" applyAlignment="1">
      <alignment horizontal="center" vertical="top" wrapText="1"/>
    </xf>
    <xf numFmtId="0" fontId="6" fillId="0" borderId="0" xfId="0" applyFont="1" applyAlignment="1">
      <alignment horizontal="left" vertical="top" wrapText="1"/>
    </xf>
    <xf numFmtId="0" fontId="7" fillId="0" borderId="0" xfId="0" applyFont="1"/>
    <xf numFmtId="0" fontId="6" fillId="0" borderId="0" xfId="0" applyFont="1" applyAlignment="1">
      <alignment vertical="top" wrapText="1"/>
    </xf>
    <xf numFmtId="0" fontId="7" fillId="0" borderId="0" xfId="0" applyFont="1" applyAlignment="1" applyProtection="1">
      <alignment horizontal="left"/>
      <protection locked="0"/>
    </xf>
    <xf numFmtId="0" fontId="6" fillId="0" borderId="0" xfId="0" applyFont="1" applyAlignment="1" applyProtection="1">
      <alignment horizontal="left"/>
      <protection locked="0"/>
    </xf>
    <xf numFmtId="0" fontId="7" fillId="0" borderId="0" xfId="0" applyFont="1" applyProtection="1">
      <protection locked="0"/>
    </xf>
    <xf numFmtId="0" fontId="5" fillId="0" borderId="0" xfId="0" applyFont="1" applyProtection="1">
      <protection locked="0"/>
    </xf>
    <xf numFmtId="0" fontId="6" fillId="0" borderId="0" xfId="0" applyFont="1" applyAlignment="1">
      <alignment vertical="center"/>
    </xf>
    <xf numFmtId="0" fontId="6" fillId="0" borderId="0" xfId="0" applyFont="1" applyAlignment="1">
      <alignment horizontal="left" vertical="center"/>
    </xf>
    <xf numFmtId="0" fontId="7" fillId="0" borderId="0" xfId="0" applyFont="1" applyAlignment="1" applyProtection="1">
      <alignment horizontal="left" vertical="center" wrapText="1"/>
      <protection locked="0"/>
    </xf>
    <xf numFmtId="0" fontId="6" fillId="0" borderId="0" xfId="0" applyFont="1" applyAlignment="1" applyProtection="1">
      <alignment horizontal="left" vertical="center"/>
      <protection locked="0"/>
    </xf>
    <xf numFmtId="0" fontId="7" fillId="0" borderId="0" xfId="0" applyFont="1" applyAlignment="1" applyProtection="1">
      <alignment vertical="center"/>
      <protection locked="0"/>
    </xf>
    <xf numFmtId="0" fontId="19" fillId="0" borderId="0" xfId="0" applyFont="1" applyAlignment="1">
      <alignment vertical="center"/>
    </xf>
    <xf numFmtId="0" fontId="7" fillId="0" borderId="0" xfId="0" applyFont="1" applyAlignment="1">
      <alignment horizontal="left" vertical="center"/>
    </xf>
    <xf numFmtId="0" fontId="5" fillId="0" borderId="0" xfId="0" applyFont="1"/>
    <xf numFmtId="0" fontId="7" fillId="0" borderId="0" xfId="0" applyFont="1"/>
    <xf numFmtId="0" fontId="5" fillId="0" borderId="0" xfId="0" applyFont="1" applyAlignment="1">
      <alignment vertical="center"/>
    </xf>
    <xf numFmtId="0" fontId="5" fillId="0" borderId="0" xfId="0" applyFont="1" applyAlignment="1">
      <alignment horizontal="center"/>
    </xf>
    <xf numFmtId="0" fontId="21" fillId="0" borderId="0" xfId="0" applyFont="1" applyAlignment="1">
      <alignment horizontal="center"/>
    </xf>
    <xf numFmtId="164" fontId="7" fillId="0" borderId="0" xfId="0" applyNumberFormat="1" applyFont="1" applyAlignment="1">
      <alignment vertical="center"/>
    </xf>
    <xf numFmtId="0" fontId="7" fillId="0" borderId="0" xfId="0" applyFont="1" applyAlignment="1">
      <alignment horizontal="center"/>
    </xf>
    <xf numFmtId="0" fontId="5" fillId="0" borderId="0" xfId="0" applyNumberFormat="1" applyFont="1"/>
    <xf numFmtId="0" fontId="7" fillId="0" borderId="0" xfId="0" applyNumberFormat="1" applyFont="1" applyAlignment="1">
      <alignment horizontal="left"/>
    </xf>
    <xf numFmtId="0" fontId="6" fillId="0" borderId="0" xfId="0" applyNumberFormat="1" applyFont="1" applyAlignment="1">
      <alignment horizontal="left"/>
    </xf>
    <xf numFmtId="164" fontId="7" fillId="0" borderId="0" xfId="0" applyNumberFormat="1" applyFont="1"/>
    <xf numFmtId="0" fontId="7" fillId="0" borderId="0" xfId="0" applyNumberFormat="1" applyFont="1" applyAlignment="1">
      <alignment vertical="center"/>
    </xf>
    <xf numFmtId="0" fontId="7" fillId="0" borderId="0" xfId="0" applyNumberFormat="1" applyFont="1"/>
    <xf numFmtId="0" fontId="21" fillId="0" borderId="0" xfId="0" applyNumberFormat="1" applyFont="1" applyAlignment="1">
      <alignment vertical="center"/>
    </xf>
    <xf numFmtId="6" fontId="12" fillId="0" borderId="0" xfId="0" applyNumberFormat="1" applyFont="1" applyAlignment="1">
      <alignment horizontal="left" vertical="center"/>
    </xf>
    <xf numFmtId="164" fontId="5" fillId="0" borderId="0" xfId="0" applyNumberFormat="1" applyFont="1" applyAlignment="1">
      <alignment vertical="center"/>
    </xf>
    <xf numFmtId="0" fontId="4" fillId="2" borderId="3" xfId="0" applyFont="1" applyFill="1" applyBorder="1" applyAlignment="1">
      <alignment horizontal="left" vertical="center"/>
    </xf>
    <xf numFmtId="0" fontId="4" fillId="2" borderId="7" xfId="0" applyFont="1" applyFill="1" applyBorder="1" applyAlignment="1">
      <alignment horizontal="left" vertical="center"/>
    </xf>
    <xf numFmtId="0" fontId="4" fillId="2" borderId="7" xfId="0" applyFont="1" applyFill="1" applyBorder="1" applyAlignment="1">
      <alignment vertical="center"/>
    </xf>
    <xf numFmtId="0" fontId="4" fillId="2" borderId="4" xfId="0" applyFont="1" applyFill="1" applyBorder="1" applyAlignment="1">
      <alignment vertical="center"/>
    </xf>
    <xf numFmtId="0" fontId="4" fillId="2" borderId="3" xfId="0" applyFont="1" applyFill="1" applyBorder="1" applyAlignment="1">
      <alignment vertical="center"/>
    </xf>
    <xf numFmtId="0" fontId="5" fillId="0" borderId="0" xfId="0" applyFont="1"/>
    <xf numFmtId="0" fontId="21" fillId="0" borderId="0" xfId="0" applyFont="1" applyAlignment="1">
      <alignment horizontal="left" vertical="center"/>
    </xf>
    <xf numFmtId="0" fontId="6" fillId="0" borderId="0" xfId="0" applyNumberFormat="1" applyFont="1" applyAlignment="1">
      <alignment horizontal="left" wrapText="1"/>
    </xf>
    <xf numFmtId="0" fontId="21" fillId="0" borderId="0" xfId="0" applyNumberFormat="1" applyFont="1" applyAlignment="1">
      <alignment horizontal="center"/>
    </xf>
    <xf numFmtId="164" fontId="7" fillId="0" borderId="0" xfId="0" applyNumberFormat="1" applyFont="1" applyAlignment="1">
      <alignment vertical="center"/>
    </xf>
    <xf numFmtId="0" fontId="13" fillId="0" borderId="0" xfId="0" applyFont="1" applyAlignment="1">
      <alignment vertical="center"/>
    </xf>
    <xf numFmtId="0" fontId="5" fillId="0" borderId="0" xfId="0" applyNumberFormat="1" applyFont="1"/>
    <xf numFmtId="165" fontId="21" fillId="0" borderId="0" xfId="0" applyNumberFormat="1" applyFont="1" applyAlignment="1">
      <alignment horizontal="center"/>
    </xf>
    <xf numFmtId="0" fontId="7" fillId="0" borderId="0" xfId="0" applyNumberFormat="1" applyFont="1"/>
    <xf numFmtId="0" fontId="21" fillId="0" borderId="0" xfId="0" applyNumberFormat="1" applyFont="1" applyAlignment="1">
      <alignment vertical="center"/>
    </xf>
    <xf numFmtId="0" fontId="7" fillId="0" borderId="0" xfId="0" applyFont="1" applyAlignment="1">
      <alignment vertical="center"/>
    </xf>
    <xf numFmtId="0" fontId="7" fillId="0" borderId="0" xfId="0" applyFont="1"/>
    <xf numFmtId="0" fontId="5" fillId="0" borderId="0" xfId="0" applyFont="1"/>
    <xf numFmtId="0" fontId="7" fillId="0" borderId="0" xfId="0" applyFont="1" applyAlignment="1">
      <alignment horizontal="left"/>
    </xf>
    <xf numFmtId="0" fontId="5" fillId="0" borderId="0" xfId="0" applyFont="1" applyAlignment="1">
      <alignment horizontal="center"/>
    </xf>
    <xf numFmtId="8" fontId="21" fillId="0" borderId="0" xfId="0" applyNumberFormat="1" applyFont="1" applyAlignment="1">
      <alignment horizontal="center" vertical="center"/>
    </xf>
    <xf numFmtId="0" fontId="21" fillId="0" borderId="0" xfId="0" applyFont="1" applyAlignment="1">
      <alignment horizontal="left" vertical="center"/>
    </xf>
    <xf numFmtId="164" fontId="7" fillId="0" borderId="0" xfId="0" applyNumberFormat="1" applyFont="1" applyAlignment="1">
      <alignment vertical="center"/>
    </xf>
    <xf numFmtId="0" fontId="21" fillId="0" borderId="0" xfId="0" applyNumberFormat="1" applyFont="1" applyAlignment="1">
      <alignment horizontal="center" vertical="center"/>
    </xf>
    <xf numFmtId="0" fontId="7" fillId="0" borderId="0" xfId="0" applyNumberFormat="1" applyFont="1"/>
    <xf numFmtId="0" fontId="6" fillId="0" borderId="0" xfId="0" applyFont="1" applyAlignment="1">
      <alignment vertical="center"/>
    </xf>
    <xf numFmtId="164" fontId="7" fillId="0" borderId="0" xfId="0" applyNumberFormat="1" applyFont="1"/>
    <xf numFmtId="164" fontId="19" fillId="0" borderId="0" xfId="0" applyNumberFormat="1" applyFont="1" applyAlignment="1">
      <alignment vertical="center"/>
    </xf>
    <xf numFmtId="0" fontId="5" fillId="0" borderId="0" xfId="0" applyNumberFormat="1" applyFont="1"/>
    <xf numFmtId="0" fontId="4" fillId="2" borderId="7" xfId="0" applyFont="1" applyFill="1" applyBorder="1" applyAlignment="1">
      <alignment vertical="center"/>
    </xf>
    <xf numFmtId="0" fontId="4" fillId="2" borderId="3" xfId="0" applyFont="1" applyFill="1" applyBorder="1" applyAlignment="1">
      <alignment vertical="center"/>
    </xf>
    <xf numFmtId="0" fontId="4" fillId="2" borderId="3" xfId="0" applyFont="1" applyFill="1" applyBorder="1" applyAlignment="1">
      <alignment horizontal="left" vertical="center"/>
    </xf>
    <xf numFmtId="0" fontId="4" fillId="2" borderId="7" xfId="0" applyFont="1" applyFill="1" applyBorder="1" applyAlignment="1">
      <alignment horizontal="left" vertical="center"/>
    </xf>
    <xf numFmtId="0" fontId="19" fillId="0" borderId="0" xfId="0" applyNumberFormat="1" applyFont="1" applyAlignment="1"/>
    <xf numFmtId="0" fontId="19" fillId="0" borderId="0" xfId="0" applyFont="1" applyAlignment="1"/>
    <xf numFmtId="0" fontId="21" fillId="0" borderId="0" xfId="0" quotePrefix="1" applyFont="1"/>
    <xf numFmtId="0" fontId="40" fillId="5" borderId="11" xfId="0" applyFont="1" applyFill="1" applyBorder="1" applyAlignment="1">
      <alignment horizontal="center" vertical="center"/>
    </xf>
    <xf numFmtId="0" fontId="40" fillId="5" borderId="12" xfId="0" applyFont="1" applyFill="1" applyBorder="1" applyAlignment="1">
      <alignment horizontal="center" vertical="center"/>
    </xf>
    <xf numFmtId="0" fontId="31" fillId="4" borderId="15" xfId="0" applyFont="1" applyFill="1" applyBorder="1" applyAlignment="1">
      <alignment horizontal="center"/>
    </xf>
    <xf numFmtId="0" fontId="31" fillId="4" borderId="16" xfId="0" applyFont="1" applyFill="1" applyBorder="1" applyAlignment="1">
      <alignment horizontal="center"/>
    </xf>
    <xf numFmtId="0" fontId="31" fillId="4" borderId="18" xfId="0" applyFont="1" applyFill="1" applyBorder="1" applyAlignment="1">
      <alignment horizontal="center"/>
    </xf>
    <xf numFmtId="0" fontId="31" fillId="4" borderId="19" xfId="0" applyFont="1" applyFill="1" applyBorder="1" applyAlignment="1">
      <alignment horizontal="center"/>
    </xf>
    <xf numFmtId="0" fontId="30" fillId="5" borderId="26" xfId="0" applyFont="1" applyFill="1" applyBorder="1" applyAlignment="1">
      <alignment horizontal="center"/>
    </xf>
    <xf numFmtId="0" fontId="30" fillId="5" borderId="20" xfId="0" applyFont="1" applyFill="1" applyBorder="1" applyAlignment="1">
      <alignment horizontal="center"/>
    </xf>
    <xf numFmtId="0" fontId="32" fillId="4" borderId="15" xfId="0" applyFont="1" applyFill="1" applyBorder="1" applyAlignment="1">
      <alignment horizontal="center"/>
    </xf>
    <xf numFmtId="0" fontId="32" fillId="4" borderId="16" xfId="0" applyFont="1" applyFill="1" applyBorder="1" applyAlignment="1">
      <alignment horizontal="center"/>
    </xf>
    <xf numFmtId="0" fontId="33" fillId="5" borderId="26" xfId="0" applyFont="1" applyFill="1" applyBorder="1" applyAlignment="1">
      <alignment horizontal="center"/>
    </xf>
    <xf numFmtId="0" fontId="33" fillId="5" borderId="20" xfId="0" applyFont="1" applyFill="1" applyBorder="1" applyAlignment="1">
      <alignment horizontal="center"/>
    </xf>
    <xf numFmtId="0" fontId="34" fillId="4" borderId="26" xfId="9" applyFont="1" applyFill="1" applyBorder="1" applyAlignment="1">
      <alignment horizontal="center"/>
    </xf>
    <xf numFmtId="0" fontId="34" fillId="4" borderId="20" xfId="9" applyFont="1" applyFill="1" applyBorder="1" applyAlignment="1">
      <alignment horizontal="center"/>
    </xf>
    <xf numFmtId="0" fontId="35" fillId="5" borderId="15" xfId="0" applyFont="1" applyFill="1" applyBorder="1" applyAlignment="1">
      <alignment horizontal="center" vertical="center"/>
    </xf>
    <xf numFmtId="0" fontId="35" fillId="5" borderId="16" xfId="0" applyFont="1" applyFill="1" applyBorder="1" applyAlignment="1">
      <alignment horizontal="center" vertical="center"/>
    </xf>
    <xf numFmtId="0" fontId="37" fillId="5" borderId="14" xfId="0" applyFont="1" applyFill="1" applyBorder="1" applyAlignment="1">
      <alignment horizontal="center"/>
    </xf>
    <xf numFmtId="0" fontId="37" fillId="5" borderId="17" xfId="0" applyFont="1" applyFill="1" applyBorder="1" applyAlignment="1">
      <alignment horizontal="center"/>
    </xf>
    <xf numFmtId="0" fontId="37" fillId="5" borderId="18" xfId="0" applyFont="1" applyFill="1" applyBorder="1" applyAlignment="1">
      <alignment horizontal="center"/>
    </xf>
    <xf numFmtId="0" fontId="37" fillId="5" borderId="19" xfId="0" applyFont="1" applyFill="1" applyBorder="1" applyAlignment="1">
      <alignment horizontal="center"/>
    </xf>
    <xf numFmtId="0" fontId="27" fillId="4" borderId="26" xfId="0" applyFont="1" applyFill="1" applyBorder="1" applyAlignment="1">
      <alignment horizontal="center"/>
    </xf>
    <xf numFmtId="0" fontId="27" fillId="4" borderId="20" xfId="0" applyFont="1" applyFill="1" applyBorder="1" applyAlignment="1">
      <alignment horizontal="center"/>
    </xf>
    <xf numFmtId="0" fontId="37" fillId="5" borderId="15" xfId="0" applyFont="1" applyFill="1" applyBorder="1" applyAlignment="1">
      <alignment horizontal="center"/>
    </xf>
    <xf numFmtId="0" fontId="37" fillId="5" borderId="16" xfId="0" applyFont="1" applyFill="1" applyBorder="1" applyAlignment="1">
      <alignment horizontal="center"/>
    </xf>
    <xf numFmtId="0" fontId="27" fillId="4" borderId="25" xfId="0" applyFont="1" applyFill="1" applyBorder="1" applyAlignment="1">
      <alignment horizontal="center"/>
    </xf>
    <xf numFmtId="0" fontId="27" fillId="4" borderId="27" xfId="0" applyFont="1" applyFill="1" applyBorder="1" applyAlignment="1">
      <alignment horizontal="center"/>
    </xf>
    <xf numFmtId="0" fontId="37" fillId="5" borderId="26" xfId="0" applyFont="1" applyFill="1" applyBorder="1" applyAlignment="1">
      <alignment horizontal="center"/>
    </xf>
    <xf numFmtId="0" fontId="37" fillId="5" borderId="20" xfId="0" applyFont="1" applyFill="1" applyBorder="1" applyAlignment="1">
      <alignment horizontal="center"/>
    </xf>
    <xf numFmtId="0" fontId="38" fillId="5" borderId="15" xfId="0" applyFont="1" applyFill="1" applyBorder="1" applyAlignment="1">
      <alignment horizontal="center"/>
    </xf>
    <xf numFmtId="0" fontId="38" fillId="5" borderId="16" xfId="0" applyFont="1" applyFill="1" applyBorder="1" applyAlignment="1">
      <alignment horizontal="center"/>
    </xf>
    <xf numFmtId="0" fontId="7" fillId="0" borderId="0" xfId="0" applyFont="1" applyAlignment="1">
      <alignment horizontal="left" vertical="center"/>
    </xf>
    <xf numFmtId="0" fontId="6" fillId="0" borderId="0" xfId="0" applyFont="1" applyAlignment="1">
      <alignment horizontal="left" vertical="top" wrapText="1"/>
    </xf>
    <xf numFmtId="0" fontId="4" fillId="3" borderId="7" xfId="0" applyFont="1" applyFill="1" applyBorder="1" applyAlignment="1">
      <alignment horizontal="center" vertical="center"/>
    </xf>
    <xf numFmtId="0" fontId="4" fillId="3" borderId="8" xfId="0" applyFont="1" applyFill="1" applyBorder="1" applyAlignment="1">
      <alignment horizontal="center" vertical="center"/>
    </xf>
    <xf numFmtId="0" fontId="7" fillId="0" borderId="0" xfId="0" applyFont="1" applyAlignment="1">
      <alignment vertical="center"/>
    </xf>
    <xf numFmtId="0" fontId="6" fillId="0" borderId="0" xfId="0" applyFont="1" applyAlignment="1">
      <alignment horizontal="center" wrapText="1"/>
    </xf>
    <xf numFmtId="0" fontId="14" fillId="0" borderId="0" xfId="0" applyFont="1" applyAlignment="1">
      <alignment horizontal="center" vertical="center"/>
    </xf>
    <xf numFmtId="0" fontId="4" fillId="2" borderId="3" xfId="0" applyFont="1" applyFill="1" applyBorder="1" applyAlignment="1">
      <alignment horizontal="center" vertical="top"/>
    </xf>
    <xf numFmtId="0" fontId="4" fillId="2" borderId="7" xfId="0" applyFont="1" applyFill="1" applyBorder="1" applyAlignment="1">
      <alignment horizontal="center" vertical="top"/>
    </xf>
    <xf numFmtId="0" fontId="4" fillId="2" borderId="3" xfId="0" applyFont="1" applyFill="1" applyBorder="1" applyAlignment="1" applyProtection="1">
      <alignment horizontal="center" vertical="top"/>
      <protection locked="0"/>
    </xf>
    <xf numFmtId="0" fontId="4" fillId="2" borderId="7" xfId="0" applyFont="1" applyFill="1" applyBorder="1" applyAlignment="1" applyProtection="1">
      <alignment horizontal="center" vertical="top"/>
      <protection locked="0"/>
    </xf>
    <xf numFmtId="0" fontId="6" fillId="0" borderId="0" xfId="0" applyFont="1" applyAlignment="1">
      <alignment vertical="top" wrapText="1"/>
    </xf>
    <xf numFmtId="164" fontId="7" fillId="0" borderId="0" xfId="0" applyNumberFormat="1" applyFont="1" applyAlignment="1" applyProtection="1">
      <alignment horizontal="center" vertical="center"/>
      <protection locked="0"/>
    </xf>
    <xf numFmtId="0" fontId="3" fillId="3" borderId="4" xfId="0" applyFont="1" applyFill="1" applyBorder="1" applyAlignment="1" applyProtection="1">
      <alignment horizontal="center" vertical="center"/>
      <protection locked="0"/>
    </xf>
    <xf numFmtId="0" fontId="3" fillId="3" borderId="3" xfId="0" applyFont="1" applyFill="1" applyBorder="1" applyAlignment="1" applyProtection="1">
      <alignment horizontal="center" vertical="center"/>
      <protection locked="0"/>
    </xf>
    <xf numFmtId="0" fontId="3" fillId="3" borderId="5" xfId="0" applyFont="1" applyFill="1" applyBorder="1" applyAlignment="1" applyProtection="1">
      <alignment horizontal="center" vertical="center"/>
      <protection locked="0"/>
    </xf>
    <xf numFmtId="0" fontId="3" fillId="3" borderId="6" xfId="0" applyFont="1" applyFill="1" applyBorder="1" applyAlignment="1" applyProtection="1">
      <alignment horizontal="center" vertical="center"/>
      <protection locked="0"/>
    </xf>
    <xf numFmtId="0" fontId="3" fillId="3" borderId="7" xfId="0" applyFont="1" applyFill="1" applyBorder="1" applyAlignment="1" applyProtection="1">
      <alignment horizontal="center" vertical="center"/>
      <protection locked="0"/>
    </xf>
    <xf numFmtId="0" fontId="3" fillId="3" borderId="8" xfId="0" applyFont="1" applyFill="1" applyBorder="1" applyAlignment="1" applyProtection="1">
      <alignment horizontal="center" vertical="center"/>
      <protection locked="0"/>
    </xf>
    <xf numFmtId="0" fontId="4" fillId="3" borderId="4" xfId="0" applyFont="1" applyFill="1" applyBorder="1" applyAlignment="1" applyProtection="1">
      <alignment horizontal="center" vertical="center"/>
      <protection locked="0"/>
    </xf>
    <xf numFmtId="0" fontId="4" fillId="3" borderId="3" xfId="0" applyFont="1" applyFill="1" applyBorder="1" applyAlignment="1" applyProtection="1">
      <alignment horizontal="center" vertical="center"/>
      <protection locked="0"/>
    </xf>
    <xf numFmtId="0" fontId="4" fillId="3" borderId="5" xfId="0" applyFont="1" applyFill="1" applyBorder="1" applyAlignment="1" applyProtection="1">
      <alignment horizontal="center" vertical="center"/>
      <protection locked="0"/>
    </xf>
    <xf numFmtId="0" fontId="4" fillId="3" borderId="6" xfId="0" applyFont="1" applyFill="1" applyBorder="1" applyAlignment="1" applyProtection="1">
      <alignment horizontal="center" vertical="center"/>
      <protection locked="0"/>
    </xf>
    <xf numFmtId="0" fontId="4" fillId="3" borderId="7" xfId="0" applyFont="1" applyFill="1" applyBorder="1" applyAlignment="1" applyProtection="1">
      <alignment horizontal="center" vertical="center"/>
      <protection locked="0"/>
    </xf>
    <xf numFmtId="0" fontId="4" fillId="3" borderId="8" xfId="0" applyFont="1" applyFill="1" applyBorder="1" applyAlignment="1" applyProtection="1">
      <alignment horizontal="center" vertical="center"/>
      <protection locked="0"/>
    </xf>
    <xf numFmtId="164" fontId="7" fillId="0" borderId="0" xfId="0" applyNumberFormat="1" applyFont="1" applyAlignment="1">
      <alignment horizontal="center" vertical="center"/>
    </xf>
    <xf numFmtId="166" fontId="23" fillId="0" borderId="0" xfId="0" applyNumberFormat="1" applyFont="1" applyAlignment="1">
      <alignment horizontal="left" wrapText="1"/>
    </xf>
    <xf numFmtId="0" fontId="6" fillId="0" borderId="0" xfId="0" applyFont="1" applyAlignment="1">
      <alignment horizontal="center" vertical="center" wrapText="1"/>
    </xf>
    <xf numFmtId="0" fontId="4" fillId="2" borderId="3" xfId="0" applyFont="1" applyFill="1" applyBorder="1" applyAlignment="1">
      <alignment horizontal="center" vertical="center"/>
    </xf>
    <xf numFmtId="0" fontId="6" fillId="0" borderId="0" xfId="0" applyFont="1" applyAlignment="1">
      <alignment horizontal="left" vertical="center" wrapText="1"/>
    </xf>
    <xf numFmtId="0" fontId="3" fillId="3" borderId="3" xfId="0" applyFont="1" applyFill="1" applyBorder="1" applyAlignment="1">
      <alignment horizontal="center" vertical="center"/>
    </xf>
    <xf numFmtId="0" fontId="3" fillId="3" borderId="5" xfId="0" applyFont="1" applyFill="1" applyBorder="1" applyAlignment="1">
      <alignment horizontal="center" vertical="center"/>
    </xf>
    <xf numFmtId="0" fontId="3" fillId="3" borderId="6" xfId="0" applyFont="1" applyFill="1" applyBorder="1" applyAlignment="1">
      <alignment horizontal="center" vertical="center"/>
    </xf>
    <xf numFmtId="0" fontId="3" fillId="3" borderId="7" xfId="0" applyFont="1" applyFill="1" applyBorder="1" applyAlignment="1">
      <alignment horizontal="center" vertical="center"/>
    </xf>
    <xf numFmtId="0" fontId="3" fillId="3" borderId="8" xfId="0" applyFont="1" applyFill="1" applyBorder="1" applyAlignment="1">
      <alignment horizontal="center" vertical="center"/>
    </xf>
    <xf numFmtId="0" fontId="3" fillId="3" borderId="4" xfId="0" applyFont="1" applyFill="1" applyBorder="1" applyAlignment="1">
      <alignment horizontal="center" vertical="center"/>
    </xf>
    <xf numFmtId="0" fontId="3" fillId="2" borderId="3" xfId="0" applyFont="1" applyFill="1" applyBorder="1" applyAlignment="1">
      <alignment horizontal="center" vertical="top"/>
    </xf>
    <xf numFmtId="0" fontId="3" fillId="2" borderId="7" xfId="0" applyFont="1" applyFill="1" applyBorder="1" applyAlignment="1">
      <alignment horizontal="center" vertical="top"/>
    </xf>
    <xf numFmtId="0" fontId="21" fillId="0" borderId="0" xfId="0" applyFont="1" applyAlignment="1">
      <alignment horizontal="left"/>
    </xf>
    <xf numFmtId="165" fontId="21" fillId="0" borderId="0" xfId="0" applyNumberFormat="1" applyFont="1" applyAlignment="1">
      <alignment horizontal="center" vertical="center"/>
    </xf>
    <xf numFmtId="8" fontId="21" fillId="0" borderId="0" xfId="0" applyNumberFormat="1" applyFont="1" applyAlignment="1">
      <alignment horizontal="center" vertical="center"/>
    </xf>
    <xf numFmtId="165" fontId="4" fillId="3" borderId="0" xfId="0" applyNumberFormat="1" applyFont="1" applyFill="1" applyBorder="1" applyAlignment="1">
      <alignment horizontal="center" vertical="center" wrapText="1"/>
    </xf>
    <xf numFmtId="0" fontId="21" fillId="0" borderId="0" xfId="0" applyFont="1" applyAlignment="1">
      <alignment horizontal="left" vertical="center"/>
    </xf>
    <xf numFmtId="0" fontId="21" fillId="0" borderId="0" xfId="0" applyNumberFormat="1" applyFont="1" applyAlignment="1">
      <alignment horizontal="center" vertical="center"/>
    </xf>
    <xf numFmtId="0" fontId="6" fillId="0" borderId="0" xfId="0" applyNumberFormat="1" applyFont="1" applyAlignment="1">
      <alignment horizontal="left" wrapText="1"/>
    </xf>
    <xf numFmtId="0" fontId="13" fillId="0" borderId="0" xfId="0" applyFont="1" applyAlignment="1">
      <alignment horizontal="center"/>
    </xf>
    <xf numFmtId="0" fontId="21" fillId="0" borderId="0" xfId="0" applyFont="1" applyAlignment="1">
      <alignment horizontal="center"/>
    </xf>
    <xf numFmtId="0" fontId="21" fillId="0" borderId="0" xfId="0" applyNumberFormat="1" applyFont="1" applyAlignment="1">
      <alignment horizontal="center"/>
    </xf>
    <xf numFmtId="0" fontId="7" fillId="0" borderId="0" xfId="0" applyNumberFormat="1" applyFont="1" applyAlignment="1">
      <alignment horizontal="center"/>
    </xf>
    <xf numFmtId="164" fontId="7" fillId="0" borderId="0" xfId="0" applyNumberFormat="1" applyFont="1" applyAlignment="1">
      <alignment vertical="center"/>
    </xf>
    <xf numFmtId="0" fontId="3" fillId="2" borderId="3" xfId="0" applyNumberFormat="1" applyFont="1" applyFill="1" applyBorder="1" applyAlignment="1">
      <alignment horizontal="center" vertical="top"/>
    </xf>
    <xf numFmtId="0" fontId="3" fillId="2" borderId="7" xfId="0" applyNumberFormat="1" applyFont="1" applyFill="1" applyBorder="1" applyAlignment="1">
      <alignment horizontal="center" vertical="top"/>
    </xf>
    <xf numFmtId="0" fontId="16" fillId="0" borderId="15" xfId="0" applyFont="1" applyBorder="1" applyAlignment="1">
      <alignment horizontal="center" vertical="center" wrapText="1"/>
    </xf>
    <xf numFmtId="0" fontId="16" fillId="0" borderId="1" xfId="0" applyFont="1" applyBorder="1" applyAlignment="1">
      <alignment horizontal="center" vertical="center" wrapText="1"/>
    </xf>
    <xf numFmtId="0" fontId="16" fillId="0" borderId="16" xfId="0" applyFont="1" applyBorder="1" applyAlignment="1">
      <alignment horizontal="center" vertical="center" wrapText="1"/>
    </xf>
    <xf numFmtId="0" fontId="16" fillId="0" borderId="14" xfId="0" applyFont="1" applyBorder="1" applyAlignment="1">
      <alignment horizontal="center" vertical="center" wrapText="1"/>
    </xf>
    <xf numFmtId="0" fontId="16" fillId="0" borderId="0" xfId="0" applyFont="1" applyAlignment="1">
      <alignment horizontal="center" vertical="center" wrapText="1"/>
    </xf>
    <xf numFmtId="0" fontId="16" fillId="0" borderId="17" xfId="0" applyFont="1" applyBorder="1" applyAlignment="1">
      <alignment horizontal="center" vertical="center" wrapText="1"/>
    </xf>
    <xf numFmtId="0" fontId="16" fillId="0" borderId="18" xfId="0" applyFont="1" applyBorder="1" applyAlignment="1">
      <alignment horizontal="center" vertical="center" wrapText="1"/>
    </xf>
    <xf numFmtId="0" fontId="16" fillId="0" borderId="10" xfId="0" applyFont="1" applyBorder="1" applyAlignment="1">
      <alignment horizontal="center" vertical="center" wrapText="1"/>
    </xf>
    <xf numFmtId="0" fontId="16" fillId="0" borderId="19" xfId="0" applyFont="1" applyBorder="1" applyAlignment="1">
      <alignment horizontal="center" vertical="center" wrapText="1"/>
    </xf>
    <xf numFmtId="0" fontId="16" fillId="3" borderId="4" xfId="0" applyFont="1" applyFill="1" applyBorder="1" applyAlignment="1">
      <alignment horizontal="center" vertical="center"/>
    </xf>
    <xf numFmtId="0" fontId="16" fillId="3" borderId="3" xfId="0" applyFont="1" applyFill="1" applyBorder="1" applyAlignment="1">
      <alignment horizontal="center" vertical="center"/>
    </xf>
    <xf numFmtId="0" fontId="16" fillId="3" borderId="5" xfId="0" applyFont="1" applyFill="1" applyBorder="1" applyAlignment="1">
      <alignment horizontal="center" vertical="center"/>
    </xf>
    <xf numFmtId="0" fontId="16" fillId="3" borderId="6" xfId="0" applyFont="1" applyFill="1" applyBorder="1" applyAlignment="1">
      <alignment horizontal="center" vertical="center"/>
    </xf>
    <xf numFmtId="0" fontId="16" fillId="3" borderId="7" xfId="0" applyFont="1" applyFill="1" applyBorder="1" applyAlignment="1">
      <alignment horizontal="center" vertical="center"/>
    </xf>
    <xf numFmtId="0" fontId="16" fillId="3" borderId="8" xfId="0" applyFont="1" applyFill="1" applyBorder="1" applyAlignment="1">
      <alignment horizontal="center" vertical="center"/>
    </xf>
    <xf numFmtId="0" fontId="14" fillId="0" borderId="0" xfId="0" applyNumberFormat="1" applyFont="1" applyAlignment="1">
      <alignment horizontal="center"/>
    </xf>
    <xf numFmtId="0" fontId="7" fillId="0" borderId="0" xfId="0" applyFont="1" applyAlignment="1">
      <alignment horizontal="center"/>
    </xf>
    <xf numFmtId="0" fontId="14" fillId="0" borderId="0" xfId="0" applyFont="1" applyAlignment="1">
      <alignment horizontal="center"/>
    </xf>
    <xf numFmtId="0" fontId="7" fillId="0" borderId="0" xfId="0" applyNumberFormat="1" applyFont="1" applyAlignment="1">
      <alignment horizontal="center" vertical="center"/>
    </xf>
    <xf numFmtId="0" fontId="10" fillId="0" borderId="0" xfId="0" applyNumberFormat="1" applyFont="1" applyAlignment="1">
      <alignment horizontal="center"/>
    </xf>
    <xf numFmtId="0" fontId="26" fillId="0" borderId="0" xfId="0" applyNumberFormat="1" applyFont="1" applyAlignment="1">
      <alignment horizontal="center"/>
    </xf>
    <xf numFmtId="0" fontId="13" fillId="0" borderId="0" xfId="0" applyFont="1" applyAlignment="1">
      <alignment vertical="center"/>
    </xf>
    <xf numFmtId="0" fontId="6" fillId="0" borderId="10" xfId="0" applyNumberFormat="1" applyFont="1" applyBorder="1" applyAlignment="1">
      <alignment horizontal="left" wrapText="1"/>
    </xf>
    <xf numFmtId="0" fontId="6" fillId="0" borderId="0" xfId="0" applyFont="1" applyAlignment="1">
      <alignment horizontal="left" wrapText="1"/>
    </xf>
    <xf numFmtId="0" fontId="7" fillId="0" borderId="0" xfId="0" applyNumberFormat="1" applyFont="1" applyAlignment="1">
      <alignment horizontal="left"/>
    </xf>
    <xf numFmtId="0" fontId="6" fillId="0" borderId="0" xfId="0" applyNumberFormat="1" applyFont="1" applyAlignment="1">
      <alignment horizontal="left" vertical="top" wrapText="1"/>
    </xf>
    <xf numFmtId="0" fontId="6" fillId="0" borderId="0" xfId="0" applyNumberFormat="1" applyFont="1" applyAlignment="1">
      <alignment horizontal="left"/>
    </xf>
    <xf numFmtId="0" fontId="19" fillId="0" borderId="7" xfId="0" applyNumberFormat="1" applyFont="1" applyBorder="1" applyAlignment="1">
      <alignment horizontal="center"/>
    </xf>
    <xf numFmtId="0" fontId="13" fillId="2" borderId="7" xfId="0" applyNumberFormat="1" applyFont="1" applyFill="1" applyBorder="1" applyAlignment="1">
      <alignment horizontal="center" vertical="center"/>
    </xf>
    <xf numFmtId="0" fontId="13" fillId="3" borderId="7" xfId="0" applyFont="1" applyFill="1" applyBorder="1" applyAlignment="1">
      <alignment horizontal="center" vertical="center"/>
    </xf>
    <xf numFmtId="0" fontId="19" fillId="0" borderId="0" xfId="0" applyFont="1" applyAlignment="1">
      <alignment horizontal="center" vertical="center"/>
    </xf>
    <xf numFmtId="0" fontId="3" fillId="2" borderId="3" xfId="0" applyNumberFormat="1" applyFont="1" applyFill="1" applyBorder="1" applyAlignment="1">
      <alignment horizontal="center" vertical="center"/>
    </xf>
    <xf numFmtId="8" fontId="7" fillId="0" borderId="0" xfId="0" applyNumberFormat="1" applyFont="1" applyAlignment="1">
      <alignment horizontal="center" vertical="center"/>
    </xf>
    <xf numFmtId="164" fontId="7" fillId="0" borderId="0" xfId="0" applyNumberFormat="1" applyFont="1"/>
    <xf numFmtId="0" fontId="22" fillId="0" borderId="0" xfId="0" applyFont="1" applyAlignment="1">
      <alignment horizontal="left"/>
    </xf>
    <xf numFmtId="0" fontId="14" fillId="0" borderId="7" xfId="0" applyFont="1" applyBorder="1" applyAlignment="1">
      <alignment horizontal="center"/>
    </xf>
    <xf numFmtId="0" fontId="14" fillId="0" borderId="7" xfId="0" applyNumberFormat="1" applyFont="1" applyBorder="1" applyAlignment="1">
      <alignment horizontal="center"/>
    </xf>
    <xf numFmtId="0" fontId="22" fillId="0" borderId="0" xfId="0" applyFont="1" applyAlignment="1">
      <alignment horizontal="center"/>
    </xf>
    <xf numFmtId="0" fontId="5" fillId="0" borderId="0" xfId="0" applyNumberFormat="1" applyFont="1" applyAlignment="1">
      <alignment horizontal="center"/>
    </xf>
    <xf numFmtId="0" fontId="7" fillId="0" borderId="0" xfId="1" applyNumberFormat="1" applyFont="1" applyAlignment="1" applyProtection="1">
      <alignment horizontal="center"/>
    </xf>
    <xf numFmtId="0" fontId="10" fillId="0" borderId="0" xfId="0" applyNumberFormat="1" applyFont="1" applyAlignment="1">
      <alignment horizontal="center" vertical="center"/>
    </xf>
    <xf numFmtId="0" fontId="7" fillId="0" borderId="0" xfId="0" applyFont="1" applyAlignment="1">
      <alignment horizontal="center" vertical="center"/>
    </xf>
    <xf numFmtId="0" fontId="26" fillId="0" borderId="7" xfId="0" applyNumberFormat="1" applyFont="1" applyBorder="1" applyAlignment="1">
      <alignment horizontal="center"/>
    </xf>
    <xf numFmtId="0" fontId="21" fillId="0" borderId="0" xfId="0" applyFont="1" applyAlignment="1">
      <alignment horizontal="left" wrapText="1"/>
    </xf>
    <xf numFmtId="0" fontId="7" fillId="0" borderId="7" xfId="0" applyNumberFormat="1" applyFont="1" applyBorder="1" applyAlignment="1">
      <alignment horizontal="center"/>
    </xf>
    <xf numFmtId="0" fontId="7" fillId="0" borderId="0" xfId="0" applyNumberFormat="1" applyFont="1" applyAlignment="1">
      <alignment horizontal="center" wrapText="1"/>
    </xf>
    <xf numFmtId="0" fontId="13" fillId="3" borderId="8" xfId="0" applyFont="1" applyFill="1" applyBorder="1" applyAlignment="1">
      <alignment horizontal="center" vertical="center"/>
    </xf>
    <xf numFmtId="0" fontId="24" fillId="0" borderId="7" xfId="0" applyNumberFormat="1" applyFont="1" applyBorder="1" applyAlignment="1">
      <alignment horizontal="center"/>
    </xf>
    <xf numFmtId="0" fontId="15" fillId="0" borderId="0" xfId="0" applyNumberFormat="1" applyFont="1" applyAlignment="1">
      <alignment horizontal="left"/>
    </xf>
    <xf numFmtId="0" fontId="15" fillId="0" borderId="10" xfId="0" applyNumberFormat="1" applyFont="1" applyBorder="1" applyAlignment="1">
      <alignment horizontal="left"/>
    </xf>
    <xf numFmtId="0" fontId="21" fillId="0" borderId="0" xfId="0" applyNumberFormat="1" applyFont="1" applyAlignment="1">
      <alignment horizontal="center" vertical="center" wrapText="1"/>
    </xf>
    <xf numFmtId="165" fontId="21" fillId="0" borderId="0" xfId="0" applyNumberFormat="1" applyFont="1" applyAlignment="1">
      <alignment horizontal="center"/>
    </xf>
    <xf numFmtId="0" fontId="16" fillId="0" borderId="0" xfId="0" applyFont="1" applyAlignment="1">
      <alignment horizontal="left" vertical="center"/>
    </xf>
    <xf numFmtId="0" fontId="15" fillId="2" borderId="0" xfId="0" applyNumberFormat="1" applyFont="1" applyFill="1" applyAlignment="1">
      <alignment horizontal="center"/>
    </xf>
    <xf numFmtId="0" fontId="15" fillId="2" borderId="7" xfId="0" applyNumberFormat="1" applyFont="1" applyFill="1" applyBorder="1" applyAlignment="1">
      <alignment horizontal="center" vertical="center"/>
    </xf>
    <xf numFmtId="0" fontId="22" fillId="0" borderId="0" xfId="0" applyFont="1" applyAlignment="1">
      <alignment horizontal="center" vertical="center"/>
    </xf>
    <xf numFmtId="0" fontId="21" fillId="0" borderId="0" xfId="0" applyNumberFormat="1" applyFont="1" applyAlignment="1">
      <alignment vertical="center"/>
    </xf>
    <xf numFmtId="0" fontId="6" fillId="0" borderId="0" xfId="0" applyFont="1" applyAlignment="1">
      <alignment horizontal="left"/>
    </xf>
    <xf numFmtId="0" fontId="21" fillId="0" borderId="0" xfId="0" applyFont="1" applyAlignment="1">
      <alignment horizontal="center" vertical="center"/>
    </xf>
    <xf numFmtId="0" fontId="21" fillId="0" borderId="0" xfId="0" applyNumberFormat="1" applyFont="1" applyAlignment="1">
      <alignment horizontal="left" vertical="center"/>
    </xf>
    <xf numFmtId="0" fontId="6" fillId="0" borderId="0" xfId="0" applyNumberFormat="1" applyFont="1" applyAlignment="1">
      <alignment horizontal="left" vertical="center"/>
    </xf>
    <xf numFmtId="0" fontId="7" fillId="0" borderId="0" xfId="0" applyNumberFormat="1" applyFont="1" applyAlignment="1">
      <alignment horizontal="center" vertical="center" wrapText="1"/>
    </xf>
    <xf numFmtId="164" fontId="6" fillId="0" borderId="0" xfId="0" applyNumberFormat="1" applyFont="1" applyAlignment="1">
      <alignment horizontal="left" vertical="center"/>
    </xf>
    <xf numFmtId="0" fontId="9" fillId="0" borderId="0" xfId="0" applyNumberFormat="1" applyFont="1" applyAlignment="1">
      <alignment horizontal="center" vertical="center"/>
    </xf>
    <xf numFmtId="0" fontId="9" fillId="0" borderId="0" xfId="0" applyNumberFormat="1" applyFont="1" applyAlignment="1">
      <alignment horizontal="center" wrapText="1"/>
    </xf>
    <xf numFmtId="0" fontId="9" fillId="0" borderId="0" xfId="0" applyFont="1" applyAlignment="1">
      <alignment horizontal="center" wrapText="1"/>
    </xf>
    <xf numFmtId="0" fontId="9" fillId="0" borderId="0" xfId="0" applyNumberFormat="1" applyFont="1" applyAlignment="1">
      <alignment horizontal="center"/>
    </xf>
    <xf numFmtId="0" fontId="13" fillId="3" borderId="7" xfId="0" applyFont="1" applyFill="1" applyBorder="1" applyAlignment="1" applyProtection="1">
      <alignment horizontal="right" vertical="center"/>
      <protection locked="0"/>
    </xf>
    <xf numFmtId="0" fontId="13" fillId="3" borderId="8" xfId="0" applyFont="1" applyFill="1" applyBorder="1" applyAlignment="1" applyProtection="1">
      <alignment horizontal="right" vertical="center"/>
      <protection locked="0"/>
    </xf>
    <xf numFmtId="164" fontId="21" fillId="0" borderId="0" xfId="0" applyNumberFormat="1" applyFont="1" applyAlignment="1">
      <alignment horizontal="left" vertical="center"/>
    </xf>
    <xf numFmtId="0" fontId="20" fillId="0" borderId="15" xfId="0" applyFont="1" applyBorder="1" applyAlignment="1" applyProtection="1">
      <alignment horizontal="center" vertical="distributed" wrapText="1"/>
      <protection locked="0"/>
    </xf>
    <xf numFmtId="0" fontId="20" fillId="0" borderId="1" xfId="0" applyFont="1" applyBorder="1" applyAlignment="1" applyProtection="1">
      <alignment horizontal="center" vertical="distributed" wrapText="1"/>
      <protection locked="0"/>
    </xf>
    <xf numFmtId="0" fontId="20" fillId="0" borderId="16" xfId="0" applyFont="1" applyBorder="1" applyAlignment="1" applyProtection="1">
      <alignment horizontal="center" vertical="distributed" wrapText="1"/>
      <protection locked="0"/>
    </xf>
    <xf numFmtId="0" fontId="20" fillId="0" borderId="14" xfId="0" applyFont="1" applyBorder="1" applyAlignment="1" applyProtection="1">
      <alignment horizontal="center" vertical="distributed" wrapText="1"/>
      <protection locked="0"/>
    </xf>
    <xf numFmtId="0" fontId="20" fillId="0" borderId="0" xfId="0" applyFont="1" applyBorder="1" applyAlignment="1" applyProtection="1">
      <alignment horizontal="center" vertical="distributed" wrapText="1"/>
      <protection locked="0"/>
    </xf>
    <xf numFmtId="0" fontId="20" fillId="0" borderId="17" xfId="0" applyFont="1" applyBorder="1" applyAlignment="1" applyProtection="1">
      <alignment horizontal="center" vertical="distributed" wrapText="1"/>
      <protection locked="0"/>
    </xf>
    <xf numFmtId="0" fontId="20" fillId="0" borderId="18" xfId="0" applyFont="1" applyBorder="1" applyAlignment="1" applyProtection="1">
      <alignment horizontal="center" vertical="distributed" wrapText="1"/>
      <protection locked="0"/>
    </xf>
    <xf numFmtId="0" fontId="20" fillId="0" borderId="10" xfId="0" applyFont="1" applyBorder="1" applyAlignment="1" applyProtection="1">
      <alignment horizontal="center" vertical="distributed" wrapText="1"/>
      <protection locked="0"/>
    </xf>
    <xf numFmtId="0" fontId="20" fillId="0" borderId="19" xfId="0" applyFont="1" applyBorder="1" applyAlignment="1" applyProtection="1">
      <alignment horizontal="center" vertical="distributed" wrapText="1"/>
      <protection locked="0"/>
    </xf>
    <xf numFmtId="165" fontId="4" fillId="3" borderId="5" xfId="2" applyNumberFormat="1" applyFont="1" applyFill="1" applyBorder="1" applyAlignment="1">
      <alignment horizontal="center" vertical="top" wrapText="1"/>
    </xf>
    <xf numFmtId="165" fontId="4" fillId="3" borderId="8" xfId="2" applyNumberFormat="1" applyFont="1" applyFill="1" applyBorder="1" applyAlignment="1">
      <alignment horizontal="center" vertical="top" wrapText="1"/>
    </xf>
    <xf numFmtId="164" fontId="21" fillId="0" borderId="0" xfId="0" applyNumberFormat="1" applyFont="1" applyAlignment="1" applyProtection="1">
      <alignment horizontal="center" vertical="center"/>
      <protection locked="0"/>
    </xf>
    <xf numFmtId="5" fontId="21" fillId="0" borderId="0" xfId="2" applyNumberFormat="1" applyFont="1" applyBorder="1" applyAlignment="1" applyProtection="1">
      <alignment horizontal="right" vertical="center"/>
      <protection locked="0"/>
    </xf>
    <xf numFmtId="0" fontId="6" fillId="0" borderId="7" xfId="0" applyFont="1" applyBorder="1" applyAlignment="1">
      <alignment horizontal="left" vertical="center" wrapText="1"/>
    </xf>
    <xf numFmtId="172" fontId="21" fillId="0" borderId="0" xfId="2" applyNumberFormat="1" applyFont="1" applyBorder="1" applyAlignment="1" applyProtection="1">
      <alignment horizontal="right" vertical="center"/>
      <protection locked="0"/>
    </xf>
    <xf numFmtId="0" fontId="49" fillId="0" borderId="3" xfId="0" applyFont="1" applyBorder="1" applyAlignment="1">
      <alignment horizontal="center" vertical="center"/>
    </xf>
    <xf numFmtId="0" fontId="15" fillId="0" borderId="0" xfId="0" applyFont="1" applyAlignment="1">
      <alignment horizontal="center" vertical="top"/>
    </xf>
    <xf numFmtId="0" fontId="15" fillId="0" borderId="7" xfId="0" applyFont="1" applyBorder="1" applyAlignment="1">
      <alignment horizontal="center"/>
    </xf>
    <xf numFmtId="0" fontId="20" fillId="0" borderId="0" xfId="0" applyFont="1" applyAlignment="1" applyProtection="1">
      <alignment horizontal="center" vertical="distributed" wrapText="1"/>
      <protection locked="0"/>
    </xf>
    <xf numFmtId="0" fontId="6" fillId="0" borderId="0" xfId="0" applyFont="1" applyAlignment="1" applyProtection="1">
      <alignment horizontal="left" vertical="top" wrapText="1"/>
      <protection locked="0"/>
    </xf>
    <xf numFmtId="0" fontId="7" fillId="0" borderId="0" xfId="0" applyFont="1" applyAlignment="1" applyProtection="1">
      <alignment horizontal="left" vertical="center" wrapText="1"/>
      <protection locked="0"/>
    </xf>
    <xf numFmtId="0" fontId="49" fillId="0" borderId="0" xfId="0" applyFont="1" applyAlignment="1">
      <alignment horizontal="center" vertical="center"/>
    </xf>
    <xf numFmtId="0" fontId="7" fillId="0" borderId="0" xfId="0" applyFont="1" applyAlignment="1">
      <alignment horizontal="left" vertical="center" wrapText="1"/>
    </xf>
    <xf numFmtId="0" fontId="22" fillId="0" borderId="0" xfId="0" applyFont="1" applyAlignment="1" applyProtection="1">
      <alignment vertical="top" wrapText="1"/>
      <protection locked="0"/>
    </xf>
    <xf numFmtId="49" fontId="7" fillId="0" borderId="0" xfId="0" applyNumberFormat="1" applyFont="1" applyAlignment="1" applyProtection="1">
      <alignment horizontal="center" vertical="center"/>
      <protection locked="0"/>
    </xf>
    <xf numFmtId="164" fontId="6" fillId="0" borderId="0" xfId="0" applyNumberFormat="1" applyFont="1" applyAlignment="1">
      <alignment horizontal="center" vertical="center"/>
    </xf>
    <xf numFmtId="0" fontId="48" fillId="0" borderId="0" xfId="0" applyFont="1" applyAlignment="1" applyProtection="1">
      <alignment horizontal="center" vertical="center"/>
      <protection locked="0"/>
    </xf>
    <xf numFmtId="164" fontId="7" fillId="0" borderId="0" xfId="0" applyNumberFormat="1" applyFont="1" applyAlignment="1">
      <alignment horizontal="left"/>
    </xf>
    <xf numFmtId="164" fontId="21" fillId="0" borderId="0" xfId="0" applyNumberFormat="1" applyFont="1" applyAlignment="1">
      <alignment horizontal="left"/>
    </xf>
    <xf numFmtId="0" fontId="7" fillId="0" borderId="2" xfId="0" applyFont="1" applyBorder="1" applyAlignment="1">
      <alignment horizontal="center"/>
    </xf>
    <xf numFmtId="164" fontId="7" fillId="0" borderId="0" xfId="0" applyNumberFormat="1" applyFont="1" applyAlignment="1" applyProtection="1">
      <alignment horizontal="left" vertical="center"/>
      <protection locked="0"/>
    </xf>
    <xf numFmtId="0" fontId="7" fillId="0" borderId="0" xfId="0" applyFont="1" applyAlignment="1" applyProtection="1">
      <alignment horizontal="left"/>
      <protection locked="0"/>
    </xf>
    <xf numFmtId="0" fontId="7" fillId="0" borderId="0" xfId="0" applyFont="1" applyAlignment="1" applyProtection="1">
      <alignment horizontal="left" vertical="center"/>
      <protection locked="0"/>
    </xf>
    <xf numFmtId="0" fontId="6" fillId="0" borderId="0" xfId="0" applyFont="1" applyAlignment="1" applyProtection="1">
      <alignment horizontal="left" vertical="center"/>
      <protection locked="0"/>
    </xf>
    <xf numFmtId="0" fontId="4" fillId="3" borderId="21" xfId="0" applyFont="1" applyFill="1" applyBorder="1" applyAlignment="1" applyProtection="1">
      <alignment horizontal="center" vertical="center"/>
      <protection locked="0"/>
    </xf>
    <xf numFmtId="0" fontId="4" fillId="3" borderId="1" xfId="0" applyFont="1" applyFill="1" applyBorder="1" applyAlignment="1" applyProtection="1">
      <alignment horizontal="center" vertical="center"/>
      <protection locked="0"/>
    </xf>
    <xf numFmtId="0" fontId="4" fillId="3" borderId="22" xfId="0" applyFont="1" applyFill="1" applyBorder="1" applyAlignment="1" applyProtection="1">
      <alignment horizontal="center" vertical="center"/>
      <protection locked="0"/>
    </xf>
    <xf numFmtId="0" fontId="13" fillId="0" borderId="0" xfId="0" applyFont="1" applyBorder="1" applyAlignment="1" applyProtection="1">
      <alignment horizontal="left"/>
      <protection locked="0"/>
    </xf>
    <xf numFmtId="0" fontId="21" fillId="0" borderId="0" xfId="0" applyFont="1" applyBorder="1" applyAlignment="1" applyProtection="1">
      <alignment horizontal="left"/>
      <protection locked="0"/>
    </xf>
    <xf numFmtId="6" fontId="11" fillId="0" borderId="0" xfId="0" applyNumberFormat="1" applyFont="1" applyBorder="1" applyAlignment="1" applyProtection="1">
      <alignment horizontal="center" vertical="center"/>
      <protection locked="0"/>
    </xf>
    <xf numFmtId="0" fontId="7" fillId="0" borderId="0" xfId="0" applyFont="1" applyAlignment="1" applyProtection="1">
      <alignment vertical="center"/>
      <protection locked="0"/>
    </xf>
    <xf numFmtId="164" fontId="11" fillId="0" borderId="0" xfId="0" applyNumberFormat="1" applyFont="1" applyFill="1" applyAlignment="1" applyProtection="1">
      <alignment horizontal="center" vertical="center"/>
      <protection locked="0"/>
    </xf>
    <xf numFmtId="49" fontId="7" fillId="0" borderId="0" xfId="0" applyNumberFormat="1" applyFont="1" applyAlignment="1" applyProtection="1">
      <alignment horizontal="left" vertical="center"/>
      <protection locked="0"/>
    </xf>
    <xf numFmtId="0" fontId="14" fillId="0" borderId="0" xfId="0" applyFont="1" applyAlignment="1" applyProtection="1">
      <alignment horizontal="center" vertical="center"/>
      <protection locked="0"/>
    </xf>
    <xf numFmtId="0" fontId="6" fillId="0" borderId="0" xfId="0" applyFont="1" applyAlignment="1" applyProtection="1">
      <alignment horizontal="left" vertical="center" wrapText="1"/>
      <protection locked="0"/>
    </xf>
    <xf numFmtId="6" fontId="11" fillId="0" borderId="0" xfId="0" applyNumberFormat="1" applyFont="1" applyBorder="1" applyAlignment="1" applyProtection="1">
      <alignment horizontal="left" vertical="center"/>
      <protection locked="0"/>
    </xf>
    <xf numFmtId="164" fontId="21" fillId="0" borderId="0" xfId="0" applyNumberFormat="1" applyFont="1" applyFill="1" applyAlignment="1" applyProtection="1">
      <alignment vertical="center"/>
      <protection locked="0"/>
    </xf>
  </cellXfs>
  <cellStyles count="10">
    <cellStyle name="Comma" xfId="1" builtinId="3"/>
    <cellStyle name="Currency" xfId="2" builtinId="4"/>
    <cellStyle name="Currency 2" xfId="5" xr:uid="{96C8D7E5-58AB-464A-9E0B-6C5AF60D8368}"/>
    <cellStyle name="Currency 2 2" xfId="6" xr:uid="{C8C527F2-C31A-4AB6-B4B6-DBB994D2FEED}"/>
    <cellStyle name="Currency 2 2 3" xfId="8" xr:uid="{2C51087C-C689-4C4F-8D10-21B437E42882}"/>
    <cellStyle name="Hyperlink" xfId="9" builtinId="8"/>
    <cellStyle name="Normal" xfId="0" builtinId="0"/>
    <cellStyle name="Normal 2" xfId="4" xr:uid="{8C41E046-AC81-4838-9D20-065A48DFE9FE}"/>
    <cellStyle name="Percent" xfId="3" builtinId="5"/>
    <cellStyle name="Percent 2 2 2" xfId="7" xr:uid="{65FABCE4-D386-4277-B862-8F8694B1AEC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13"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theme" Target="theme/theme1.xml"/><Relationship Id="rId12"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2.xml"/><Relationship Id="rId11" Type="http://schemas.openxmlformats.org/officeDocument/2006/relationships/customXml" Target="../customXml/item1.xml"/><Relationship Id="rId5" Type="http://schemas.openxmlformats.org/officeDocument/2006/relationships/externalLink" Target="externalLinks/externalLink1.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jpe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3" Type="http://schemas.openxmlformats.org/officeDocument/2006/relationships/image" Target="../media/image16.png"/><Relationship Id="rId18" Type="http://schemas.openxmlformats.org/officeDocument/2006/relationships/image" Target="../media/image21.png"/><Relationship Id="rId26" Type="http://schemas.openxmlformats.org/officeDocument/2006/relationships/image" Target="cid:image002.png@01D55769.B8C071A0" TargetMode="External"/><Relationship Id="rId39" Type="http://schemas.openxmlformats.org/officeDocument/2006/relationships/image" Target="../media/image41.png"/><Relationship Id="rId21" Type="http://schemas.openxmlformats.org/officeDocument/2006/relationships/image" Target="../media/image24.png"/><Relationship Id="rId34" Type="http://schemas.openxmlformats.org/officeDocument/2006/relationships/image" Target="../media/image36.png"/><Relationship Id="rId42" Type="http://schemas.openxmlformats.org/officeDocument/2006/relationships/image" Target="../media/image1.PNG"/><Relationship Id="rId47" Type="http://schemas.openxmlformats.org/officeDocument/2006/relationships/image" Target="../media/image46.png"/><Relationship Id="rId50" Type="http://schemas.openxmlformats.org/officeDocument/2006/relationships/image" Target="../media/image47.png"/><Relationship Id="rId55" Type="http://schemas.openxmlformats.org/officeDocument/2006/relationships/image" Target="../media/image51.png"/><Relationship Id="rId7" Type="http://schemas.openxmlformats.org/officeDocument/2006/relationships/image" Target="../media/image10.jpeg"/><Relationship Id="rId2" Type="http://schemas.openxmlformats.org/officeDocument/2006/relationships/image" Target="../media/image5.png"/><Relationship Id="rId16" Type="http://schemas.openxmlformats.org/officeDocument/2006/relationships/image" Target="../media/image19.png"/><Relationship Id="rId29" Type="http://schemas.openxmlformats.org/officeDocument/2006/relationships/image" Target="../media/image31.png"/><Relationship Id="rId11" Type="http://schemas.openxmlformats.org/officeDocument/2006/relationships/image" Target="../media/image14.png"/><Relationship Id="rId24" Type="http://schemas.openxmlformats.org/officeDocument/2006/relationships/image" Target="../media/image27.jpeg"/><Relationship Id="rId32" Type="http://schemas.openxmlformats.org/officeDocument/2006/relationships/image" Target="../media/image34.jpeg"/><Relationship Id="rId37" Type="http://schemas.openxmlformats.org/officeDocument/2006/relationships/image" Target="../media/image39.jpeg"/><Relationship Id="rId40" Type="http://schemas.openxmlformats.org/officeDocument/2006/relationships/image" Target="../media/image42.png"/><Relationship Id="rId45" Type="http://schemas.openxmlformats.org/officeDocument/2006/relationships/image" Target="../media/image45.png"/><Relationship Id="rId53" Type="http://schemas.openxmlformats.org/officeDocument/2006/relationships/image" Target="../media/image49.emf"/><Relationship Id="rId58" Type="http://schemas.openxmlformats.org/officeDocument/2006/relationships/image" Target="../media/image54.png"/><Relationship Id="rId5" Type="http://schemas.openxmlformats.org/officeDocument/2006/relationships/image" Target="../media/image8.png"/><Relationship Id="rId61" Type="http://schemas.openxmlformats.org/officeDocument/2006/relationships/image" Target="../media/image57.png"/><Relationship Id="rId19" Type="http://schemas.openxmlformats.org/officeDocument/2006/relationships/image" Target="../media/image22.jpeg"/><Relationship Id="rId14" Type="http://schemas.openxmlformats.org/officeDocument/2006/relationships/image" Target="../media/image17.png"/><Relationship Id="rId22" Type="http://schemas.openxmlformats.org/officeDocument/2006/relationships/image" Target="../media/image25.jpeg"/><Relationship Id="rId27" Type="http://schemas.openxmlformats.org/officeDocument/2006/relationships/image" Target="../media/image29.png"/><Relationship Id="rId30" Type="http://schemas.openxmlformats.org/officeDocument/2006/relationships/image" Target="../media/image32.png"/><Relationship Id="rId35" Type="http://schemas.openxmlformats.org/officeDocument/2006/relationships/image" Target="../media/image37.png"/><Relationship Id="rId43" Type="http://schemas.openxmlformats.org/officeDocument/2006/relationships/image" Target="../media/image44.png"/><Relationship Id="rId48" Type="http://schemas.openxmlformats.org/officeDocument/2006/relationships/image" Target="file:///\\frg-us-filesvr\..\Documents%20and%20Settings\Documents%20and%20Settings\mheinle\Local%20Settings\Temp\Local%20Settings\Temporary%20Internet%20Files\pub.%20specialist\8.5%20x%2011%20price%20book%20photos\price%20page%20lineart%20012103\Grapple.ti%20*%20MERGEFORM%20*%20MERGEFORMATINET%20" TargetMode="External"/><Relationship Id="rId56" Type="http://schemas.openxmlformats.org/officeDocument/2006/relationships/image" Target="../media/image52.jpeg"/><Relationship Id="rId8" Type="http://schemas.openxmlformats.org/officeDocument/2006/relationships/image" Target="../media/image11.png"/><Relationship Id="rId51" Type="http://schemas.openxmlformats.org/officeDocument/2006/relationships/image" Target="../media/image48.png"/><Relationship Id="rId3" Type="http://schemas.openxmlformats.org/officeDocument/2006/relationships/image" Target="../media/image6.jpeg"/><Relationship Id="rId12" Type="http://schemas.openxmlformats.org/officeDocument/2006/relationships/image" Target="../media/image15.png"/><Relationship Id="rId17" Type="http://schemas.openxmlformats.org/officeDocument/2006/relationships/image" Target="../media/image20.jpeg"/><Relationship Id="rId25" Type="http://schemas.openxmlformats.org/officeDocument/2006/relationships/image" Target="../media/image28.png"/><Relationship Id="rId33" Type="http://schemas.openxmlformats.org/officeDocument/2006/relationships/image" Target="../media/image35.jpeg"/><Relationship Id="rId38" Type="http://schemas.openxmlformats.org/officeDocument/2006/relationships/image" Target="../media/image40.png"/><Relationship Id="rId46" Type="http://schemas.openxmlformats.org/officeDocument/2006/relationships/image" Target="file:///\\frg-us-filesvr\..\Documents%20and%20Settings\Documents%20and%20Settings\mheinle\Local%20Settings\Temp\Local%20Settings\Temporary%20Internet%20Files\pub.%20specialist\8.5%20x%2011%20price%20book%20photos\price%20page%20lineart%20012103\Grapple_Bu%20*%20MERGEFORM%20*%20MERGEFORMATINET%20" TargetMode="External"/><Relationship Id="rId59" Type="http://schemas.openxmlformats.org/officeDocument/2006/relationships/image" Target="../media/image55.png"/><Relationship Id="rId20" Type="http://schemas.openxmlformats.org/officeDocument/2006/relationships/image" Target="../media/image23.png"/><Relationship Id="rId41" Type="http://schemas.openxmlformats.org/officeDocument/2006/relationships/image" Target="../media/image43.png"/><Relationship Id="rId54" Type="http://schemas.openxmlformats.org/officeDocument/2006/relationships/image" Target="../media/image50.jpeg"/><Relationship Id="rId1" Type="http://schemas.openxmlformats.org/officeDocument/2006/relationships/image" Target="../media/image4.png"/><Relationship Id="rId6" Type="http://schemas.openxmlformats.org/officeDocument/2006/relationships/image" Target="../media/image9.png"/><Relationship Id="rId15" Type="http://schemas.openxmlformats.org/officeDocument/2006/relationships/image" Target="../media/image18.png"/><Relationship Id="rId23" Type="http://schemas.openxmlformats.org/officeDocument/2006/relationships/image" Target="../media/image26.jpeg"/><Relationship Id="rId28" Type="http://schemas.openxmlformats.org/officeDocument/2006/relationships/image" Target="../media/image30.png"/><Relationship Id="rId36" Type="http://schemas.openxmlformats.org/officeDocument/2006/relationships/image" Target="../media/image38.png"/><Relationship Id="rId49" Type="http://schemas.openxmlformats.org/officeDocument/2006/relationships/image" Target="../media/image3.png"/><Relationship Id="rId57" Type="http://schemas.openxmlformats.org/officeDocument/2006/relationships/image" Target="../media/image53.png"/><Relationship Id="rId10" Type="http://schemas.openxmlformats.org/officeDocument/2006/relationships/image" Target="../media/image13.png"/><Relationship Id="rId31" Type="http://schemas.openxmlformats.org/officeDocument/2006/relationships/image" Target="../media/image33.jpeg"/><Relationship Id="rId44" Type="http://schemas.openxmlformats.org/officeDocument/2006/relationships/image" Target="file:///\\frg-us-filesvr\8.5%20x%2011%20price%20book%20photos\price%20page%20lineart%20012103\Dirt%20Bucket_Toolcat.tif" TargetMode="External"/><Relationship Id="rId52" Type="http://schemas.openxmlformats.org/officeDocument/2006/relationships/image" Target="file:///\\Fgosvr\smcpit\pub.%20specialist\8.5%20x%2011%20price%20book%20photos\Utility%20Forks.tif" TargetMode="External"/><Relationship Id="rId60" Type="http://schemas.openxmlformats.org/officeDocument/2006/relationships/image" Target="../media/image56.jpeg"/><Relationship Id="rId4" Type="http://schemas.openxmlformats.org/officeDocument/2006/relationships/image" Target="../media/image7.png"/><Relationship Id="rId9" Type="http://schemas.openxmlformats.org/officeDocument/2006/relationships/image" Target="../media/image12.png"/></Relationships>
</file>

<file path=xl/drawings/_rels/drawing4.xml.rels><?xml version="1.0" encoding="UTF-8" standalone="yes"?>
<Relationships xmlns="http://schemas.openxmlformats.org/package/2006/relationships"><Relationship Id="rId3" Type="http://schemas.openxmlformats.org/officeDocument/2006/relationships/image" Target="../media/image1.PNG"/><Relationship Id="rId2" Type="http://schemas.openxmlformats.org/officeDocument/2006/relationships/image" Target="../media/image59.png"/><Relationship Id="rId1" Type="http://schemas.openxmlformats.org/officeDocument/2006/relationships/image" Target="../media/image58.png"/></Relationships>
</file>

<file path=xl/drawings/drawing1.xml><?xml version="1.0" encoding="utf-8"?>
<xdr:wsDr xmlns:xdr="http://schemas.openxmlformats.org/drawingml/2006/spreadsheetDrawing" xmlns:a="http://schemas.openxmlformats.org/drawingml/2006/main">
  <xdr:twoCellAnchor editAs="oneCell">
    <xdr:from>
      <xdr:col>1</xdr:col>
      <xdr:colOff>1888432</xdr:colOff>
      <xdr:row>0</xdr:row>
      <xdr:rowOff>24847</xdr:rowOff>
    </xdr:from>
    <xdr:to>
      <xdr:col>1</xdr:col>
      <xdr:colOff>4011343</xdr:colOff>
      <xdr:row>2</xdr:row>
      <xdr:rowOff>0</xdr:rowOff>
    </xdr:to>
    <xdr:pic>
      <xdr:nvPicPr>
        <xdr:cNvPr id="2"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501345" y="24847"/>
          <a:ext cx="2122911" cy="687457"/>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2</xdr:col>
      <xdr:colOff>0</xdr:colOff>
      <xdr:row>1</xdr:row>
      <xdr:rowOff>0</xdr:rowOff>
    </xdr:from>
    <xdr:to>
      <xdr:col>2</xdr:col>
      <xdr:colOff>0</xdr:colOff>
      <xdr:row>2</xdr:row>
      <xdr:rowOff>0</xdr:rowOff>
    </xdr:to>
    <xdr:sp macro="" textlink="">
      <xdr:nvSpPr>
        <xdr:cNvPr id="88065" name="Object 1" hidden="1">
          <a:extLst>
            <a:ext uri="{63B3BB69-23CF-44E3-9099-C40C66FF867C}">
              <a14:compatExt xmlns:a14="http://schemas.microsoft.com/office/drawing/2010/main" spid="_x0000_s88065"/>
            </a:ext>
            <a:ext uri="{FF2B5EF4-FFF2-40B4-BE49-F238E27FC236}">
              <a16:creationId xmlns:a16="http://schemas.microsoft.com/office/drawing/2014/main" id="{00000000-0008-0000-0D00-000001580100}"/>
            </a:ext>
          </a:extLst>
        </xdr:cNvPr>
        <xdr:cNvSpPr/>
      </xdr:nvSpPr>
      <xdr:spPr bwMode="auto">
        <a:xfrm>
          <a:off x="0" y="0"/>
          <a:ext cx="0" cy="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9</xdr:col>
      <xdr:colOff>134711</xdr:colOff>
      <xdr:row>0</xdr:row>
      <xdr:rowOff>28575</xdr:rowOff>
    </xdr:from>
    <xdr:to>
      <xdr:col>16</xdr:col>
      <xdr:colOff>116430</xdr:colOff>
      <xdr:row>4</xdr:row>
      <xdr:rowOff>62698</xdr:rowOff>
    </xdr:to>
    <xdr:pic>
      <xdr:nvPicPr>
        <xdr:cNvPr id="3" name="Picture 2">
          <a:extLst>
            <a:ext uri="{FF2B5EF4-FFF2-40B4-BE49-F238E27FC236}">
              <a16:creationId xmlns:a16="http://schemas.microsoft.com/office/drawing/2014/main" id="{00000000-0008-0000-0D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877911" y="28575"/>
          <a:ext cx="1648594" cy="630471"/>
        </a:xfrm>
        <a:prstGeom prst="rect">
          <a:avLst/>
        </a:prstGeom>
      </xdr:spPr>
    </xdr:pic>
    <xdr:clientData/>
  </xdr:twoCellAnchor>
  <xdr:twoCellAnchor editAs="oneCell">
    <xdr:from>
      <xdr:col>5</xdr:col>
      <xdr:colOff>98619</xdr:colOff>
      <xdr:row>6</xdr:row>
      <xdr:rowOff>33130</xdr:rowOff>
    </xdr:from>
    <xdr:to>
      <xdr:col>20</xdr:col>
      <xdr:colOff>143364</xdr:colOff>
      <xdr:row>18</xdr:row>
      <xdr:rowOff>22304</xdr:rowOff>
    </xdr:to>
    <xdr:pic>
      <xdr:nvPicPr>
        <xdr:cNvPr id="2" name="Picture 1">
          <a:extLst>
            <a:ext uri="{FF2B5EF4-FFF2-40B4-BE49-F238E27FC236}">
              <a16:creationId xmlns:a16="http://schemas.microsoft.com/office/drawing/2014/main" id="{00000000-0008-0000-0D00-000002000000}"/>
            </a:ext>
          </a:extLst>
        </xdr:cNvPr>
        <xdr:cNvPicPr>
          <a:picLocks noChangeAspect="1"/>
        </xdr:cNvPicPr>
      </xdr:nvPicPr>
      <xdr:blipFill>
        <a:blip xmlns:r="http://schemas.openxmlformats.org/officeDocument/2006/relationships" r:embed="rId2" cstate="email">
          <a:extLst>
            <a:ext uri="{28A0092B-C50C-407E-A947-70E740481C1C}">
              <a14:useLocalDpi xmlns:a14="http://schemas.microsoft.com/office/drawing/2010/main"/>
            </a:ext>
          </a:extLst>
        </a:blip>
        <a:stretch>
          <a:fillRect/>
        </a:stretch>
      </xdr:blipFill>
      <xdr:spPr>
        <a:xfrm>
          <a:off x="1299597" y="927652"/>
          <a:ext cx="3647680" cy="1778217"/>
        </a:xfrm>
        <a:prstGeom prst="rect">
          <a:avLst/>
        </a:prstGeom>
      </xdr:spPr>
    </xdr:pic>
    <xdr:clientData/>
  </xdr:twoCellAnchor>
  <xdr:twoCellAnchor>
    <xdr:from>
      <xdr:col>2</xdr:col>
      <xdr:colOff>0</xdr:colOff>
      <xdr:row>1</xdr:row>
      <xdr:rowOff>0</xdr:rowOff>
    </xdr:from>
    <xdr:to>
      <xdr:col>2</xdr:col>
      <xdr:colOff>0</xdr:colOff>
      <xdr:row>2</xdr:row>
      <xdr:rowOff>0</xdr:rowOff>
    </xdr:to>
    <xdr:pic>
      <xdr:nvPicPr>
        <xdr:cNvPr id="4" name="Picture 1">
          <a:extLst>
            <a:ext uri="{FF2B5EF4-FFF2-40B4-BE49-F238E27FC236}">
              <a16:creationId xmlns:a16="http://schemas.microsoft.com/office/drawing/2014/main" id="{C565F4E1-2C01-4366-80AB-CA9FE97797AE}"/>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476250" y="152400"/>
          <a:ext cx="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oneCellAnchor>
    <xdr:from>
      <xdr:col>9</xdr:col>
      <xdr:colOff>120704</xdr:colOff>
      <xdr:row>16</xdr:row>
      <xdr:rowOff>65291</xdr:rowOff>
    </xdr:from>
    <xdr:ext cx="2246630" cy="1417320"/>
    <xdr:pic>
      <xdr:nvPicPr>
        <xdr:cNvPr id="5" name="Picture 4">
          <a:extLst>
            <a:ext uri="{FF2B5EF4-FFF2-40B4-BE49-F238E27FC236}">
              <a16:creationId xmlns:a16="http://schemas.microsoft.com/office/drawing/2014/main" id="{00000000-0008-0000-0E00-000005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092379" y="19791566"/>
          <a:ext cx="2246630" cy="1417320"/>
        </a:xfrm>
        <a:prstGeom prst="rect">
          <a:avLst/>
        </a:prstGeom>
        <a:noFill/>
      </xdr:spPr>
    </xdr:pic>
    <xdr:clientData/>
  </xdr:oneCellAnchor>
  <xdr:twoCellAnchor editAs="oneCell">
    <xdr:from>
      <xdr:col>13</xdr:col>
      <xdr:colOff>77830</xdr:colOff>
      <xdr:row>60</xdr:row>
      <xdr:rowOff>50006</xdr:rowOff>
    </xdr:from>
    <xdr:to>
      <xdr:col>15</xdr:col>
      <xdr:colOff>201335</xdr:colOff>
      <xdr:row>70</xdr:row>
      <xdr:rowOff>26509</xdr:rowOff>
    </xdr:to>
    <xdr:pic>
      <xdr:nvPicPr>
        <xdr:cNvPr id="6" name="Picture 5" descr="Auger">
          <a:extLst>
            <a:ext uri="{FF2B5EF4-FFF2-40B4-BE49-F238E27FC236}">
              <a16:creationId xmlns:a16="http://schemas.microsoft.com/office/drawing/2014/main" id="{00000000-0008-0000-0E00-000006000000}"/>
            </a:ext>
          </a:extLst>
        </xdr:cNvPr>
        <xdr:cNvPicPr/>
      </xdr:nvPicPr>
      <xdr:blipFill>
        <a:blip xmlns:r="http://schemas.openxmlformats.org/officeDocument/2006/relationships" r:embed="rId2" cstate="print"/>
        <a:srcRect/>
        <a:stretch>
          <a:fillRect/>
        </a:stretch>
      </xdr:blipFill>
      <xdr:spPr bwMode="auto">
        <a:xfrm>
          <a:off x="2925805" y="26634281"/>
          <a:ext cx="561655" cy="1405255"/>
        </a:xfrm>
        <a:prstGeom prst="rect">
          <a:avLst/>
        </a:prstGeom>
        <a:noFill/>
        <a:ln w="9525">
          <a:noFill/>
          <a:miter lim="800000"/>
          <a:headEnd/>
          <a:tailEnd/>
        </a:ln>
      </xdr:spPr>
    </xdr:pic>
    <xdr:clientData/>
  </xdr:twoCellAnchor>
  <xdr:twoCellAnchor editAs="oneCell">
    <xdr:from>
      <xdr:col>9</xdr:col>
      <xdr:colOff>123565</xdr:colOff>
      <xdr:row>115</xdr:row>
      <xdr:rowOff>50499</xdr:rowOff>
    </xdr:from>
    <xdr:to>
      <xdr:col>19</xdr:col>
      <xdr:colOff>211315</xdr:colOff>
      <xdr:row>129</xdr:row>
      <xdr:rowOff>125167</xdr:rowOff>
    </xdr:to>
    <xdr:pic>
      <xdr:nvPicPr>
        <xdr:cNvPr id="9" name="Picture 8" descr="Bail_fork_3d">
          <a:extLst>
            <a:ext uri="{FF2B5EF4-FFF2-40B4-BE49-F238E27FC236}">
              <a16:creationId xmlns:a16="http://schemas.microsoft.com/office/drawing/2014/main" id="{00000000-0008-0000-0E00-000009000000}"/>
            </a:ext>
          </a:extLst>
        </xdr:cNvPr>
        <xdr:cNvPicPr/>
      </xdr:nvPicPr>
      <xdr:blipFill>
        <a:blip xmlns:r="http://schemas.openxmlformats.org/officeDocument/2006/relationships" r:embed="rId3" cstate="print"/>
        <a:srcRect/>
        <a:stretch>
          <a:fillRect/>
        </a:stretch>
      </xdr:blipFill>
      <xdr:spPr bwMode="auto">
        <a:xfrm>
          <a:off x="2095240" y="74497899"/>
          <a:ext cx="2278500" cy="2074918"/>
        </a:xfrm>
        <a:prstGeom prst="rect">
          <a:avLst/>
        </a:prstGeom>
        <a:noFill/>
        <a:ln w="9525">
          <a:noFill/>
          <a:miter lim="800000"/>
          <a:headEnd/>
          <a:tailEnd/>
        </a:ln>
      </xdr:spPr>
    </xdr:pic>
    <xdr:clientData/>
  </xdr:twoCellAnchor>
  <xdr:twoCellAnchor editAs="oneCell">
    <xdr:from>
      <xdr:col>10</xdr:col>
      <xdr:colOff>142396</xdr:colOff>
      <xdr:row>152</xdr:row>
      <xdr:rowOff>20796</xdr:rowOff>
    </xdr:from>
    <xdr:to>
      <xdr:col>18</xdr:col>
      <xdr:colOff>21167</xdr:colOff>
      <xdr:row>163</xdr:row>
      <xdr:rowOff>28574</xdr:rowOff>
    </xdr:to>
    <xdr:pic>
      <xdr:nvPicPr>
        <xdr:cNvPr id="11" name="Picture 10" descr="boxblade">
          <a:extLst>
            <a:ext uri="{FF2B5EF4-FFF2-40B4-BE49-F238E27FC236}">
              <a16:creationId xmlns:a16="http://schemas.microsoft.com/office/drawing/2014/main" id="{00000000-0008-0000-0E00-00000B000000}"/>
            </a:ext>
          </a:extLst>
        </xdr:cNvPr>
        <xdr:cNvPicPr/>
      </xdr:nvPicPr>
      <xdr:blipFill>
        <a:blip xmlns:r="http://schemas.openxmlformats.org/officeDocument/2006/relationships" r:embed="rId4" cstate="print"/>
        <a:srcRect/>
        <a:stretch>
          <a:fillRect/>
        </a:stretch>
      </xdr:blipFill>
      <xdr:spPr bwMode="auto">
        <a:xfrm>
          <a:off x="2470729" y="26532046"/>
          <a:ext cx="1741438" cy="1640787"/>
        </a:xfrm>
        <a:prstGeom prst="rect">
          <a:avLst/>
        </a:prstGeom>
        <a:noFill/>
        <a:ln w="9525">
          <a:noFill/>
          <a:miter lim="800000"/>
          <a:headEnd/>
          <a:tailEnd/>
        </a:ln>
      </xdr:spPr>
    </xdr:pic>
    <xdr:clientData/>
  </xdr:twoCellAnchor>
  <xdr:twoCellAnchor editAs="oneCell">
    <xdr:from>
      <xdr:col>9</xdr:col>
      <xdr:colOff>61396</xdr:colOff>
      <xdr:row>188</xdr:row>
      <xdr:rowOff>117176</xdr:rowOff>
    </xdr:from>
    <xdr:to>
      <xdr:col>19</xdr:col>
      <xdr:colOff>105845</xdr:colOff>
      <xdr:row>195</xdr:row>
      <xdr:rowOff>30178</xdr:rowOff>
    </xdr:to>
    <xdr:pic>
      <xdr:nvPicPr>
        <xdr:cNvPr id="17" name="Picture 16">
          <a:extLst>
            <a:ext uri="{FF2B5EF4-FFF2-40B4-BE49-F238E27FC236}">
              <a16:creationId xmlns:a16="http://schemas.microsoft.com/office/drawing/2014/main" id="{00000000-0008-0000-0E00-000011000000}"/>
            </a:ext>
          </a:extLst>
        </xdr:cNvPr>
        <xdr:cNvPicPr/>
      </xdr:nvPicPr>
      <xdr:blipFill>
        <a:blip xmlns:r="http://schemas.openxmlformats.org/officeDocument/2006/relationships" r:embed="rId5"/>
        <a:stretch>
          <a:fillRect/>
        </a:stretch>
      </xdr:blipFill>
      <xdr:spPr>
        <a:xfrm>
          <a:off x="2033071" y="168909701"/>
          <a:ext cx="2235199" cy="913128"/>
        </a:xfrm>
        <a:prstGeom prst="rect">
          <a:avLst/>
        </a:prstGeom>
      </xdr:spPr>
    </xdr:pic>
    <xdr:clientData/>
  </xdr:twoCellAnchor>
  <xdr:twoCellAnchor editAs="oneCell">
    <xdr:from>
      <xdr:col>7</xdr:col>
      <xdr:colOff>52785</xdr:colOff>
      <xdr:row>285</xdr:row>
      <xdr:rowOff>68262</xdr:rowOff>
    </xdr:from>
    <xdr:to>
      <xdr:col>11</xdr:col>
      <xdr:colOff>182960</xdr:colOff>
      <xdr:row>292</xdr:row>
      <xdr:rowOff>49848</xdr:rowOff>
    </xdr:to>
    <xdr:pic>
      <xdr:nvPicPr>
        <xdr:cNvPr id="19" name="Picture 18" descr="chipper">
          <a:extLst>
            <a:ext uri="{FF2B5EF4-FFF2-40B4-BE49-F238E27FC236}">
              <a16:creationId xmlns:a16="http://schemas.microsoft.com/office/drawing/2014/main" id="{00000000-0008-0000-0E00-000013000000}"/>
            </a:ext>
          </a:extLst>
        </xdr:cNvPr>
        <xdr:cNvPicPr/>
      </xdr:nvPicPr>
      <xdr:blipFill>
        <a:blip xmlns:r="http://schemas.openxmlformats.org/officeDocument/2006/relationships" r:embed="rId6" cstate="print"/>
        <a:srcRect/>
        <a:stretch>
          <a:fillRect/>
        </a:stretch>
      </xdr:blipFill>
      <xdr:spPr bwMode="auto">
        <a:xfrm>
          <a:off x="1586310" y="197578662"/>
          <a:ext cx="1006475" cy="981710"/>
        </a:xfrm>
        <a:prstGeom prst="rect">
          <a:avLst/>
        </a:prstGeom>
        <a:noFill/>
        <a:ln w="9525">
          <a:noFill/>
          <a:miter lim="800000"/>
          <a:headEnd/>
          <a:tailEnd/>
        </a:ln>
      </xdr:spPr>
    </xdr:pic>
    <xdr:clientData/>
  </xdr:twoCellAnchor>
  <xdr:twoCellAnchor editAs="oneCell">
    <xdr:from>
      <xdr:col>17</xdr:col>
      <xdr:colOff>7691</xdr:colOff>
      <xdr:row>285</xdr:row>
      <xdr:rowOff>112261</xdr:rowOff>
    </xdr:from>
    <xdr:to>
      <xdr:col>22</xdr:col>
      <xdr:colOff>7691</xdr:colOff>
      <xdr:row>292</xdr:row>
      <xdr:rowOff>86862</xdr:rowOff>
    </xdr:to>
    <xdr:pic>
      <xdr:nvPicPr>
        <xdr:cNvPr id="20" name="Picture 19" descr="Chipper_8B">
          <a:extLst>
            <a:ext uri="{FF2B5EF4-FFF2-40B4-BE49-F238E27FC236}">
              <a16:creationId xmlns:a16="http://schemas.microsoft.com/office/drawing/2014/main" id="{00000000-0008-0000-0E00-000014000000}"/>
            </a:ext>
          </a:extLst>
        </xdr:cNvPr>
        <xdr:cNvPicPr/>
      </xdr:nvPicPr>
      <xdr:blipFill>
        <a:blip xmlns:r="http://schemas.openxmlformats.org/officeDocument/2006/relationships" r:embed="rId7" cstate="print"/>
        <a:srcRect/>
        <a:stretch>
          <a:fillRect/>
        </a:stretch>
      </xdr:blipFill>
      <xdr:spPr bwMode="auto">
        <a:xfrm>
          <a:off x="3731966" y="197622661"/>
          <a:ext cx="1095375" cy="974725"/>
        </a:xfrm>
        <a:prstGeom prst="rect">
          <a:avLst/>
        </a:prstGeom>
        <a:noFill/>
        <a:ln w="9525">
          <a:noFill/>
          <a:miter lim="800000"/>
          <a:headEnd/>
          <a:tailEnd/>
        </a:ln>
      </xdr:spPr>
    </xdr:pic>
    <xdr:clientData/>
  </xdr:twoCellAnchor>
  <xdr:twoCellAnchor editAs="oneCell">
    <xdr:from>
      <xdr:col>11</xdr:col>
      <xdr:colOff>162910</xdr:colOff>
      <xdr:row>325</xdr:row>
      <xdr:rowOff>90529</xdr:rowOff>
    </xdr:from>
    <xdr:to>
      <xdr:col>17</xdr:col>
      <xdr:colOff>113973</xdr:colOff>
      <xdr:row>336</xdr:row>
      <xdr:rowOff>27029</xdr:rowOff>
    </xdr:to>
    <xdr:pic>
      <xdr:nvPicPr>
        <xdr:cNvPr id="21" name="Picture 20" descr="Combo_Buck * MERGEFORM * MERGEFORMATINET ">
          <a:extLst>
            <a:ext uri="{FF2B5EF4-FFF2-40B4-BE49-F238E27FC236}">
              <a16:creationId xmlns:a16="http://schemas.microsoft.com/office/drawing/2014/main" id="{00000000-0008-0000-0E00-000015000000}"/>
            </a:ext>
          </a:extLst>
        </xdr:cNvPr>
        <xdr:cNvPicPr/>
      </xdr:nvPicPr>
      <xdr:blipFill>
        <a:blip xmlns:r="http://schemas.openxmlformats.org/officeDocument/2006/relationships" r:embed="rId8" cstate="print"/>
        <a:srcRect/>
        <a:stretch>
          <a:fillRect/>
        </a:stretch>
      </xdr:blipFill>
      <xdr:spPr bwMode="auto">
        <a:xfrm>
          <a:off x="2572735" y="204173179"/>
          <a:ext cx="1265513" cy="1508126"/>
        </a:xfrm>
        <a:prstGeom prst="rect">
          <a:avLst/>
        </a:prstGeom>
        <a:noFill/>
        <a:ln w="9525">
          <a:noFill/>
          <a:miter lim="800000"/>
          <a:headEnd/>
          <a:tailEnd/>
        </a:ln>
      </xdr:spPr>
    </xdr:pic>
    <xdr:clientData/>
  </xdr:twoCellAnchor>
  <xdr:twoCellAnchor editAs="oneCell">
    <xdr:from>
      <xdr:col>11</xdr:col>
      <xdr:colOff>140576</xdr:colOff>
      <xdr:row>363</xdr:row>
      <xdr:rowOff>82550</xdr:rowOff>
    </xdr:from>
    <xdr:to>
      <xdr:col>17</xdr:col>
      <xdr:colOff>1</xdr:colOff>
      <xdr:row>371</xdr:row>
      <xdr:rowOff>104773</xdr:rowOff>
    </xdr:to>
    <xdr:pic>
      <xdr:nvPicPr>
        <xdr:cNvPr id="25" name="Picture 24" descr="dozer">
          <a:extLst>
            <a:ext uri="{FF2B5EF4-FFF2-40B4-BE49-F238E27FC236}">
              <a16:creationId xmlns:a16="http://schemas.microsoft.com/office/drawing/2014/main" id="{00000000-0008-0000-0E00-000019000000}"/>
            </a:ext>
          </a:extLst>
        </xdr:cNvPr>
        <xdr:cNvPicPr/>
      </xdr:nvPicPr>
      <xdr:blipFill>
        <a:blip xmlns:r="http://schemas.openxmlformats.org/officeDocument/2006/relationships" r:embed="rId9" cstate="print"/>
        <a:srcRect/>
        <a:stretch>
          <a:fillRect/>
        </a:stretch>
      </xdr:blipFill>
      <xdr:spPr bwMode="auto">
        <a:xfrm>
          <a:off x="2550401" y="232311575"/>
          <a:ext cx="1173875" cy="1171574"/>
        </a:xfrm>
        <a:prstGeom prst="rect">
          <a:avLst/>
        </a:prstGeom>
        <a:noFill/>
        <a:ln w="9525">
          <a:noFill/>
          <a:miter lim="800000"/>
          <a:headEnd/>
          <a:tailEnd/>
        </a:ln>
      </xdr:spPr>
    </xdr:pic>
    <xdr:clientData/>
  </xdr:twoCellAnchor>
  <xdr:twoCellAnchor editAs="oneCell">
    <xdr:from>
      <xdr:col>9</xdr:col>
      <xdr:colOff>6965</xdr:colOff>
      <xdr:row>401</xdr:row>
      <xdr:rowOff>44190</xdr:rowOff>
    </xdr:from>
    <xdr:to>
      <xdr:col>20</xdr:col>
      <xdr:colOff>10800</xdr:colOff>
      <xdr:row>410</xdr:row>
      <xdr:rowOff>44190</xdr:rowOff>
    </xdr:to>
    <xdr:pic>
      <xdr:nvPicPr>
        <xdr:cNvPr id="27" name="Picture 26" descr="dumping hopper">
          <a:extLst>
            <a:ext uri="{FF2B5EF4-FFF2-40B4-BE49-F238E27FC236}">
              <a16:creationId xmlns:a16="http://schemas.microsoft.com/office/drawing/2014/main" id="{00000000-0008-0000-0E00-00001B000000}"/>
            </a:ext>
          </a:extLst>
        </xdr:cNvPr>
        <xdr:cNvPicPr/>
      </xdr:nvPicPr>
      <xdr:blipFill>
        <a:blip xmlns:r="http://schemas.openxmlformats.org/officeDocument/2006/relationships" r:embed="rId10" cstate="print"/>
        <a:srcRect/>
        <a:stretch>
          <a:fillRect/>
        </a:stretch>
      </xdr:blipFill>
      <xdr:spPr bwMode="auto">
        <a:xfrm>
          <a:off x="1978640" y="245846340"/>
          <a:ext cx="2413660" cy="1285876"/>
        </a:xfrm>
        <a:prstGeom prst="rect">
          <a:avLst/>
        </a:prstGeom>
        <a:noFill/>
        <a:ln w="9525">
          <a:noFill/>
          <a:miter lim="800000"/>
          <a:headEnd/>
          <a:tailEnd/>
        </a:ln>
      </xdr:spPr>
    </xdr:pic>
    <xdr:clientData/>
  </xdr:twoCellAnchor>
  <xdr:twoCellAnchor editAs="oneCell">
    <xdr:from>
      <xdr:col>3</xdr:col>
      <xdr:colOff>226083</xdr:colOff>
      <xdr:row>435</xdr:row>
      <xdr:rowOff>66675</xdr:rowOff>
    </xdr:from>
    <xdr:to>
      <xdr:col>25</xdr:col>
      <xdr:colOff>11506</xdr:colOff>
      <xdr:row>449</xdr:row>
      <xdr:rowOff>47623</xdr:rowOff>
    </xdr:to>
    <xdr:pic>
      <xdr:nvPicPr>
        <xdr:cNvPr id="28" name="Picture 27" descr="flail cutter_front">
          <a:extLst>
            <a:ext uri="{FF2B5EF4-FFF2-40B4-BE49-F238E27FC236}">
              <a16:creationId xmlns:a16="http://schemas.microsoft.com/office/drawing/2014/main" id="{00000000-0008-0000-0E00-00001C000000}"/>
            </a:ext>
          </a:extLst>
        </xdr:cNvPr>
        <xdr:cNvPicPr/>
      </xdr:nvPicPr>
      <xdr:blipFill>
        <a:blip xmlns:r="http://schemas.openxmlformats.org/officeDocument/2006/relationships" r:embed="rId11" cstate="print"/>
        <a:srcRect/>
        <a:stretch>
          <a:fillRect/>
        </a:stretch>
      </xdr:blipFill>
      <xdr:spPr bwMode="auto">
        <a:xfrm>
          <a:off x="873783" y="251155200"/>
          <a:ext cx="4679156" cy="1981199"/>
        </a:xfrm>
        <a:prstGeom prst="rect">
          <a:avLst/>
        </a:prstGeom>
        <a:noFill/>
        <a:ln w="9525">
          <a:noFill/>
          <a:miter lim="800000"/>
          <a:headEnd/>
          <a:tailEnd/>
        </a:ln>
      </xdr:spPr>
    </xdr:pic>
    <xdr:clientData/>
  </xdr:twoCellAnchor>
  <xdr:twoCellAnchor editAs="oneCell">
    <xdr:from>
      <xdr:col>10</xdr:col>
      <xdr:colOff>205417</xdr:colOff>
      <xdr:row>473</xdr:row>
      <xdr:rowOff>55658</xdr:rowOff>
    </xdr:from>
    <xdr:to>
      <xdr:col>18</xdr:col>
      <xdr:colOff>180017</xdr:colOff>
      <xdr:row>481</xdr:row>
      <xdr:rowOff>30258</xdr:rowOff>
    </xdr:to>
    <xdr:pic>
      <xdr:nvPicPr>
        <xdr:cNvPr id="31" name="Picture 30" descr="Grader">
          <a:extLst>
            <a:ext uri="{FF2B5EF4-FFF2-40B4-BE49-F238E27FC236}">
              <a16:creationId xmlns:a16="http://schemas.microsoft.com/office/drawing/2014/main" id="{00000000-0008-0000-0E00-00001F000000}"/>
            </a:ext>
          </a:extLst>
        </xdr:cNvPr>
        <xdr:cNvPicPr/>
      </xdr:nvPicPr>
      <xdr:blipFill>
        <a:blip xmlns:r="http://schemas.openxmlformats.org/officeDocument/2006/relationships" r:embed="rId12" cstate="print"/>
        <a:srcRect/>
        <a:stretch>
          <a:fillRect/>
        </a:stretch>
      </xdr:blipFill>
      <xdr:spPr bwMode="auto">
        <a:xfrm>
          <a:off x="2396167" y="289720433"/>
          <a:ext cx="1727200" cy="1117601"/>
        </a:xfrm>
        <a:prstGeom prst="rect">
          <a:avLst/>
        </a:prstGeom>
        <a:noFill/>
        <a:ln w="9525">
          <a:noFill/>
          <a:miter lim="800000"/>
          <a:headEnd/>
          <a:tailEnd/>
        </a:ln>
      </xdr:spPr>
    </xdr:pic>
    <xdr:clientData/>
  </xdr:twoCellAnchor>
  <xdr:twoCellAnchor editAs="oneCell">
    <xdr:from>
      <xdr:col>6</xdr:col>
      <xdr:colOff>82149</xdr:colOff>
      <xdr:row>507</xdr:row>
      <xdr:rowOff>79772</xdr:rowOff>
    </xdr:from>
    <xdr:to>
      <xdr:col>10</xdr:col>
      <xdr:colOff>207878</xdr:colOff>
      <xdr:row>513</xdr:row>
      <xdr:rowOff>114695</xdr:rowOff>
    </xdr:to>
    <xdr:pic>
      <xdr:nvPicPr>
        <xdr:cNvPr id="34" name="Picture 33" descr="Grapple_In * MERGEFORM * MERGEFORMATINET ">
          <a:extLst>
            <a:ext uri="{FF2B5EF4-FFF2-40B4-BE49-F238E27FC236}">
              <a16:creationId xmlns:a16="http://schemas.microsoft.com/office/drawing/2014/main" id="{00000000-0008-0000-0E00-000022000000}"/>
            </a:ext>
          </a:extLst>
        </xdr:cNvPr>
        <xdr:cNvPicPr/>
      </xdr:nvPicPr>
      <xdr:blipFill>
        <a:blip xmlns:r="http://schemas.openxmlformats.org/officeDocument/2006/relationships" r:embed="rId13" cstate="print"/>
        <a:srcRect/>
        <a:stretch>
          <a:fillRect/>
        </a:stretch>
      </xdr:blipFill>
      <xdr:spPr bwMode="auto">
        <a:xfrm>
          <a:off x="1396599" y="314890547"/>
          <a:ext cx="1002029" cy="892174"/>
        </a:xfrm>
        <a:prstGeom prst="rect">
          <a:avLst/>
        </a:prstGeom>
        <a:noFill/>
        <a:ln w="9525">
          <a:noFill/>
          <a:miter lim="800000"/>
          <a:headEnd/>
          <a:tailEnd/>
        </a:ln>
      </xdr:spPr>
    </xdr:pic>
    <xdr:clientData/>
  </xdr:twoCellAnchor>
  <xdr:twoCellAnchor editAs="oneCell">
    <xdr:from>
      <xdr:col>17</xdr:col>
      <xdr:colOff>5555</xdr:colOff>
      <xdr:row>507</xdr:row>
      <xdr:rowOff>62705</xdr:rowOff>
    </xdr:from>
    <xdr:to>
      <xdr:col>21</xdr:col>
      <xdr:colOff>125728</xdr:colOff>
      <xdr:row>513</xdr:row>
      <xdr:rowOff>103978</xdr:rowOff>
    </xdr:to>
    <xdr:pic>
      <xdr:nvPicPr>
        <xdr:cNvPr id="35" name="Picture 34" descr="Grapple_In * MERGEFORM * MERGEFORMATINET ">
          <a:extLst>
            <a:ext uri="{FF2B5EF4-FFF2-40B4-BE49-F238E27FC236}">
              <a16:creationId xmlns:a16="http://schemas.microsoft.com/office/drawing/2014/main" id="{00000000-0008-0000-0E00-000023000000}"/>
            </a:ext>
          </a:extLst>
        </xdr:cNvPr>
        <xdr:cNvPicPr/>
      </xdr:nvPicPr>
      <xdr:blipFill>
        <a:blip xmlns:r="http://schemas.openxmlformats.org/officeDocument/2006/relationships" r:embed="rId14" cstate="print"/>
        <a:srcRect/>
        <a:stretch>
          <a:fillRect/>
        </a:stretch>
      </xdr:blipFill>
      <xdr:spPr bwMode="auto">
        <a:xfrm>
          <a:off x="3729830" y="314873480"/>
          <a:ext cx="996473" cy="898524"/>
        </a:xfrm>
        <a:prstGeom prst="rect">
          <a:avLst/>
        </a:prstGeom>
        <a:noFill/>
        <a:ln w="9525">
          <a:noFill/>
          <a:miter lim="800000"/>
          <a:headEnd/>
          <a:tailEnd/>
        </a:ln>
      </xdr:spPr>
    </xdr:pic>
    <xdr:clientData/>
  </xdr:twoCellAnchor>
  <xdr:twoCellAnchor editAs="oneCell">
    <xdr:from>
      <xdr:col>9</xdr:col>
      <xdr:colOff>90146</xdr:colOff>
      <xdr:row>574</xdr:row>
      <xdr:rowOff>37703</xdr:rowOff>
    </xdr:from>
    <xdr:to>
      <xdr:col>19</xdr:col>
      <xdr:colOff>64745</xdr:colOff>
      <xdr:row>582</xdr:row>
      <xdr:rowOff>59930</xdr:rowOff>
    </xdr:to>
    <xdr:pic>
      <xdr:nvPicPr>
        <xdr:cNvPr id="37" name="Picture 36" descr="landplane">
          <a:extLst>
            <a:ext uri="{FF2B5EF4-FFF2-40B4-BE49-F238E27FC236}">
              <a16:creationId xmlns:a16="http://schemas.microsoft.com/office/drawing/2014/main" id="{00000000-0008-0000-0E00-000025000000}"/>
            </a:ext>
          </a:extLst>
        </xdr:cNvPr>
        <xdr:cNvPicPr/>
      </xdr:nvPicPr>
      <xdr:blipFill>
        <a:blip xmlns:r="http://schemas.openxmlformats.org/officeDocument/2006/relationships" r:embed="rId15" cstate="print"/>
        <a:srcRect/>
        <a:stretch>
          <a:fillRect/>
        </a:stretch>
      </xdr:blipFill>
      <xdr:spPr bwMode="auto">
        <a:xfrm>
          <a:off x="2061821" y="337565603"/>
          <a:ext cx="2165349" cy="1165226"/>
        </a:xfrm>
        <a:prstGeom prst="rect">
          <a:avLst/>
        </a:prstGeom>
        <a:noFill/>
        <a:ln w="9525">
          <a:noFill/>
          <a:miter lim="800000"/>
          <a:headEnd/>
          <a:tailEnd/>
        </a:ln>
      </xdr:spPr>
    </xdr:pic>
    <xdr:clientData/>
  </xdr:twoCellAnchor>
  <xdr:twoCellAnchor editAs="oneCell">
    <xdr:from>
      <xdr:col>9</xdr:col>
      <xdr:colOff>206019</xdr:colOff>
      <xdr:row>604</xdr:row>
      <xdr:rowOff>67249</xdr:rowOff>
    </xdr:from>
    <xdr:to>
      <xdr:col>19</xdr:col>
      <xdr:colOff>436</xdr:colOff>
      <xdr:row>613</xdr:row>
      <xdr:rowOff>102171</xdr:rowOff>
    </xdr:to>
    <xdr:pic>
      <xdr:nvPicPr>
        <xdr:cNvPr id="38" name="Picture 37" descr="landscape rake">
          <a:extLst>
            <a:ext uri="{FF2B5EF4-FFF2-40B4-BE49-F238E27FC236}">
              <a16:creationId xmlns:a16="http://schemas.microsoft.com/office/drawing/2014/main" id="{00000000-0008-0000-0E00-000026000000}"/>
            </a:ext>
          </a:extLst>
        </xdr:cNvPr>
        <xdr:cNvPicPr/>
      </xdr:nvPicPr>
      <xdr:blipFill>
        <a:blip xmlns:r="http://schemas.openxmlformats.org/officeDocument/2006/relationships" r:embed="rId16" cstate="print"/>
        <a:srcRect/>
        <a:stretch>
          <a:fillRect/>
        </a:stretch>
      </xdr:blipFill>
      <xdr:spPr bwMode="auto">
        <a:xfrm>
          <a:off x="2177694" y="343453024"/>
          <a:ext cx="1985167" cy="1320798"/>
        </a:xfrm>
        <a:prstGeom prst="rect">
          <a:avLst/>
        </a:prstGeom>
        <a:noFill/>
        <a:ln w="9525">
          <a:noFill/>
          <a:miter lim="800000"/>
          <a:headEnd/>
          <a:tailEnd/>
        </a:ln>
      </xdr:spPr>
    </xdr:pic>
    <xdr:clientData/>
  </xdr:twoCellAnchor>
  <xdr:twoCellAnchor editAs="oneCell">
    <xdr:from>
      <xdr:col>9</xdr:col>
      <xdr:colOff>221619</xdr:colOff>
      <xdr:row>637</xdr:row>
      <xdr:rowOff>75010</xdr:rowOff>
    </xdr:from>
    <xdr:to>
      <xdr:col>19</xdr:col>
      <xdr:colOff>1231</xdr:colOff>
      <xdr:row>649</xdr:row>
      <xdr:rowOff>17858</xdr:rowOff>
    </xdr:to>
    <xdr:pic>
      <xdr:nvPicPr>
        <xdr:cNvPr id="39" name="Picture 38" descr="Mower">
          <a:extLst>
            <a:ext uri="{FF2B5EF4-FFF2-40B4-BE49-F238E27FC236}">
              <a16:creationId xmlns:a16="http://schemas.microsoft.com/office/drawing/2014/main" id="{00000000-0008-0000-0E00-000027000000}"/>
            </a:ext>
          </a:extLst>
        </xdr:cNvPr>
        <xdr:cNvPicPr/>
      </xdr:nvPicPr>
      <xdr:blipFill>
        <a:blip xmlns:r="http://schemas.openxmlformats.org/officeDocument/2006/relationships" r:embed="rId17" cstate="print"/>
        <a:srcRect/>
        <a:stretch>
          <a:fillRect/>
        </a:stretch>
      </xdr:blipFill>
      <xdr:spPr bwMode="auto">
        <a:xfrm>
          <a:off x="2193294" y="348890035"/>
          <a:ext cx="1970362" cy="1657349"/>
        </a:xfrm>
        <a:prstGeom prst="rect">
          <a:avLst/>
        </a:prstGeom>
        <a:noFill/>
        <a:ln w="9525">
          <a:noFill/>
          <a:miter lim="800000"/>
          <a:headEnd/>
          <a:tailEnd/>
        </a:ln>
      </xdr:spPr>
    </xdr:pic>
    <xdr:clientData/>
  </xdr:twoCellAnchor>
  <xdr:twoCellAnchor editAs="oneCell">
    <xdr:from>
      <xdr:col>7</xdr:col>
      <xdr:colOff>111124</xdr:colOff>
      <xdr:row>679</xdr:row>
      <xdr:rowOff>57146</xdr:rowOff>
    </xdr:from>
    <xdr:to>
      <xdr:col>11</xdr:col>
      <xdr:colOff>57149</xdr:colOff>
      <xdr:row>685</xdr:row>
      <xdr:rowOff>95246</xdr:rowOff>
    </xdr:to>
    <xdr:pic>
      <xdr:nvPicPr>
        <xdr:cNvPr id="41" name="Picture 40" descr="pallet fork">
          <a:extLst>
            <a:ext uri="{FF2B5EF4-FFF2-40B4-BE49-F238E27FC236}">
              <a16:creationId xmlns:a16="http://schemas.microsoft.com/office/drawing/2014/main" id="{00000000-0008-0000-0E00-000029000000}"/>
            </a:ext>
          </a:extLst>
        </xdr:cNvPr>
        <xdr:cNvPicPr/>
      </xdr:nvPicPr>
      <xdr:blipFill>
        <a:blip xmlns:r="http://schemas.openxmlformats.org/officeDocument/2006/relationships" r:embed="rId18" cstate="print"/>
        <a:srcRect/>
        <a:stretch>
          <a:fillRect/>
        </a:stretch>
      </xdr:blipFill>
      <xdr:spPr bwMode="auto">
        <a:xfrm>
          <a:off x="1644649" y="360873671"/>
          <a:ext cx="822325" cy="895350"/>
        </a:xfrm>
        <a:prstGeom prst="rect">
          <a:avLst/>
        </a:prstGeom>
        <a:noFill/>
        <a:ln w="9525">
          <a:noFill/>
          <a:miter lim="800000"/>
          <a:headEnd/>
          <a:tailEnd/>
        </a:ln>
      </xdr:spPr>
    </xdr:pic>
    <xdr:clientData/>
  </xdr:twoCellAnchor>
  <xdr:twoCellAnchor editAs="oneCell">
    <xdr:from>
      <xdr:col>17</xdr:col>
      <xdr:colOff>19049</xdr:colOff>
      <xdr:row>679</xdr:row>
      <xdr:rowOff>41275</xdr:rowOff>
    </xdr:from>
    <xdr:to>
      <xdr:col>20</xdr:col>
      <xdr:colOff>203199</xdr:colOff>
      <xdr:row>685</xdr:row>
      <xdr:rowOff>82550</xdr:rowOff>
    </xdr:to>
    <xdr:pic>
      <xdr:nvPicPr>
        <xdr:cNvPr id="42" name="Picture 41" descr="Bail_fork_3d">
          <a:extLst>
            <a:ext uri="{FF2B5EF4-FFF2-40B4-BE49-F238E27FC236}">
              <a16:creationId xmlns:a16="http://schemas.microsoft.com/office/drawing/2014/main" id="{00000000-0008-0000-0E00-00002A000000}"/>
            </a:ext>
          </a:extLst>
        </xdr:cNvPr>
        <xdr:cNvPicPr/>
      </xdr:nvPicPr>
      <xdr:blipFill>
        <a:blip xmlns:r="http://schemas.openxmlformats.org/officeDocument/2006/relationships" r:embed="rId19" cstate="print"/>
        <a:srcRect/>
        <a:stretch>
          <a:fillRect/>
        </a:stretch>
      </xdr:blipFill>
      <xdr:spPr bwMode="auto">
        <a:xfrm>
          <a:off x="3743324" y="360857800"/>
          <a:ext cx="841375" cy="898525"/>
        </a:xfrm>
        <a:prstGeom prst="rect">
          <a:avLst/>
        </a:prstGeom>
        <a:noFill/>
        <a:ln w="9525">
          <a:noFill/>
          <a:miter lim="800000"/>
          <a:headEnd/>
          <a:tailEnd/>
        </a:ln>
      </xdr:spPr>
    </xdr:pic>
    <xdr:clientData/>
  </xdr:twoCellAnchor>
  <xdr:twoCellAnchor editAs="oneCell">
    <xdr:from>
      <xdr:col>12</xdr:col>
      <xdr:colOff>6350</xdr:colOff>
      <xdr:row>718</xdr:row>
      <xdr:rowOff>69631</xdr:rowOff>
    </xdr:from>
    <xdr:to>
      <xdr:col>17</xdr:col>
      <xdr:colOff>15876</xdr:colOff>
      <xdr:row>725</xdr:row>
      <xdr:rowOff>98206</xdr:rowOff>
    </xdr:to>
    <xdr:pic>
      <xdr:nvPicPr>
        <xdr:cNvPr id="43" name="Picture 42" descr="pallet fork">
          <a:extLst>
            <a:ext uri="{FF2B5EF4-FFF2-40B4-BE49-F238E27FC236}">
              <a16:creationId xmlns:a16="http://schemas.microsoft.com/office/drawing/2014/main" id="{00000000-0008-0000-0E00-00002B000000}"/>
            </a:ext>
          </a:extLst>
        </xdr:cNvPr>
        <xdr:cNvPicPr/>
      </xdr:nvPicPr>
      <xdr:blipFill>
        <a:blip xmlns:r="http://schemas.openxmlformats.org/officeDocument/2006/relationships" r:embed="rId18" cstate="print"/>
        <a:srcRect/>
        <a:stretch>
          <a:fillRect/>
        </a:stretch>
      </xdr:blipFill>
      <xdr:spPr bwMode="auto">
        <a:xfrm>
          <a:off x="2635250" y="372316156"/>
          <a:ext cx="1104901" cy="1028699"/>
        </a:xfrm>
        <a:prstGeom prst="rect">
          <a:avLst/>
        </a:prstGeom>
        <a:noFill/>
        <a:ln w="9525">
          <a:noFill/>
          <a:miter lim="800000"/>
          <a:headEnd/>
          <a:tailEnd/>
        </a:ln>
      </xdr:spPr>
    </xdr:pic>
    <xdr:clientData/>
  </xdr:twoCellAnchor>
  <xdr:twoCellAnchor editAs="oneCell">
    <xdr:from>
      <xdr:col>9</xdr:col>
      <xdr:colOff>207661</xdr:colOff>
      <xdr:row>741</xdr:row>
      <xdr:rowOff>57985</xdr:rowOff>
    </xdr:from>
    <xdr:to>
      <xdr:col>19</xdr:col>
      <xdr:colOff>28576</xdr:colOff>
      <xdr:row>752</xdr:row>
      <xdr:rowOff>86435</xdr:rowOff>
    </xdr:to>
    <xdr:pic>
      <xdr:nvPicPr>
        <xdr:cNvPr id="45" name="Picture 44">
          <a:extLst>
            <a:ext uri="{FF2B5EF4-FFF2-40B4-BE49-F238E27FC236}">
              <a16:creationId xmlns:a16="http://schemas.microsoft.com/office/drawing/2014/main" id="{00000000-0008-0000-0E00-00002D000000}"/>
            </a:ext>
          </a:extLst>
        </xdr:cNvPr>
        <xdr:cNvPicPr>
          <a:picLocks noChangeAspect="1"/>
        </xdr:cNvPicPr>
      </xdr:nvPicPr>
      <xdr:blipFill>
        <a:blip xmlns:r="http://schemas.openxmlformats.org/officeDocument/2006/relationships" r:embed="rId20" cstate="print">
          <a:extLst>
            <a:ext uri="{28A0092B-C50C-407E-A947-70E740481C1C}">
              <a14:useLocalDpi xmlns:a14="http://schemas.microsoft.com/office/drawing/2010/main" val="0"/>
            </a:ext>
          </a:extLst>
        </a:blip>
        <a:stretch>
          <a:fillRect/>
        </a:stretch>
      </xdr:blipFill>
      <xdr:spPr>
        <a:xfrm>
          <a:off x="2179336" y="393450010"/>
          <a:ext cx="2011665" cy="1600076"/>
        </a:xfrm>
        <a:prstGeom prst="rect">
          <a:avLst/>
        </a:prstGeom>
      </xdr:spPr>
    </xdr:pic>
    <xdr:clientData/>
  </xdr:twoCellAnchor>
  <xdr:twoCellAnchor editAs="oneCell">
    <xdr:from>
      <xdr:col>10</xdr:col>
      <xdr:colOff>216119</xdr:colOff>
      <xdr:row>813</xdr:row>
      <xdr:rowOff>98206</xdr:rowOff>
    </xdr:from>
    <xdr:to>
      <xdr:col>18</xdr:col>
      <xdr:colOff>25619</xdr:colOff>
      <xdr:row>818</xdr:row>
      <xdr:rowOff>75982</xdr:rowOff>
    </xdr:to>
    <xdr:pic>
      <xdr:nvPicPr>
        <xdr:cNvPr id="47" name="Picture 46" descr="super scraper">
          <a:extLst>
            <a:ext uri="{FF2B5EF4-FFF2-40B4-BE49-F238E27FC236}">
              <a16:creationId xmlns:a16="http://schemas.microsoft.com/office/drawing/2014/main" id="{00000000-0008-0000-0E00-00002F000000}"/>
            </a:ext>
          </a:extLst>
        </xdr:cNvPr>
        <xdr:cNvPicPr/>
      </xdr:nvPicPr>
      <xdr:blipFill>
        <a:blip xmlns:r="http://schemas.openxmlformats.org/officeDocument/2006/relationships" r:embed="rId21" cstate="print"/>
        <a:srcRect/>
        <a:stretch>
          <a:fillRect/>
        </a:stretch>
      </xdr:blipFill>
      <xdr:spPr bwMode="auto">
        <a:xfrm>
          <a:off x="2406869" y="403777231"/>
          <a:ext cx="1562100" cy="692151"/>
        </a:xfrm>
        <a:prstGeom prst="rect">
          <a:avLst/>
        </a:prstGeom>
        <a:noFill/>
        <a:ln w="9525">
          <a:noFill/>
          <a:miter lim="800000"/>
          <a:headEnd/>
          <a:tailEnd/>
        </a:ln>
      </xdr:spPr>
    </xdr:pic>
    <xdr:clientData/>
  </xdr:twoCellAnchor>
  <xdr:twoCellAnchor editAs="oneCell">
    <xdr:from>
      <xdr:col>7</xdr:col>
      <xdr:colOff>88023</xdr:colOff>
      <xdr:row>837</xdr:row>
      <xdr:rowOff>47625</xdr:rowOff>
    </xdr:from>
    <xdr:to>
      <xdr:col>22</xdr:col>
      <xdr:colOff>11825</xdr:colOff>
      <xdr:row>848</xdr:row>
      <xdr:rowOff>15876</xdr:rowOff>
    </xdr:to>
    <xdr:pic>
      <xdr:nvPicPr>
        <xdr:cNvPr id="48" name="Picture 47" descr="seeder">
          <a:extLst>
            <a:ext uri="{FF2B5EF4-FFF2-40B4-BE49-F238E27FC236}">
              <a16:creationId xmlns:a16="http://schemas.microsoft.com/office/drawing/2014/main" id="{00000000-0008-0000-0E00-000030000000}"/>
            </a:ext>
          </a:extLst>
        </xdr:cNvPr>
        <xdr:cNvPicPr/>
      </xdr:nvPicPr>
      <xdr:blipFill>
        <a:blip xmlns:r="http://schemas.openxmlformats.org/officeDocument/2006/relationships" r:embed="rId22" cstate="print"/>
        <a:srcRect/>
        <a:stretch>
          <a:fillRect/>
        </a:stretch>
      </xdr:blipFill>
      <xdr:spPr bwMode="auto">
        <a:xfrm>
          <a:off x="1621548" y="407012775"/>
          <a:ext cx="3209927" cy="1539875"/>
        </a:xfrm>
        <a:prstGeom prst="rect">
          <a:avLst/>
        </a:prstGeom>
        <a:noFill/>
        <a:ln w="9525">
          <a:noFill/>
          <a:miter lim="800000"/>
          <a:headEnd/>
          <a:tailEnd/>
        </a:ln>
      </xdr:spPr>
    </xdr:pic>
    <xdr:clientData/>
  </xdr:twoCellAnchor>
  <xdr:twoCellAnchor editAs="oneCell">
    <xdr:from>
      <xdr:col>10</xdr:col>
      <xdr:colOff>98590</xdr:colOff>
      <xdr:row>882</xdr:row>
      <xdr:rowOff>57150</xdr:rowOff>
    </xdr:from>
    <xdr:to>
      <xdr:col>18</xdr:col>
      <xdr:colOff>197015</xdr:colOff>
      <xdr:row>897</xdr:row>
      <xdr:rowOff>19051</xdr:rowOff>
    </xdr:to>
    <xdr:pic>
      <xdr:nvPicPr>
        <xdr:cNvPr id="50" name="Picture 49" descr="snowblade_attatchment">
          <a:extLst>
            <a:ext uri="{FF2B5EF4-FFF2-40B4-BE49-F238E27FC236}">
              <a16:creationId xmlns:a16="http://schemas.microsoft.com/office/drawing/2014/main" id="{00000000-0008-0000-0E00-000032000000}"/>
            </a:ext>
          </a:extLst>
        </xdr:cNvPr>
        <xdr:cNvPicPr/>
      </xdr:nvPicPr>
      <xdr:blipFill>
        <a:blip xmlns:r="http://schemas.openxmlformats.org/officeDocument/2006/relationships" r:embed="rId23" cstate="print"/>
        <a:srcRect/>
        <a:stretch>
          <a:fillRect/>
        </a:stretch>
      </xdr:blipFill>
      <xdr:spPr bwMode="auto">
        <a:xfrm>
          <a:off x="2289340" y="421166925"/>
          <a:ext cx="1851025" cy="2105026"/>
        </a:xfrm>
        <a:prstGeom prst="rect">
          <a:avLst/>
        </a:prstGeom>
        <a:noFill/>
        <a:ln w="9525">
          <a:noFill/>
          <a:miter lim="800000"/>
          <a:headEnd/>
          <a:tailEnd/>
        </a:ln>
      </xdr:spPr>
    </xdr:pic>
    <xdr:clientData/>
  </xdr:twoCellAnchor>
  <xdr:twoCellAnchor editAs="oneCell">
    <xdr:from>
      <xdr:col>10</xdr:col>
      <xdr:colOff>53303</xdr:colOff>
      <xdr:row>931</xdr:row>
      <xdr:rowOff>115436</xdr:rowOff>
    </xdr:from>
    <xdr:to>
      <xdr:col>18</xdr:col>
      <xdr:colOff>208878</xdr:colOff>
      <xdr:row>943</xdr:row>
      <xdr:rowOff>28070</xdr:rowOff>
    </xdr:to>
    <xdr:pic>
      <xdr:nvPicPr>
        <xdr:cNvPr id="51" name="Picture 50" descr="Snowpusher">
          <a:extLst>
            <a:ext uri="{FF2B5EF4-FFF2-40B4-BE49-F238E27FC236}">
              <a16:creationId xmlns:a16="http://schemas.microsoft.com/office/drawing/2014/main" id="{00000000-0008-0000-0E00-000033000000}"/>
            </a:ext>
          </a:extLst>
        </xdr:cNvPr>
        <xdr:cNvPicPr/>
      </xdr:nvPicPr>
      <xdr:blipFill>
        <a:blip xmlns:r="http://schemas.openxmlformats.org/officeDocument/2006/relationships" r:embed="rId24" cstate="print"/>
        <a:srcRect/>
        <a:stretch>
          <a:fillRect/>
        </a:stretch>
      </xdr:blipFill>
      <xdr:spPr bwMode="auto">
        <a:xfrm>
          <a:off x="2244053" y="433226711"/>
          <a:ext cx="1908175" cy="1627134"/>
        </a:xfrm>
        <a:prstGeom prst="rect">
          <a:avLst/>
        </a:prstGeom>
        <a:noFill/>
        <a:ln w="9525">
          <a:noFill/>
          <a:miter lim="800000"/>
          <a:headEnd/>
          <a:tailEnd/>
        </a:ln>
      </xdr:spPr>
    </xdr:pic>
    <xdr:clientData/>
  </xdr:twoCellAnchor>
  <xdr:twoCellAnchor editAs="oneCell">
    <xdr:from>
      <xdr:col>9</xdr:col>
      <xdr:colOff>28946</xdr:colOff>
      <xdr:row>970</xdr:row>
      <xdr:rowOff>73120</xdr:rowOff>
    </xdr:from>
    <xdr:to>
      <xdr:col>20</xdr:col>
      <xdr:colOff>135624</xdr:colOff>
      <xdr:row>981</xdr:row>
      <xdr:rowOff>121752</xdr:rowOff>
    </xdr:to>
    <xdr:pic>
      <xdr:nvPicPr>
        <xdr:cNvPr id="52" name="Picture 51">
          <a:extLst>
            <a:ext uri="{FF2B5EF4-FFF2-40B4-BE49-F238E27FC236}">
              <a16:creationId xmlns:a16="http://schemas.microsoft.com/office/drawing/2014/main" id="{00000000-0008-0000-0E00-000034000000}"/>
            </a:ext>
          </a:extLst>
        </xdr:cNvPr>
        <xdr:cNvPicPr/>
      </xdr:nvPicPr>
      <xdr:blipFill rotWithShape="1">
        <a:blip xmlns:r="http://schemas.openxmlformats.org/officeDocument/2006/relationships" r:embed="rId25" r:link="rId26" cstate="print">
          <a:extLst>
            <a:ext uri="{28A0092B-C50C-407E-A947-70E740481C1C}">
              <a14:useLocalDpi xmlns:a14="http://schemas.microsoft.com/office/drawing/2010/main" val="0"/>
            </a:ext>
          </a:extLst>
        </a:blip>
        <a:srcRect t="3687" b="4607"/>
        <a:stretch>
          <a:fillRect/>
        </a:stretch>
      </xdr:blipFill>
      <xdr:spPr bwMode="auto">
        <a:xfrm>
          <a:off x="2000621" y="439756645"/>
          <a:ext cx="2516503" cy="1620257"/>
        </a:xfrm>
        <a:prstGeom prst="rect">
          <a:avLst/>
        </a:prstGeom>
        <a:noFill/>
        <a:ln>
          <a:noFill/>
        </a:ln>
        <a:extLst>
          <a:ext uri="{53640926-AAD7-44D8-BBD7-CCE9431645EC}">
            <a14:shadowObscured xmlns:a14="http://schemas.microsoft.com/office/drawing/2010/main"/>
          </a:ext>
        </a:extLst>
      </xdr:spPr>
    </xdr:pic>
    <xdr:clientData/>
  </xdr:twoCellAnchor>
  <xdr:twoCellAnchor editAs="oneCell">
    <xdr:from>
      <xdr:col>0</xdr:col>
      <xdr:colOff>115286</xdr:colOff>
      <xdr:row>1010</xdr:row>
      <xdr:rowOff>46695</xdr:rowOff>
    </xdr:from>
    <xdr:to>
      <xdr:col>8</xdr:col>
      <xdr:colOff>68984</xdr:colOff>
      <xdr:row>1016</xdr:row>
      <xdr:rowOff>30819</xdr:rowOff>
    </xdr:to>
    <xdr:pic>
      <xdr:nvPicPr>
        <xdr:cNvPr id="53" name="Picture 52" descr="snow_v_blade-u">
          <a:extLst>
            <a:ext uri="{FF2B5EF4-FFF2-40B4-BE49-F238E27FC236}">
              <a16:creationId xmlns:a16="http://schemas.microsoft.com/office/drawing/2014/main" id="{00000000-0008-0000-0E00-000035000000}"/>
            </a:ext>
          </a:extLst>
        </xdr:cNvPr>
        <xdr:cNvPicPr/>
      </xdr:nvPicPr>
      <xdr:blipFill>
        <a:blip xmlns:r="http://schemas.openxmlformats.org/officeDocument/2006/relationships" r:embed="rId27" cstate="print"/>
        <a:srcRect/>
        <a:stretch>
          <a:fillRect/>
        </a:stretch>
      </xdr:blipFill>
      <xdr:spPr bwMode="auto">
        <a:xfrm>
          <a:off x="115286" y="449874345"/>
          <a:ext cx="1780381" cy="841374"/>
        </a:xfrm>
        <a:prstGeom prst="rect">
          <a:avLst/>
        </a:prstGeom>
        <a:noFill/>
        <a:ln w="9525">
          <a:noFill/>
          <a:miter lim="800000"/>
          <a:headEnd/>
          <a:tailEnd/>
        </a:ln>
      </xdr:spPr>
    </xdr:pic>
    <xdr:clientData/>
  </xdr:twoCellAnchor>
  <xdr:twoCellAnchor editAs="oneCell">
    <xdr:from>
      <xdr:col>10</xdr:col>
      <xdr:colOff>189761</xdr:colOff>
      <xdr:row>1011</xdr:row>
      <xdr:rowOff>3203</xdr:rowOff>
    </xdr:from>
    <xdr:to>
      <xdr:col>18</xdr:col>
      <xdr:colOff>115424</xdr:colOff>
      <xdr:row>1016</xdr:row>
      <xdr:rowOff>84219</xdr:rowOff>
    </xdr:to>
    <xdr:pic>
      <xdr:nvPicPr>
        <xdr:cNvPr id="54" name="Picture 53" descr="snow_v_blade_v">
          <a:extLst>
            <a:ext uri="{FF2B5EF4-FFF2-40B4-BE49-F238E27FC236}">
              <a16:creationId xmlns:a16="http://schemas.microsoft.com/office/drawing/2014/main" id="{00000000-0008-0000-0E00-000036000000}"/>
            </a:ext>
          </a:extLst>
        </xdr:cNvPr>
        <xdr:cNvPicPr/>
      </xdr:nvPicPr>
      <xdr:blipFill>
        <a:blip xmlns:r="http://schemas.openxmlformats.org/officeDocument/2006/relationships" r:embed="rId28" cstate="print"/>
        <a:srcRect/>
        <a:stretch>
          <a:fillRect/>
        </a:stretch>
      </xdr:blipFill>
      <xdr:spPr bwMode="auto">
        <a:xfrm>
          <a:off x="2380511" y="449973728"/>
          <a:ext cx="1678263" cy="795391"/>
        </a:xfrm>
        <a:prstGeom prst="rect">
          <a:avLst/>
        </a:prstGeom>
        <a:noFill/>
        <a:ln w="9525">
          <a:noFill/>
          <a:miter lim="800000"/>
          <a:headEnd/>
          <a:tailEnd/>
        </a:ln>
      </xdr:spPr>
    </xdr:pic>
    <xdr:clientData/>
  </xdr:twoCellAnchor>
  <xdr:twoCellAnchor editAs="oneCell">
    <xdr:from>
      <xdr:col>20</xdr:col>
      <xdr:colOff>153509</xdr:colOff>
      <xdr:row>1010</xdr:row>
      <xdr:rowOff>5036</xdr:rowOff>
    </xdr:from>
    <xdr:to>
      <xdr:col>26</xdr:col>
      <xdr:colOff>211180</xdr:colOff>
      <xdr:row>1016</xdr:row>
      <xdr:rowOff>74887</xdr:rowOff>
    </xdr:to>
    <xdr:pic>
      <xdr:nvPicPr>
        <xdr:cNvPr id="55" name="Picture 54" descr="snow_v_blade_angle">
          <a:extLst>
            <a:ext uri="{FF2B5EF4-FFF2-40B4-BE49-F238E27FC236}">
              <a16:creationId xmlns:a16="http://schemas.microsoft.com/office/drawing/2014/main" id="{00000000-0008-0000-0E00-000037000000}"/>
            </a:ext>
          </a:extLst>
        </xdr:cNvPr>
        <xdr:cNvPicPr/>
      </xdr:nvPicPr>
      <xdr:blipFill>
        <a:blip xmlns:r="http://schemas.openxmlformats.org/officeDocument/2006/relationships" r:embed="rId29" cstate="print"/>
        <a:srcRect/>
        <a:stretch>
          <a:fillRect/>
        </a:stretch>
      </xdr:blipFill>
      <xdr:spPr bwMode="auto">
        <a:xfrm>
          <a:off x="4535009" y="449832686"/>
          <a:ext cx="1372121" cy="927101"/>
        </a:xfrm>
        <a:prstGeom prst="rect">
          <a:avLst/>
        </a:prstGeom>
        <a:noFill/>
        <a:ln w="9525">
          <a:noFill/>
          <a:miter lim="800000"/>
          <a:headEnd/>
          <a:tailEnd/>
        </a:ln>
      </xdr:spPr>
    </xdr:pic>
    <xdr:clientData/>
  </xdr:twoCellAnchor>
  <xdr:twoCellAnchor editAs="oneCell">
    <xdr:from>
      <xdr:col>10</xdr:col>
      <xdr:colOff>193127</xdr:colOff>
      <xdr:row>1132</xdr:row>
      <xdr:rowOff>81893</xdr:rowOff>
    </xdr:from>
    <xdr:to>
      <xdr:col>18</xdr:col>
      <xdr:colOff>12108</xdr:colOff>
      <xdr:row>1141</xdr:row>
      <xdr:rowOff>54588</xdr:rowOff>
    </xdr:to>
    <xdr:pic>
      <xdr:nvPicPr>
        <xdr:cNvPr id="56" name="Picture 55">
          <a:extLst>
            <a:ext uri="{FF2B5EF4-FFF2-40B4-BE49-F238E27FC236}">
              <a16:creationId xmlns:a16="http://schemas.microsoft.com/office/drawing/2014/main" id="{00000000-0008-0000-0E00-000038000000}"/>
            </a:ext>
          </a:extLst>
        </xdr:cNvPr>
        <xdr:cNvPicPr/>
      </xdr:nvPicPr>
      <xdr:blipFill>
        <a:blip xmlns:r="http://schemas.openxmlformats.org/officeDocument/2006/relationships" r:embed="rId30"/>
        <a:stretch>
          <a:fillRect/>
        </a:stretch>
      </xdr:blipFill>
      <xdr:spPr>
        <a:xfrm>
          <a:off x="2383877" y="490771793"/>
          <a:ext cx="1571581" cy="1258570"/>
        </a:xfrm>
        <a:prstGeom prst="rect">
          <a:avLst/>
        </a:prstGeom>
      </xdr:spPr>
    </xdr:pic>
    <xdr:clientData/>
  </xdr:twoCellAnchor>
  <xdr:twoCellAnchor editAs="oneCell">
    <xdr:from>
      <xdr:col>5</xdr:col>
      <xdr:colOff>180825</xdr:colOff>
      <xdr:row>1166</xdr:row>
      <xdr:rowOff>99438</xdr:rowOff>
    </xdr:from>
    <xdr:to>
      <xdr:col>12</xdr:col>
      <xdr:colOff>203049</xdr:colOff>
      <xdr:row>1172</xdr:row>
      <xdr:rowOff>29588</xdr:rowOff>
    </xdr:to>
    <xdr:pic>
      <xdr:nvPicPr>
        <xdr:cNvPr id="57" name="Picture 56" descr="soild cond_72">
          <a:extLst>
            <a:ext uri="{FF2B5EF4-FFF2-40B4-BE49-F238E27FC236}">
              <a16:creationId xmlns:a16="http://schemas.microsoft.com/office/drawing/2014/main" id="{00000000-0008-0000-0E00-000039000000}"/>
            </a:ext>
          </a:extLst>
        </xdr:cNvPr>
        <xdr:cNvPicPr/>
      </xdr:nvPicPr>
      <xdr:blipFill>
        <a:blip xmlns:r="http://schemas.openxmlformats.org/officeDocument/2006/relationships" r:embed="rId31" cstate="print"/>
        <a:srcRect/>
        <a:stretch>
          <a:fillRect/>
        </a:stretch>
      </xdr:blipFill>
      <xdr:spPr bwMode="auto">
        <a:xfrm>
          <a:off x="1276200" y="495504213"/>
          <a:ext cx="1555749" cy="787401"/>
        </a:xfrm>
        <a:prstGeom prst="rect">
          <a:avLst/>
        </a:prstGeom>
        <a:noFill/>
        <a:ln w="9525">
          <a:noFill/>
          <a:miter lim="800000"/>
          <a:headEnd/>
          <a:tailEnd/>
        </a:ln>
      </xdr:spPr>
    </xdr:pic>
    <xdr:clientData/>
  </xdr:twoCellAnchor>
  <xdr:twoCellAnchor editAs="oneCell">
    <xdr:from>
      <xdr:col>15</xdr:col>
      <xdr:colOff>45915</xdr:colOff>
      <xdr:row>1166</xdr:row>
      <xdr:rowOff>83084</xdr:rowOff>
    </xdr:from>
    <xdr:to>
      <xdr:col>22</xdr:col>
      <xdr:colOff>106241</xdr:colOff>
      <xdr:row>1171</xdr:row>
      <xdr:rowOff>135525</xdr:rowOff>
    </xdr:to>
    <xdr:pic>
      <xdr:nvPicPr>
        <xdr:cNvPr id="58" name="Picture 57" descr="soil cond_84">
          <a:extLst>
            <a:ext uri="{FF2B5EF4-FFF2-40B4-BE49-F238E27FC236}">
              <a16:creationId xmlns:a16="http://schemas.microsoft.com/office/drawing/2014/main" id="{00000000-0008-0000-0E00-00003A000000}"/>
            </a:ext>
          </a:extLst>
        </xdr:cNvPr>
        <xdr:cNvPicPr/>
      </xdr:nvPicPr>
      <xdr:blipFill>
        <a:blip xmlns:r="http://schemas.openxmlformats.org/officeDocument/2006/relationships" r:embed="rId32" cstate="print"/>
        <a:srcRect/>
        <a:stretch>
          <a:fillRect/>
        </a:stretch>
      </xdr:blipFill>
      <xdr:spPr bwMode="auto">
        <a:xfrm>
          <a:off x="3332040" y="495487859"/>
          <a:ext cx="1593851" cy="766818"/>
        </a:xfrm>
        <a:prstGeom prst="rect">
          <a:avLst/>
        </a:prstGeom>
        <a:noFill/>
        <a:ln w="9525">
          <a:noFill/>
          <a:miter lim="800000"/>
          <a:headEnd/>
          <a:tailEnd/>
        </a:ln>
      </xdr:spPr>
    </xdr:pic>
    <xdr:clientData/>
  </xdr:twoCellAnchor>
  <xdr:twoCellAnchor editAs="oneCell">
    <xdr:from>
      <xdr:col>11</xdr:col>
      <xdr:colOff>205499</xdr:colOff>
      <xdr:row>1213</xdr:row>
      <xdr:rowOff>76638</xdr:rowOff>
    </xdr:from>
    <xdr:to>
      <xdr:col>17</xdr:col>
      <xdr:colOff>439</xdr:colOff>
      <xdr:row>1221</xdr:row>
      <xdr:rowOff>63940</xdr:rowOff>
    </xdr:to>
    <xdr:pic>
      <xdr:nvPicPr>
        <xdr:cNvPr id="59" name="Picture 58" descr="HS8 Spreader_side">
          <a:extLst>
            <a:ext uri="{FF2B5EF4-FFF2-40B4-BE49-F238E27FC236}">
              <a16:creationId xmlns:a16="http://schemas.microsoft.com/office/drawing/2014/main" id="{00000000-0008-0000-0E00-00003B000000}"/>
            </a:ext>
          </a:extLst>
        </xdr:cNvPr>
        <xdr:cNvPicPr/>
      </xdr:nvPicPr>
      <xdr:blipFill>
        <a:blip xmlns:r="http://schemas.openxmlformats.org/officeDocument/2006/relationships" r:embed="rId33" cstate="print"/>
        <a:srcRect/>
        <a:stretch>
          <a:fillRect/>
        </a:stretch>
      </xdr:blipFill>
      <xdr:spPr bwMode="auto">
        <a:xfrm>
          <a:off x="2615324" y="505911288"/>
          <a:ext cx="1109390" cy="1130301"/>
        </a:xfrm>
        <a:prstGeom prst="rect">
          <a:avLst/>
        </a:prstGeom>
        <a:noFill/>
        <a:ln w="9525">
          <a:noFill/>
          <a:miter lim="800000"/>
          <a:headEnd/>
          <a:tailEnd/>
        </a:ln>
      </xdr:spPr>
    </xdr:pic>
    <xdr:clientData/>
  </xdr:twoCellAnchor>
  <xdr:twoCellAnchor editAs="oneCell">
    <xdr:from>
      <xdr:col>10</xdr:col>
      <xdr:colOff>110596</xdr:colOff>
      <xdr:row>1248</xdr:row>
      <xdr:rowOff>121046</xdr:rowOff>
    </xdr:from>
    <xdr:to>
      <xdr:col>18</xdr:col>
      <xdr:colOff>141950</xdr:colOff>
      <xdr:row>1258</xdr:row>
      <xdr:rowOff>57547</xdr:rowOff>
    </xdr:to>
    <xdr:pic>
      <xdr:nvPicPr>
        <xdr:cNvPr id="62" name="Picture 61" descr="StumpGrinder">
          <a:extLst>
            <a:ext uri="{FF2B5EF4-FFF2-40B4-BE49-F238E27FC236}">
              <a16:creationId xmlns:a16="http://schemas.microsoft.com/office/drawing/2014/main" id="{00000000-0008-0000-0E00-00003E000000}"/>
            </a:ext>
          </a:extLst>
        </xdr:cNvPr>
        <xdr:cNvPicPr/>
      </xdr:nvPicPr>
      <xdr:blipFill>
        <a:blip xmlns:r="http://schemas.openxmlformats.org/officeDocument/2006/relationships" r:embed="rId34" cstate="print"/>
        <a:srcRect/>
        <a:stretch>
          <a:fillRect/>
        </a:stretch>
      </xdr:blipFill>
      <xdr:spPr bwMode="auto">
        <a:xfrm>
          <a:off x="2407179" y="189022963"/>
          <a:ext cx="1809354" cy="1418168"/>
        </a:xfrm>
        <a:prstGeom prst="rect">
          <a:avLst/>
        </a:prstGeom>
        <a:noFill/>
        <a:ln w="9525">
          <a:noFill/>
          <a:miter lim="800000"/>
          <a:headEnd/>
          <a:tailEnd/>
        </a:ln>
      </xdr:spPr>
    </xdr:pic>
    <xdr:clientData/>
  </xdr:twoCellAnchor>
  <xdr:twoCellAnchor editAs="oneCell">
    <xdr:from>
      <xdr:col>10</xdr:col>
      <xdr:colOff>136305</xdr:colOff>
      <xdr:row>1287</xdr:row>
      <xdr:rowOff>59449</xdr:rowOff>
    </xdr:from>
    <xdr:to>
      <xdr:col>18</xdr:col>
      <xdr:colOff>10575</xdr:colOff>
      <xdr:row>1293</xdr:row>
      <xdr:rowOff>59449</xdr:rowOff>
    </xdr:to>
    <xdr:pic>
      <xdr:nvPicPr>
        <xdr:cNvPr id="63" name="Picture 62">
          <a:extLst>
            <a:ext uri="{FF2B5EF4-FFF2-40B4-BE49-F238E27FC236}">
              <a16:creationId xmlns:a16="http://schemas.microsoft.com/office/drawing/2014/main" id="{00000000-0008-0000-0E00-00003F000000}"/>
            </a:ext>
          </a:extLst>
        </xdr:cNvPr>
        <xdr:cNvPicPr/>
      </xdr:nvPicPr>
      <xdr:blipFill>
        <a:blip xmlns:r="http://schemas.openxmlformats.org/officeDocument/2006/relationships" r:embed="rId35"/>
        <a:stretch>
          <a:fillRect/>
        </a:stretch>
      </xdr:blipFill>
      <xdr:spPr>
        <a:xfrm>
          <a:off x="2327055" y="528468349"/>
          <a:ext cx="1626870" cy="866775"/>
        </a:xfrm>
        <a:prstGeom prst="rect">
          <a:avLst/>
        </a:prstGeom>
      </xdr:spPr>
    </xdr:pic>
    <xdr:clientData/>
  </xdr:twoCellAnchor>
  <xdr:twoCellAnchor editAs="oneCell">
    <xdr:from>
      <xdr:col>12</xdr:col>
      <xdr:colOff>173092</xdr:colOff>
      <xdr:row>1328</xdr:row>
      <xdr:rowOff>58792</xdr:rowOff>
    </xdr:from>
    <xdr:to>
      <xdr:col>16</xdr:col>
      <xdr:colOff>92403</xdr:colOff>
      <xdr:row>1339</xdr:row>
      <xdr:rowOff>58792</xdr:rowOff>
    </xdr:to>
    <xdr:pic>
      <xdr:nvPicPr>
        <xdr:cNvPr id="64" name="Picture 63" descr="three point_2">
          <a:extLst>
            <a:ext uri="{FF2B5EF4-FFF2-40B4-BE49-F238E27FC236}">
              <a16:creationId xmlns:a16="http://schemas.microsoft.com/office/drawing/2014/main" id="{00000000-0008-0000-0E00-000040000000}"/>
            </a:ext>
          </a:extLst>
        </xdr:cNvPr>
        <xdr:cNvPicPr/>
      </xdr:nvPicPr>
      <xdr:blipFill>
        <a:blip xmlns:r="http://schemas.openxmlformats.org/officeDocument/2006/relationships" r:embed="rId36" cstate="print"/>
        <a:srcRect/>
        <a:stretch>
          <a:fillRect/>
        </a:stretch>
      </xdr:blipFill>
      <xdr:spPr bwMode="auto">
        <a:xfrm>
          <a:off x="2801992" y="538040317"/>
          <a:ext cx="795611" cy="1581149"/>
        </a:xfrm>
        <a:prstGeom prst="rect">
          <a:avLst/>
        </a:prstGeom>
        <a:noFill/>
        <a:ln w="9525">
          <a:noFill/>
          <a:miter lim="800000"/>
          <a:headEnd/>
          <a:tailEnd/>
        </a:ln>
      </xdr:spPr>
    </xdr:pic>
    <xdr:clientData/>
  </xdr:twoCellAnchor>
  <xdr:twoCellAnchor editAs="oneCell">
    <xdr:from>
      <xdr:col>6</xdr:col>
      <xdr:colOff>217885</xdr:colOff>
      <xdr:row>1359</xdr:row>
      <xdr:rowOff>55522</xdr:rowOff>
    </xdr:from>
    <xdr:to>
      <xdr:col>22</xdr:col>
      <xdr:colOff>1350</xdr:colOff>
      <xdr:row>1366</xdr:row>
      <xdr:rowOff>124736</xdr:rowOff>
    </xdr:to>
    <xdr:pic>
      <xdr:nvPicPr>
        <xdr:cNvPr id="65" name="Picture 64" descr="tiller72">
          <a:extLst>
            <a:ext uri="{FF2B5EF4-FFF2-40B4-BE49-F238E27FC236}">
              <a16:creationId xmlns:a16="http://schemas.microsoft.com/office/drawing/2014/main" id="{00000000-0008-0000-0E00-000041000000}"/>
            </a:ext>
          </a:extLst>
        </xdr:cNvPr>
        <xdr:cNvPicPr/>
      </xdr:nvPicPr>
      <xdr:blipFill>
        <a:blip xmlns:r="http://schemas.openxmlformats.org/officeDocument/2006/relationships" r:embed="rId37" cstate="print"/>
        <a:srcRect/>
        <a:stretch>
          <a:fillRect/>
        </a:stretch>
      </xdr:blipFill>
      <xdr:spPr bwMode="auto">
        <a:xfrm>
          <a:off x="1532335" y="542609047"/>
          <a:ext cx="3288665" cy="1069339"/>
        </a:xfrm>
        <a:prstGeom prst="rect">
          <a:avLst/>
        </a:prstGeom>
        <a:noFill/>
        <a:ln w="9525">
          <a:noFill/>
          <a:miter lim="800000"/>
          <a:headEnd/>
          <a:tailEnd/>
        </a:ln>
      </xdr:spPr>
    </xdr:pic>
    <xdr:clientData/>
  </xdr:twoCellAnchor>
  <xdr:twoCellAnchor editAs="oneCell">
    <xdr:from>
      <xdr:col>11</xdr:col>
      <xdr:colOff>137400</xdr:colOff>
      <xdr:row>1395</xdr:row>
      <xdr:rowOff>56274</xdr:rowOff>
    </xdr:from>
    <xdr:to>
      <xdr:col>17</xdr:col>
      <xdr:colOff>85332</xdr:colOff>
      <xdr:row>1405</xdr:row>
      <xdr:rowOff>97548</xdr:rowOff>
    </xdr:to>
    <xdr:pic>
      <xdr:nvPicPr>
        <xdr:cNvPr id="66" name="Picture 65" descr="tilt-tatch">
          <a:extLst>
            <a:ext uri="{FF2B5EF4-FFF2-40B4-BE49-F238E27FC236}">
              <a16:creationId xmlns:a16="http://schemas.microsoft.com/office/drawing/2014/main" id="{00000000-0008-0000-0E00-000042000000}"/>
            </a:ext>
          </a:extLst>
        </xdr:cNvPr>
        <xdr:cNvPicPr/>
      </xdr:nvPicPr>
      <xdr:blipFill>
        <a:blip xmlns:r="http://schemas.openxmlformats.org/officeDocument/2006/relationships" r:embed="rId38" cstate="print"/>
        <a:srcRect/>
        <a:stretch>
          <a:fillRect/>
        </a:stretch>
      </xdr:blipFill>
      <xdr:spPr bwMode="auto">
        <a:xfrm>
          <a:off x="2547225" y="548896299"/>
          <a:ext cx="1262382" cy="1470025"/>
        </a:xfrm>
        <a:prstGeom prst="rect">
          <a:avLst/>
        </a:prstGeom>
        <a:noFill/>
        <a:ln w="9525">
          <a:noFill/>
          <a:miter lim="800000"/>
          <a:headEnd/>
          <a:tailEnd/>
        </a:ln>
      </xdr:spPr>
    </xdr:pic>
    <xdr:clientData/>
  </xdr:twoCellAnchor>
  <xdr:twoCellAnchor editAs="oneCell">
    <xdr:from>
      <xdr:col>9</xdr:col>
      <xdr:colOff>152222</xdr:colOff>
      <xdr:row>1430</xdr:row>
      <xdr:rowOff>65225</xdr:rowOff>
    </xdr:from>
    <xdr:to>
      <xdr:col>19</xdr:col>
      <xdr:colOff>47446</xdr:colOff>
      <xdr:row>1437</xdr:row>
      <xdr:rowOff>106499</xdr:rowOff>
    </xdr:to>
    <xdr:pic>
      <xdr:nvPicPr>
        <xdr:cNvPr id="69" name="Picture 68" descr="trencher%2 * MERGEFORM * MERGEFORMATINET ">
          <a:extLst>
            <a:ext uri="{FF2B5EF4-FFF2-40B4-BE49-F238E27FC236}">
              <a16:creationId xmlns:a16="http://schemas.microsoft.com/office/drawing/2014/main" id="{00000000-0008-0000-0E00-000045000000}"/>
            </a:ext>
          </a:extLst>
        </xdr:cNvPr>
        <xdr:cNvPicPr/>
      </xdr:nvPicPr>
      <xdr:blipFill>
        <a:blip xmlns:r="http://schemas.openxmlformats.org/officeDocument/2006/relationships" r:embed="rId39" cstate="print"/>
        <a:srcRect/>
        <a:stretch>
          <a:fillRect/>
        </a:stretch>
      </xdr:blipFill>
      <xdr:spPr bwMode="auto">
        <a:xfrm>
          <a:off x="2123897" y="568907750"/>
          <a:ext cx="2085974" cy="1041400"/>
        </a:xfrm>
        <a:prstGeom prst="rect">
          <a:avLst/>
        </a:prstGeom>
        <a:noFill/>
        <a:ln w="9525">
          <a:noFill/>
          <a:miter lim="800000"/>
          <a:headEnd/>
          <a:tailEnd/>
        </a:ln>
      </xdr:spPr>
    </xdr:pic>
    <xdr:clientData/>
  </xdr:twoCellAnchor>
  <xdr:twoCellAnchor editAs="oneCell">
    <xdr:from>
      <xdr:col>11</xdr:col>
      <xdr:colOff>171230</xdr:colOff>
      <xdr:row>1491</xdr:row>
      <xdr:rowOff>56931</xdr:rowOff>
    </xdr:from>
    <xdr:to>
      <xdr:col>17</xdr:col>
      <xdr:colOff>41057</xdr:colOff>
      <xdr:row>1498</xdr:row>
      <xdr:rowOff>98206</xdr:rowOff>
    </xdr:to>
    <xdr:pic>
      <xdr:nvPicPr>
        <xdr:cNvPr id="70" name="Picture 69" descr="VB12%20Vib%20Plow">
          <a:extLst>
            <a:ext uri="{FF2B5EF4-FFF2-40B4-BE49-F238E27FC236}">
              <a16:creationId xmlns:a16="http://schemas.microsoft.com/office/drawing/2014/main" id="{00000000-0008-0000-0E00-000046000000}"/>
            </a:ext>
          </a:extLst>
        </xdr:cNvPr>
        <xdr:cNvPicPr/>
      </xdr:nvPicPr>
      <xdr:blipFill>
        <a:blip xmlns:r="http://schemas.openxmlformats.org/officeDocument/2006/relationships" r:embed="rId40" cstate="print"/>
        <a:srcRect/>
        <a:stretch>
          <a:fillRect/>
        </a:stretch>
      </xdr:blipFill>
      <xdr:spPr bwMode="auto">
        <a:xfrm>
          <a:off x="2581055" y="613333581"/>
          <a:ext cx="1184277" cy="1041400"/>
        </a:xfrm>
        <a:prstGeom prst="rect">
          <a:avLst/>
        </a:prstGeom>
        <a:noFill/>
        <a:ln w="9525">
          <a:noFill/>
          <a:miter lim="800000"/>
          <a:headEnd/>
          <a:tailEnd/>
        </a:ln>
      </xdr:spPr>
    </xdr:pic>
    <xdr:clientData/>
  </xdr:twoCellAnchor>
  <xdr:twoCellAnchor editAs="oneCell">
    <xdr:from>
      <xdr:col>10</xdr:col>
      <xdr:colOff>157436</xdr:colOff>
      <xdr:row>1053</xdr:row>
      <xdr:rowOff>75653</xdr:rowOff>
    </xdr:from>
    <xdr:to>
      <xdr:col>18</xdr:col>
      <xdr:colOff>134337</xdr:colOff>
      <xdr:row>1067</xdr:row>
      <xdr:rowOff>29007</xdr:rowOff>
    </xdr:to>
    <xdr:pic>
      <xdr:nvPicPr>
        <xdr:cNvPr id="74" name="Picture 73">
          <a:extLst>
            <a:ext uri="{FF2B5EF4-FFF2-40B4-BE49-F238E27FC236}">
              <a16:creationId xmlns:a16="http://schemas.microsoft.com/office/drawing/2014/main" id="{00000000-0008-0000-0E00-00004A000000}"/>
            </a:ext>
          </a:extLst>
        </xdr:cNvPr>
        <xdr:cNvPicPr>
          <a:picLocks noChangeAspect="1"/>
        </xdr:cNvPicPr>
      </xdr:nvPicPr>
      <xdr:blipFill>
        <a:blip xmlns:r="http://schemas.openxmlformats.org/officeDocument/2006/relationships" r:embed="rId41"/>
        <a:stretch>
          <a:fillRect/>
        </a:stretch>
      </xdr:blipFill>
      <xdr:spPr>
        <a:xfrm>
          <a:off x="2348186" y="460618928"/>
          <a:ext cx="1729501" cy="1953603"/>
        </a:xfrm>
        <a:prstGeom prst="rect">
          <a:avLst/>
        </a:prstGeom>
      </xdr:spPr>
    </xdr:pic>
    <xdr:clientData/>
  </xdr:twoCellAnchor>
  <xdr:twoCellAnchor>
    <xdr:from>
      <xdr:col>2</xdr:col>
      <xdr:colOff>0</xdr:colOff>
      <xdr:row>1</xdr:row>
      <xdr:rowOff>0</xdr:rowOff>
    </xdr:from>
    <xdr:to>
      <xdr:col>2</xdr:col>
      <xdr:colOff>0</xdr:colOff>
      <xdr:row>2</xdr:row>
      <xdr:rowOff>0</xdr:rowOff>
    </xdr:to>
    <xdr:sp macro="" textlink="">
      <xdr:nvSpPr>
        <xdr:cNvPr id="101377" name="Object 1" hidden="1">
          <a:extLst>
            <a:ext uri="{63B3BB69-23CF-44E3-9099-C40C66FF867C}">
              <a14:compatExt xmlns:a14="http://schemas.microsoft.com/office/drawing/2010/main" spid="_x0000_s101377"/>
            </a:ext>
            <a:ext uri="{FF2B5EF4-FFF2-40B4-BE49-F238E27FC236}">
              <a16:creationId xmlns:a16="http://schemas.microsoft.com/office/drawing/2014/main" id="{00000000-0008-0000-0E00-0000018C0100}"/>
            </a:ext>
          </a:extLst>
        </xdr:cNvPr>
        <xdr:cNvSpPr/>
      </xdr:nvSpPr>
      <xdr:spPr bwMode="auto">
        <a:xfrm>
          <a:off x="0" y="0"/>
          <a:ext cx="0" cy="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xdr:from>
      <xdr:col>2</xdr:col>
      <xdr:colOff>0</xdr:colOff>
      <xdr:row>1</xdr:row>
      <xdr:rowOff>0</xdr:rowOff>
    </xdr:from>
    <xdr:to>
      <xdr:col>2</xdr:col>
      <xdr:colOff>0</xdr:colOff>
      <xdr:row>2</xdr:row>
      <xdr:rowOff>0</xdr:rowOff>
    </xdr:to>
    <xdr:sp macro="" textlink="">
      <xdr:nvSpPr>
        <xdr:cNvPr id="101378" name="Object 2" hidden="1">
          <a:extLst>
            <a:ext uri="{63B3BB69-23CF-44E3-9099-C40C66FF867C}">
              <a14:compatExt xmlns:a14="http://schemas.microsoft.com/office/drawing/2010/main" spid="_x0000_s101378"/>
            </a:ext>
            <a:ext uri="{FF2B5EF4-FFF2-40B4-BE49-F238E27FC236}">
              <a16:creationId xmlns:a16="http://schemas.microsoft.com/office/drawing/2014/main" id="{00000000-0008-0000-0E00-0000028C0100}"/>
            </a:ext>
          </a:extLst>
        </xdr:cNvPr>
        <xdr:cNvSpPr/>
      </xdr:nvSpPr>
      <xdr:spPr bwMode="auto">
        <a:xfrm>
          <a:off x="0" y="0"/>
          <a:ext cx="0" cy="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9</xdr:col>
      <xdr:colOff>39414</xdr:colOff>
      <xdr:row>0</xdr:row>
      <xdr:rowOff>13138</xdr:rowOff>
    </xdr:from>
    <xdr:to>
      <xdr:col>16</xdr:col>
      <xdr:colOff>170577</xdr:colOff>
      <xdr:row>2</xdr:row>
      <xdr:rowOff>52917</xdr:rowOff>
    </xdr:to>
    <xdr:pic>
      <xdr:nvPicPr>
        <xdr:cNvPr id="77" name="Picture 76">
          <a:extLst>
            <a:ext uri="{FF2B5EF4-FFF2-40B4-BE49-F238E27FC236}">
              <a16:creationId xmlns:a16="http://schemas.microsoft.com/office/drawing/2014/main" id="{00000000-0008-0000-0E00-00004D000000}"/>
            </a:ext>
          </a:extLst>
        </xdr:cNvPr>
        <xdr:cNvPicPr>
          <a:picLocks noChangeAspect="1"/>
        </xdr:cNvPicPr>
      </xdr:nvPicPr>
      <xdr:blipFill>
        <a:blip xmlns:r="http://schemas.openxmlformats.org/officeDocument/2006/relationships" r:embed="rId42">
          <a:extLst>
            <a:ext uri="{28A0092B-C50C-407E-A947-70E740481C1C}">
              <a14:useLocalDpi xmlns:a14="http://schemas.microsoft.com/office/drawing/2010/main" val="0"/>
            </a:ext>
          </a:extLst>
        </a:blip>
        <a:stretch>
          <a:fillRect/>
        </a:stretch>
      </xdr:blipFill>
      <xdr:spPr>
        <a:xfrm>
          <a:off x="2011089" y="13138"/>
          <a:ext cx="1664688" cy="522882"/>
        </a:xfrm>
        <a:prstGeom prst="rect">
          <a:avLst/>
        </a:prstGeom>
      </xdr:spPr>
    </xdr:pic>
    <xdr:clientData/>
  </xdr:twoCellAnchor>
  <xdr:twoCellAnchor editAs="oneCell">
    <xdr:from>
      <xdr:col>10</xdr:col>
      <xdr:colOff>17991</xdr:colOff>
      <xdr:row>246</xdr:row>
      <xdr:rowOff>87841</xdr:rowOff>
    </xdr:from>
    <xdr:to>
      <xdr:col>18</xdr:col>
      <xdr:colOff>197908</xdr:colOff>
      <xdr:row>255</xdr:row>
      <xdr:rowOff>130809</xdr:rowOff>
    </xdr:to>
    <xdr:pic>
      <xdr:nvPicPr>
        <xdr:cNvPr id="81" name="Picture 80">
          <a:extLst>
            <a:ext uri="{FF2B5EF4-FFF2-40B4-BE49-F238E27FC236}">
              <a16:creationId xmlns:a16="http://schemas.microsoft.com/office/drawing/2014/main" id="{5099B7D5-00AF-4884-9327-5EE8B3F8735A}"/>
            </a:ext>
          </a:extLst>
        </xdr:cNvPr>
        <xdr:cNvPicPr/>
      </xdr:nvPicPr>
      <xdr:blipFill>
        <a:blip xmlns:r="http://schemas.openxmlformats.org/officeDocument/2006/relationships" r:embed="rId43" r:link="rId44" cstate="print"/>
        <a:srcRect/>
        <a:stretch>
          <a:fillRect/>
        </a:stretch>
      </xdr:blipFill>
      <xdr:spPr bwMode="auto">
        <a:xfrm>
          <a:off x="2346324" y="40526758"/>
          <a:ext cx="2045759" cy="1376468"/>
        </a:xfrm>
        <a:prstGeom prst="rect">
          <a:avLst/>
        </a:prstGeom>
        <a:noFill/>
        <a:ln w="9525">
          <a:noFill/>
          <a:miter lim="800000"/>
          <a:headEnd/>
          <a:tailEnd/>
        </a:ln>
      </xdr:spPr>
    </xdr:pic>
    <xdr:clientData/>
  </xdr:twoCellAnchor>
  <xdr:twoCellAnchor editAs="oneCell">
    <xdr:from>
      <xdr:col>5</xdr:col>
      <xdr:colOff>190499</xdr:colOff>
      <xdr:row>540</xdr:row>
      <xdr:rowOff>63500</xdr:rowOff>
    </xdr:from>
    <xdr:to>
      <xdr:col>11</xdr:col>
      <xdr:colOff>161183</xdr:colOff>
      <xdr:row>547</xdr:row>
      <xdr:rowOff>102235</xdr:rowOff>
    </xdr:to>
    <xdr:pic>
      <xdr:nvPicPr>
        <xdr:cNvPr id="82" name="Picture 81" descr="\\frg-us-filesvr\..\Documents and Settings\Documents and Settings\mheinle\Local Settings\Temp\Local Settings\Temporary Internet Files\pub. specialist\8.5 x 11 price book photos\price page lineart 012103\Grapple_Bu * MERGEFORM * MERGEFORMATINET ">
          <a:extLst>
            <a:ext uri="{FF2B5EF4-FFF2-40B4-BE49-F238E27FC236}">
              <a16:creationId xmlns:a16="http://schemas.microsoft.com/office/drawing/2014/main" id="{24B6ADA9-4C7E-42D7-B8F7-DE4D4D70D1AA}"/>
            </a:ext>
          </a:extLst>
        </xdr:cNvPr>
        <xdr:cNvPicPr/>
      </xdr:nvPicPr>
      <xdr:blipFill>
        <a:blip xmlns:r="http://schemas.openxmlformats.org/officeDocument/2006/relationships" r:embed="rId45" r:link="rId46" cstate="print"/>
        <a:srcRect/>
        <a:stretch>
          <a:fillRect/>
        </a:stretch>
      </xdr:blipFill>
      <xdr:spPr bwMode="auto">
        <a:xfrm>
          <a:off x="1354666" y="84063417"/>
          <a:ext cx="1374034" cy="1075902"/>
        </a:xfrm>
        <a:prstGeom prst="rect">
          <a:avLst/>
        </a:prstGeom>
        <a:noFill/>
        <a:ln w="9525">
          <a:noFill/>
          <a:miter lim="800000"/>
          <a:headEnd/>
          <a:tailEnd/>
        </a:ln>
      </xdr:spPr>
    </xdr:pic>
    <xdr:clientData/>
  </xdr:twoCellAnchor>
  <xdr:twoCellAnchor editAs="oneCell">
    <xdr:from>
      <xdr:col>15</xdr:col>
      <xdr:colOff>211666</xdr:colOff>
      <xdr:row>540</xdr:row>
      <xdr:rowOff>74083</xdr:rowOff>
    </xdr:from>
    <xdr:to>
      <xdr:col>20</xdr:col>
      <xdr:colOff>202264</xdr:colOff>
      <xdr:row>547</xdr:row>
      <xdr:rowOff>105833</xdr:rowOff>
    </xdr:to>
    <xdr:pic>
      <xdr:nvPicPr>
        <xdr:cNvPr id="83" name="Picture 82" descr="\\frg-us-filesvr\..\Documents and Settings\Documents and Settings\mheinle\Local Settings\Temp\Local Settings\Temporary Internet Files\pub. specialist\8.5 x 11 price book photos\price page lineart 012103\Grapple.ti * MERGEFORM * MERGEFORMATINET ">
          <a:extLst>
            <a:ext uri="{FF2B5EF4-FFF2-40B4-BE49-F238E27FC236}">
              <a16:creationId xmlns:a16="http://schemas.microsoft.com/office/drawing/2014/main" id="{5FE4C6DE-C361-4DB8-B4AF-763C89E8E545}"/>
            </a:ext>
          </a:extLst>
        </xdr:cNvPr>
        <xdr:cNvPicPr/>
      </xdr:nvPicPr>
      <xdr:blipFill>
        <a:blip xmlns:r="http://schemas.openxmlformats.org/officeDocument/2006/relationships" r:embed="rId47" r:link="rId48" cstate="print"/>
        <a:srcRect/>
        <a:stretch>
          <a:fillRect/>
        </a:stretch>
      </xdr:blipFill>
      <xdr:spPr bwMode="auto">
        <a:xfrm>
          <a:off x="3704166" y="84074000"/>
          <a:ext cx="1148415" cy="1062567"/>
        </a:xfrm>
        <a:prstGeom prst="rect">
          <a:avLst/>
        </a:prstGeom>
        <a:noFill/>
        <a:ln w="9525">
          <a:noFill/>
          <a:miter lim="800000"/>
          <a:headEnd/>
          <a:tailEnd/>
        </a:ln>
      </xdr:spPr>
    </xdr:pic>
    <xdr:clientData/>
  </xdr:twoCellAnchor>
  <xdr:twoCellAnchor>
    <xdr:from>
      <xdr:col>2</xdr:col>
      <xdr:colOff>0</xdr:colOff>
      <xdr:row>1</xdr:row>
      <xdr:rowOff>0</xdr:rowOff>
    </xdr:from>
    <xdr:to>
      <xdr:col>2</xdr:col>
      <xdr:colOff>0</xdr:colOff>
      <xdr:row>2</xdr:row>
      <xdr:rowOff>0</xdr:rowOff>
    </xdr:to>
    <xdr:pic>
      <xdr:nvPicPr>
        <xdr:cNvPr id="2" name="Picture 1">
          <a:extLst>
            <a:ext uri="{FF2B5EF4-FFF2-40B4-BE49-F238E27FC236}">
              <a16:creationId xmlns:a16="http://schemas.microsoft.com/office/drawing/2014/main" id="{5C9A708F-2F50-43EA-AD37-D01EC33AEED4}"/>
            </a:ext>
          </a:extLst>
        </xdr:cNvPr>
        <xdr:cNvPicPr>
          <a:picLocks noChangeAspect="1" noChangeArrowheads="1"/>
        </xdr:cNvPicPr>
      </xdr:nvPicPr>
      <xdr:blipFill>
        <a:blip xmlns:r="http://schemas.openxmlformats.org/officeDocument/2006/relationships" r:embed="rId49">
          <a:extLst>
            <a:ext uri="{28A0092B-C50C-407E-A947-70E740481C1C}">
              <a14:useLocalDpi xmlns:a14="http://schemas.microsoft.com/office/drawing/2010/main" val="0"/>
            </a:ext>
          </a:extLst>
        </a:blip>
        <a:srcRect/>
        <a:stretch>
          <a:fillRect/>
        </a:stretch>
      </xdr:blipFill>
      <xdr:spPr bwMode="auto">
        <a:xfrm>
          <a:off x="438150" y="238125"/>
          <a:ext cx="0" cy="2381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xdr:col>
      <xdr:colOff>0</xdr:colOff>
      <xdr:row>1</xdr:row>
      <xdr:rowOff>0</xdr:rowOff>
    </xdr:from>
    <xdr:to>
      <xdr:col>2</xdr:col>
      <xdr:colOff>0</xdr:colOff>
      <xdr:row>2</xdr:row>
      <xdr:rowOff>0</xdr:rowOff>
    </xdr:to>
    <xdr:pic>
      <xdr:nvPicPr>
        <xdr:cNvPr id="3" name="Picture 2">
          <a:extLst>
            <a:ext uri="{FF2B5EF4-FFF2-40B4-BE49-F238E27FC236}">
              <a16:creationId xmlns:a16="http://schemas.microsoft.com/office/drawing/2014/main" id="{A8A05AAF-E111-4B83-8512-32D8F3EB9B9E}"/>
            </a:ext>
          </a:extLst>
        </xdr:cNvPr>
        <xdr:cNvPicPr>
          <a:picLocks noChangeAspect="1" noChangeArrowheads="1"/>
        </xdr:cNvPicPr>
      </xdr:nvPicPr>
      <xdr:blipFill>
        <a:blip xmlns:r="http://schemas.openxmlformats.org/officeDocument/2006/relationships" r:embed="rId49">
          <a:extLst>
            <a:ext uri="{28A0092B-C50C-407E-A947-70E740481C1C}">
              <a14:useLocalDpi xmlns:a14="http://schemas.microsoft.com/office/drawing/2010/main" val="0"/>
            </a:ext>
          </a:extLst>
        </a:blip>
        <a:srcRect/>
        <a:stretch>
          <a:fillRect/>
        </a:stretch>
      </xdr:blipFill>
      <xdr:spPr bwMode="auto">
        <a:xfrm>
          <a:off x="438150" y="238125"/>
          <a:ext cx="0" cy="2381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158750</xdr:colOff>
      <xdr:row>780</xdr:row>
      <xdr:rowOff>31751</xdr:rowOff>
    </xdr:from>
    <xdr:to>
      <xdr:col>21</xdr:col>
      <xdr:colOff>27482</xdr:colOff>
      <xdr:row>790</xdr:row>
      <xdr:rowOff>95250</xdr:rowOff>
    </xdr:to>
    <xdr:pic>
      <xdr:nvPicPr>
        <xdr:cNvPr id="73" name="Picture 72" descr="sand%20spreader">
          <a:extLst>
            <a:ext uri="{FF2B5EF4-FFF2-40B4-BE49-F238E27FC236}">
              <a16:creationId xmlns:a16="http://schemas.microsoft.com/office/drawing/2014/main" id="{85651848-9E0F-4637-8D93-ABA400948E81}"/>
            </a:ext>
          </a:extLst>
        </xdr:cNvPr>
        <xdr:cNvPicPr/>
      </xdr:nvPicPr>
      <xdr:blipFill>
        <a:blip xmlns:r="http://schemas.openxmlformats.org/officeDocument/2006/relationships" r:embed="rId50" cstate="print"/>
        <a:srcRect/>
        <a:stretch>
          <a:fillRect/>
        </a:stretch>
      </xdr:blipFill>
      <xdr:spPr bwMode="auto">
        <a:xfrm>
          <a:off x="1714500" y="119591668"/>
          <a:ext cx="2980232" cy="1545166"/>
        </a:xfrm>
        <a:prstGeom prst="rect">
          <a:avLst/>
        </a:prstGeom>
        <a:noFill/>
        <a:ln w="9525">
          <a:noFill/>
          <a:miter lim="800000"/>
          <a:headEnd/>
          <a:tailEnd/>
        </a:ln>
      </xdr:spPr>
    </xdr:pic>
    <xdr:clientData/>
  </xdr:twoCellAnchor>
  <xdr:twoCellAnchor editAs="oneCell">
    <xdr:from>
      <xdr:col>10</xdr:col>
      <xdr:colOff>36238</xdr:colOff>
      <xdr:row>1491</xdr:row>
      <xdr:rowOff>118842</xdr:rowOff>
    </xdr:from>
    <xdr:to>
      <xdr:col>18</xdr:col>
      <xdr:colOff>152963</xdr:colOff>
      <xdr:row>1499</xdr:row>
      <xdr:rowOff>42007</xdr:rowOff>
    </xdr:to>
    <xdr:pic>
      <xdr:nvPicPr>
        <xdr:cNvPr id="75" name="Picture 74">
          <a:extLst>
            <a:ext uri="{FF2B5EF4-FFF2-40B4-BE49-F238E27FC236}">
              <a16:creationId xmlns:a16="http://schemas.microsoft.com/office/drawing/2014/main" id="{62871B36-DC9D-49DD-AAE5-C24DE3A969ED}"/>
            </a:ext>
          </a:extLst>
        </xdr:cNvPr>
        <xdr:cNvPicPr/>
      </xdr:nvPicPr>
      <xdr:blipFill>
        <a:blip xmlns:r="http://schemas.openxmlformats.org/officeDocument/2006/relationships" r:embed="rId51" r:link="rId52" cstate="print"/>
        <a:srcRect/>
        <a:stretch>
          <a:fillRect/>
        </a:stretch>
      </xdr:blipFill>
      <xdr:spPr bwMode="auto">
        <a:xfrm>
          <a:off x="2258738" y="430674242"/>
          <a:ext cx="1869325" cy="1066165"/>
        </a:xfrm>
        <a:prstGeom prst="rect">
          <a:avLst/>
        </a:prstGeom>
        <a:noFill/>
        <a:ln w="9525">
          <a:noFill/>
          <a:miter lim="800000"/>
          <a:headEnd/>
          <a:tailEnd/>
        </a:ln>
      </xdr:spPr>
    </xdr:pic>
    <xdr:clientData/>
  </xdr:twoCellAnchor>
  <xdr:twoCellAnchor editAs="oneCell">
    <xdr:from>
      <xdr:col>9</xdr:col>
      <xdr:colOff>42698</xdr:colOff>
      <xdr:row>1522</xdr:row>
      <xdr:rowOff>53276</xdr:rowOff>
    </xdr:from>
    <xdr:to>
      <xdr:col>19</xdr:col>
      <xdr:colOff>177634</xdr:colOff>
      <xdr:row>1536</xdr:row>
      <xdr:rowOff>118680</xdr:rowOff>
    </xdr:to>
    <xdr:pic>
      <xdr:nvPicPr>
        <xdr:cNvPr id="78" name="Picture 77">
          <a:extLst>
            <a:ext uri="{FF2B5EF4-FFF2-40B4-BE49-F238E27FC236}">
              <a16:creationId xmlns:a16="http://schemas.microsoft.com/office/drawing/2014/main" id="{37CB9034-A681-4A42-A308-CBBBA842823E}"/>
            </a:ext>
          </a:extLst>
        </xdr:cNvPr>
        <xdr:cNvPicPr/>
      </xdr:nvPicPr>
      <xdr:blipFill>
        <a:blip xmlns:r="http://schemas.openxmlformats.org/officeDocument/2006/relationships" r:embed="rId53">
          <a:extLst>
            <a:ext uri="{28A0092B-C50C-407E-A947-70E740481C1C}">
              <a14:useLocalDpi xmlns:a14="http://schemas.microsoft.com/office/drawing/2010/main" val="0"/>
            </a:ext>
          </a:extLst>
        </a:blip>
        <a:srcRect/>
        <a:stretch>
          <a:fillRect/>
        </a:stretch>
      </xdr:blipFill>
      <xdr:spPr bwMode="auto">
        <a:xfrm>
          <a:off x="2042948" y="449303076"/>
          <a:ext cx="2325686" cy="2065654"/>
        </a:xfrm>
        <a:prstGeom prst="rect">
          <a:avLst/>
        </a:prstGeom>
        <a:noFill/>
        <a:ln>
          <a:noFill/>
        </a:ln>
      </xdr:spPr>
    </xdr:pic>
    <xdr:clientData/>
  </xdr:twoCellAnchor>
  <xdr:twoCellAnchor editAs="oneCell">
    <xdr:from>
      <xdr:col>11</xdr:col>
      <xdr:colOff>5323</xdr:colOff>
      <xdr:row>1564</xdr:row>
      <xdr:rowOff>100491</xdr:rowOff>
    </xdr:from>
    <xdr:to>
      <xdr:col>17</xdr:col>
      <xdr:colOff>198567</xdr:colOff>
      <xdr:row>1577</xdr:row>
      <xdr:rowOff>113191</xdr:rowOff>
    </xdr:to>
    <xdr:pic>
      <xdr:nvPicPr>
        <xdr:cNvPr id="79" name="Picture 78" descr="Tractor_Ill">
          <a:extLst>
            <a:ext uri="{FF2B5EF4-FFF2-40B4-BE49-F238E27FC236}">
              <a16:creationId xmlns:a16="http://schemas.microsoft.com/office/drawing/2014/main" id="{51A7D007-2A4E-4F7C-BB08-7C9ABA26D867}"/>
            </a:ext>
          </a:extLst>
        </xdr:cNvPr>
        <xdr:cNvPicPr/>
      </xdr:nvPicPr>
      <xdr:blipFill>
        <a:blip xmlns:r="http://schemas.openxmlformats.org/officeDocument/2006/relationships" r:embed="rId54" cstate="print"/>
        <a:srcRect/>
        <a:stretch>
          <a:fillRect/>
        </a:stretch>
      </xdr:blipFill>
      <xdr:spPr bwMode="auto">
        <a:xfrm>
          <a:off x="2453248" y="458700666"/>
          <a:ext cx="1507694" cy="1870075"/>
        </a:xfrm>
        <a:prstGeom prst="rect">
          <a:avLst/>
        </a:prstGeom>
        <a:noFill/>
        <a:ln w="9525">
          <a:noFill/>
          <a:miter lim="800000"/>
          <a:headEnd/>
          <a:tailEnd/>
        </a:ln>
      </xdr:spPr>
    </xdr:pic>
    <xdr:clientData/>
  </xdr:twoCellAnchor>
  <xdr:twoCellAnchor editAs="oneCell">
    <xdr:from>
      <xdr:col>9</xdr:col>
      <xdr:colOff>26686</xdr:colOff>
      <xdr:row>1603</xdr:row>
      <xdr:rowOff>35814</xdr:rowOff>
    </xdr:from>
    <xdr:to>
      <xdr:col>19</xdr:col>
      <xdr:colOff>155273</xdr:colOff>
      <xdr:row>1616</xdr:row>
      <xdr:rowOff>51690</xdr:rowOff>
    </xdr:to>
    <xdr:pic>
      <xdr:nvPicPr>
        <xdr:cNvPr id="80" name="Picture 79">
          <a:extLst>
            <a:ext uri="{FF2B5EF4-FFF2-40B4-BE49-F238E27FC236}">
              <a16:creationId xmlns:a16="http://schemas.microsoft.com/office/drawing/2014/main" id="{D7676165-9DAB-4263-BCD8-8AA03F0E7677}"/>
            </a:ext>
          </a:extLst>
        </xdr:cNvPr>
        <xdr:cNvPicPr/>
      </xdr:nvPicPr>
      <xdr:blipFill>
        <a:blip xmlns:r="http://schemas.openxmlformats.org/officeDocument/2006/relationships" r:embed="rId55" cstate="print"/>
        <a:srcRect l="21479" t="19528" r="20866" b="21459"/>
        <a:stretch>
          <a:fillRect/>
        </a:stretch>
      </xdr:blipFill>
      <xdr:spPr bwMode="auto">
        <a:xfrm>
          <a:off x="2030111" y="467980014"/>
          <a:ext cx="2319337" cy="1873250"/>
        </a:xfrm>
        <a:prstGeom prst="rect">
          <a:avLst/>
        </a:prstGeom>
        <a:noFill/>
        <a:ln w="9525">
          <a:noFill/>
          <a:miter lim="800000"/>
          <a:headEnd/>
          <a:tailEnd/>
        </a:ln>
      </xdr:spPr>
    </xdr:pic>
    <xdr:clientData/>
  </xdr:twoCellAnchor>
  <xdr:twoCellAnchor editAs="oneCell">
    <xdr:from>
      <xdr:col>9</xdr:col>
      <xdr:colOff>105418</xdr:colOff>
      <xdr:row>1642</xdr:row>
      <xdr:rowOff>55125</xdr:rowOff>
    </xdr:from>
    <xdr:to>
      <xdr:col>19</xdr:col>
      <xdr:colOff>81085</xdr:colOff>
      <xdr:row>1653</xdr:row>
      <xdr:rowOff>104656</xdr:rowOff>
    </xdr:to>
    <xdr:pic>
      <xdr:nvPicPr>
        <xdr:cNvPr id="84" name="Picture 83" descr="Mower">
          <a:extLst>
            <a:ext uri="{FF2B5EF4-FFF2-40B4-BE49-F238E27FC236}">
              <a16:creationId xmlns:a16="http://schemas.microsoft.com/office/drawing/2014/main" id="{EF8D4F76-AAB7-47EA-AC79-6016B54E119E}"/>
            </a:ext>
          </a:extLst>
        </xdr:cNvPr>
        <xdr:cNvPicPr/>
      </xdr:nvPicPr>
      <xdr:blipFill>
        <a:blip xmlns:r="http://schemas.openxmlformats.org/officeDocument/2006/relationships" r:embed="rId56" cstate="print"/>
        <a:srcRect/>
        <a:stretch>
          <a:fillRect/>
        </a:stretch>
      </xdr:blipFill>
      <xdr:spPr bwMode="auto">
        <a:xfrm>
          <a:off x="2108843" y="477346525"/>
          <a:ext cx="2166417" cy="1621156"/>
        </a:xfrm>
        <a:prstGeom prst="rect">
          <a:avLst/>
        </a:prstGeom>
        <a:noFill/>
        <a:ln w="9525">
          <a:noFill/>
          <a:miter lim="800000"/>
          <a:headEnd/>
          <a:tailEnd/>
        </a:ln>
      </xdr:spPr>
    </xdr:pic>
    <xdr:clientData/>
  </xdr:twoCellAnchor>
  <xdr:twoCellAnchor editAs="oneCell">
    <xdr:from>
      <xdr:col>11</xdr:col>
      <xdr:colOff>17860</xdr:colOff>
      <xdr:row>1681</xdr:row>
      <xdr:rowOff>65484</xdr:rowOff>
    </xdr:from>
    <xdr:to>
      <xdr:col>16</xdr:col>
      <xdr:colOff>3890</xdr:colOff>
      <xdr:row>1689</xdr:row>
      <xdr:rowOff>8969</xdr:rowOff>
    </xdr:to>
    <xdr:pic>
      <xdr:nvPicPr>
        <xdr:cNvPr id="85" name="Picture 84">
          <a:extLst>
            <a:ext uri="{FF2B5EF4-FFF2-40B4-BE49-F238E27FC236}">
              <a16:creationId xmlns:a16="http://schemas.microsoft.com/office/drawing/2014/main" id="{446D5746-7C0F-4DAA-BACE-C7DCCD668A64}"/>
            </a:ext>
          </a:extLst>
        </xdr:cNvPr>
        <xdr:cNvPicPr/>
      </xdr:nvPicPr>
      <xdr:blipFill>
        <a:blip xmlns:r="http://schemas.openxmlformats.org/officeDocument/2006/relationships" r:embed="rId57"/>
        <a:stretch>
          <a:fillRect/>
        </a:stretch>
      </xdr:blipFill>
      <xdr:spPr>
        <a:xfrm>
          <a:off x="2462610" y="486707259"/>
          <a:ext cx="1081405" cy="1086485"/>
        </a:xfrm>
        <a:prstGeom prst="rect">
          <a:avLst/>
        </a:prstGeom>
      </xdr:spPr>
    </xdr:pic>
    <xdr:clientData/>
  </xdr:twoCellAnchor>
  <xdr:twoCellAnchor editAs="oneCell">
    <xdr:from>
      <xdr:col>10</xdr:col>
      <xdr:colOff>131379</xdr:colOff>
      <xdr:row>1708</xdr:row>
      <xdr:rowOff>106540</xdr:rowOff>
    </xdr:from>
    <xdr:to>
      <xdr:col>17</xdr:col>
      <xdr:colOff>129749</xdr:colOff>
      <xdr:row>1720</xdr:row>
      <xdr:rowOff>55740</xdr:rowOff>
    </xdr:to>
    <xdr:pic>
      <xdr:nvPicPr>
        <xdr:cNvPr id="86" name="Picture 85">
          <a:extLst>
            <a:ext uri="{FF2B5EF4-FFF2-40B4-BE49-F238E27FC236}">
              <a16:creationId xmlns:a16="http://schemas.microsoft.com/office/drawing/2014/main" id="{5EECE648-F177-41C3-8E51-9E4C52DB629F}"/>
            </a:ext>
          </a:extLst>
        </xdr:cNvPr>
        <xdr:cNvPicPr/>
      </xdr:nvPicPr>
      <xdr:blipFill>
        <a:blip xmlns:r="http://schemas.openxmlformats.org/officeDocument/2006/relationships" r:embed="rId58"/>
        <a:stretch>
          <a:fillRect/>
        </a:stretch>
      </xdr:blipFill>
      <xdr:spPr>
        <a:xfrm>
          <a:off x="2353879" y="496095515"/>
          <a:ext cx="1531895" cy="1663700"/>
        </a:xfrm>
        <a:prstGeom prst="rect">
          <a:avLst/>
        </a:prstGeom>
      </xdr:spPr>
    </xdr:pic>
    <xdr:clientData/>
  </xdr:twoCellAnchor>
  <xdr:twoCellAnchor editAs="oneCell">
    <xdr:from>
      <xdr:col>8</xdr:col>
      <xdr:colOff>167920</xdr:colOff>
      <xdr:row>1739</xdr:row>
      <xdr:rowOff>43834</xdr:rowOff>
    </xdr:from>
    <xdr:to>
      <xdr:col>20</xdr:col>
      <xdr:colOff>50046</xdr:colOff>
      <xdr:row>1749</xdr:row>
      <xdr:rowOff>68599</xdr:rowOff>
    </xdr:to>
    <xdr:pic>
      <xdr:nvPicPr>
        <xdr:cNvPr id="87" name="Picture 86">
          <a:extLst>
            <a:ext uri="{FF2B5EF4-FFF2-40B4-BE49-F238E27FC236}">
              <a16:creationId xmlns:a16="http://schemas.microsoft.com/office/drawing/2014/main" id="{28433E10-A6A3-40DB-AB9E-2ADB0FA5CEF7}"/>
            </a:ext>
          </a:extLst>
        </xdr:cNvPr>
        <xdr:cNvPicPr/>
      </xdr:nvPicPr>
      <xdr:blipFill>
        <a:blip xmlns:r="http://schemas.openxmlformats.org/officeDocument/2006/relationships" r:embed="rId59"/>
        <a:stretch>
          <a:fillRect/>
        </a:stretch>
      </xdr:blipFill>
      <xdr:spPr>
        <a:xfrm>
          <a:off x="1945920" y="505380009"/>
          <a:ext cx="2511026" cy="1453515"/>
        </a:xfrm>
        <a:prstGeom prst="rect">
          <a:avLst/>
        </a:prstGeom>
      </xdr:spPr>
    </xdr:pic>
    <xdr:clientData/>
  </xdr:twoCellAnchor>
  <xdr:twoCellAnchor editAs="oneCell">
    <xdr:from>
      <xdr:col>6</xdr:col>
      <xdr:colOff>152838</xdr:colOff>
      <xdr:row>1781</xdr:row>
      <xdr:rowOff>26591</xdr:rowOff>
    </xdr:from>
    <xdr:to>
      <xdr:col>21</xdr:col>
      <xdr:colOff>125692</xdr:colOff>
      <xdr:row>1794</xdr:row>
      <xdr:rowOff>5001</xdr:rowOff>
    </xdr:to>
    <xdr:pic>
      <xdr:nvPicPr>
        <xdr:cNvPr id="88" name="Picture 87">
          <a:extLst>
            <a:ext uri="{FF2B5EF4-FFF2-40B4-BE49-F238E27FC236}">
              <a16:creationId xmlns:a16="http://schemas.microsoft.com/office/drawing/2014/main" id="{4C61CA85-26EF-441F-97F9-79328DC6AA66}"/>
            </a:ext>
          </a:extLst>
        </xdr:cNvPr>
        <xdr:cNvPicPr/>
      </xdr:nvPicPr>
      <xdr:blipFill rotWithShape="1">
        <a:blip xmlns:r="http://schemas.openxmlformats.org/officeDocument/2006/relationships" r:embed="rId60" cstate="print">
          <a:extLst>
            <a:ext uri="{28A0092B-C50C-407E-A947-70E740481C1C}">
              <a14:useLocalDpi xmlns:a14="http://schemas.microsoft.com/office/drawing/2010/main" val="0"/>
            </a:ext>
          </a:extLst>
        </a:blip>
        <a:srcRect l="3928" t="7148" r="2107" b="17368"/>
        <a:stretch/>
      </xdr:blipFill>
      <xdr:spPr bwMode="auto">
        <a:xfrm>
          <a:off x="1486338" y="524057166"/>
          <a:ext cx="3258979" cy="1835785"/>
        </a:xfrm>
        <a:prstGeom prst="rect">
          <a:avLst/>
        </a:prstGeom>
        <a:noFill/>
        <a:ln>
          <a:noFill/>
        </a:ln>
        <a:extLst>
          <a:ext uri="{53640926-AAD7-44D8-BBD7-CCE9431645EC}">
            <a14:shadowObscured xmlns:a14="http://schemas.microsoft.com/office/drawing/2010/main"/>
          </a:ext>
        </a:extLst>
      </xdr:spPr>
    </xdr:pic>
    <xdr:clientData/>
  </xdr:twoCellAnchor>
  <xdr:twoCellAnchor editAs="oneCell">
    <xdr:from>
      <xdr:col>10</xdr:col>
      <xdr:colOff>21868</xdr:colOff>
      <xdr:row>1820</xdr:row>
      <xdr:rowOff>55125</xdr:rowOff>
    </xdr:from>
    <xdr:to>
      <xdr:col>18</xdr:col>
      <xdr:colOff>155103</xdr:colOff>
      <xdr:row>1833</xdr:row>
      <xdr:rowOff>71000</xdr:rowOff>
    </xdr:to>
    <xdr:pic>
      <xdr:nvPicPr>
        <xdr:cNvPr id="89" name="Picture 88">
          <a:extLst>
            <a:ext uri="{FF2B5EF4-FFF2-40B4-BE49-F238E27FC236}">
              <a16:creationId xmlns:a16="http://schemas.microsoft.com/office/drawing/2014/main" id="{8A3D918A-22C5-43D8-A906-3F7615F76F02}"/>
            </a:ext>
          </a:extLst>
        </xdr:cNvPr>
        <xdr:cNvPicPr/>
      </xdr:nvPicPr>
      <xdr:blipFill>
        <a:blip xmlns:r="http://schemas.openxmlformats.org/officeDocument/2006/relationships" r:embed="rId61" cstate="print"/>
        <a:srcRect l="25355" t="16524" r="24580" b="19313"/>
        <a:stretch>
          <a:fillRect/>
        </a:stretch>
      </xdr:blipFill>
      <xdr:spPr bwMode="auto">
        <a:xfrm>
          <a:off x="2244368" y="533429725"/>
          <a:ext cx="1885835" cy="1873250"/>
        </a:xfrm>
        <a:prstGeom prst="rect">
          <a:avLst/>
        </a:prstGeom>
        <a:noFill/>
        <a:ln w="9525">
          <a:noFill/>
          <a:miter lim="800000"/>
          <a:headEnd/>
          <a:tailEnd/>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4</xdr:col>
      <xdr:colOff>495300</xdr:colOff>
      <xdr:row>5</xdr:row>
      <xdr:rowOff>146050</xdr:rowOff>
    </xdr:from>
    <xdr:to>
      <xdr:col>14</xdr:col>
      <xdr:colOff>64312</xdr:colOff>
      <xdr:row>12</xdr:row>
      <xdr:rowOff>70703</xdr:rowOff>
    </xdr:to>
    <xdr:pic>
      <xdr:nvPicPr>
        <xdr:cNvPr id="3" name="Picture 2">
          <a:extLst>
            <a:ext uri="{FF2B5EF4-FFF2-40B4-BE49-F238E27FC236}">
              <a16:creationId xmlns:a16="http://schemas.microsoft.com/office/drawing/2014/main" id="{00000000-0008-0000-1100-000003000000}"/>
            </a:ext>
          </a:extLst>
        </xdr:cNvPr>
        <xdr:cNvPicPr>
          <a:picLocks noChangeAspect="1"/>
        </xdr:cNvPicPr>
      </xdr:nvPicPr>
      <xdr:blipFill>
        <a:blip xmlns:r="http://schemas.openxmlformats.org/officeDocument/2006/relationships" r:embed="rId1"/>
        <a:stretch>
          <a:fillRect/>
        </a:stretch>
      </xdr:blipFill>
      <xdr:spPr>
        <a:xfrm>
          <a:off x="1257300" y="1225550"/>
          <a:ext cx="2251887" cy="1258153"/>
        </a:xfrm>
        <a:prstGeom prst="rect">
          <a:avLst/>
        </a:prstGeom>
      </xdr:spPr>
    </xdr:pic>
    <xdr:clientData/>
  </xdr:twoCellAnchor>
  <xdr:twoCellAnchor editAs="oneCell">
    <xdr:from>
      <xdr:col>7</xdr:col>
      <xdr:colOff>42022</xdr:colOff>
      <xdr:row>114</xdr:row>
      <xdr:rowOff>152213</xdr:rowOff>
    </xdr:from>
    <xdr:to>
      <xdr:col>20</xdr:col>
      <xdr:colOff>119967</xdr:colOff>
      <xdr:row>121</xdr:row>
      <xdr:rowOff>107348</xdr:rowOff>
    </xdr:to>
    <xdr:pic>
      <xdr:nvPicPr>
        <xdr:cNvPr id="4" name="Picture 3">
          <a:extLst>
            <a:ext uri="{FF2B5EF4-FFF2-40B4-BE49-F238E27FC236}">
              <a16:creationId xmlns:a16="http://schemas.microsoft.com/office/drawing/2014/main" id="{00000000-0008-0000-1100-000004000000}"/>
            </a:ext>
          </a:extLst>
        </xdr:cNvPr>
        <xdr:cNvPicPr>
          <a:picLocks noChangeAspect="1"/>
        </xdr:cNvPicPr>
      </xdr:nvPicPr>
      <xdr:blipFill>
        <a:blip xmlns:r="http://schemas.openxmlformats.org/officeDocument/2006/relationships" r:embed="rId2"/>
        <a:stretch>
          <a:fillRect/>
        </a:stretch>
      </xdr:blipFill>
      <xdr:spPr>
        <a:xfrm>
          <a:off x="2153397" y="22107338"/>
          <a:ext cx="2554445" cy="1288635"/>
        </a:xfrm>
        <a:prstGeom prst="rect">
          <a:avLst/>
        </a:prstGeom>
      </xdr:spPr>
    </xdr:pic>
    <xdr:clientData/>
  </xdr:twoCellAnchor>
  <xdr:twoCellAnchor editAs="oneCell">
    <xdr:from>
      <xdr:col>7</xdr:col>
      <xdr:colOff>49696</xdr:colOff>
      <xdr:row>0</xdr:row>
      <xdr:rowOff>0</xdr:rowOff>
    </xdr:from>
    <xdr:to>
      <xdr:col>15</xdr:col>
      <xdr:colOff>174290</xdr:colOff>
      <xdr:row>2</xdr:row>
      <xdr:rowOff>3773</xdr:rowOff>
    </xdr:to>
    <xdr:pic>
      <xdr:nvPicPr>
        <xdr:cNvPr id="6" name="Picture 5">
          <a:extLst>
            <a:ext uri="{FF2B5EF4-FFF2-40B4-BE49-F238E27FC236}">
              <a16:creationId xmlns:a16="http://schemas.microsoft.com/office/drawing/2014/main" id="{00000000-0008-0000-1100-000006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2161761" y="0"/>
          <a:ext cx="1648594" cy="53386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barryhanson1\AppData\Local\Microsoft\Windows\INetCache\Content.Outlook\DCUSOOHC\Copy%20of%20NA%20Utility%20Work%20Machines%20-%20Toolcat&#8482;-%20Attachments%20Price%20Pages.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Users\barryhanson1\AppData\Roaming\Microsoft\Excel\Copy%20of%20NA%20Utility%20Work%20Machines%20-%20Toolcat&#8482;-%20Attachments%20Price%20Pages%20(version%201).xlsb"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ice Pages"/>
      <sheetName val="Data"/>
      <sheetName val="Specs"/>
      <sheetName val="Duplicate PN#s"/>
    </sheetNames>
    <sheetDataSet>
      <sheetData sheetId="0"/>
      <sheetData sheetId="1">
        <row r="1">
          <cell r="C1">
            <v>1</v>
          </cell>
          <cell r="D1">
            <v>2</v>
          </cell>
          <cell r="E1">
            <v>3</v>
          </cell>
          <cell r="F1">
            <v>4</v>
          </cell>
        </row>
        <row r="2">
          <cell r="C2" t="str">
            <v>PN</v>
          </cell>
          <cell r="D2" t="str">
            <v>Name</v>
          </cell>
          <cell r="E2" t="str">
            <v>Price</v>
          </cell>
          <cell r="F2" t="str">
            <v>Description Line 1</v>
          </cell>
        </row>
        <row r="4">
          <cell r="C4">
            <v>7133350</v>
          </cell>
          <cell r="D4" t="str">
            <v>Attachment Control Kit, 7-Pin</v>
          </cell>
          <cell r="E4" t="str">
            <v>$____</v>
          </cell>
          <cell r="F4" t="str">
            <v>(For 5600 G-Series, 5600 F-Series, 5600 D-Series, 5610) (Controls 7-Pin Attachments only) (Includes 3 switches mounted in center console) (Estimated Install Time 1 hour)</v>
          </cell>
        </row>
        <row r="5">
          <cell r="C5">
            <v>7114292</v>
          </cell>
          <cell r="D5" t="str">
            <v>Attachment Control Kit, 7-Pin</v>
          </cell>
          <cell r="E5" t="str">
            <v>$____</v>
          </cell>
          <cell r="F5" t="str">
            <v>(For 5600 C-Series) (Controls 7-Pin Attachments only) (Includes 3 switches mounted in center console) (Estimated Install Time 1 hour)</v>
          </cell>
        </row>
        <row r="6">
          <cell r="C6">
            <v>6815260</v>
          </cell>
          <cell r="D6" t="str">
            <v>Attachment Control Kit, 7-Pin</v>
          </cell>
          <cell r="E6" t="str">
            <v>$____</v>
          </cell>
          <cell r="F6" t="str">
            <v>(For 5600 A-Series and B-Series) (Controls 7-Pin Attachments only) (Includes 3 switches mounted in center console) (Estimated Install Time 1 hour)</v>
          </cell>
        </row>
        <row r="7">
          <cell r="C7">
            <v>7120242</v>
          </cell>
          <cell r="D7" t="str">
            <v>Attachment Control Kit, 14-Pin</v>
          </cell>
          <cell r="E7" t="str">
            <v>$____</v>
          </cell>
          <cell r="F7" t="str">
            <v xml:space="preserve">(Control box is similar to Attachments Plus Control Kit (p/n 6815254)) (Required for 14-Pin Attachments) (Estimated install time 1.5 hours) </v>
          </cell>
        </row>
        <row r="8">
          <cell r="C8">
            <v>6725381</v>
          </cell>
          <cell r="D8" t="str">
            <v>14-Pin Attachment T-Harness Kit</v>
          </cell>
          <cell r="E8" t="str">
            <v>$____</v>
          </cell>
          <cell r="F8" t="str">
            <v>(Used with 68" &amp; 84" Angle Brooms and 72" and 84" Hydraulic Soil Conditioners) (A 14-Pin T-Harness Kit is required when used on work machine equipped with a 14-Pin Attachment Control Kit – See Page 1) (Estimated install time .5 hours)</v>
          </cell>
        </row>
        <row r="9">
          <cell r="C9">
            <v>6725384</v>
          </cell>
          <cell r="D9" t="str">
            <v>14-Pin Attachment T-Harness Kit</v>
          </cell>
          <cell r="E9" t="str">
            <v>$____</v>
          </cell>
          <cell r="F9" t="str">
            <v>(Use with 7-pin attachment installed on loader with 14-pin control) (Used with Dozer Blade) (Estimated install time .5 hours)</v>
          </cell>
        </row>
        <row r="10">
          <cell r="C10">
            <v>7337703</v>
          </cell>
          <cell r="D10" t="str">
            <v>68" Angle Broom</v>
          </cell>
          <cell r="E10">
            <v>6115</v>
          </cell>
          <cell r="F10" t="str">
            <v>(Work Machine must be equipped with a 7-Pin Attachment Control Kit) (A 14-Pin T-Harness Kit is required when used on work machine equipped with a 14-Pin Attachment Control Kit – See Page 1)</v>
          </cell>
        </row>
        <row r="11">
          <cell r="C11">
            <v>7337715</v>
          </cell>
          <cell r="D11" t="str">
            <v>84" Angle Broom</v>
          </cell>
          <cell r="E11">
            <v>6661</v>
          </cell>
          <cell r="F11" t="str">
            <v>(Work Machine must be equipped with a 7-Pin Attachment Control Kit) (A 14-Pin T-Harness Kit is required when used on work machine equipped with a 14-Pin Attachment Control Kit – See Page 1)</v>
          </cell>
        </row>
        <row r="12">
          <cell r="C12">
            <v>6809442</v>
          </cell>
          <cell r="D12" t="str">
            <v>Model 15C Auger Drive Unit</v>
          </cell>
          <cell r="E12">
            <v>1903</v>
          </cell>
          <cell r="F12" t="str">
            <v>(Must also order Mounting Frame and Bit) (Auger drive unit is shipped with a 7/8" round bit retention pin, if used in conjunction with a hex bit a 5/8" Pin Kit P/N 6809733 is required.)</v>
          </cell>
        </row>
        <row r="13">
          <cell r="C13">
            <v>7145345</v>
          </cell>
          <cell r="D13" t="str">
            <v>Model 15H Auger Drive Unit</v>
          </cell>
          <cell r="E13">
            <v>1903</v>
          </cell>
          <cell r="F13" t="str">
            <v>(Must also order Mounting Frame and Bit)</v>
          </cell>
        </row>
        <row r="14">
          <cell r="C14">
            <v>6809445</v>
          </cell>
          <cell r="D14" t="str">
            <v>Model 30C Auger Drive Unit</v>
          </cell>
          <cell r="E14">
            <v>2488</v>
          </cell>
          <cell r="F14" t="str">
            <v>(Must also order Mounting Frame and Bit) (Auger drive unit is shipped with a 7/8" round bit retention pin, if used in conjunction with a hex bit a 5/8" Pin Kit P/N 6809733 is required.)</v>
          </cell>
        </row>
        <row r="15">
          <cell r="C15">
            <v>7138264</v>
          </cell>
          <cell r="D15" t="str">
            <v>Model 30H Hex Shaft Auger Drive Unit</v>
          </cell>
          <cell r="E15">
            <v>2488</v>
          </cell>
          <cell r="F15" t="str">
            <v>(Must also order Mounting Frame and Bit)</v>
          </cell>
        </row>
        <row r="16">
          <cell r="C16">
            <v>6812980</v>
          </cell>
          <cell r="D16" t="str">
            <v>Mounting Frame</v>
          </cell>
          <cell r="E16">
            <v>440</v>
          </cell>
          <cell r="F16" t="str">
            <v>(Includes Mounting Hardware)</v>
          </cell>
        </row>
        <row r="17">
          <cell r="C17">
            <v>6679574</v>
          </cell>
          <cell r="D17" t="str">
            <v>6" Bit</v>
          </cell>
          <cell r="E17" t="str">
            <v>$____</v>
          </cell>
          <cell r="F17" t="str">
            <v>(Ship Weight 45 lbs.)</v>
          </cell>
        </row>
        <row r="18">
          <cell r="C18">
            <v>6679575</v>
          </cell>
          <cell r="D18" t="str">
            <v>9" Bit</v>
          </cell>
          <cell r="E18" t="str">
            <v>$____</v>
          </cell>
          <cell r="F18" t="str">
            <v>(Ship Weight 53 lbs.)</v>
          </cell>
        </row>
        <row r="19">
          <cell r="C19">
            <v>6679576</v>
          </cell>
          <cell r="D19" t="str">
            <v>12" Bit</v>
          </cell>
          <cell r="E19" t="str">
            <v>$____</v>
          </cell>
          <cell r="F19" t="str">
            <v>(Ship Weight 100 lbs.)</v>
          </cell>
        </row>
        <row r="20">
          <cell r="C20">
            <v>6679577</v>
          </cell>
          <cell r="D20" t="str">
            <v>15" Bit</v>
          </cell>
          <cell r="E20" t="str">
            <v>$____</v>
          </cell>
          <cell r="F20" t="str">
            <v>(Ship Weight 120 lbs.)</v>
          </cell>
        </row>
        <row r="21">
          <cell r="C21">
            <v>6679578</v>
          </cell>
          <cell r="D21" t="str">
            <v>18" Bit</v>
          </cell>
          <cell r="E21" t="str">
            <v>$____</v>
          </cell>
          <cell r="F21" t="str">
            <v>(Ship Weight 79 lbs.)</v>
          </cell>
        </row>
        <row r="22">
          <cell r="C22">
            <v>6679579</v>
          </cell>
          <cell r="D22" t="str">
            <v>24" Bit</v>
          </cell>
          <cell r="E22" t="str">
            <v>$____</v>
          </cell>
          <cell r="F22" t="str">
            <v>(Ship Weight 144 lbs.)</v>
          </cell>
        </row>
        <row r="23">
          <cell r="C23">
            <v>6679580</v>
          </cell>
          <cell r="D23" t="str">
            <v>30" Bit</v>
          </cell>
          <cell r="E23" t="str">
            <v>$____</v>
          </cell>
          <cell r="F23" t="str">
            <v>(Ship Weight 124 lbs.)</v>
          </cell>
        </row>
        <row r="24">
          <cell r="C24">
            <v>6679581</v>
          </cell>
          <cell r="D24" t="str">
            <v>36" Bit</v>
          </cell>
          <cell r="E24" t="str">
            <v>$____</v>
          </cell>
          <cell r="F24" t="str">
            <v>(Ship Weight 165 lbs.)</v>
          </cell>
        </row>
        <row r="25">
          <cell r="C25">
            <v>6666891</v>
          </cell>
          <cell r="D25" t="str">
            <v>6" Bit</v>
          </cell>
          <cell r="E25" t="str">
            <v>$____</v>
          </cell>
          <cell r="F25" t="str">
            <v>(Ship Weight 60 lbs.)</v>
          </cell>
        </row>
        <row r="26">
          <cell r="C26">
            <v>6666892</v>
          </cell>
          <cell r="D26" t="str">
            <v>9" Bit</v>
          </cell>
          <cell r="E26" t="str">
            <v>$____</v>
          </cell>
          <cell r="F26" t="str">
            <v>(Ship Weight 91 lbs.)</v>
          </cell>
        </row>
        <row r="27">
          <cell r="C27">
            <v>6666893</v>
          </cell>
          <cell r="D27" t="str">
            <v>12" Bit</v>
          </cell>
          <cell r="E27" t="str">
            <v>$____</v>
          </cell>
          <cell r="F27" t="str">
            <v>(Ship Weight 128 lbs.)</v>
          </cell>
        </row>
        <row r="28">
          <cell r="C28">
            <v>6666894</v>
          </cell>
          <cell r="D28" t="str">
            <v>15" Bit</v>
          </cell>
          <cell r="E28" t="str">
            <v>$____</v>
          </cell>
          <cell r="F28" t="str">
            <v>(Ship Weight 119 lbs.)</v>
          </cell>
        </row>
        <row r="29">
          <cell r="C29">
            <v>6666895</v>
          </cell>
          <cell r="D29" t="str">
            <v>18" Bit</v>
          </cell>
          <cell r="E29" t="str">
            <v>$____</v>
          </cell>
          <cell r="F29" t="str">
            <v>(Ship Weight 160 lbs.)</v>
          </cell>
        </row>
        <row r="30">
          <cell r="C30">
            <v>6666896</v>
          </cell>
          <cell r="D30" t="str">
            <v>24" Bit</v>
          </cell>
          <cell r="E30" t="str">
            <v>$____</v>
          </cell>
          <cell r="F30" t="str">
            <v>(Ship Weight 203 lbs.)</v>
          </cell>
        </row>
        <row r="31">
          <cell r="C31">
            <v>6666900</v>
          </cell>
          <cell r="D31" t="str">
            <v>24" Tree Planting Bit</v>
          </cell>
          <cell r="E31" t="str">
            <v>$____</v>
          </cell>
          <cell r="F31" t="str">
            <v>(Ship Weight 162 lbs.)</v>
          </cell>
        </row>
        <row r="32">
          <cell r="C32">
            <v>6666901</v>
          </cell>
          <cell r="D32" t="str">
            <v>30" Tree Planting Bit</v>
          </cell>
          <cell r="E32" t="str">
            <v>$____</v>
          </cell>
          <cell r="F32" t="str">
            <v>(Ship Weight 162 lbs.)</v>
          </cell>
        </row>
        <row r="33">
          <cell r="C33">
            <v>6666897</v>
          </cell>
          <cell r="D33" t="str">
            <v>30" Bit</v>
          </cell>
          <cell r="E33" t="str">
            <v>$____</v>
          </cell>
          <cell r="F33" t="str">
            <v>(Use with 5600 s/n A00211001 &amp; above and 5600T s/n A00311001 and above) (Ship Weight 275 lbs.)</v>
          </cell>
        </row>
        <row r="34">
          <cell r="C34">
            <v>6666898</v>
          </cell>
          <cell r="D34" t="str">
            <v>36" Bit (Model 15 &amp; 30)</v>
          </cell>
          <cell r="E34" t="str">
            <v>$____</v>
          </cell>
          <cell r="F34" t="str">
            <v>(Use with 5600 s/n A00211001 &amp; above and 5600T s/n A00311001 and above) (Ship Weight 380 lbs.)</v>
          </cell>
        </row>
        <row r="35">
          <cell r="C35">
            <v>6666901</v>
          </cell>
          <cell r="D35" t="str">
            <v>See Duplicate PN#s Tab</v>
          </cell>
        </row>
        <row r="36">
          <cell r="C36">
            <v>6666902</v>
          </cell>
          <cell r="D36" t="str">
            <v>36" Tree Planting Bit</v>
          </cell>
          <cell r="E36" t="str">
            <v>$____</v>
          </cell>
          <cell r="F36" t="str">
            <v>(Use with 5600 s/n A00211001 &amp; above and 5600T s/n A00311001 and above) (Ship Weight 305 lbs.)</v>
          </cell>
        </row>
        <row r="37">
          <cell r="C37">
            <v>6674957</v>
          </cell>
          <cell r="D37" t="str">
            <v>6" Bit</v>
          </cell>
          <cell r="E37" t="str">
            <v>$____</v>
          </cell>
          <cell r="F37" t="str">
            <v>(If installed on a 15C or 30C Auger drive unit, a 5/8" Pin Kit P/N 6809733 is required) (Ship Weight 46 lbs.)</v>
          </cell>
        </row>
        <row r="38">
          <cell r="C38">
            <v>6674958</v>
          </cell>
          <cell r="D38" t="str">
            <v>9" Bit</v>
          </cell>
          <cell r="E38" t="str">
            <v>$____</v>
          </cell>
          <cell r="F38" t="str">
            <v>(If installed on a 15C or 30C Auger drive unit, a 5/8" Pin Kit P/N 6809733 is required) (Ship Weight 59 lbs.)</v>
          </cell>
        </row>
        <row r="39">
          <cell r="C39">
            <v>6674959</v>
          </cell>
          <cell r="D39" t="str">
            <v>12" Bit</v>
          </cell>
          <cell r="E39" t="str">
            <v>$____</v>
          </cell>
          <cell r="F39" t="str">
            <v>(If installed on a 15C or 30C Auger drive unit, a 5/8" Pin Kit P/N 6809733 is required) (Ship Weight 76 lbs.)</v>
          </cell>
        </row>
        <row r="40">
          <cell r="C40">
            <v>6674960</v>
          </cell>
          <cell r="D40" t="str">
            <v>16" Bit</v>
          </cell>
          <cell r="E40" t="str">
            <v>$____</v>
          </cell>
          <cell r="F40" t="str">
            <v>(If installed on a 15C or 30C Auger drive unit, a 5/8" Pin Kit P/N 6809733 is required) (Ship Weight 97 lbs.)</v>
          </cell>
        </row>
        <row r="41">
          <cell r="C41">
            <v>6675034</v>
          </cell>
          <cell r="D41" t="str">
            <v>18" Bit</v>
          </cell>
          <cell r="E41" t="str">
            <v>$____</v>
          </cell>
          <cell r="F41" t="str">
            <v>(If installed on a 15C or 30C Auger drive unit, a 5/8" Pin Kit P/N 6809733 is required) (Ship Weight 112 lbs.)</v>
          </cell>
        </row>
        <row r="42">
          <cell r="C42">
            <v>6674961</v>
          </cell>
          <cell r="D42" t="str">
            <v>20" Bit</v>
          </cell>
          <cell r="E42" t="str">
            <v>$____</v>
          </cell>
          <cell r="F42" t="str">
            <v>(If installed on a 15C or 30C Auger drive unit, a 5/8" Pin Kit P/N 6809733 is required) (Ship Weight 117 lbs.)</v>
          </cell>
        </row>
        <row r="43">
          <cell r="C43">
            <v>6674962</v>
          </cell>
          <cell r="D43" t="str">
            <v>24" Bit</v>
          </cell>
          <cell r="E43" t="str">
            <v>$____</v>
          </cell>
          <cell r="F43" t="str">
            <v>(If installed on a 15C or 30C Auger drive unit, a 5/8" Pin Kit P/N 6809733 is required) (Ship Weight 151 lbs.)</v>
          </cell>
        </row>
        <row r="44">
          <cell r="C44">
            <v>6674963</v>
          </cell>
          <cell r="D44" t="str">
            <v>30" Bit</v>
          </cell>
          <cell r="E44" t="str">
            <v>$____</v>
          </cell>
          <cell r="F44" t="str">
            <v>(If installed on a 15C or 30C Auger drive unit, a 5/8" Pin Kit P/N 6809733 is required) (Ship Weight 193 lbs.)</v>
          </cell>
        </row>
        <row r="45">
          <cell r="C45">
            <v>6674964</v>
          </cell>
          <cell r="D45" t="str">
            <v>36" Bit</v>
          </cell>
          <cell r="E45" t="str">
            <v>$____</v>
          </cell>
          <cell r="F45" t="str">
            <v>(If installed on a 15C or 30C Auger drive unit, a 5/8" Pin Kit P/N 6809733 is required) (Ship Weight 270 lbs.)</v>
          </cell>
        </row>
        <row r="46">
          <cell r="C46">
            <v>6674965</v>
          </cell>
          <cell r="D46" t="str">
            <v>42" Bit</v>
          </cell>
          <cell r="E46" t="str">
            <v>$____</v>
          </cell>
          <cell r="F46" t="str">
            <v>(Use with 5600 s/n A00211001 &amp; above and 5600T s/n A00311001 and above) (Ship Weight 302 lbs.)</v>
          </cell>
        </row>
        <row r="47">
          <cell r="C47">
            <v>7169665</v>
          </cell>
          <cell r="D47" t="str">
            <v>6" Bit</v>
          </cell>
          <cell r="E47" t="str">
            <v>$____</v>
          </cell>
          <cell r="F47" t="str">
            <v>(Ship Weight 64 lbs.)</v>
          </cell>
        </row>
        <row r="48">
          <cell r="C48">
            <v>7169666</v>
          </cell>
          <cell r="D48" t="str">
            <v>9" Bit</v>
          </cell>
          <cell r="E48" t="str">
            <v>$____</v>
          </cell>
          <cell r="F48" t="str">
            <v>(Ship Weight 78 lbs.)</v>
          </cell>
        </row>
        <row r="49">
          <cell r="C49">
            <v>7169667</v>
          </cell>
          <cell r="D49" t="str">
            <v>12" Bit</v>
          </cell>
          <cell r="E49" t="str">
            <v>$____</v>
          </cell>
          <cell r="F49" t="str">
            <v>(Ship Weight 102 lbs.)</v>
          </cell>
        </row>
        <row r="50">
          <cell r="C50">
            <v>7169668</v>
          </cell>
          <cell r="D50" t="str">
            <v>16" Bit</v>
          </cell>
          <cell r="E50" t="str">
            <v>$____</v>
          </cell>
          <cell r="F50" t="str">
            <v>(Ship Weight 123 lbs.)</v>
          </cell>
        </row>
        <row r="51">
          <cell r="C51">
            <v>7169669</v>
          </cell>
          <cell r="D51" t="str">
            <v>18" Bit</v>
          </cell>
          <cell r="E51" t="str">
            <v>$____</v>
          </cell>
          <cell r="F51" t="str">
            <v>(Ship Weight 149 lbs.)</v>
          </cell>
        </row>
        <row r="52">
          <cell r="C52">
            <v>7169670</v>
          </cell>
          <cell r="D52" t="str">
            <v>20" Bit</v>
          </cell>
          <cell r="E52" t="str">
            <v>$____</v>
          </cell>
          <cell r="F52" t="str">
            <v>(Ship Weight 152 lbs.)</v>
          </cell>
        </row>
        <row r="53">
          <cell r="C53">
            <v>7169671</v>
          </cell>
          <cell r="D53" t="str">
            <v>24" Bit</v>
          </cell>
          <cell r="E53" t="str">
            <v>$____</v>
          </cell>
          <cell r="F53" t="str">
            <v>(Ship Weight 195 lbs.)</v>
          </cell>
        </row>
        <row r="54">
          <cell r="C54">
            <v>7169672</v>
          </cell>
          <cell r="D54" t="str">
            <v>30" Bit</v>
          </cell>
          <cell r="E54" t="str">
            <v>$____</v>
          </cell>
          <cell r="F54" t="str">
            <v xml:space="preserve">(Use with 5600 s/n A00211001 &amp; above and 5600T s/n A00311001 and above) (Ship Weight 225 lbs.) </v>
          </cell>
        </row>
        <row r="55">
          <cell r="C55">
            <v>6679806</v>
          </cell>
          <cell r="D55" t="str">
            <v>48" Adjustable Round Extension</v>
          </cell>
          <cell r="E55" t="str">
            <v>$____</v>
          </cell>
          <cell r="F55" t="str">
            <v>(For Model 10, 15, 15C, 30 and 30C Augers) (6" and 9" bits will not allow the extension to telescope, only works in the top position) (Ship Weight 82 lbs.)</v>
          </cell>
        </row>
        <row r="56">
          <cell r="C56">
            <v>6679826</v>
          </cell>
          <cell r="D56" t="str">
            <v>24" Adjustable Round Extension</v>
          </cell>
          <cell r="E56" t="str">
            <v>$____</v>
          </cell>
          <cell r="F56" t="str">
            <v>(For Model 10, 15, 15C, 30 and 30C Augers) (6" and 9" bits will not allow the extension to telescope, only works in the top position) (Ship Weight 44 lbs.)</v>
          </cell>
        </row>
        <row r="57">
          <cell r="C57">
            <v>6679825</v>
          </cell>
          <cell r="D57" t="str">
            <v>14" Round Extension</v>
          </cell>
          <cell r="E57" t="str">
            <v>$____</v>
          </cell>
          <cell r="F57" t="str">
            <v>(For Model 10, 15, 15C, 30 and 30C Augers) (Ship Weight 24 lbs.)</v>
          </cell>
        </row>
        <row r="58">
          <cell r="C58">
            <v>6809733</v>
          </cell>
          <cell r="D58" t="str">
            <v>5/8" (.625) Pin Kit</v>
          </cell>
          <cell r="E58" t="str">
            <v>$____</v>
          </cell>
          <cell r="F58" t="str">
            <v>(Used for retention of hex bits on 15C and 30C Auger drive units) (Ship Weight 11 lbs.)</v>
          </cell>
        </row>
        <row r="59">
          <cell r="C59">
            <v>6679807</v>
          </cell>
          <cell r="D59" t="str">
            <v>48" Adjustable Hex Extension</v>
          </cell>
          <cell r="E59" t="str">
            <v>$____</v>
          </cell>
          <cell r="F59" t="str">
            <v>(For Model 15H, 15C, 30H and 30C Augers) (Ship Weight 48 lbs.)</v>
          </cell>
        </row>
        <row r="60">
          <cell r="C60">
            <v>6662876</v>
          </cell>
          <cell r="D60" t="str">
            <v>24" Adjustable Hex Extension</v>
          </cell>
          <cell r="E60" t="str">
            <v>$____</v>
          </cell>
          <cell r="F60" t="str">
            <v>For Model 15H, 15C, 30H and 30C Augers) (Ship Weight 33 lbs.)</v>
          </cell>
        </row>
        <row r="61">
          <cell r="C61">
            <v>6662874</v>
          </cell>
          <cell r="D61" t="str">
            <v>Round Shaft to Hex Bit Adapter, Cast</v>
          </cell>
          <cell r="E61" t="str">
            <v>$____</v>
          </cell>
          <cell r="F61" t="str">
            <v>(For Model 15 &amp; 30 Augers with Round Output Shaft) (Ship Weight 19 lbs.)</v>
          </cell>
        </row>
        <row r="62">
          <cell r="C62">
            <v>6662875</v>
          </cell>
          <cell r="D62" t="str">
            <v>Hex Shaft to Round Bit Adapter, Cast</v>
          </cell>
          <cell r="E62" t="str">
            <v>$____</v>
          </cell>
          <cell r="F62" t="str">
            <v>(For Model 15H &amp; 30H Augers with Hex Output Shaft) (Ship Weight 20 lbs.)</v>
          </cell>
        </row>
        <row r="63">
          <cell r="C63">
            <v>7137091</v>
          </cell>
          <cell r="D63" t="str">
            <v>Hex Shaft to Round Bit Adapter, Sleeve</v>
          </cell>
          <cell r="E63" t="str">
            <v>$____</v>
          </cell>
          <cell r="F63" t="str">
            <v>(For Model 15H &amp; 30H Augers with Hex Output Shaft) (5/8" Pin Kit P/N 6809733 is required.) (Sleeve slides over hex shaft, converting it to round) (Ship Weight 3 lbs.)</v>
          </cell>
        </row>
        <row r="64">
          <cell r="C64">
            <v>6815781</v>
          </cell>
          <cell r="D64" t="str">
            <v>Bale Forks, Set of 2</v>
          </cell>
          <cell r="E64">
            <v>714</v>
          </cell>
          <cell r="F64" t="str">
            <v>(Must also order pallet fork frame p/n 6712927)</v>
          </cell>
        </row>
        <row r="65">
          <cell r="C65">
            <v>6906574</v>
          </cell>
          <cell r="D65" t="str">
            <v>84" Box Blade</v>
          </cell>
          <cell r="E65">
            <v>4582</v>
          </cell>
          <cell r="F65" t="str">
            <v xml:space="preserve">(Used for rough grading and landscaping) </v>
          </cell>
        </row>
        <row r="66">
          <cell r="C66">
            <v>7234049</v>
          </cell>
          <cell r="D66" t="str">
            <v>RC66 Brushcat Rotary Cutter</v>
          </cell>
          <cell r="E66">
            <v>6972</v>
          </cell>
          <cell r="F66" t="str">
            <v>(Not approved for A-Series or B-Series) (Approved for use with 5600 s/n A00211001 &amp; above, 5600 s/n A00311001 &amp; above, 5600 s/n A0W111001 &amp; above, 5600 s/n A94Y11001 &amp; above, 5610 A7Y711001 &amp; above and 5610 APFB11001 &amp; above) (Comes with 3" Offset Blades and Front Discs) (Cutting height of 3")</v>
          </cell>
        </row>
        <row r="67">
          <cell r="C67">
            <v>7233014</v>
          </cell>
          <cell r="D67" t="str">
            <v>RC66HF Brushcat Rotary Cutter</v>
          </cell>
          <cell r="E67">
            <v>7710</v>
          </cell>
          <cell r="F67" t="str">
            <v>(Not approved for A-Series or B-Series) (Approved for use with 5600 s/n A00311001 &amp; above,  5600 s/n A0W111001, &amp; above, 5600 s/n A94Y11001 &amp; above, 5610 A7Y711001 &amp; above and 5610 APFB11001 &amp; above) (Comes with 3" Offset Blades and Front Discs) (Cutting height of 3")</v>
          </cell>
        </row>
        <row r="68">
          <cell r="C68">
            <v>7218087</v>
          </cell>
          <cell r="D68" t="str">
            <v>RC72 Brushcat Rotary Cutter</v>
          </cell>
          <cell r="E68">
            <v>7323</v>
          </cell>
          <cell r="F68" t="str">
            <v>(Not approved for A-Series or B-Series) (Approved for use with 5600 s/n A00211001 &amp; above, 5600 s/n A00311001 &amp; above, 5600 s/n A0W111001 &amp; above, 5600 s/n A94Y11001 &amp; above, 5610 A7Y711001 &amp; above and 5610 APFB11001 &amp; above) (Comes with 3" Offset Blades and Front Discs Assembled) (Cutting height of 3")</v>
          </cell>
        </row>
        <row r="69">
          <cell r="C69">
            <v>7233002</v>
          </cell>
          <cell r="D69" t="str">
            <v>RC72HF Brushcat Rotary Cutter</v>
          </cell>
          <cell r="E69">
            <v>7907</v>
          </cell>
          <cell r="F69" t="str">
            <v>(Not approved for A-Series or B-Series) (Approved for use with 5600 s/n A00311001 &amp; above,  5600 s/n A0W111001, &amp; above, 5600 s/n A94Y11001 &amp; above, 5610 A7Y711001 &amp; above and 5610 APFB11001 &amp; above) (Comes with 3" Offset Blades and Front Discs) (Cutting height of 3")</v>
          </cell>
        </row>
        <row r="70">
          <cell r="C70">
            <v>7242262</v>
          </cell>
          <cell r="D70" t="str">
            <v>4" Cutting Height Blades Kit</v>
          </cell>
          <cell r="E70" t="str">
            <v>$____</v>
          </cell>
          <cell r="F70" t="str">
            <v xml:space="preserve">(For 66" Rotary Cutter) (Includes (4) Blades and Mounting Hardware) </v>
          </cell>
        </row>
        <row r="71">
          <cell r="C71">
            <v>7242261</v>
          </cell>
          <cell r="D71" t="str">
            <v>Front Roller Kit</v>
          </cell>
          <cell r="E71" t="str">
            <v>$____</v>
          </cell>
        </row>
        <row r="72">
          <cell r="C72">
            <v>7244897</v>
          </cell>
          <cell r="D72" t="str">
            <v>Motor Cover Kit</v>
          </cell>
          <cell r="E72" t="str">
            <v>$____</v>
          </cell>
        </row>
        <row r="73">
          <cell r="E73" t="str">
            <v>SLP</v>
          </cell>
          <cell r="F73" t="str">
            <v>ISO Struck Capacity (ft3)</v>
          </cell>
        </row>
        <row r="74">
          <cell r="C74">
            <v>7272771</v>
          </cell>
          <cell r="D74" t="str">
            <v>68" Standard Duty Bucket</v>
          </cell>
          <cell r="E74">
            <v>786</v>
          </cell>
          <cell r="F74">
            <v>9.8000000000000007</v>
          </cell>
        </row>
        <row r="75">
          <cell r="C75">
            <v>7272768</v>
          </cell>
          <cell r="D75" t="str">
            <v>74" Standard Duty Bucket</v>
          </cell>
          <cell r="E75">
            <v>836</v>
          </cell>
          <cell r="F75">
            <v>10.7</v>
          </cell>
        </row>
        <row r="76">
          <cell r="C76">
            <v>7272678</v>
          </cell>
          <cell r="D76" t="str">
            <v xml:space="preserve">62" Heavy Duty Bucket </v>
          </cell>
          <cell r="E76">
            <v>1002</v>
          </cell>
          <cell r="F76">
            <v>11.3</v>
          </cell>
        </row>
        <row r="77">
          <cell r="C77">
            <v>7272679</v>
          </cell>
          <cell r="D77" t="str">
            <v xml:space="preserve">68" Heavy Duty Bucket </v>
          </cell>
          <cell r="E77">
            <v>1106</v>
          </cell>
          <cell r="F77">
            <v>12.4</v>
          </cell>
        </row>
        <row r="78">
          <cell r="C78">
            <v>7279100</v>
          </cell>
          <cell r="D78" t="str">
            <v>68" Light Material Bucket</v>
          </cell>
          <cell r="E78">
            <v>1264</v>
          </cell>
          <cell r="F78">
            <v>19.100000000000001</v>
          </cell>
        </row>
        <row r="79">
          <cell r="C79">
            <v>7279101</v>
          </cell>
          <cell r="D79" t="str">
            <v>74" Light Material Bucket</v>
          </cell>
          <cell r="E79">
            <v>1338</v>
          </cell>
          <cell r="F79">
            <v>20.8</v>
          </cell>
        </row>
        <row r="80">
          <cell r="C80">
            <v>7279102</v>
          </cell>
          <cell r="D80" t="str">
            <v>80" Light Material Bucket</v>
          </cell>
          <cell r="E80">
            <v>1467</v>
          </cell>
          <cell r="F80">
            <v>22.5</v>
          </cell>
        </row>
        <row r="82">
          <cell r="C82">
            <v>6729084</v>
          </cell>
          <cell r="D82" t="str">
            <v>Bolt-On Corner Cutting Edge</v>
          </cell>
          <cell r="E82" t="str">
            <v>$____</v>
          </cell>
          <cell r="F82" t="str">
            <v>(3/4" thick single bevel, threaded cutting edge. Does not require nut)</v>
          </cell>
        </row>
        <row r="83">
          <cell r="C83">
            <v>7104508</v>
          </cell>
          <cell r="D83" t="str">
            <v>Bolt-On Cutting Edge, 68"</v>
          </cell>
          <cell r="E83" t="str">
            <v>$____</v>
          </cell>
          <cell r="F83" t="str">
            <v>(For 68" Standard Duty Buckets) (Hardware not included) (Estimated Install Time 1.5 hours)</v>
          </cell>
        </row>
        <row r="84">
          <cell r="C84">
            <v>7104510</v>
          </cell>
          <cell r="D84" t="str">
            <v>Bolt-On Cutting Edge, 74"</v>
          </cell>
          <cell r="E84" t="str">
            <v>$____</v>
          </cell>
          <cell r="F84" t="str">
            <v>(For 74" Standard Duty Buckets) (Hardware not included) (Estimated Install Time 1.5 hours)</v>
          </cell>
        </row>
        <row r="85">
          <cell r="C85">
            <v>6905314</v>
          </cell>
          <cell r="D85" t="str">
            <v>Bucket Bite Tooth Bar, 62"</v>
          </cell>
          <cell r="E85" t="str">
            <v>$____</v>
          </cell>
        </row>
        <row r="86">
          <cell r="C86">
            <v>6905315</v>
          </cell>
          <cell r="D86" t="str">
            <v>Bucket Bite Tooth Bar, 68"</v>
          </cell>
          <cell r="E86" t="str">
            <v>$____</v>
          </cell>
        </row>
        <row r="87">
          <cell r="C87">
            <v>6905316</v>
          </cell>
          <cell r="D87" t="str">
            <v>Bucket Bite Tooth Bar, 74"</v>
          </cell>
          <cell r="E87" t="str">
            <v>$____</v>
          </cell>
        </row>
        <row r="88">
          <cell r="C88">
            <v>6719129</v>
          </cell>
          <cell r="D88" t="str">
            <v>5A Chipper</v>
          </cell>
          <cell r="E88">
            <v>11597</v>
          </cell>
          <cell r="F88" t="str">
            <v>(Work Machine must be equipped with a 7-Pin Attachment Control Kit) (Work Machines serial number 520512159 and below require version 27 or newer software to be installed on machine.)</v>
          </cell>
        </row>
        <row r="89">
          <cell r="C89">
            <v>7117662</v>
          </cell>
          <cell r="D89" t="str">
            <v>8B Chipper</v>
          </cell>
          <cell r="E89">
            <v>14592</v>
          </cell>
          <cell r="F89" t="str">
            <v>(Work machine must be equipped with an 7-Pin Attachment Control Kit – See Page 1) (Approved for use with 5600 s/n 424711001 &amp; above, 5600 s/n A0W111001 &amp; above, 5600 s/n A94Y11001 &amp; above, 5610 A7Y711001 &amp; above and 5610 APFB11001 &amp; above)</v>
          </cell>
        </row>
        <row r="90">
          <cell r="C90">
            <v>7167310</v>
          </cell>
          <cell r="D90" t="str">
            <v>62" Combination Bucket</v>
          </cell>
          <cell r="E90">
            <v>3380</v>
          </cell>
          <cell r="F90" t="str">
            <v>(Approved for use with 5600 s/n A00211001 &amp; above, 5600 s/n A00311001 &amp; above, 5600 s/n A0W111001 &amp; above, 5600 s/n A94Y11001 &amp; above, 5610 A7Y711001 &amp; above and 5610 APFB11001 &amp; above) (Bolt-on Teeth are available from Bobcat Parts)</v>
          </cell>
        </row>
        <row r="91">
          <cell r="C91">
            <v>6737322</v>
          </cell>
          <cell r="D91" t="str">
            <v>8 Bolt-On Teeth Kit</v>
          </cell>
          <cell r="E91" t="str">
            <v>$____</v>
          </cell>
          <cell r="F91" t="str">
            <v xml:space="preserve">(Must purchase multiple of 8: 8x$27.85=$222.80) (Tooth Assembly includes Bolt-on Shank with Pin-on Tooth) (Hardware included) </v>
          </cell>
        </row>
        <row r="92">
          <cell r="C92">
            <v>7107317</v>
          </cell>
          <cell r="D92" t="str">
            <v>Hensley Forged Tooth Point</v>
          </cell>
          <cell r="E92" t="str">
            <v>$____</v>
          </cell>
          <cell r="F92" t="str">
            <v>(Qty. 1)</v>
          </cell>
        </row>
        <row r="93">
          <cell r="C93">
            <v>7107320</v>
          </cell>
          <cell r="D93" t="str">
            <v>Hensley Tiger Tooth Point</v>
          </cell>
          <cell r="E93" t="str">
            <v>$____</v>
          </cell>
          <cell r="F93" t="str">
            <v>(Qty. 1)</v>
          </cell>
        </row>
        <row r="94">
          <cell r="C94">
            <v>7107321</v>
          </cell>
          <cell r="D94" t="str">
            <v>Hensley Twin Tiger Tooth Point</v>
          </cell>
          <cell r="E94" t="str">
            <v>$____</v>
          </cell>
          <cell r="F94" t="str">
            <v>(Replacement Pin-on Tooth Point) (Qty. 1)</v>
          </cell>
        </row>
        <row r="95">
          <cell r="C95">
            <v>6718005</v>
          </cell>
          <cell r="D95" t="str">
            <v>Bolt-On Cutting Edge, 62"</v>
          </cell>
          <cell r="E95" t="str">
            <v>$____</v>
          </cell>
          <cell r="F95" t="str">
            <v>(Estimated install time 0.5 hours)</v>
          </cell>
        </row>
        <row r="96">
          <cell r="C96">
            <v>6905884</v>
          </cell>
          <cell r="D96" t="str">
            <v>80" Dozer Blade, 6-WAY</v>
          </cell>
          <cell r="E96">
            <v>5472</v>
          </cell>
          <cell r="F96" t="str">
            <v>(Work Machine must be equipped with a 7-Pin Attachment Control Kit) (A 14-Pin T-Harness Kit is required when used on work machine equipped with a 14-Pin Attachment Control Kit – See Page 1)</v>
          </cell>
        </row>
        <row r="97">
          <cell r="C97">
            <v>6727275</v>
          </cell>
          <cell r="D97" t="str">
            <v>Model 10 Dumping Hopper</v>
          </cell>
          <cell r="E97">
            <v>3362</v>
          </cell>
          <cell r="F97" t="str">
            <v>(Approved for use with 5600 s/n A00211001 &amp; above, 5600 s/n A00311001 &amp; above, 5600 s/n   A0W111001 &amp; above, 5600 s/n A94Y11001 &amp; above, 5610 A7Y711001 &amp; above and 5610 APFB11001 &amp; above) (Must also order mounting frame bracket p/n 6729483) (Includes 8.5 x 12 Bobcat Heavy Duty Tire. Tire is not installed on Dumping Hopper.)</v>
          </cell>
        </row>
        <row r="98">
          <cell r="C98">
            <v>6729483</v>
          </cell>
          <cell r="D98" t="str">
            <v>Mounting Frame Bracket</v>
          </cell>
          <cell r="E98" t="str">
            <v>$____</v>
          </cell>
        </row>
        <row r="99">
          <cell r="C99">
            <v>7101894</v>
          </cell>
          <cell r="D99" t="str">
            <v>FC200 Flail Cutter</v>
          </cell>
          <cell r="E99">
            <v>13555</v>
          </cell>
        </row>
        <row r="100">
          <cell r="C100">
            <v>6906480</v>
          </cell>
          <cell r="D100" t="str">
            <v>Grader, 84"</v>
          </cell>
          <cell r="E100">
            <v>10226</v>
          </cell>
          <cell r="F100" t="str">
            <v xml:space="preserve">(Work Machine must be equipped with a 7-Pin Attachment Control Kit) (A 14-Pin T-Harness Kit is required when used on work machine equipped with a 14-Pin Attachment Control Kit – See Page 1) </v>
          </cell>
        </row>
        <row r="101">
          <cell r="C101">
            <v>7168342</v>
          </cell>
          <cell r="D101" t="str">
            <v>62" Industrial Bucket Grapple</v>
          </cell>
          <cell r="E101">
            <v>3629</v>
          </cell>
          <cell r="F101" t="str">
            <v>(Bolt-On Cutting Edge included)</v>
          </cell>
        </row>
        <row r="102">
          <cell r="C102">
            <v>7168340</v>
          </cell>
          <cell r="D102" t="str">
            <v>68" Industrial Bucket Grapple</v>
          </cell>
          <cell r="E102">
            <v>3773</v>
          </cell>
          <cell r="F102" t="str">
            <v>(Bolt-On Cutting Edge included)</v>
          </cell>
        </row>
        <row r="103">
          <cell r="C103">
            <v>7168344</v>
          </cell>
          <cell r="D103" t="str">
            <v>66" Industrial Fork Grapple, with 7 teeth</v>
          </cell>
          <cell r="E103">
            <v>4359</v>
          </cell>
        </row>
        <row r="104">
          <cell r="C104">
            <v>7176977</v>
          </cell>
          <cell r="D104" t="str">
            <v>Grapple, 55" Utility – C/I</v>
          </cell>
          <cell r="E104">
            <v>1713</v>
          </cell>
          <cell r="F104" t="str">
            <v>(Fits 60 – 72" Utility Forks)</v>
          </cell>
        </row>
        <row r="105">
          <cell r="C105">
            <v>7176783</v>
          </cell>
          <cell r="D105" t="str">
            <v>Grapple, 55" Utility - GP</v>
          </cell>
          <cell r="E105">
            <v>1691</v>
          </cell>
          <cell r="F105" t="str">
            <v>(Fits 62", 68" and 74" General Purpose buckets) (Must also order Grapple stop kit, p/n 7120201 or 6818369)</v>
          </cell>
        </row>
        <row r="106">
          <cell r="C106">
            <v>7120201</v>
          </cell>
          <cell r="D106" t="str">
            <v>Grapple Stop Kit</v>
          </cell>
          <cell r="E106" t="str">
            <v>$____</v>
          </cell>
          <cell r="F106" t="str">
            <v>(Use with grapple p/n 6725444, 7125371 and 7176783) (Not required with grapple p/n 7176977) (Use with 5600 s/n A00211001 &amp; above and 5600T s/n A00311001 &amp; above) (Use with 5600T s/n A0W111001 &amp; above, 5610 s/n A7Y711001 &amp; above) (Installed between Utility Grapple tower and Work Machine auxiliary coupler manifold)</v>
          </cell>
        </row>
        <row r="107">
          <cell r="C107">
            <v>6818369</v>
          </cell>
          <cell r="D107" t="str">
            <v>Grapple Stop Kit</v>
          </cell>
          <cell r="E107" t="str">
            <v>$____</v>
          </cell>
          <cell r="F107" t="str">
            <v>(Use with grapple p/n 6725444, 7125371 and 7176783) (Not required with grapple p/n 7176977) (Use with 5600 s/n 424811001 &amp; above and 5600T s/n 424711001 &amp; above) (Installed between Utility Grapple tower and Work Machine auxiliary coupler manifold)</v>
          </cell>
        </row>
        <row r="108">
          <cell r="C108">
            <v>6906150</v>
          </cell>
          <cell r="D108" t="str">
            <v>72" Deluxe Landplane Leveling Attachment</v>
          </cell>
          <cell r="E108">
            <v>2267</v>
          </cell>
          <cell r="F108" t="str">
            <v>(Includes expanded metal grate, scarifier assembly, teeth and respective hardware)</v>
          </cell>
        </row>
        <row r="109">
          <cell r="C109">
            <v>6709107</v>
          </cell>
          <cell r="D109" t="str">
            <v>5B Landscape Rake</v>
          </cell>
          <cell r="E109">
            <v>8288</v>
          </cell>
          <cell r="F109" t="str">
            <v>(Not approved for A-Series or B-Series) (Approved for use with 5600 s/n A00211001 &amp; above, 5600 s/n A00311001 &amp; above, 5600 s/n A0W111001 &amp; above, 5600 s/n A94Y11001 &amp; above,  5610 A7Y711001 &amp; above and 5610 APFB11001 &amp; above)</v>
          </cell>
        </row>
        <row r="110">
          <cell r="C110">
            <v>7144850</v>
          </cell>
          <cell r="D110" t="str">
            <v>72" Mower</v>
          </cell>
          <cell r="E110">
            <v>6069</v>
          </cell>
        </row>
        <row r="111">
          <cell r="C111">
            <v>7143993</v>
          </cell>
          <cell r="D111" t="str">
            <v>90" Mower</v>
          </cell>
          <cell r="E111">
            <v>6640</v>
          </cell>
        </row>
        <row r="112">
          <cell r="C112">
            <v>7144843</v>
          </cell>
          <cell r="D112" t="str">
            <v>Mulch Kit for 72" Mower</v>
          </cell>
          <cell r="E112" t="str">
            <v>$____</v>
          </cell>
        </row>
        <row r="113">
          <cell r="C113">
            <v>7144008</v>
          </cell>
          <cell r="D113" t="str">
            <v>Mulch Kit for 90" Mower</v>
          </cell>
          <cell r="E113" t="str">
            <v>$____</v>
          </cell>
        </row>
        <row r="114">
          <cell r="C114">
            <v>7144844</v>
          </cell>
          <cell r="D114" t="str">
            <v>Side Discharge Kit for 72" Mower</v>
          </cell>
          <cell r="E114" t="str">
            <v>$____</v>
          </cell>
        </row>
        <row r="115">
          <cell r="C115">
            <v>7144009</v>
          </cell>
          <cell r="D115" t="str">
            <v>Side Discharge Kit for 90" Mower</v>
          </cell>
          <cell r="E115" t="str">
            <v>$____</v>
          </cell>
        </row>
        <row r="116">
          <cell r="C116">
            <v>6905425</v>
          </cell>
          <cell r="D116" t="str">
            <v>48" Hydraulic Pallet Fork</v>
          </cell>
          <cell r="E116">
            <v>3156</v>
          </cell>
          <cell r="F116" t="str">
            <v>(Includes back frame and 2 hydraulically adjustable 48" teeth)</v>
          </cell>
        </row>
        <row r="117">
          <cell r="C117">
            <v>6712927</v>
          </cell>
          <cell r="D117" t="str">
            <v>Pallet Fork Frame, less teeth</v>
          </cell>
          <cell r="E117">
            <v>458</v>
          </cell>
          <cell r="F117" t="str">
            <v>(Bundled discounts will be given on invoice to PN 6712927 when ordered in multiples of 10)</v>
          </cell>
        </row>
        <row r="118">
          <cell r="C118">
            <v>6815781</v>
          </cell>
          <cell r="D118" t="str">
            <v>Bale Forks, Set of 2</v>
          </cell>
          <cell r="E118">
            <v>714</v>
          </cell>
        </row>
        <row r="119">
          <cell r="C119">
            <v>6540184</v>
          </cell>
          <cell r="D119" t="str">
            <v>36" Pallet fork Teeth, set of 2</v>
          </cell>
          <cell r="E119">
            <v>302</v>
          </cell>
        </row>
        <row r="120">
          <cell r="C120">
            <v>6540183</v>
          </cell>
          <cell r="D120" t="str">
            <v>42" Pallet fork Teeth, set of 2</v>
          </cell>
          <cell r="E120">
            <v>316</v>
          </cell>
          <cell r="F120" t="str">
            <v>(Bundled discounts will be given on invoice to PN 6540183 when ordered in multiples of 10 pairs)</v>
          </cell>
        </row>
        <row r="121">
          <cell r="C121">
            <v>6540182</v>
          </cell>
          <cell r="D121" t="str">
            <v>48" Pallet fork Teeth, set of 2</v>
          </cell>
          <cell r="E121">
            <v>323</v>
          </cell>
          <cell r="F121" t="str">
            <v>(Bundled discounts will be given on invoice to PN 6540182 when ordered in multiples of 10 pairs)</v>
          </cell>
        </row>
        <row r="122">
          <cell r="C122">
            <v>7185941</v>
          </cell>
          <cell r="D122" t="str">
            <v>62" Rock Bucket</v>
          </cell>
          <cell r="E122">
            <v>1592</v>
          </cell>
        </row>
        <row r="123">
          <cell r="C123">
            <v>7185943</v>
          </cell>
          <cell r="D123" t="str">
            <v>68" Rock Bucket</v>
          </cell>
          <cell r="E123">
            <v>1664</v>
          </cell>
        </row>
        <row r="124">
          <cell r="C124">
            <v>7101567</v>
          </cell>
          <cell r="D124" t="str">
            <v>Sand/Salt Spreader</v>
          </cell>
          <cell r="E124">
            <v>5270</v>
          </cell>
          <cell r="F124" t="str">
            <v>(Includes controller, wire harness, vibrator and all necessary mounting hardware)</v>
          </cell>
        </row>
        <row r="125">
          <cell r="C125">
            <v>7164478</v>
          </cell>
          <cell r="D125" t="str">
            <v>Rear Spreader Light Kit</v>
          </cell>
          <cell r="E125" t="str">
            <v>$____</v>
          </cell>
          <cell r="F125" t="str">
            <v>(Includes two taillight assemblies that mount to spreader) (Estimated install time 1 hour)</v>
          </cell>
        </row>
        <row r="126">
          <cell r="C126">
            <v>6675211</v>
          </cell>
          <cell r="D126" t="str">
            <v>Scraper</v>
          </cell>
          <cell r="E126">
            <v>1276</v>
          </cell>
        </row>
        <row r="127">
          <cell r="C127">
            <v>7167712</v>
          </cell>
          <cell r="D127" t="str">
            <v>Seeder, 72", 3PT Mounting</v>
          </cell>
          <cell r="E127">
            <v>7582</v>
          </cell>
          <cell r="F127" t="str">
            <v>(Must also order Bob-Tach adapter if used on front of Work Machine equipped with a Bob-Tach)</v>
          </cell>
        </row>
        <row r="128">
          <cell r="C128">
            <v>7167758</v>
          </cell>
          <cell r="D128" t="str">
            <v>Bob-Tach Adapter</v>
          </cell>
          <cell r="E128">
            <v>751</v>
          </cell>
          <cell r="F128" t="str">
            <v>(Allows Seeder to mount on Bob-Tach equipped machines)</v>
          </cell>
        </row>
        <row r="129">
          <cell r="C129">
            <v>7167759</v>
          </cell>
          <cell r="D129" t="str">
            <v>Bob-Tach Adapter</v>
          </cell>
          <cell r="E129">
            <v>693</v>
          </cell>
          <cell r="F129" t="str">
            <v>(Allows Seeder to mount on Bob-Tach equipped machines)</v>
          </cell>
        </row>
        <row r="130">
          <cell r="C130">
            <v>6905156</v>
          </cell>
          <cell r="D130" t="str">
            <v>72" Snow Blade (with hydraulic angle)</v>
          </cell>
          <cell r="E130">
            <v>2527</v>
          </cell>
        </row>
        <row r="131">
          <cell r="C131">
            <v>6716836</v>
          </cell>
          <cell r="D131" t="str">
            <v>84" Snow Blade (with hydraulic angle)</v>
          </cell>
          <cell r="E131">
            <v>2696</v>
          </cell>
        </row>
        <row r="132">
          <cell r="C132">
            <v>6716838</v>
          </cell>
          <cell r="D132" t="str">
            <v>96" Snow Blade (with hydraulic angle)</v>
          </cell>
          <cell r="E132">
            <v>2923</v>
          </cell>
        </row>
        <row r="133">
          <cell r="C133">
            <v>7207861</v>
          </cell>
          <cell r="D133" t="str">
            <v>86" Snow Blade – Heavy Duty (with hydraulic angle)</v>
          </cell>
          <cell r="E133">
            <v>4191</v>
          </cell>
        </row>
        <row r="134">
          <cell r="C134">
            <v>7207862</v>
          </cell>
          <cell r="D134" t="str">
            <v>96" Snow Blade – Heavy Duty (with hydraulic angle)</v>
          </cell>
          <cell r="E134">
            <v>4440</v>
          </cell>
        </row>
        <row r="135">
          <cell r="C135">
            <v>6716834</v>
          </cell>
          <cell r="D135" t="str">
            <v>End Wing Kit</v>
          </cell>
          <cell r="E135">
            <v>435</v>
          </cell>
          <cell r="F135" t="str">
            <v>(Converts 84" &amp; 96" Snow Blades into Snow Pushers) (Does not fit 72" Snow Blade) (Ship Weight 95 lbs.)</v>
          </cell>
        </row>
        <row r="136">
          <cell r="C136">
            <v>6905158</v>
          </cell>
          <cell r="D136" t="str">
            <v>Rubber Wear Edge Kit, 72"</v>
          </cell>
          <cell r="E136" t="str">
            <v>$____</v>
          </cell>
          <cell r="F136" t="str">
            <v>(Ship Weight 25 lbs.)</v>
          </cell>
        </row>
        <row r="137">
          <cell r="C137">
            <v>6905400</v>
          </cell>
          <cell r="D137" t="str">
            <v>Rubber Wear Edge Kit, 84"</v>
          </cell>
          <cell r="E137" t="str">
            <v>$____</v>
          </cell>
          <cell r="F137" t="str">
            <v>(Ship Weight 30 lbs.)</v>
          </cell>
        </row>
        <row r="138">
          <cell r="C138">
            <v>6905401</v>
          </cell>
          <cell r="D138" t="str">
            <v>Rubber Wear Edge Kit, 96"</v>
          </cell>
          <cell r="E138" t="str">
            <v>$____</v>
          </cell>
          <cell r="F138" t="str">
            <v>(Ship Weight 35 lbs.)</v>
          </cell>
        </row>
        <row r="139">
          <cell r="C139">
            <v>6905155</v>
          </cell>
          <cell r="D139" t="str">
            <v>Replacement Cutting Edge, 72" *</v>
          </cell>
          <cell r="E139" t="str">
            <v>$____</v>
          </cell>
          <cell r="F139" t="str">
            <v>(Ship Weight 44 lbs.)</v>
          </cell>
        </row>
        <row r="140">
          <cell r="C140">
            <v>6673634</v>
          </cell>
          <cell r="D140" t="str">
            <v>Replacement Cutting Edge, 84" *</v>
          </cell>
          <cell r="E140" t="str">
            <v>$____</v>
          </cell>
          <cell r="F140" t="str">
            <v>(Ship Weight 51 lbs.)</v>
          </cell>
        </row>
        <row r="141">
          <cell r="C141">
            <v>6673606</v>
          </cell>
          <cell r="D141" t="str">
            <v>Replacement Cutting Edge, 96" *</v>
          </cell>
          <cell r="E141" t="str">
            <v>$____</v>
          </cell>
          <cell r="F141" t="str">
            <v>(Ship Weight 59 lbs.)</v>
          </cell>
        </row>
        <row r="142">
          <cell r="C142">
            <v>7113767</v>
          </cell>
          <cell r="D142" t="str">
            <v>Snow Pusher, 8'</v>
          </cell>
          <cell r="E142">
            <v>3334</v>
          </cell>
        </row>
        <row r="143">
          <cell r="C143">
            <v>7406869</v>
          </cell>
          <cell r="D143" t="str">
            <v>72" Snow Pusher Pro</v>
          </cell>
          <cell r="E143">
            <v>7666</v>
          </cell>
        </row>
        <row r="144">
          <cell r="C144">
            <v>7396909</v>
          </cell>
          <cell r="D144" t="str">
            <v>72" Steel Cutting Edge</v>
          </cell>
          <cell r="E144" t="str">
            <v>$____</v>
          </cell>
          <cell r="F144" t="str">
            <v>(Includes hardware)</v>
          </cell>
        </row>
        <row r="145">
          <cell r="C145">
            <v>7396913</v>
          </cell>
          <cell r="D145" t="str">
            <v>72" Poly Cutting Edge</v>
          </cell>
          <cell r="E145" t="str">
            <v>$____</v>
          </cell>
          <cell r="F145" t="str">
            <v>(Includes hardware)</v>
          </cell>
        </row>
        <row r="146">
          <cell r="C146">
            <v>7396917</v>
          </cell>
          <cell r="D146" t="str">
            <v>Curb Guard Kit</v>
          </cell>
          <cell r="E146" t="str">
            <v>$____</v>
          </cell>
          <cell r="F146" t="str">
            <v>(Includes hardware)</v>
          </cell>
        </row>
        <row r="147">
          <cell r="C147">
            <v>7396918</v>
          </cell>
          <cell r="D147" t="str">
            <v>Backdrag Kit</v>
          </cell>
          <cell r="E147" t="str">
            <v>$____</v>
          </cell>
          <cell r="F147" t="str">
            <v>(Includes hardware)</v>
          </cell>
        </row>
        <row r="148">
          <cell r="C148">
            <v>7396919</v>
          </cell>
          <cell r="D148" t="str">
            <v>Poly Skid Kit</v>
          </cell>
          <cell r="E148" t="str">
            <v>$____</v>
          </cell>
          <cell r="F148" t="str">
            <v>(Includes hardware)</v>
          </cell>
        </row>
        <row r="149">
          <cell r="C149">
            <v>7104861</v>
          </cell>
          <cell r="D149" t="str">
            <v>60" Snow V-Blade</v>
          </cell>
          <cell r="E149">
            <v>4456</v>
          </cell>
          <cell r="F149" t="str">
            <v>(Work Machine must be equipped with a 7-Pin Attachment Control Kit) (Blade is equipped with fingertip 7-Pin Control) (Adjustable blade width from 53-60 inches)</v>
          </cell>
        </row>
        <row r="150">
          <cell r="C150">
            <v>6958576</v>
          </cell>
          <cell r="D150" t="str">
            <v>72" Snow V-Blade</v>
          </cell>
          <cell r="E150">
            <v>4683</v>
          </cell>
          <cell r="F150" t="str">
            <v>(Work Machine must be equipped with a 7-Pin Attachment Control Kit) (A 14-Pin T-Harness Kit is required when used on work machine equipped with a 14-Pin Attachment Control Kit – See Page 1)</v>
          </cell>
        </row>
        <row r="151">
          <cell r="C151">
            <v>6958577</v>
          </cell>
          <cell r="D151" t="str">
            <v>84" Snow V-Blade</v>
          </cell>
          <cell r="E151">
            <v>4909</v>
          </cell>
          <cell r="F151" t="str">
            <v>(Work Machine must be equipped with a 7-Pin Attachment Control Kit) (A 14-Pin T-Harness Kit is required when used on work machine equipped with a 14-Pin Attachment Control Kit – See Page 1)</v>
          </cell>
        </row>
        <row r="152">
          <cell r="C152">
            <v>6958578</v>
          </cell>
          <cell r="D152" t="str">
            <v>96" Snow V-Blade</v>
          </cell>
          <cell r="E152">
            <v>5134</v>
          </cell>
          <cell r="F152" t="str">
            <v>(Work Machine must be equipped with a 7-Pin Attachment Control Kit) (A 14-Pin T-Harness Kit is required when used on work machine equipped with a 14-Pin Attachment Control Kit – See Page 1)</v>
          </cell>
        </row>
        <row r="153">
          <cell r="C153">
            <v>6958664</v>
          </cell>
          <cell r="D153" t="str">
            <v>60" Rubber Cutting Edge Kit</v>
          </cell>
          <cell r="E153" t="str">
            <v>$____</v>
          </cell>
        </row>
        <row r="154">
          <cell r="C154">
            <v>6958665</v>
          </cell>
          <cell r="D154" t="str">
            <v>72" Rubber Cutting Edge Kit</v>
          </cell>
          <cell r="E154" t="str">
            <v>$____</v>
          </cell>
        </row>
        <row r="155">
          <cell r="C155">
            <v>6958666</v>
          </cell>
          <cell r="D155" t="str">
            <v>84" Rubber Cutting Edge Kit</v>
          </cell>
          <cell r="E155" t="str">
            <v>$____</v>
          </cell>
        </row>
        <row r="156">
          <cell r="C156">
            <v>6958667</v>
          </cell>
          <cell r="D156" t="str">
            <v>96" Rubber Cutting Edge Kit</v>
          </cell>
          <cell r="E156" t="str">
            <v>$____</v>
          </cell>
        </row>
        <row r="157">
          <cell r="C157" t="str">
            <v>M7046</v>
          </cell>
          <cell r="D157" t="str">
            <v>SB32 x 60" Snowblower</v>
          </cell>
          <cell r="E157">
            <v>5643</v>
          </cell>
        </row>
        <row r="158">
          <cell r="C158" t="str">
            <v>M7046-R01-C02</v>
          </cell>
          <cell r="D158" t="str">
            <v>100cc Motor Package</v>
          </cell>
          <cell r="E158">
            <v>929</v>
          </cell>
          <cell r="F158" t="str">
            <v>(5600)</v>
          </cell>
        </row>
        <row r="159">
          <cell r="C159" t="str">
            <v>M7046-R01-C04</v>
          </cell>
          <cell r="D159" t="str">
            <v>160cc Motor Package</v>
          </cell>
          <cell r="E159">
            <v>997</v>
          </cell>
          <cell r="F159" t="str">
            <v>(5600H, 5610)</v>
          </cell>
        </row>
        <row r="160">
          <cell r="C160" t="str">
            <v>M7047</v>
          </cell>
          <cell r="D160" t="str">
            <v>SB32 x 68" Snowblower</v>
          </cell>
          <cell r="E160">
            <v>5781</v>
          </cell>
          <cell r="F160" t="str">
            <v>(5600)</v>
          </cell>
        </row>
        <row r="161">
          <cell r="C161" t="str">
            <v>M7047-R01-C02</v>
          </cell>
          <cell r="D161" t="str">
            <v>100cc Motor Package</v>
          </cell>
          <cell r="E161">
            <v>929</v>
          </cell>
          <cell r="F161" t="str">
            <v>(5600)</v>
          </cell>
        </row>
        <row r="162">
          <cell r="C162" t="str">
            <v>M7047-R01-C04</v>
          </cell>
          <cell r="D162" t="str">
            <v>160cc Motor Package</v>
          </cell>
          <cell r="E162">
            <v>997</v>
          </cell>
          <cell r="F162" t="str">
            <v>(5600H, 5610)</v>
          </cell>
        </row>
        <row r="163">
          <cell r="C163" t="str">
            <v>M7045</v>
          </cell>
          <cell r="D163" t="str">
            <v>SB32 x 74" Snowblower</v>
          </cell>
          <cell r="E163">
            <v>6001</v>
          </cell>
        </row>
        <row r="164">
          <cell r="C164" t="str">
            <v>M7045-R01-C02</v>
          </cell>
          <cell r="D164" t="str">
            <v>100cc Motor Package</v>
          </cell>
          <cell r="E164">
            <v>929</v>
          </cell>
          <cell r="F164" t="str">
            <v>(5600)</v>
          </cell>
        </row>
        <row r="165">
          <cell r="C165" t="str">
            <v>M7045-R01-C04</v>
          </cell>
          <cell r="D165" t="str">
            <v>160cc Motor Package</v>
          </cell>
          <cell r="E165">
            <v>997</v>
          </cell>
          <cell r="F165" t="str">
            <v>(5600H, 5610)</v>
          </cell>
        </row>
        <row r="166">
          <cell r="C166" t="str">
            <v>M7048</v>
          </cell>
          <cell r="D166" t="str">
            <v>SB32 x 80" Snowblower</v>
          </cell>
          <cell r="E166">
            <v>6173</v>
          </cell>
        </row>
        <row r="167">
          <cell r="C167" t="str">
            <v>M7048-R01-C02</v>
          </cell>
          <cell r="D167" t="str">
            <v>100cc Motor Package</v>
          </cell>
          <cell r="E167">
            <v>929</v>
          </cell>
          <cell r="F167" t="str">
            <v>(5600)</v>
          </cell>
        </row>
        <row r="168">
          <cell r="C168" t="str">
            <v>M7048-R01-C04</v>
          </cell>
          <cell r="D168" t="str">
            <v>160cc Motor Package</v>
          </cell>
          <cell r="E168">
            <v>997</v>
          </cell>
          <cell r="F168" t="str">
            <v>(5600H, 5610)</v>
          </cell>
        </row>
        <row r="169">
          <cell r="C169">
            <v>6906783</v>
          </cell>
          <cell r="D169" t="str">
            <v>Sod Layer</v>
          </cell>
          <cell r="E169">
            <v>4197</v>
          </cell>
          <cell r="F169" t="str">
            <v>(Not approved for A-Series or B-Series) (Approved for use with 5600 s/n A00211001 &amp; above, 5600 s/n A00311001 &amp; above, 5600 s/n A0W111001 &amp; above, 5600 s/n A94Y11001 &amp; above, 5610 A7Y711001 &amp; above and 5610 APFB11001 &amp; above)</v>
          </cell>
        </row>
        <row r="170">
          <cell r="C170">
            <v>6906513</v>
          </cell>
          <cell r="D170" t="str">
            <v>72" Soil Conditioner, Manual Angle</v>
          </cell>
          <cell r="E170">
            <v>9161</v>
          </cell>
        </row>
        <row r="171">
          <cell r="C171">
            <v>7135945</v>
          </cell>
          <cell r="D171" t="str">
            <v>72" Soil Conditioner, Hydraulic Angle and Depth</v>
          </cell>
          <cell r="E171">
            <v>9955</v>
          </cell>
          <cell r="F171" t="str">
            <v xml:space="preserve">(Loader must be equipped with an Attachment Control Kit) </v>
          </cell>
        </row>
        <row r="172">
          <cell r="C172">
            <v>7135946</v>
          </cell>
          <cell r="D172" t="str">
            <v>84" Soil Conditioner, Hydraulic Angle</v>
          </cell>
          <cell r="E172">
            <v>10527</v>
          </cell>
          <cell r="F172" t="str">
            <v xml:space="preserve">(Loader must be equipped with an Attachment Control Kit) </v>
          </cell>
        </row>
        <row r="173">
          <cell r="C173">
            <v>7135944</v>
          </cell>
          <cell r="D173" t="str">
            <v>72" Soil Conditioner, High Flow Hydraulic Angle and Depth</v>
          </cell>
          <cell r="E173">
            <v>10299</v>
          </cell>
          <cell r="F173" t="str">
            <v xml:space="preserve">(Loader must be equipped with an Attachment Control Kit) </v>
          </cell>
        </row>
        <row r="174">
          <cell r="C174">
            <v>7135947</v>
          </cell>
          <cell r="D174" t="str">
            <v>84" Soil Conditioner, High Flow Hydraulic Angle and Depth</v>
          </cell>
          <cell r="E174">
            <v>10986</v>
          </cell>
          <cell r="F174" t="str">
            <v xml:space="preserve">(Loader must be equipped with an Attachment Control Kit) </v>
          </cell>
        </row>
        <row r="175">
          <cell r="C175">
            <v>7157284</v>
          </cell>
          <cell r="D175" t="str">
            <v>HS8 Spreader</v>
          </cell>
          <cell r="E175">
            <v>3876</v>
          </cell>
        </row>
        <row r="176">
          <cell r="C176">
            <v>7157412</v>
          </cell>
          <cell r="D176" t="str">
            <v>Sidewalk Kit – HS8</v>
          </cell>
          <cell r="E176" t="str">
            <v>$____</v>
          </cell>
          <cell r="F176" t="str">
            <v xml:space="preserve">(Limits spread pattern to the width of a 29" or 37" dependent mounting location used) </v>
          </cell>
        </row>
        <row r="177">
          <cell r="C177">
            <v>6808034</v>
          </cell>
          <cell r="D177" t="str">
            <v>SG60 Stump Grinder</v>
          </cell>
          <cell r="E177">
            <v>9787</v>
          </cell>
          <cell r="F177" t="str">
            <v>(Work Machine must be equipped with a 7-Pin Attachment Control Kit) (A 14-Pin T-Harness Kit is required when used on work machine equipped with a 14-Pin Attachment Control Kit – See Page 1)</v>
          </cell>
        </row>
        <row r="178">
          <cell r="C178">
            <v>7418328</v>
          </cell>
          <cell r="D178" t="str">
            <v>60" Sweeper</v>
          </cell>
          <cell r="E178">
            <v>4414</v>
          </cell>
          <cell r="F178" t="str">
            <v>(Not approved for A-Series or B-Series) (Approved for use with 5600 s/n A00211001 &amp; above, 5600 s/n A00311001 &amp; above, 5600 s/n A0W111001 &amp; above, 5600 s/n A94Y11001 &amp; above, 5610 A7Y711001 &amp; above and 5610 APFB11001 &amp; above)</v>
          </cell>
        </row>
        <row r="179">
          <cell r="C179">
            <v>7419388</v>
          </cell>
          <cell r="D179" t="str">
            <v>Gutter Brush</v>
          </cell>
          <cell r="E179">
            <v>1664</v>
          </cell>
          <cell r="F179" t="str">
            <v>(Add-on to the 60" Sweepers) (Includes hoses, couplers, steel bristles, mounting frame, hardware and control valve) (Estimated install time 2 hours) (Ship Weight 150 lbs.)</v>
          </cell>
        </row>
        <row r="180">
          <cell r="C180">
            <v>7328134</v>
          </cell>
          <cell r="D180" t="str">
            <v>Bolt-On Cutting Edge, 60"</v>
          </cell>
          <cell r="E180" t="str">
            <v>$____</v>
          </cell>
          <cell r="F180" t="str">
            <v>(Hardware not included) (Estimated install time 1.5 hours)</v>
          </cell>
        </row>
        <row r="181">
          <cell r="C181">
            <v>7110394</v>
          </cell>
          <cell r="D181" t="str">
            <v>Three-Point Hitch Adapter, Category "I and II"</v>
          </cell>
          <cell r="E181">
            <v>1038</v>
          </cell>
          <cell r="F181" t="str">
            <v>(Quick-tach connection to Three-Point Hitch implements to convert to Bob-Tach™) (Includes 2" receiver for moving trailers)</v>
          </cell>
        </row>
        <row r="182">
          <cell r="C182">
            <v>7104371</v>
          </cell>
          <cell r="D182" t="str">
            <v>62" Rotary Tiller</v>
          </cell>
          <cell r="E182">
            <v>5287</v>
          </cell>
        </row>
        <row r="183">
          <cell r="C183">
            <v>7102125</v>
          </cell>
          <cell r="D183" t="str">
            <v>76" Rotary Tiller</v>
          </cell>
          <cell r="E183">
            <v>6239</v>
          </cell>
          <cell r="F183" t="str">
            <v>(*Not approved on A-Series 5600, s/n prefix 5205)</v>
          </cell>
        </row>
        <row r="184">
          <cell r="C184">
            <v>7280548</v>
          </cell>
          <cell r="D184" t="str">
            <v>Tiller Skid Shoes for all models</v>
          </cell>
          <cell r="E184" t="str">
            <v>$____</v>
          </cell>
          <cell r="F184" t="str">
            <v>(0.5 hour assembly time)</v>
          </cell>
        </row>
        <row r="185">
          <cell r="C185">
            <v>7101600</v>
          </cell>
          <cell r="D185" t="str">
            <v>Tilt-Tatch</v>
          </cell>
          <cell r="E185">
            <v>2629</v>
          </cell>
          <cell r="F185" t="str">
            <v>(Interface between the work machine's Bob-Tach and non-hydraulic attachments)</v>
          </cell>
        </row>
        <row r="186">
          <cell r="C186">
            <v>7101857</v>
          </cell>
          <cell r="D186" t="str">
            <v>Tilt-Tatch Rebuild Kit</v>
          </cell>
          <cell r="E186" t="str">
            <v>$____</v>
          </cell>
          <cell r="F186" t="str">
            <v>(The bolt-on rebuild kit allows customers with high usage or excessive wear applications to replace high wear items without the use of a cutting torch and welder.)</v>
          </cell>
        </row>
        <row r="187">
          <cell r="C187" t="str">
            <v>M7013</v>
          </cell>
          <cell r="D187" t="str">
            <v>LT213 Trencher</v>
          </cell>
          <cell r="E187">
            <v>4186</v>
          </cell>
          <cell r="F187" t="str">
            <v>(Includes 3' depth, manual sideshift, trench cleaner) (Can only order one factory installed chain option per trencher model)</v>
          </cell>
        </row>
        <row r="188">
          <cell r="C188" t="str">
            <v>M7013-R01-C02</v>
          </cell>
          <cell r="D188" t="str">
            <v>3' x 4" Cup Teeth, Single Standard Pattern</v>
          </cell>
          <cell r="E188">
            <v>497</v>
          </cell>
        </row>
        <row r="189">
          <cell r="C189" t="str">
            <v>M7013-R01-C04</v>
          </cell>
          <cell r="D189" t="str">
            <v>3' x 6" Cup Teeth, Single Standard Pattern</v>
          </cell>
          <cell r="E189">
            <v>530</v>
          </cell>
        </row>
        <row r="190">
          <cell r="C190" t="str">
            <v>M7013-R01-C01</v>
          </cell>
          <cell r="D190" t="str">
            <v>3' x 4" Cup Teeth, Double Standard Pattern</v>
          </cell>
          <cell r="E190">
            <v>566</v>
          </cell>
        </row>
        <row r="191">
          <cell r="C191" t="str">
            <v>M7013-R01-C03</v>
          </cell>
          <cell r="D191" t="str">
            <v>3' x 4" Cup &amp; Carbide Teeth, Double Standard Pattern</v>
          </cell>
          <cell r="E191">
            <v>1157</v>
          </cell>
        </row>
        <row r="192">
          <cell r="C192" t="str">
            <v>M7013-R01-C06</v>
          </cell>
          <cell r="D192" t="str">
            <v>3' x 4" Shark/Cup Teeth in Double Standard Pattern</v>
          </cell>
          <cell r="E192">
            <v>931</v>
          </cell>
        </row>
        <row r="193">
          <cell r="C193" t="str">
            <v>M7013-R01-C07</v>
          </cell>
          <cell r="D193" t="str">
            <v>3' x 6" Shark/Cup Teeth in Double Standard Pattern</v>
          </cell>
          <cell r="E193">
            <v>1083</v>
          </cell>
        </row>
        <row r="194">
          <cell r="C194">
            <v>6959317</v>
          </cell>
          <cell r="D194" t="str">
            <v>3' x 4" Cup Teeth, Single Standard Pattern</v>
          </cell>
          <cell r="E194">
            <v>571</v>
          </cell>
          <cell r="F194" t="str">
            <v>(Ship Weight 100 lbs.)</v>
          </cell>
        </row>
        <row r="195">
          <cell r="C195">
            <v>6959335</v>
          </cell>
          <cell r="D195" t="str">
            <v>3' x 6" Cup Teeth, Single Standard Pattern</v>
          </cell>
          <cell r="E195">
            <v>603</v>
          </cell>
          <cell r="F195" t="str">
            <v>(Ship Weight 113 lbs.)</v>
          </cell>
        </row>
        <row r="196">
          <cell r="C196">
            <v>6959321</v>
          </cell>
          <cell r="D196" t="str">
            <v>3' x 4" Cup Teeth, Double Standard Pattern</v>
          </cell>
          <cell r="E196">
            <v>639</v>
          </cell>
          <cell r="F196" t="str">
            <v>(Ship Weight 115 lbs.)</v>
          </cell>
        </row>
        <row r="197">
          <cell r="C197">
            <v>6959319</v>
          </cell>
          <cell r="D197" t="str">
            <v>3' x 4" Cup &amp; Carbide Teeth, Double Standard Pattern</v>
          </cell>
          <cell r="E197">
            <v>1241</v>
          </cell>
          <cell r="F197" t="str">
            <v>(Ship Weight 115 lbs.)</v>
          </cell>
        </row>
        <row r="198">
          <cell r="C198">
            <v>7209864</v>
          </cell>
          <cell r="D198" t="str">
            <v>3' x 4" Shark/Cup Teeth, Double Standard Pattern</v>
          </cell>
          <cell r="E198">
            <v>836</v>
          </cell>
        </row>
        <row r="199">
          <cell r="C199">
            <v>7209865</v>
          </cell>
          <cell r="D199" t="str">
            <v>3' x 6" Shark/Cup Teeth, Double Standard Pattern</v>
          </cell>
          <cell r="E199">
            <v>976</v>
          </cell>
        </row>
        <row r="200">
          <cell r="C200">
            <v>6705531</v>
          </cell>
          <cell r="D200" t="str">
            <v>Carbide Tooth Kit</v>
          </cell>
          <cell r="E200" t="str">
            <v>$____</v>
          </cell>
          <cell r="F200" t="str">
            <v>(Ship Weight 16 lbs.)</v>
          </cell>
        </row>
        <row r="201">
          <cell r="C201">
            <v>6701918</v>
          </cell>
          <cell r="D201" t="str">
            <v>Cup Tooth Kit</v>
          </cell>
          <cell r="E201" t="str">
            <v>$____</v>
          </cell>
          <cell r="F201" t="str">
            <v>(Ship Weight 13 lbs.)</v>
          </cell>
        </row>
        <row r="202">
          <cell r="C202">
            <v>6959303</v>
          </cell>
          <cell r="D202" t="str">
            <v>Double Standard Chain</v>
          </cell>
          <cell r="E202" t="str">
            <v>$____</v>
          </cell>
          <cell r="F202" t="str">
            <v>(No teeth attached) (Ship Weight 64 lbs.)</v>
          </cell>
        </row>
        <row r="203">
          <cell r="C203">
            <v>7110909</v>
          </cell>
          <cell r="D203" t="str">
            <v>Spacer Kit, 6"</v>
          </cell>
          <cell r="E203" t="str">
            <v>$____</v>
          </cell>
          <cell r="F203" t="str">
            <v>(Used with cup teeth for 6" width)</v>
          </cell>
        </row>
        <row r="204">
          <cell r="C204">
            <v>7110910</v>
          </cell>
          <cell r="D204" t="str">
            <v>Spacer Kit, 8"</v>
          </cell>
          <cell r="E204" t="str">
            <v>$____</v>
          </cell>
          <cell r="F204" t="str">
            <v>(Used with cup teeth for 8" width)</v>
          </cell>
        </row>
        <row r="205">
          <cell r="C205">
            <v>6806974</v>
          </cell>
          <cell r="D205" t="str">
            <v>Trench Cleaner Adapter, 6"</v>
          </cell>
          <cell r="E205" t="str">
            <v>$____</v>
          </cell>
          <cell r="F205" t="str">
            <v>(Used with Trench Cleaner Kit) (Ship Weight 3 lbs.)</v>
          </cell>
        </row>
        <row r="206">
          <cell r="C206">
            <v>6806975</v>
          </cell>
          <cell r="D206" t="str">
            <v>Trench Cleaner Adapter, 8"</v>
          </cell>
          <cell r="E206" t="str">
            <v>$____</v>
          </cell>
          <cell r="F206" t="str">
            <v>(Used with Trench Cleaner Kit) (Ship Weight 4 lbs.)</v>
          </cell>
        </row>
        <row r="207">
          <cell r="C207">
            <v>6725178</v>
          </cell>
          <cell r="D207" t="str">
            <v>60" Utility fork, with 8 Teeth</v>
          </cell>
          <cell r="E207">
            <v>1168</v>
          </cell>
          <cell r="F207" t="str">
            <v>(Use with Farm/Utility grapple P/N 7176977)</v>
          </cell>
        </row>
        <row r="208">
          <cell r="C208">
            <v>6725179</v>
          </cell>
          <cell r="D208" t="str">
            <v>66" Utility fork, with 9 Teeth</v>
          </cell>
          <cell r="E208">
            <v>1366</v>
          </cell>
          <cell r="F208" t="str">
            <v>(Use with Farm/Utility grapple P/N 7176977)</v>
          </cell>
        </row>
        <row r="209">
          <cell r="C209">
            <v>6725180</v>
          </cell>
          <cell r="D209" t="str">
            <v>72" Utility fork, with 10 Teeth</v>
          </cell>
          <cell r="E209">
            <v>1438</v>
          </cell>
          <cell r="F209" t="str">
            <v>(Use with Farm/Utility grapple P/N 7176977)</v>
          </cell>
        </row>
        <row r="210">
          <cell r="C210">
            <v>6731114</v>
          </cell>
          <cell r="D210" t="str">
            <v>Bob –Tach Utility Frame</v>
          </cell>
          <cell r="E210" t="str">
            <v>$____</v>
          </cell>
          <cell r="F210" t="str">
            <v>(To convert Attachments to Bob-Tach Mount, weld to flat surface)</v>
          </cell>
        </row>
        <row r="211">
          <cell r="C211">
            <v>7365493</v>
          </cell>
          <cell r="D211" t="str">
            <v xml:space="preserve">3 Pt. Angle Blade 72", 3AB72 </v>
          </cell>
          <cell r="E211">
            <v>786</v>
          </cell>
        </row>
        <row r="212">
          <cell r="C212">
            <v>7366558</v>
          </cell>
          <cell r="D212" t="str">
            <v>3 Pt. Angle Blade 84", 3AB84</v>
          </cell>
          <cell r="E212">
            <v>868</v>
          </cell>
        </row>
        <row r="213">
          <cell r="C213">
            <v>7365497</v>
          </cell>
          <cell r="D213" t="str">
            <v>3 Pt. Auger, 3PT</v>
          </cell>
          <cell r="E213">
            <v>896</v>
          </cell>
          <cell r="F213" t="str">
            <v>(Includes drive units, drive shaft, and frame) (Auger bits must be orderd from parts)</v>
          </cell>
        </row>
        <row r="214">
          <cell r="C214">
            <v>7399747</v>
          </cell>
          <cell r="D214" t="str">
            <v>6" Bit (36” bit length)</v>
          </cell>
          <cell r="E214" t="str">
            <v>$____</v>
          </cell>
          <cell r="F214" t="str">
            <v>-Ship Weight 24 lbs. (*compatible with CT10XX)</v>
          </cell>
        </row>
        <row r="215">
          <cell r="C215">
            <v>7399749</v>
          </cell>
          <cell r="D215" t="str">
            <v>9” Bit (36” bit length)</v>
          </cell>
          <cell r="E215" t="str">
            <v>$____</v>
          </cell>
          <cell r="F215" t="str">
            <v>-Ship Weight 32 lbs. (*compatible with CT10XX)</v>
          </cell>
        </row>
        <row r="216">
          <cell r="C216">
            <v>7399751</v>
          </cell>
          <cell r="D216" t="str">
            <v>12" Bit (36” bit length)</v>
          </cell>
          <cell r="E216" t="str">
            <v>$____</v>
          </cell>
          <cell r="F216" t="str">
            <v>-Ship Weight 42 lbs (*compatible with CT10XX)</v>
          </cell>
        </row>
        <row r="217">
          <cell r="C217">
            <v>7390787</v>
          </cell>
          <cell r="D217" t="str">
            <v>6" Bit (49” bit length)</v>
          </cell>
          <cell r="E217" t="str">
            <v>$____</v>
          </cell>
          <cell r="F217" t="str">
            <v>-Ship Weight 42 lbs. (*not compatible with CT10XX)</v>
          </cell>
        </row>
        <row r="218">
          <cell r="C218">
            <v>7390788</v>
          </cell>
          <cell r="D218" t="str">
            <v>9" Bit (49” bit length)</v>
          </cell>
          <cell r="E218" t="str">
            <v>$____</v>
          </cell>
          <cell r="F218" t="str">
            <v>-Ship Weight 57 lbs. (*not compatible with CT10XX)</v>
          </cell>
        </row>
        <row r="219">
          <cell r="C219">
            <v>7390789</v>
          </cell>
          <cell r="D219" t="str">
            <v>12" Bit (49” bit length)</v>
          </cell>
          <cell r="E219" t="str">
            <v>$____</v>
          </cell>
          <cell r="F219" t="str">
            <v>-Ship Weight 64 lbs. (*not compatible with CT10XX)</v>
          </cell>
        </row>
        <row r="220">
          <cell r="C220">
            <v>7365525</v>
          </cell>
          <cell r="D220" t="str">
            <v>3 Pt. Box Blade 60", 3BB60</v>
          </cell>
          <cell r="E220">
            <v>758</v>
          </cell>
        </row>
        <row r="221">
          <cell r="C221">
            <v>7365527</v>
          </cell>
          <cell r="D221" t="str">
            <v xml:space="preserve">3 Pt. Box Blade 72", 3BB72 </v>
          </cell>
          <cell r="E221">
            <v>938</v>
          </cell>
        </row>
        <row r="222">
          <cell r="C222">
            <v>7366574</v>
          </cell>
          <cell r="D222" t="str">
            <v>3 Pt. Mower 60", FM60</v>
          </cell>
          <cell r="E222">
            <v>2480</v>
          </cell>
          <cell r="F222" t="str">
            <v>-Used with three-point hitch and rear PTO</v>
          </cell>
        </row>
        <row r="223">
          <cell r="C223">
            <v>7366578</v>
          </cell>
          <cell r="D223" t="str">
            <v>3 Pt. Mower 72", FM72</v>
          </cell>
          <cell r="E223">
            <v>3033</v>
          </cell>
          <cell r="F223" t="str">
            <v>-Used with three-point hitch and rear PTO</v>
          </cell>
        </row>
        <row r="224">
          <cell r="C224">
            <v>7376709</v>
          </cell>
          <cell r="D224" t="str">
            <v>Quick Hitch</v>
          </cell>
          <cell r="E224">
            <v>235</v>
          </cell>
        </row>
        <row r="225">
          <cell r="C225">
            <v>7366584</v>
          </cell>
          <cell r="D225" t="str">
            <v>Rear Ballast Box</v>
          </cell>
          <cell r="E225">
            <v>516</v>
          </cell>
        </row>
        <row r="226">
          <cell r="C226">
            <v>7365545</v>
          </cell>
          <cell r="D226" t="str">
            <v>3 Pt. Rotary Cutter 60", (3RC60)</v>
          </cell>
          <cell r="E226">
            <v>1654</v>
          </cell>
          <cell r="F226" t="str">
            <v>*It is recommended to operate RC with front-end loader installed for stability.</v>
          </cell>
        </row>
        <row r="227">
          <cell r="C227">
            <v>7365693</v>
          </cell>
          <cell r="D227" t="str">
            <v>3 Pt. Rotary Cutter 72", (3RC72)</v>
          </cell>
          <cell r="E227">
            <v>1860</v>
          </cell>
          <cell r="F227" t="str">
            <v>*It is recommended to operate RC with front-end loader installed for stability.</v>
          </cell>
        </row>
        <row r="228">
          <cell r="C228">
            <v>7395064</v>
          </cell>
          <cell r="D228" t="str">
            <v>Front Rubber guard Kit 48”</v>
          </cell>
          <cell r="E228" t="str">
            <v>$____</v>
          </cell>
          <cell r="F228" t="str">
            <v>-Estimated install time 0.5 hour</v>
          </cell>
        </row>
        <row r="229">
          <cell r="C229">
            <v>7395065</v>
          </cell>
          <cell r="D229" t="str">
            <v>Rear Metal guard Kit 48”</v>
          </cell>
          <cell r="E229" t="str">
            <v>$____</v>
          </cell>
          <cell r="F229" t="str">
            <v>-Estimated install time 0.5 hour</v>
          </cell>
        </row>
        <row r="230">
          <cell r="C230">
            <v>7395066</v>
          </cell>
          <cell r="D230" t="str">
            <v>Front Rubber &amp; Rear Metal guard Kit 48”</v>
          </cell>
          <cell r="E230" t="str">
            <v>$____</v>
          </cell>
          <cell r="F230" t="str">
            <v>-Estimated install time 1 hour</v>
          </cell>
        </row>
        <row r="231">
          <cell r="C231">
            <v>7395067</v>
          </cell>
          <cell r="D231" t="str">
            <v>Front Rubber guard Kit 60”</v>
          </cell>
          <cell r="E231" t="str">
            <v>$____</v>
          </cell>
          <cell r="F231" t="str">
            <v>-Estimated install time 0.5 hour</v>
          </cell>
        </row>
        <row r="232">
          <cell r="C232">
            <v>7395068</v>
          </cell>
          <cell r="D232" t="str">
            <v>Rear Metal guard Kit 60”</v>
          </cell>
          <cell r="E232" t="str">
            <v>$____</v>
          </cell>
          <cell r="F232" t="str">
            <v>-Estimated install time 0.5 hour</v>
          </cell>
        </row>
        <row r="233">
          <cell r="C233">
            <v>7395069</v>
          </cell>
          <cell r="D233" t="str">
            <v>Front Rubber &amp; Rear Metal guard Kit 60”</v>
          </cell>
          <cell r="E233" t="str">
            <v>$____</v>
          </cell>
          <cell r="F233" t="str">
            <v>-Estimated install time 1 hour</v>
          </cell>
        </row>
        <row r="234">
          <cell r="C234">
            <v>7395070</v>
          </cell>
          <cell r="D234" t="str">
            <v>Front Rubber guard Kit 72”</v>
          </cell>
          <cell r="E234" t="str">
            <v>$____</v>
          </cell>
          <cell r="F234" t="str">
            <v>-Estimated install time 0.5 hour</v>
          </cell>
        </row>
        <row r="235">
          <cell r="C235">
            <v>7395071</v>
          </cell>
          <cell r="D235" t="str">
            <v>Rear Metal guard Kit 72”</v>
          </cell>
          <cell r="E235" t="str">
            <v>$____</v>
          </cell>
          <cell r="F235" t="str">
            <v>-Estimated install time 0.5 hour</v>
          </cell>
        </row>
        <row r="236">
          <cell r="C236">
            <v>7395072</v>
          </cell>
          <cell r="D236" t="str">
            <v>Front Rubber &amp; Rear Metal guard Kit 72”</v>
          </cell>
          <cell r="E236" t="str">
            <v>$____</v>
          </cell>
          <cell r="F236" t="str">
            <v>-Estimated install time 1 hour</v>
          </cell>
        </row>
        <row r="237">
          <cell r="C237">
            <v>7365793</v>
          </cell>
          <cell r="D237" t="str">
            <v>3 Pt. Tiller 60"</v>
          </cell>
          <cell r="E237">
            <v>1999</v>
          </cell>
        </row>
        <row r="238">
          <cell r="C238">
            <v>7365541</v>
          </cell>
          <cell r="D238" t="str">
            <v>3 Pt. Tine Rake 72", 3TR72</v>
          </cell>
          <cell r="E238">
            <v>826</v>
          </cell>
        </row>
        <row r="239">
          <cell r="C239">
            <v>7366562</v>
          </cell>
          <cell r="D239" t="str">
            <v>3 Pt. Tine Rake 84", 3TR84</v>
          </cell>
          <cell r="E239">
            <v>896</v>
          </cell>
        </row>
        <row r="240">
          <cell r="C240">
            <v>7395073</v>
          </cell>
          <cell r="D240" t="str">
            <v>Wheel Kit</v>
          </cell>
          <cell r="E240" t="str">
            <v>$____</v>
          </cell>
          <cell r="F240" t="str">
            <v>-Estimated install time .25 hours.</v>
          </cell>
        </row>
      </sheetData>
      <sheetData sheetId="2">
        <row r="5">
          <cell r="B5" t="str">
            <v>Operating Weight</v>
          </cell>
          <cell r="C5" t="str">
            <v>860 lbs.</v>
          </cell>
          <cell r="D5" t="str">
            <v>944 lbs.</v>
          </cell>
        </row>
        <row r="6">
          <cell r="B6" t="str">
            <v>Sweep Width Straight</v>
          </cell>
          <cell r="C6" t="str">
            <v>68"</v>
          </cell>
          <cell r="D6" t="str">
            <v>84"</v>
          </cell>
        </row>
        <row r="7">
          <cell r="B7" t="str">
            <v>Sweep Width Fully Angled</v>
          </cell>
          <cell r="C7" t="str">
            <v>63" @ 25ᵒ</v>
          </cell>
          <cell r="D7" t="str">
            <v>77" @ 25ᵒ</v>
          </cell>
        </row>
        <row r="8">
          <cell r="B8" t="str">
            <v>Broom Angling</v>
          </cell>
          <cell r="C8" t="str">
            <v>Hydraulic Cylinder</v>
          </cell>
          <cell r="D8" t="str">
            <v>Hydraulic Cylinder</v>
          </cell>
        </row>
        <row r="9">
          <cell r="B9" t="str">
            <v>Oscillation</v>
          </cell>
          <cell r="C9" t="str">
            <v>Fixed</v>
          </cell>
          <cell r="D9" t="str">
            <v>Fixed</v>
          </cell>
        </row>
        <row r="10">
          <cell r="B10" t="str">
            <v>Drive System</v>
          </cell>
          <cell r="C10" t="str">
            <v>Hyd. Direct Drive</v>
          </cell>
          <cell r="D10" t="str">
            <v>Hyd. Direct Drive</v>
          </cell>
        </row>
        <row r="11">
          <cell r="B11" t="str">
            <v>Flow Range</v>
          </cell>
          <cell r="C11" t="str">
            <v>15-28 GPM</v>
          </cell>
          <cell r="D11" t="str">
            <v>15-28 GPM</v>
          </cell>
        </row>
        <row r="12">
          <cell r="B12" t="str">
            <v>Broom Bristle Diameter</v>
          </cell>
          <cell r="C12" t="str">
            <v>32"</v>
          </cell>
          <cell r="D12" t="str">
            <v>32"</v>
          </cell>
        </row>
        <row r="13">
          <cell r="B13" t="str">
            <v>Bristle Material</v>
          </cell>
          <cell r="C13" t="str">
            <v>Poly Orange HD</v>
          </cell>
          <cell r="D13" t="str">
            <v>Poly Orange HD</v>
          </cell>
        </row>
        <row r="14">
          <cell r="B14" t="str">
            <v>Number of Bristle Sections</v>
          </cell>
          <cell r="C14" t="str">
            <v>36 Zig-Zag 2 Straight</v>
          </cell>
          <cell r="D14" t="str">
            <v>44 Zig-Zag 2 Straight</v>
          </cell>
        </row>
        <row r="15">
          <cell r="B15" t="str">
            <v>Electrical</v>
          </cell>
          <cell r="C15" t="str">
            <v>14 Pin Standard</v>
          </cell>
          <cell r="D15" t="str">
            <v>14 Pin Standard</v>
          </cell>
        </row>
        <row r="122">
          <cell r="B122" t="str">
            <v>Operating Weight</v>
          </cell>
          <cell r="C122" t="str">
            <v>243 lbs</v>
          </cell>
          <cell r="D122" t="str">
            <v>180 lbs</v>
          </cell>
        </row>
        <row r="123">
          <cell r="B123" t="str">
            <v>Grapple Width</v>
          </cell>
          <cell r="C123" t="str">
            <v>55"</v>
          </cell>
          <cell r="D123" t="str">
            <v>55"</v>
          </cell>
        </row>
        <row r="124">
          <cell r="B124" t="str">
            <v># of Tines - Factory</v>
          </cell>
          <cell r="C124">
            <v>4</v>
          </cell>
          <cell r="D124">
            <v>4</v>
          </cell>
        </row>
        <row r="125">
          <cell r="B125" t="str">
            <v># of Tines - Possible</v>
          </cell>
          <cell r="C125">
            <v>8</v>
          </cell>
          <cell r="D125">
            <v>8</v>
          </cell>
        </row>
      </sheetData>
      <sheetData sheetId="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ice Pages"/>
      <sheetName val="Data"/>
      <sheetName val="Specs"/>
      <sheetName val="Duplicate PN#s"/>
    </sheetNames>
    <sheetDataSet>
      <sheetData sheetId="0" refreshError="1"/>
      <sheetData sheetId="1">
        <row r="1">
          <cell r="C1">
            <v>1</v>
          </cell>
          <cell r="D1">
            <v>2</v>
          </cell>
          <cell r="E1">
            <v>3</v>
          </cell>
          <cell r="F1">
            <v>4</v>
          </cell>
        </row>
        <row r="2">
          <cell r="C2" t="str">
            <v>PN</v>
          </cell>
          <cell r="D2" t="str">
            <v>Name</v>
          </cell>
          <cell r="E2" t="str">
            <v>Price</v>
          </cell>
          <cell r="F2" t="str">
            <v>Description Line 1</v>
          </cell>
        </row>
        <row r="4">
          <cell r="C4">
            <v>7133350</v>
          </cell>
          <cell r="D4" t="str">
            <v>Attachment Control Kit, 7-Pin</v>
          </cell>
          <cell r="E4" t="str">
            <v>$____</v>
          </cell>
          <cell r="F4" t="str">
            <v>(For 5600 G-Series, 5600 F-Series, 5600 D-Series, 5610) (Controls 7-Pin Attachments only) (Includes 3 switches mounted in center console) (Estimated Install Time 1 hour)</v>
          </cell>
        </row>
        <row r="5">
          <cell r="C5">
            <v>7114292</v>
          </cell>
          <cell r="D5" t="str">
            <v>Attachment Control Kit, 7-Pin</v>
          </cell>
          <cell r="E5" t="str">
            <v>$____</v>
          </cell>
          <cell r="F5" t="str">
            <v>(For 5600 C-Series) (Controls 7-Pin Attachments only) (Includes 3 switches mounted in center console) (Estimated Install Time 1 hour)</v>
          </cell>
        </row>
        <row r="6">
          <cell r="C6">
            <v>6815260</v>
          </cell>
          <cell r="D6" t="str">
            <v>Attachment Control Kit, 7-Pin</v>
          </cell>
          <cell r="E6" t="str">
            <v>$____</v>
          </cell>
          <cell r="F6" t="str">
            <v>(For 5600 A-Series and B-Series) (Controls 7-Pin Attachments only) (Includes 3 switches mounted in center console) (Estimated Install Time 1 hour)</v>
          </cell>
        </row>
        <row r="7">
          <cell r="C7">
            <v>7120242</v>
          </cell>
          <cell r="D7" t="str">
            <v>Attachment Control Kit, 14-Pin</v>
          </cell>
          <cell r="E7" t="str">
            <v>$____</v>
          </cell>
          <cell r="F7" t="str">
            <v xml:space="preserve">(Control box is similar to Attachments Plus Control Kit (p/n 6815254)) (Required for 14-Pin Attachments) (Estimated install time 1.5 hours) </v>
          </cell>
        </row>
        <row r="8">
          <cell r="C8">
            <v>6725381</v>
          </cell>
          <cell r="D8" t="str">
            <v>14-Pin Attachment T-Harness Kit</v>
          </cell>
          <cell r="E8" t="str">
            <v>$____</v>
          </cell>
          <cell r="F8" t="str">
            <v>(Used with 68" &amp; 84" Angle Brooms and 72" and 84" Hydraulic Soil Conditioners) (A 14-Pin T-Harness Kit is required when used on work machine equipped with a 14-Pin Attachment Control Kit – See Page 1) (Estimated install time .5 hours)</v>
          </cell>
        </row>
        <row r="9">
          <cell r="C9">
            <v>6725384</v>
          </cell>
          <cell r="D9" t="str">
            <v>14-Pin Attachment T-Harness Kit</v>
          </cell>
          <cell r="E9" t="str">
            <v>$____</v>
          </cell>
          <cell r="F9" t="str">
            <v>(Use with 7-pin attachment installed on loader with 14-pin control) (Used with Dozer Blade) (Estimated install time .5 hours)</v>
          </cell>
        </row>
        <row r="10">
          <cell r="C10">
            <v>7337703</v>
          </cell>
          <cell r="D10" t="str">
            <v>68" Angle Broom</v>
          </cell>
          <cell r="E10">
            <v>6115</v>
          </cell>
          <cell r="F10" t="str">
            <v>(Work Machine must be equipped with a 7-Pin Attachment Control Kit) (A 14-Pin T-Harness Kit is required when used on work machine equipped with a 14-Pin Attachment Control Kit – See Page 1)</v>
          </cell>
        </row>
        <row r="11">
          <cell r="C11">
            <v>7337715</v>
          </cell>
          <cell r="D11" t="str">
            <v>84" Angle Broom</v>
          </cell>
          <cell r="E11">
            <v>6661</v>
          </cell>
          <cell r="F11" t="str">
            <v>(Work Machine must be equipped with a 7-Pin Attachment Control Kit) (A 14-Pin T-Harness Kit is required when used on work machine equipped with a 14-Pin Attachment Control Kit – See Page 1)</v>
          </cell>
        </row>
        <row r="12">
          <cell r="C12">
            <v>6809442</v>
          </cell>
          <cell r="D12" t="str">
            <v>Model 15C Auger Drive Unit</v>
          </cell>
          <cell r="E12">
            <v>1903</v>
          </cell>
          <cell r="F12" t="str">
            <v>(Must also order Mounting Frame and Bit) (Auger drive unit is shipped with a 7/8" round bit retention pin, if used in conjunction with a hex bit a 5/8" Pin Kit P/N 6809733 is required.)</v>
          </cell>
        </row>
        <row r="13">
          <cell r="C13">
            <v>7145345</v>
          </cell>
          <cell r="D13" t="str">
            <v>Model 15H Auger Drive Unit</v>
          </cell>
          <cell r="E13">
            <v>1903</v>
          </cell>
          <cell r="F13" t="str">
            <v>(Must also order Mounting Frame and Bit)</v>
          </cell>
        </row>
        <row r="14">
          <cell r="C14">
            <v>6809445</v>
          </cell>
          <cell r="D14" t="str">
            <v>Model 30C Auger Drive Unit</v>
          </cell>
          <cell r="E14">
            <v>2488</v>
          </cell>
          <cell r="F14" t="str">
            <v>(Must also order Mounting Frame and Bit) (Auger drive unit is shipped with a 7/8" round bit retention pin, if used in conjunction with a hex bit a 5/8" Pin Kit P/N 6809733 is required.)</v>
          </cell>
        </row>
        <row r="15">
          <cell r="C15">
            <v>7138264</v>
          </cell>
          <cell r="D15" t="str">
            <v>Model 30H Hex Shaft Auger Drive Unit</v>
          </cell>
          <cell r="E15">
            <v>2488</v>
          </cell>
          <cell r="F15" t="str">
            <v>(Must also order Mounting Frame and Bit)</v>
          </cell>
        </row>
        <row r="16">
          <cell r="C16">
            <v>6812980</v>
          </cell>
          <cell r="D16" t="str">
            <v>Mounting Frame</v>
          </cell>
          <cell r="E16">
            <v>440</v>
          </cell>
          <cell r="F16" t="str">
            <v>(Includes Mounting Hardware)</v>
          </cell>
        </row>
        <row r="17">
          <cell r="C17">
            <v>6679574</v>
          </cell>
          <cell r="D17" t="str">
            <v>6" Bit</v>
          </cell>
          <cell r="E17" t="str">
            <v>$____</v>
          </cell>
          <cell r="F17" t="str">
            <v>(Ship Weight 45 lbs.)</v>
          </cell>
        </row>
        <row r="18">
          <cell r="C18">
            <v>6679575</v>
          </cell>
          <cell r="D18" t="str">
            <v>9" Bit</v>
          </cell>
          <cell r="E18" t="str">
            <v>$____</v>
          </cell>
          <cell r="F18" t="str">
            <v>(Ship Weight 53 lbs.)</v>
          </cell>
        </row>
        <row r="19">
          <cell r="C19">
            <v>6679576</v>
          </cell>
          <cell r="D19" t="str">
            <v>12" Bit</v>
          </cell>
          <cell r="E19" t="str">
            <v>$____</v>
          </cell>
          <cell r="F19" t="str">
            <v>(Ship Weight 100 lbs.)</v>
          </cell>
        </row>
        <row r="20">
          <cell r="C20">
            <v>6679577</v>
          </cell>
          <cell r="D20" t="str">
            <v>15" Bit</v>
          </cell>
          <cell r="E20" t="str">
            <v>$____</v>
          </cell>
          <cell r="F20" t="str">
            <v>(Ship Weight 120 lbs.)</v>
          </cell>
        </row>
        <row r="21">
          <cell r="C21">
            <v>6679578</v>
          </cell>
          <cell r="D21" t="str">
            <v>18" Bit</v>
          </cell>
          <cell r="E21" t="str">
            <v>$____</v>
          </cell>
          <cell r="F21" t="str">
            <v>(Ship Weight 79 lbs.)</v>
          </cell>
        </row>
        <row r="22">
          <cell r="C22">
            <v>6679579</v>
          </cell>
          <cell r="D22" t="str">
            <v>24" Bit</v>
          </cell>
          <cell r="E22" t="str">
            <v>$____</v>
          </cell>
          <cell r="F22" t="str">
            <v>(Ship Weight 144 lbs.)</v>
          </cell>
        </row>
        <row r="23">
          <cell r="C23">
            <v>6679580</v>
          </cell>
          <cell r="D23" t="str">
            <v>30" Bit</v>
          </cell>
          <cell r="E23" t="str">
            <v>$____</v>
          </cell>
          <cell r="F23" t="str">
            <v>(Ship Weight 124 lbs.)</v>
          </cell>
        </row>
        <row r="24">
          <cell r="C24">
            <v>6679581</v>
          </cell>
          <cell r="D24" t="str">
            <v>36" Bit</v>
          </cell>
          <cell r="E24" t="str">
            <v>$____</v>
          </cell>
          <cell r="F24" t="str">
            <v>(Ship Weight 165 lbs.)</v>
          </cell>
        </row>
        <row r="25">
          <cell r="C25">
            <v>6666891</v>
          </cell>
          <cell r="D25" t="str">
            <v>6" Bit</v>
          </cell>
          <cell r="E25" t="str">
            <v>$____</v>
          </cell>
          <cell r="F25" t="str">
            <v>(Ship Weight 60 lbs.)</v>
          </cell>
        </row>
        <row r="26">
          <cell r="C26">
            <v>6666892</v>
          </cell>
          <cell r="D26" t="str">
            <v>9" Bit</v>
          </cell>
          <cell r="E26" t="str">
            <v>$____</v>
          </cell>
          <cell r="F26" t="str">
            <v>(Ship Weight 91 lbs.)</v>
          </cell>
        </row>
        <row r="27">
          <cell r="C27">
            <v>6666893</v>
          </cell>
          <cell r="D27" t="str">
            <v>12" Bit</v>
          </cell>
          <cell r="E27" t="str">
            <v>$____</v>
          </cell>
          <cell r="F27" t="str">
            <v>(Ship Weight 128 lbs.)</v>
          </cell>
        </row>
        <row r="28">
          <cell r="C28">
            <v>6666894</v>
          </cell>
          <cell r="D28" t="str">
            <v>15" Bit</v>
          </cell>
          <cell r="E28" t="str">
            <v>$____</v>
          </cell>
          <cell r="F28" t="str">
            <v>(Ship Weight 119 lbs.)</v>
          </cell>
        </row>
        <row r="29">
          <cell r="C29">
            <v>6666895</v>
          </cell>
          <cell r="D29" t="str">
            <v>18" Bit</v>
          </cell>
          <cell r="E29" t="str">
            <v>$____</v>
          </cell>
          <cell r="F29" t="str">
            <v>(Ship Weight 160 lbs.)</v>
          </cell>
        </row>
        <row r="30">
          <cell r="C30">
            <v>6666896</v>
          </cell>
          <cell r="D30" t="str">
            <v>24" Bit</v>
          </cell>
          <cell r="E30" t="str">
            <v>$____</v>
          </cell>
          <cell r="F30" t="str">
            <v>(Ship Weight 203 lbs.)</v>
          </cell>
        </row>
        <row r="31">
          <cell r="C31">
            <v>6666900</v>
          </cell>
          <cell r="D31" t="str">
            <v>24" Tree Planting Bit</v>
          </cell>
          <cell r="E31" t="str">
            <v>$____</v>
          </cell>
          <cell r="F31" t="str">
            <v>(Ship Weight 162 lbs.)</v>
          </cell>
        </row>
        <row r="32">
          <cell r="C32">
            <v>6666901</v>
          </cell>
          <cell r="D32" t="str">
            <v>30" Tree Planting Bit</v>
          </cell>
          <cell r="E32" t="str">
            <v>$____</v>
          </cell>
          <cell r="F32" t="str">
            <v>(Ship Weight 162 lbs.)</v>
          </cell>
        </row>
        <row r="33">
          <cell r="C33">
            <v>6666897</v>
          </cell>
          <cell r="D33" t="str">
            <v>30" Bit</v>
          </cell>
          <cell r="E33" t="str">
            <v>$____</v>
          </cell>
          <cell r="F33" t="str">
            <v>(Use with 5600 s/n A00211001 &amp; above and 5600T s/n A00311001 and above) (Ship Weight 275 lbs.)</v>
          </cell>
        </row>
        <row r="34">
          <cell r="C34">
            <v>6666898</v>
          </cell>
          <cell r="D34" t="str">
            <v>36" Bit (Model 15 &amp; 30)</v>
          </cell>
          <cell r="E34" t="str">
            <v>$____</v>
          </cell>
          <cell r="F34" t="str">
            <v>(Use with 5600 s/n A00211001 &amp; above and 5600T s/n A00311001 and above) (Ship Weight 380 lbs.)</v>
          </cell>
        </row>
        <row r="35">
          <cell r="C35">
            <v>6666901</v>
          </cell>
          <cell r="D35" t="str">
            <v>See Duplicate PN#s Tab</v>
          </cell>
        </row>
        <row r="36">
          <cell r="C36">
            <v>6666902</v>
          </cell>
          <cell r="D36" t="str">
            <v>36" Tree Planting Bit</v>
          </cell>
          <cell r="E36" t="str">
            <v>$____</v>
          </cell>
          <cell r="F36" t="str">
            <v>(Use with 5600 s/n A00211001 &amp; above and 5600T s/n A00311001 and above) (Ship Weight 305 lbs.)</v>
          </cell>
        </row>
        <row r="37">
          <cell r="C37">
            <v>6674957</v>
          </cell>
          <cell r="D37" t="str">
            <v>6" Bit</v>
          </cell>
          <cell r="E37" t="str">
            <v>$____</v>
          </cell>
          <cell r="F37" t="str">
            <v>(If installed on a 15C or 30C Auger drive unit, a 5/8" Pin Kit P/N 6809733 is required) (Ship Weight 46 lbs.)</v>
          </cell>
        </row>
        <row r="38">
          <cell r="C38">
            <v>6674958</v>
          </cell>
          <cell r="D38" t="str">
            <v>9" Bit</v>
          </cell>
          <cell r="E38" t="str">
            <v>$____</v>
          </cell>
          <cell r="F38" t="str">
            <v>(If installed on a 15C or 30C Auger drive unit, a 5/8" Pin Kit P/N 6809733 is required) (Ship Weight 59 lbs.)</v>
          </cell>
        </row>
        <row r="39">
          <cell r="C39">
            <v>6674959</v>
          </cell>
          <cell r="D39" t="str">
            <v>12" Bit</v>
          </cell>
          <cell r="E39" t="str">
            <v>$____</v>
          </cell>
          <cell r="F39" t="str">
            <v>(If installed on a 15C or 30C Auger drive unit, a 5/8" Pin Kit P/N 6809733 is required) (Ship Weight 76 lbs.)</v>
          </cell>
        </row>
        <row r="40">
          <cell r="C40">
            <v>6674960</v>
          </cell>
          <cell r="D40" t="str">
            <v>16" Bit</v>
          </cell>
          <cell r="E40" t="str">
            <v>$____</v>
          </cell>
          <cell r="F40" t="str">
            <v>(If installed on a 15C or 30C Auger drive unit, a 5/8" Pin Kit P/N 6809733 is required) (Ship Weight 97 lbs.)</v>
          </cell>
        </row>
        <row r="41">
          <cell r="C41">
            <v>6675034</v>
          </cell>
          <cell r="D41" t="str">
            <v>18" Bit</v>
          </cell>
          <cell r="E41" t="str">
            <v>$____</v>
          </cell>
          <cell r="F41" t="str">
            <v>(If installed on a 15C or 30C Auger drive unit, a 5/8" Pin Kit P/N 6809733 is required) (Ship Weight 112 lbs.)</v>
          </cell>
        </row>
        <row r="42">
          <cell r="C42">
            <v>6674961</v>
          </cell>
          <cell r="D42" t="str">
            <v>20" Bit</v>
          </cell>
          <cell r="E42" t="str">
            <v>$____</v>
          </cell>
          <cell r="F42" t="str">
            <v>(If installed on a 15C or 30C Auger drive unit, a 5/8" Pin Kit P/N 6809733 is required) (Ship Weight 117 lbs.)</v>
          </cell>
        </row>
        <row r="43">
          <cell r="C43">
            <v>6674962</v>
          </cell>
          <cell r="D43" t="str">
            <v>24" Bit</v>
          </cell>
          <cell r="E43" t="str">
            <v>$____</v>
          </cell>
          <cell r="F43" t="str">
            <v>(If installed on a 15C or 30C Auger drive unit, a 5/8" Pin Kit P/N 6809733 is required) (Ship Weight 151 lbs.)</v>
          </cell>
        </row>
        <row r="44">
          <cell r="C44">
            <v>6674963</v>
          </cell>
          <cell r="D44" t="str">
            <v>30" Bit</v>
          </cell>
          <cell r="E44" t="str">
            <v>$____</v>
          </cell>
          <cell r="F44" t="str">
            <v>(If installed on a 15C or 30C Auger drive unit, a 5/8" Pin Kit P/N 6809733 is required) (Ship Weight 193 lbs.)</v>
          </cell>
        </row>
        <row r="45">
          <cell r="C45">
            <v>6674964</v>
          </cell>
          <cell r="D45" t="str">
            <v>36" Bit</v>
          </cell>
          <cell r="E45" t="str">
            <v>$____</v>
          </cell>
          <cell r="F45" t="str">
            <v>(If installed on a 15C or 30C Auger drive unit, a 5/8" Pin Kit P/N 6809733 is required) (Ship Weight 270 lbs.)</v>
          </cell>
        </row>
        <row r="46">
          <cell r="C46">
            <v>6674965</v>
          </cell>
          <cell r="D46" t="str">
            <v>42" Bit</v>
          </cell>
          <cell r="E46" t="str">
            <v>$____</v>
          </cell>
          <cell r="F46" t="str">
            <v>(Use with 5600 s/n A00211001 &amp; above and 5600T s/n A00311001 and above) (Ship Weight 302 lbs.)</v>
          </cell>
        </row>
        <row r="47">
          <cell r="C47">
            <v>7169665</v>
          </cell>
          <cell r="D47" t="str">
            <v>6" Bit</v>
          </cell>
          <cell r="E47" t="str">
            <v>$____</v>
          </cell>
          <cell r="F47" t="str">
            <v>(Ship Weight 64 lbs.)</v>
          </cell>
        </row>
        <row r="48">
          <cell r="C48">
            <v>7169666</v>
          </cell>
          <cell r="D48" t="str">
            <v>9" Bit</v>
          </cell>
          <cell r="E48" t="str">
            <v>$____</v>
          </cell>
          <cell r="F48" t="str">
            <v>(Ship Weight 78 lbs.)</v>
          </cell>
        </row>
        <row r="49">
          <cell r="C49">
            <v>7169667</v>
          </cell>
          <cell r="D49" t="str">
            <v>12" Bit</v>
          </cell>
          <cell r="E49" t="str">
            <v>$____</v>
          </cell>
          <cell r="F49" t="str">
            <v>(Ship Weight 102 lbs.)</v>
          </cell>
        </row>
        <row r="50">
          <cell r="C50">
            <v>7169668</v>
          </cell>
          <cell r="D50" t="str">
            <v>16" Bit</v>
          </cell>
          <cell r="E50" t="str">
            <v>$____</v>
          </cell>
          <cell r="F50" t="str">
            <v>(Ship Weight 123 lbs.)</v>
          </cell>
        </row>
        <row r="51">
          <cell r="C51">
            <v>7169669</v>
          </cell>
          <cell r="D51" t="str">
            <v>18" Bit</v>
          </cell>
          <cell r="E51" t="str">
            <v>$____</v>
          </cell>
          <cell r="F51" t="str">
            <v>(Ship Weight 149 lbs.)</v>
          </cell>
        </row>
        <row r="52">
          <cell r="C52">
            <v>7169670</v>
          </cell>
          <cell r="D52" t="str">
            <v>20" Bit</v>
          </cell>
          <cell r="E52" t="str">
            <v>$____</v>
          </cell>
          <cell r="F52" t="str">
            <v>(Ship Weight 152 lbs.)</v>
          </cell>
        </row>
        <row r="53">
          <cell r="C53">
            <v>7169671</v>
          </cell>
          <cell r="D53" t="str">
            <v>24" Bit</v>
          </cell>
          <cell r="E53" t="str">
            <v>$____</v>
          </cell>
          <cell r="F53" t="str">
            <v>(Ship Weight 195 lbs.)</v>
          </cell>
        </row>
        <row r="54">
          <cell r="C54">
            <v>7169672</v>
          </cell>
          <cell r="D54" t="str">
            <v>30" Bit</v>
          </cell>
          <cell r="E54" t="str">
            <v>$____</v>
          </cell>
          <cell r="F54" t="str">
            <v xml:space="preserve">(Use with 5600 s/n A00211001 &amp; above and 5600T s/n A00311001 and above) (Ship Weight 225 lbs.) </v>
          </cell>
        </row>
        <row r="55">
          <cell r="C55">
            <v>6679806</v>
          </cell>
          <cell r="D55" t="str">
            <v>48" Adjustable Round Extension</v>
          </cell>
          <cell r="E55" t="str">
            <v>$____</v>
          </cell>
          <cell r="F55" t="str">
            <v>(For Model 10, 15, 15C, 30 and 30C Augers) (6" and 9" bits will not allow the extension to telescope, only works in the top position) (Ship Weight 82 lbs.)</v>
          </cell>
        </row>
        <row r="56">
          <cell r="C56">
            <v>6679826</v>
          </cell>
          <cell r="D56" t="str">
            <v>24" Adjustable Round Extension</v>
          </cell>
          <cell r="E56" t="str">
            <v>$____</v>
          </cell>
          <cell r="F56" t="str">
            <v>(For Model 10, 15, 15C, 30 and 30C Augers) (6" and 9" bits will not allow the extension to telescope, only works in the top position) (Ship Weight 44 lbs.)</v>
          </cell>
        </row>
        <row r="57">
          <cell r="C57">
            <v>6679825</v>
          </cell>
          <cell r="D57" t="str">
            <v>14" Round Extension</v>
          </cell>
          <cell r="E57" t="str">
            <v>$____</v>
          </cell>
          <cell r="F57" t="str">
            <v>(For Model 10, 15, 15C, 30 and 30C Augers) (Ship Weight 24 lbs.)</v>
          </cell>
        </row>
        <row r="58">
          <cell r="C58">
            <v>6809733</v>
          </cell>
          <cell r="D58" t="str">
            <v>5/8" (.625) Pin Kit</v>
          </cell>
          <cell r="E58" t="str">
            <v>$____</v>
          </cell>
          <cell r="F58" t="str">
            <v>(Used for retention of hex bits on 15C and 30C Auger drive units) (Ship Weight 11 lbs.)</v>
          </cell>
        </row>
        <row r="59">
          <cell r="C59">
            <v>6679807</v>
          </cell>
          <cell r="D59" t="str">
            <v>48" Adjustable Hex Extension</v>
          </cell>
          <cell r="E59" t="str">
            <v>$____</v>
          </cell>
          <cell r="F59" t="str">
            <v>(For Model 15H, 15C, 30H and 30C Augers) (Ship Weight 48 lbs.)</v>
          </cell>
        </row>
        <row r="60">
          <cell r="C60">
            <v>6662876</v>
          </cell>
          <cell r="D60" t="str">
            <v>24" Adjustable Hex Extension</v>
          </cell>
          <cell r="E60" t="str">
            <v>$____</v>
          </cell>
          <cell r="F60" t="str">
            <v>For Model 15H, 15C, 30H and 30C Augers) (Ship Weight 33 lbs.)</v>
          </cell>
        </row>
        <row r="61">
          <cell r="C61">
            <v>6662874</v>
          </cell>
          <cell r="D61" t="str">
            <v>Round Shaft to Hex Bit Adapter, Cast</v>
          </cell>
          <cell r="E61" t="str">
            <v>$____</v>
          </cell>
          <cell r="F61" t="str">
            <v>(For Model 15 &amp; 30 Augers with Round Output Shaft) (Ship Weight 19 lbs.)</v>
          </cell>
        </row>
        <row r="62">
          <cell r="C62">
            <v>6662875</v>
          </cell>
          <cell r="D62" t="str">
            <v>Hex Shaft to Round Bit Adapter, Cast</v>
          </cell>
          <cell r="E62" t="str">
            <v>$____</v>
          </cell>
          <cell r="F62" t="str">
            <v>(For Model 15H &amp; 30H Augers with Hex Output Shaft) (Ship Weight 20 lbs.)</v>
          </cell>
        </row>
        <row r="63">
          <cell r="C63">
            <v>7137091</v>
          </cell>
          <cell r="D63" t="str">
            <v>Hex Shaft to Round Bit Adapter, Sleeve</v>
          </cell>
          <cell r="E63" t="str">
            <v>$____</v>
          </cell>
          <cell r="F63" t="str">
            <v>(For Model 15H &amp; 30H Augers with Hex Output Shaft) (5/8" Pin Kit P/N 6809733 is required.) (Sleeve slides over hex shaft, converting it to round) (Ship Weight 3 lbs.)</v>
          </cell>
        </row>
        <row r="64">
          <cell r="C64">
            <v>6815781</v>
          </cell>
          <cell r="D64" t="str">
            <v>Bale Forks, Set of 2</v>
          </cell>
          <cell r="E64">
            <v>714</v>
          </cell>
          <cell r="F64" t="str">
            <v>(Must also order pallet fork frame p/n 6712927)</v>
          </cell>
        </row>
        <row r="65">
          <cell r="C65">
            <v>6906574</v>
          </cell>
          <cell r="D65" t="str">
            <v>84" Box Blade</v>
          </cell>
          <cell r="E65">
            <v>4582</v>
          </cell>
          <cell r="F65" t="str">
            <v xml:space="preserve">(Used for rough grading and landscaping) </v>
          </cell>
        </row>
        <row r="66">
          <cell r="C66">
            <v>7234049</v>
          </cell>
          <cell r="D66" t="str">
            <v>RC66 Brushcat Rotary Cutter</v>
          </cell>
          <cell r="E66">
            <v>6972</v>
          </cell>
          <cell r="F66" t="str">
            <v>(Not approved for A-Series or B-Series) (Approved for use with 5600 s/n A00211001 &amp; above, 5600 s/n A00311001 &amp; above, 5600 s/n A0W111001 &amp; above, 5600 s/n A94Y11001 &amp; above, 5610 A7Y711001 &amp; above and 5610 APFB11001 &amp; above) (Comes with 3" Offset Blades and Front Discs) (Cutting height of 3")</v>
          </cell>
        </row>
        <row r="67">
          <cell r="C67">
            <v>7233014</v>
          </cell>
          <cell r="D67" t="str">
            <v>RC66HF Brushcat Rotary Cutter</v>
          </cell>
          <cell r="E67">
            <v>7710</v>
          </cell>
          <cell r="F67" t="str">
            <v>(Not approved for A-Series or B-Series) (Approved for use with 5600 s/n A00311001 &amp; above,  5600 s/n A0W111001, &amp; above, 5600 s/n A94Y11001 &amp; above, 5610 A7Y711001 &amp; above and 5610 APFB11001 &amp; above) (Comes with 3" Offset Blades and Front Discs) (Cutting height of 3")</v>
          </cell>
        </row>
        <row r="68">
          <cell r="C68">
            <v>7218087</v>
          </cell>
          <cell r="D68" t="str">
            <v>RC72 Brushcat Rotary Cutter</v>
          </cell>
          <cell r="E68">
            <v>7323</v>
          </cell>
          <cell r="F68" t="str">
            <v>(Not approved for A-Series or B-Series) (Approved for use with 5600 s/n A00211001 &amp; above, 5600 s/n A00311001 &amp; above, 5600 s/n A0W111001 &amp; above, 5600 s/n A94Y11001 &amp; above, 5610 A7Y711001 &amp; above and 5610 APFB11001 &amp; above) (Comes with 3" Offset Blades and Front Discs Assembled) (Cutting height of 3")</v>
          </cell>
        </row>
        <row r="69">
          <cell r="C69">
            <v>7233002</v>
          </cell>
          <cell r="D69" t="str">
            <v>RC72HF Brushcat Rotary Cutter</v>
          </cell>
          <cell r="E69">
            <v>7907</v>
          </cell>
          <cell r="F69" t="str">
            <v>(Not approved for A-Series or B-Series) (Approved for use with 5600 s/n A00311001 &amp; above,  5600 s/n A0W111001, &amp; above, 5600 s/n A94Y11001 &amp; above, 5610 A7Y711001 &amp; above and 5610 APFB11001 &amp; above) (Comes with 3" Offset Blades and Front Discs) (Cutting height of 3")</v>
          </cell>
        </row>
        <row r="70">
          <cell r="C70">
            <v>7242262</v>
          </cell>
          <cell r="D70" t="str">
            <v>4" Cutting Height Blades Kit</v>
          </cell>
          <cell r="E70" t="str">
            <v>$____</v>
          </cell>
          <cell r="F70" t="str">
            <v xml:space="preserve">(For 66" Rotary Cutter) (Includes (4) Blades and Mounting Hardware) </v>
          </cell>
        </row>
        <row r="71">
          <cell r="C71">
            <v>7242261</v>
          </cell>
          <cell r="D71" t="str">
            <v>Front Roller Kit</v>
          </cell>
          <cell r="E71" t="str">
            <v>$____</v>
          </cell>
        </row>
        <row r="72">
          <cell r="C72">
            <v>7244897</v>
          </cell>
          <cell r="D72" t="str">
            <v>Motor Cover Kit</v>
          </cell>
          <cell r="E72" t="str">
            <v>$____</v>
          </cell>
        </row>
        <row r="73">
          <cell r="E73" t="str">
            <v>SLP</v>
          </cell>
          <cell r="F73" t="str">
            <v>ISO Struck Capacity (ft3)</v>
          </cell>
        </row>
        <row r="74">
          <cell r="C74">
            <v>7272771</v>
          </cell>
          <cell r="D74" t="str">
            <v>68" Standard Duty Bucket</v>
          </cell>
          <cell r="E74">
            <v>786</v>
          </cell>
          <cell r="F74">
            <v>9.8000000000000007</v>
          </cell>
        </row>
        <row r="75">
          <cell r="C75">
            <v>7272768</v>
          </cell>
          <cell r="D75" t="str">
            <v>74" Standard Duty Bucket</v>
          </cell>
          <cell r="E75">
            <v>836</v>
          </cell>
          <cell r="F75">
            <v>10.7</v>
          </cell>
        </row>
        <row r="76">
          <cell r="C76">
            <v>7272678</v>
          </cell>
          <cell r="D76" t="str">
            <v xml:space="preserve">62" Heavy Duty Bucket </v>
          </cell>
          <cell r="E76">
            <v>1002</v>
          </cell>
          <cell r="F76">
            <v>11.3</v>
          </cell>
        </row>
        <row r="77">
          <cell r="C77">
            <v>7272679</v>
          </cell>
          <cell r="D77" t="str">
            <v xml:space="preserve">68" Heavy Duty Bucket </v>
          </cell>
          <cell r="E77">
            <v>1106</v>
          </cell>
          <cell r="F77">
            <v>12.4</v>
          </cell>
        </row>
        <row r="78">
          <cell r="C78">
            <v>7279100</v>
          </cell>
          <cell r="D78" t="str">
            <v>68" Light Material Bucket</v>
          </cell>
          <cell r="E78">
            <v>1264</v>
          </cell>
          <cell r="F78">
            <v>19.100000000000001</v>
          </cell>
        </row>
        <row r="79">
          <cell r="C79">
            <v>7279101</v>
          </cell>
          <cell r="D79" t="str">
            <v>74" Light Material Bucket</v>
          </cell>
          <cell r="E79">
            <v>1338</v>
          </cell>
          <cell r="F79">
            <v>20.8</v>
          </cell>
        </row>
        <row r="80">
          <cell r="C80">
            <v>7279102</v>
          </cell>
          <cell r="D80" t="str">
            <v>80" Light Material Bucket</v>
          </cell>
          <cell r="E80">
            <v>1467</v>
          </cell>
          <cell r="F80">
            <v>22.5</v>
          </cell>
        </row>
        <row r="82">
          <cell r="C82">
            <v>6729084</v>
          </cell>
          <cell r="D82" t="str">
            <v>Bolt-On Corner Cutting Edge</v>
          </cell>
          <cell r="E82" t="str">
            <v>$____</v>
          </cell>
          <cell r="F82" t="str">
            <v>(3/4" thick single bevel, threaded cutting edge. Does not require nut)</v>
          </cell>
        </row>
        <row r="83">
          <cell r="C83">
            <v>7104508</v>
          </cell>
          <cell r="D83" t="str">
            <v>Bolt-On Cutting Edge, 68"</v>
          </cell>
          <cell r="E83" t="str">
            <v>$____</v>
          </cell>
          <cell r="F83" t="str">
            <v>(For 68" Standard Duty Buckets) (Hardware not included) (Estimated Install Time 1.5 hours)</v>
          </cell>
        </row>
        <row r="84">
          <cell r="C84">
            <v>7104510</v>
          </cell>
          <cell r="D84" t="str">
            <v>Bolt-On Cutting Edge, 74"</v>
          </cell>
          <cell r="E84" t="str">
            <v>$____</v>
          </cell>
          <cell r="F84" t="str">
            <v>(For 74" Standard Duty Buckets) (Hardware not included) (Estimated Install Time 1.5 hours)</v>
          </cell>
        </row>
        <row r="85">
          <cell r="C85">
            <v>6905314</v>
          </cell>
          <cell r="D85" t="str">
            <v>Bucket Bite Tooth Bar, 62"</v>
          </cell>
          <cell r="E85" t="str">
            <v>$____</v>
          </cell>
        </row>
        <row r="86">
          <cell r="C86">
            <v>6905315</v>
          </cell>
          <cell r="D86" t="str">
            <v>Bucket Bite Tooth Bar, 68"</v>
          </cell>
          <cell r="E86" t="str">
            <v>$____</v>
          </cell>
        </row>
        <row r="87">
          <cell r="C87">
            <v>6905316</v>
          </cell>
          <cell r="D87" t="str">
            <v>Bucket Bite Tooth Bar, 74"</v>
          </cell>
          <cell r="E87" t="str">
            <v>$____</v>
          </cell>
        </row>
        <row r="88">
          <cell r="C88">
            <v>6719129</v>
          </cell>
          <cell r="D88" t="str">
            <v>5A Chipper</v>
          </cell>
          <cell r="E88">
            <v>11597</v>
          </cell>
          <cell r="F88" t="str">
            <v>(Work Machine must be equipped with a 7-Pin Attachment Control Kit) (Work Machines serial number 520512159 and below require version 27 or newer software to be installed on machine.)</v>
          </cell>
        </row>
        <row r="89">
          <cell r="C89">
            <v>7117662</v>
          </cell>
          <cell r="D89" t="str">
            <v>8B Chipper</v>
          </cell>
          <cell r="E89">
            <v>14592</v>
          </cell>
          <cell r="F89" t="str">
            <v>(Work machine must be equipped with an 7-Pin Attachment Control Kit – See Page 1) (Approved for use with 5600 s/n 424711001 &amp; above, 5600 s/n A0W111001 &amp; above, 5600 s/n A94Y11001 &amp; above, 5610 A7Y711001 &amp; above and 5610 APFB11001 &amp; above)</v>
          </cell>
        </row>
        <row r="90">
          <cell r="C90">
            <v>7167310</v>
          </cell>
          <cell r="D90" t="str">
            <v>62" Combination Bucket</v>
          </cell>
          <cell r="E90">
            <v>3380</v>
          </cell>
          <cell r="F90" t="str">
            <v>(Approved for use with 5600 s/n A00211001 &amp; above, 5600 s/n A00311001 &amp; above, 5600 s/n A0W111001 &amp; above, 5600 s/n A94Y11001 &amp; above, 5610 A7Y711001 &amp; above and 5610 APFB11001 &amp; above) (Bolt-on Teeth are available from Bobcat Parts)</v>
          </cell>
        </row>
        <row r="91">
          <cell r="C91">
            <v>6737322</v>
          </cell>
          <cell r="D91" t="str">
            <v>8 Bolt-On Teeth Kit</v>
          </cell>
          <cell r="E91" t="str">
            <v>$____</v>
          </cell>
          <cell r="F91" t="str">
            <v xml:space="preserve">(Must purchase multiple of 8: 8x$27.85=$222.80) (Tooth Assembly includes Bolt-on Shank with Pin-on Tooth) (Hardware included) </v>
          </cell>
        </row>
        <row r="92">
          <cell r="C92">
            <v>7107317</v>
          </cell>
          <cell r="D92" t="str">
            <v>Hensley Forged Tooth Point</v>
          </cell>
          <cell r="E92" t="str">
            <v>$____</v>
          </cell>
          <cell r="F92" t="str">
            <v>(Qty. 1)</v>
          </cell>
        </row>
        <row r="93">
          <cell r="C93">
            <v>7107320</v>
          </cell>
          <cell r="D93" t="str">
            <v>Hensley Tiger Tooth Point</v>
          </cell>
          <cell r="E93" t="str">
            <v>$____</v>
          </cell>
          <cell r="F93" t="str">
            <v>(Qty. 1)</v>
          </cell>
        </row>
        <row r="94">
          <cell r="C94">
            <v>7107321</v>
          </cell>
          <cell r="D94" t="str">
            <v>Hensley Twin Tiger Tooth Point</v>
          </cell>
          <cell r="E94" t="str">
            <v>$____</v>
          </cell>
          <cell r="F94" t="str">
            <v>(Replacement Pin-on Tooth Point) (Qty. 1)</v>
          </cell>
        </row>
        <row r="95">
          <cell r="C95">
            <v>6718005</v>
          </cell>
          <cell r="D95" t="str">
            <v>Bolt-On Cutting Edge, 62"</v>
          </cell>
          <cell r="E95" t="str">
            <v>$____</v>
          </cell>
          <cell r="F95" t="str">
            <v>(Estimated install time 0.5 hours)</v>
          </cell>
        </row>
        <row r="96">
          <cell r="C96">
            <v>6905884</v>
          </cell>
          <cell r="D96" t="str">
            <v>80" Dozer Blade, 6-WAY</v>
          </cell>
          <cell r="E96">
            <v>5472</v>
          </cell>
          <cell r="F96" t="str">
            <v>(Work Machine must be equipped with a 7-Pin Attachment Control Kit) (A 14-Pin T-Harness Kit is required when used on work machine equipped with a 14-Pin Attachment Control Kit – See Page 1)</v>
          </cell>
        </row>
        <row r="97">
          <cell r="C97">
            <v>6727275</v>
          </cell>
          <cell r="D97" t="str">
            <v>Model 10 Dumping Hopper</v>
          </cell>
          <cell r="E97">
            <v>3362</v>
          </cell>
          <cell r="F97" t="str">
            <v>(Approved for use with 5600 s/n A00211001 &amp; above, 5600 s/n A00311001 &amp; above, 5600 s/n   A0W111001 &amp; above, 5600 s/n A94Y11001 &amp; above, 5610 A7Y711001 &amp; above and 5610 APFB11001 &amp; above) (Must also order mounting frame bracket p/n 6729483) (Includes 8.5 x 12 Bobcat Heavy Duty Tire. Tire is not installed on Dumping Hopper.)</v>
          </cell>
        </row>
        <row r="98">
          <cell r="C98">
            <v>6729483</v>
          </cell>
          <cell r="D98" t="str">
            <v>Mounting Frame Bracket</v>
          </cell>
          <cell r="E98" t="str">
            <v>$____</v>
          </cell>
        </row>
        <row r="99">
          <cell r="C99">
            <v>7101894</v>
          </cell>
          <cell r="D99" t="str">
            <v>FC200 Flail Cutter</v>
          </cell>
          <cell r="E99">
            <v>13555</v>
          </cell>
        </row>
        <row r="100">
          <cell r="C100">
            <v>6906480</v>
          </cell>
          <cell r="D100" t="str">
            <v>Grader, 84"</v>
          </cell>
          <cell r="E100">
            <v>10226</v>
          </cell>
          <cell r="F100" t="str">
            <v xml:space="preserve">(Work Machine must be equipped with a 7-Pin Attachment Control Kit) (A 14-Pin T-Harness Kit is required when used on work machine equipped with a 14-Pin Attachment Control Kit – See Page 1) </v>
          </cell>
        </row>
        <row r="101">
          <cell r="C101">
            <v>7168342</v>
          </cell>
          <cell r="D101" t="str">
            <v>62" Industrial Bucket Grapple</v>
          </cell>
          <cell r="E101">
            <v>3629</v>
          </cell>
          <cell r="F101" t="str">
            <v>(Bolt-On Cutting Edge included)</v>
          </cell>
        </row>
        <row r="102">
          <cell r="C102">
            <v>7168340</v>
          </cell>
          <cell r="D102" t="str">
            <v>68" Industrial Bucket Grapple</v>
          </cell>
          <cell r="E102">
            <v>3773</v>
          </cell>
          <cell r="F102" t="str">
            <v>(Bolt-On Cutting Edge included)</v>
          </cell>
        </row>
        <row r="103">
          <cell r="C103">
            <v>7168344</v>
          </cell>
          <cell r="D103" t="str">
            <v>66" Industrial Fork Grapple, with 7 teeth</v>
          </cell>
          <cell r="E103">
            <v>4359</v>
          </cell>
        </row>
        <row r="104">
          <cell r="C104">
            <v>7176977</v>
          </cell>
          <cell r="D104" t="str">
            <v>Grapple, 55" Utility – C/I</v>
          </cell>
          <cell r="E104">
            <v>1713</v>
          </cell>
          <cell r="F104" t="str">
            <v>(Fits 60 – 72" Utility Forks)</v>
          </cell>
        </row>
        <row r="105">
          <cell r="C105">
            <v>7176783</v>
          </cell>
          <cell r="D105" t="str">
            <v>Grapple, 55" Utility - GP</v>
          </cell>
          <cell r="E105">
            <v>1691</v>
          </cell>
          <cell r="F105" t="str">
            <v>(Fits 62", 68" and 74" General Purpose buckets) (Must also order Grapple stop kit, p/n 7120201 or 6818369)</v>
          </cell>
        </row>
        <row r="106">
          <cell r="C106">
            <v>7120201</v>
          </cell>
          <cell r="D106" t="str">
            <v>Grapple Stop Kit</v>
          </cell>
          <cell r="E106" t="str">
            <v>$____</v>
          </cell>
          <cell r="F106" t="str">
            <v>(Use with grapple p/n 6725444, 7125371 and 7176783) (Not required with grapple p/n 7176977) (Use with 5600 s/n A00211001 &amp; above and 5600T s/n A00311001 &amp; above) (Use with 5600T s/n A0W111001 &amp; above, 5610 s/n A7Y711001 &amp; above) (Installed between Utility Grapple tower and Work Machine auxiliary coupler manifold)</v>
          </cell>
        </row>
        <row r="107">
          <cell r="C107">
            <v>6818369</v>
          </cell>
          <cell r="D107" t="str">
            <v>Grapple Stop Kit</v>
          </cell>
          <cell r="E107" t="str">
            <v>$____</v>
          </cell>
          <cell r="F107" t="str">
            <v>(Use with grapple p/n 6725444, 7125371 and 7176783) (Not required with grapple p/n 7176977) (Use with 5600 s/n 424811001 &amp; above and 5600T s/n 424711001 &amp; above) (Installed between Utility Grapple tower and Work Machine auxiliary coupler manifold)</v>
          </cell>
        </row>
        <row r="108">
          <cell r="C108">
            <v>6906150</v>
          </cell>
          <cell r="D108" t="str">
            <v>72" Deluxe Landplane Leveling Attachment</v>
          </cell>
          <cell r="E108">
            <v>2267</v>
          </cell>
          <cell r="F108" t="str">
            <v>(Includes expanded metal grate, scarifier assembly, teeth and respective hardware)</v>
          </cell>
        </row>
        <row r="109">
          <cell r="C109">
            <v>6709107</v>
          </cell>
          <cell r="D109" t="str">
            <v>5B Landscape Rake</v>
          </cell>
          <cell r="E109">
            <v>8288</v>
          </cell>
          <cell r="F109" t="str">
            <v>(Not approved for A-Series or B-Series) (Approved for use with 5600 s/n A00211001 &amp; above, 5600 s/n A00311001 &amp; above, 5600 s/n A0W111001 &amp; above, 5600 s/n A94Y11001 &amp; above,  5610 A7Y711001 &amp; above and 5610 APFB11001 &amp; above)</v>
          </cell>
        </row>
        <row r="110">
          <cell r="C110">
            <v>7144850</v>
          </cell>
          <cell r="D110" t="str">
            <v>72" Mower</v>
          </cell>
          <cell r="E110">
            <v>6069</v>
          </cell>
        </row>
        <row r="111">
          <cell r="C111">
            <v>7143993</v>
          </cell>
          <cell r="D111" t="str">
            <v>90" Mower</v>
          </cell>
          <cell r="E111">
            <v>6640</v>
          </cell>
        </row>
        <row r="112">
          <cell r="C112">
            <v>7144843</v>
          </cell>
          <cell r="D112" t="str">
            <v>Mulch Kit for 72" Mower</v>
          </cell>
          <cell r="E112" t="str">
            <v>$____</v>
          </cell>
        </row>
        <row r="113">
          <cell r="C113">
            <v>7144008</v>
          </cell>
          <cell r="D113" t="str">
            <v>Mulch Kit for 90" Mower</v>
          </cell>
          <cell r="E113" t="str">
            <v>$____</v>
          </cell>
        </row>
        <row r="114">
          <cell r="C114">
            <v>7144844</v>
          </cell>
          <cell r="D114" t="str">
            <v>Side Discharge Kit for 72" Mower</v>
          </cell>
          <cell r="E114" t="str">
            <v>$____</v>
          </cell>
        </row>
        <row r="115">
          <cell r="C115">
            <v>7144009</v>
          </cell>
          <cell r="D115" t="str">
            <v>Side Discharge Kit for 90" Mower</v>
          </cell>
          <cell r="E115" t="str">
            <v>$____</v>
          </cell>
        </row>
        <row r="116">
          <cell r="C116">
            <v>6905425</v>
          </cell>
          <cell r="D116" t="str">
            <v>48" Hydraulic Pallet Fork</v>
          </cell>
          <cell r="E116">
            <v>3156</v>
          </cell>
          <cell r="F116" t="str">
            <v>(Includes back frame and 2 hydraulically adjustable 48" teeth)</v>
          </cell>
        </row>
        <row r="117">
          <cell r="C117">
            <v>6712927</v>
          </cell>
          <cell r="D117" t="str">
            <v>Pallet Fork Frame, less teeth</v>
          </cell>
          <cell r="E117">
            <v>458</v>
          </cell>
          <cell r="F117" t="str">
            <v>(Bundled discounts will be given on invoice to PN 6712927 when ordered in multiples of 10)</v>
          </cell>
        </row>
        <row r="118">
          <cell r="C118">
            <v>6815781</v>
          </cell>
          <cell r="D118" t="str">
            <v>Bale Forks, Set of 2</v>
          </cell>
          <cell r="E118">
            <v>714</v>
          </cell>
        </row>
        <row r="119">
          <cell r="C119">
            <v>6540184</v>
          </cell>
          <cell r="D119" t="str">
            <v>36" Pallet fork Teeth, set of 2</v>
          </cell>
          <cell r="E119">
            <v>302</v>
          </cell>
        </row>
        <row r="120">
          <cell r="C120">
            <v>6540183</v>
          </cell>
          <cell r="D120" t="str">
            <v>42" Pallet fork Teeth, set of 2</v>
          </cell>
          <cell r="E120">
            <v>316</v>
          </cell>
          <cell r="F120" t="str">
            <v>(Bundled discounts will be given on invoice to PN 6540183 when ordered in multiples of 10 pairs)</v>
          </cell>
        </row>
        <row r="121">
          <cell r="C121">
            <v>6540182</v>
          </cell>
          <cell r="D121" t="str">
            <v>48" Pallet fork Teeth, set of 2</v>
          </cell>
          <cell r="E121">
            <v>323</v>
          </cell>
          <cell r="F121" t="str">
            <v>(Bundled discounts will be given on invoice to PN 6540182 when ordered in multiples of 10 pairs)</v>
          </cell>
        </row>
        <row r="122">
          <cell r="C122">
            <v>7185941</v>
          </cell>
          <cell r="D122" t="str">
            <v>62" Rock Bucket</v>
          </cell>
          <cell r="E122">
            <v>1592</v>
          </cell>
        </row>
        <row r="123">
          <cell r="C123">
            <v>7185943</v>
          </cell>
          <cell r="D123" t="str">
            <v>68" Rock Bucket</v>
          </cell>
          <cell r="E123">
            <v>1664</v>
          </cell>
        </row>
        <row r="124">
          <cell r="C124">
            <v>7101567</v>
          </cell>
          <cell r="D124" t="str">
            <v>Sand/Salt Spreader</v>
          </cell>
          <cell r="E124">
            <v>5270</v>
          </cell>
          <cell r="F124" t="str">
            <v>(Includes controller, wire harness, vibrator and all necessary mounting hardware)</v>
          </cell>
        </row>
        <row r="125">
          <cell r="C125">
            <v>7164478</v>
          </cell>
          <cell r="D125" t="str">
            <v>Rear Spreader Light Kit</v>
          </cell>
          <cell r="E125" t="str">
            <v>$____</v>
          </cell>
          <cell r="F125" t="str">
            <v>(Includes two taillight assemblies that mount to spreader) (Estimated install time 1 hour)</v>
          </cell>
        </row>
        <row r="126">
          <cell r="C126">
            <v>6675211</v>
          </cell>
          <cell r="D126" t="str">
            <v>Scraper</v>
          </cell>
          <cell r="E126">
            <v>1276</v>
          </cell>
        </row>
        <row r="127">
          <cell r="C127">
            <v>7167712</v>
          </cell>
          <cell r="D127" t="str">
            <v>Seeder, 72", 3PT Mounting</v>
          </cell>
          <cell r="E127">
            <v>7582</v>
          </cell>
          <cell r="F127" t="str">
            <v>(Must also order Bob-Tach adapter if used on front of Work Machine equipped with a Bob-Tach)</v>
          </cell>
        </row>
        <row r="128">
          <cell r="C128">
            <v>7167758</v>
          </cell>
          <cell r="D128" t="str">
            <v>Bob-Tach Adapter</v>
          </cell>
          <cell r="E128">
            <v>751</v>
          </cell>
          <cell r="F128" t="str">
            <v>(Allows Seeder to mount on Bob-Tach equipped machines)</v>
          </cell>
        </row>
        <row r="129">
          <cell r="C129">
            <v>7167759</v>
          </cell>
          <cell r="D129" t="str">
            <v>Bob-Tach Adapter</v>
          </cell>
          <cell r="E129">
            <v>693</v>
          </cell>
          <cell r="F129" t="str">
            <v>(Allows Seeder to mount on Bob-Tach equipped machines)</v>
          </cell>
        </row>
        <row r="130">
          <cell r="C130">
            <v>6905156</v>
          </cell>
          <cell r="D130" t="str">
            <v>72" Snow Blade (with hydraulic angle)</v>
          </cell>
          <cell r="E130">
            <v>2527</v>
          </cell>
        </row>
        <row r="131">
          <cell r="C131">
            <v>6716836</v>
          </cell>
          <cell r="D131" t="str">
            <v>84" Snow Blade (with hydraulic angle)</v>
          </cell>
          <cell r="E131">
            <v>2696</v>
          </cell>
        </row>
        <row r="132">
          <cell r="C132">
            <v>6716838</v>
          </cell>
          <cell r="D132" t="str">
            <v>96" Snow Blade (with hydraulic angle)</v>
          </cell>
          <cell r="E132">
            <v>2923</v>
          </cell>
        </row>
        <row r="133">
          <cell r="C133">
            <v>7207861</v>
          </cell>
          <cell r="D133" t="str">
            <v>86" Snow Blade – Heavy Duty (with hydraulic angle)</v>
          </cell>
          <cell r="E133">
            <v>4191</v>
          </cell>
        </row>
        <row r="134">
          <cell r="C134">
            <v>7207862</v>
          </cell>
          <cell r="D134" t="str">
            <v>96" Snow Blade – Heavy Duty (with hydraulic angle)</v>
          </cell>
          <cell r="E134">
            <v>4440</v>
          </cell>
        </row>
        <row r="135">
          <cell r="C135">
            <v>6716834</v>
          </cell>
          <cell r="D135" t="str">
            <v>End Wing Kit</v>
          </cell>
          <cell r="E135">
            <v>435</v>
          </cell>
          <cell r="F135" t="str">
            <v>(Converts 84" &amp; 96" Snow Blades into Snow Pushers) (Does not fit 72" Snow Blade) (Ship Weight 95 lbs.)</v>
          </cell>
        </row>
        <row r="136">
          <cell r="C136">
            <v>6905158</v>
          </cell>
          <cell r="D136" t="str">
            <v>Rubber Wear Edge Kit, 72"</v>
          </cell>
          <cell r="E136" t="str">
            <v>$____</v>
          </cell>
          <cell r="F136" t="str">
            <v>(Ship Weight 25 lbs.)</v>
          </cell>
        </row>
        <row r="137">
          <cell r="C137">
            <v>6905400</v>
          </cell>
          <cell r="D137" t="str">
            <v>Rubber Wear Edge Kit, 84"</v>
          </cell>
          <cell r="E137" t="str">
            <v>$____</v>
          </cell>
          <cell r="F137" t="str">
            <v>(Ship Weight 30 lbs.)</v>
          </cell>
        </row>
        <row r="138">
          <cell r="C138">
            <v>6905401</v>
          </cell>
          <cell r="D138" t="str">
            <v>Rubber Wear Edge Kit, 96"</v>
          </cell>
          <cell r="E138" t="str">
            <v>$____</v>
          </cell>
          <cell r="F138" t="str">
            <v>(Ship Weight 35 lbs.)</v>
          </cell>
        </row>
        <row r="139">
          <cell r="C139">
            <v>6905155</v>
          </cell>
          <cell r="D139" t="str">
            <v>Replacement Cutting Edge, 72" *</v>
          </cell>
          <cell r="E139" t="str">
            <v>$____</v>
          </cell>
          <cell r="F139" t="str">
            <v>(Ship Weight 44 lbs.)</v>
          </cell>
        </row>
        <row r="140">
          <cell r="C140">
            <v>6673634</v>
          </cell>
          <cell r="D140" t="str">
            <v>Replacement Cutting Edge, 84" *</v>
          </cell>
          <cell r="E140" t="str">
            <v>$____</v>
          </cell>
          <cell r="F140" t="str">
            <v>(Ship Weight 51 lbs.)</v>
          </cell>
        </row>
        <row r="141">
          <cell r="C141">
            <v>6673606</v>
          </cell>
          <cell r="D141" t="str">
            <v>Replacement Cutting Edge, 96" *</v>
          </cell>
          <cell r="E141" t="str">
            <v>$____</v>
          </cell>
          <cell r="F141" t="str">
            <v>(Ship Weight 59 lbs.)</v>
          </cell>
        </row>
        <row r="142">
          <cell r="C142">
            <v>7113767</v>
          </cell>
          <cell r="D142" t="str">
            <v>Snow Pusher, 8'</v>
          </cell>
          <cell r="E142">
            <v>3334</v>
          </cell>
        </row>
        <row r="143">
          <cell r="C143">
            <v>7406869</v>
          </cell>
          <cell r="D143" t="str">
            <v>72" Snow Pusher Pro</v>
          </cell>
          <cell r="E143">
            <v>7666</v>
          </cell>
        </row>
        <row r="144">
          <cell r="C144">
            <v>7396909</v>
          </cell>
          <cell r="D144" t="str">
            <v>72" Steel Cutting Edge</v>
          </cell>
          <cell r="E144" t="str">
            <v>$____</v>
          </cell>
          <cell r="F144" t="str">
            <v>(Includes hardware)</v>
          </cell>
        </row>
        <row r="145">
          <cell r="C145">
            <v>7396913</v>
          </cell>
          <cell r="D145" t="str">
            <v>72" Poly Cutting Edge</v>
          </cell>
          <cell r="E145" t="str">
            <v>$____</v>
          </cell>
          <cell r="F145" t="str">
            <v>(Includes hardware)</v>
          </cell>
        </row>
        <row r="146">
          <cell r="C146">
            <v>7396917</v>
          </cell>
          <cell r="D146" t="str">
            <v>Curb Guard Kit</v>
          </cell>
          <cell r="E146" t="str">
            <v>$____</v>
          </cell>
          <cell r="F146" t="str">
            <v>(Includes hardware)</v>
          </cell>
        </row>
        <row r="147">
          <cell r="C147">
            <v>7396918</v>
          </cell>
          <cell r="D147" t="str">
            <v>Backdrag Kit</v>
          </cell>
          <cell r="E147" t="str">
            <v>$____</v>
          </cell>
          <cell r="F147" t="str">
            <v>(Includes hardware)</v>
          </cell>
        </row>
        <row r="148">
          <cell r="C148">
            <v>7396919</v>
          </cell>
          <cell r="D148" t="str">
            <v>Poly Skid Kit</v>
          </cell>
          <cell r="E148" t="str">
            <v>$____</v>
          </cell>
          <cell r="F148" t="str">
            <v>(Includes hardware)</v>
          </cell>
        </row>
        <row r="149">
          <cell r="C149">
            <v>7104861</v>
          </cell>
          <cell r="D149" t="str">
            <v>60" Snow V-Blade</v>
          </cell>
          <cell r="E149">
            <v>4456</v>
          </cell>
          <cell r="F149" t="str">
            <v>(Work Machine must be equipped with a 7-Pin Attachment Control Kit) (Blade is equipped with fingertip 7-Pin Control) (Adjustable blade width from 53-60 inches)</v>
          </cell>
        </row>
        <row r="150">
          <cell r="C150">
            <v>6958576</v>
          </cell>
          <cell r="D150" t="str">
            <v>72" Snow V-Blade</v>
          </cell>
          <cell r="E150">
            <v>4683</v>
          </cell>
          <cell r="F150" t="str">
            <v>(Work Machine must be equipped with a 7-Pin Attachment Control Kit) (A 14-Pin T-Harness Kit is required when used on work machine equipped with a 14-Pin Attachment Control Kit – See Page 1)</v>
          </cell>
        </row>
        <row r="151">
          <cell r="C151">
            <v>6958577</v>
          </cell>
          <cell r="D151" t="str">
            <v>84" Snow V-Blade</v>
          </cell>
          <cell r="E151">
            <v>4909</v>
          </cell>
          <cell r="F151" t="str">
            <v>(Work Machine must be equipped with a 7-Pin Attachment Control Kit) (A 14-Pin T-Harness Kit is required when used on work machine equipped with a 14-Pin Attachment Control Kit – See Page 1)</v>
          </cell>
        </row>
        <row r="152">
          <cell r="C152">
            <v>6958578</v>
          </cell>
          <cell r="D152" t="str">
            <v>96" Snow V-Blade</v>
          </cell>
          <cell r="E152">
            <v>5134</v>
          </cell>
          <cell r="F152" t="str">
            <v>(Work Machine must be equipped with a 7-Pin Attachment Control Kit) (A 14-Pin T-Harness Kit is required when used on work machine equipped with a 14-Pin Attachment Control Kit – See Page 1)</v>
          </cell>
        </row>
        <row r="153">
          <cell r="C153">
            <v>6958664</v>
          </cell>
          <cell r="D153" t="str">
            <v>60" Rubber Cutting Edge Kit</v>
          </cell>
          <cell r="E153" t="str">
            <v>$____</v>
          </cell>
        </row>
        <row r="154">
          <cell r="C154">
            <v>6958665</v>
          </cell>
          <cell r="D154" t="str">
            <v>72" Rubber Cutting Edge Kit</v>
          </cell>
          <cell r="E154" t="str">
            <v>$____</v>
          </cell>
        </row>
        <row r="155">
          <cell r="C155">
            <v>6958666</v>
          </cell>
          <cell r="D155" t="str">
            <v>84" Rubber Cutting Edge Kit</v>
          </cell>
          <cell r="E155" t="str">
            <v>$____</v>
          </cell>
        </row>
        <row r="156">
          <cell r="C156">
            <v>6958667</v>
          </cell>
          <cell r="D156" t="str">
            <v>96" Rubber Cutting Edge Kit</v>
          </cell>
          <cell r="E156" t="str">
            <v>$____</v>
          </cell>
        </row>
        <row r="157">
          <cell r="C157" t="str">
            <v>M7046</v>
          </cell>
          <cell r="D157" t="str">
            <v>SB32 x 60" Snowblower</v>
          </cell>
          <cell r="E157">
            <v>5643</v>
          </cell>
        </row>
        <row r="158">
          <cell r="C158" t="str">
            <v>M7046-R01-C02</v>
          </cell>
          <cell r="D158" t="str">
            <v>100cc Motor Package</v>
          </cell>
          <cell r="E158">
            <v>929</v>
          </cell>
          <cell r="F158" t="str">
            <v>(5600)</v>
          </cell>
        </row>
        <row r="159">
          <cell r="C159" t="str">
            <v>M7046-R01-C04</v>
          </cell>
          <cell r="D159" t="str">
            <v>160cc Motor Package</v>
          </cell>
          <cell r="E159">
            <v>997</v>
          </cell>
          <cell r="F159" t="str">
            <v>(5600H, 5610)</v>
          </cell>
        </row>
        <row r="160">
          <cell r="C160" t="str">
            <v>M7047</v>
          </cell>
          <cell r="D160" t="str">
            <v>SB32 x 68" Snowblower</v>
          </cell>
          <cell r="E160">
            <v>5781</v>
          </cell>
          <cell r="F160" t="str">
            <v>(5600)</v>
          </cell>
        </row>
        <row r="161">
          <cell r="C161" t="str">
            <v>M7047-R01-C02</v>
          </cell>
          <cell r="D161" t="str">
            <v>100cc Motor Package</v>
          </cell>
          <cell r="E161">
            <v>929</v>
          </cell>
          <cell r="F161" t="str">
            <v>(5600)</v>
          </cell>
        </row>
        <row r="162">
          <cell r="C162" t="str">
            <v>M7047-R01-C04</v>
          </cell>
          <cell r="D162" t="str">
            <v>160cc Motor Package</v>
          </cell>
          <cell r="E162">
            <v>997</v>
          </cell>
          <cell r="F162" t="str">
            <v>(5600H, 5610)</v>
          </cell>
        </row>
        <row r="163">
          <cell r="C163" t="str">
            <v>M7045</v>
          </cell>
          <cell r="D163" t="str">
            <v>SB32 x 74" Snowblower</v>
          </cell>
          <cell r="E163">
            <v>6001</v>
          </cell>
        </row>
        <row r="164">
          <cell r="C164" t="str">
            <v>M7045-R01-C02</v>
          </cell>
          <cell r="D164" t="str">
            <v>100cc Motor Package</v>
          </cell>
          <cell r="E164">
            <v>929</v>
          </cell>
          <cell r="F164" t="str">
            <v>(5600)</v>
          </cell>
        </row>
        <row r="165">
          <cell r="C165" t="str">
            <v>M7045-R01-C04</v>
          </cell>
          <cell r="D165" t="str">
            <v>160cc Motor Package</v>
          </cell>
          <cell r="E165">
            <v>997</v>
          </cell>
          <cell r="F165" t="str">
            <v>(5600H, 5610)</v>
          </cell>
        </row>
        <row r="166">
          <cell r="C166" t="str">
            <v>M7048</v>
          </cell>
          <cell r="D166" t="str">
            <v>SB32 x 80" Snowblower</v>
          </cell>
          <cell r="E166">
            <v>6173</v>
          </cell>
        </row>
        <row r="167">
          <cell r="C167" t="str">
            <v>M7048-R01-C02</v>
          </cell>
          <cell r="D167" t="str">
            <v>100cc Motor Package</v>
          </cell>
          <cell r="E167">
            <v>929</v>
          </cell>
          <cell r="F167" t="str">
            <v>(5600)</v>
          </cell>
        </row>
        <row r="168">
          <cell r="C168" t="str">
            <v>M7048-R01-C04</v>
          </cell>
          <cell r="D168" t="str">
            <v>160cc Motor Package</v>
          </cell>
          <cell r="E168">
            <v>997</v>
          </cell>
          <cell r="F168" t="str">
            <v>(5600H, 5610)</v>
          </cell>
        </row>
        <row r="169">
          <cell r="C169">
            <v>6906783</v>
          </cell>
          <cell r="D169" t="str">
            <v>Sod Layer</v>
          </cell>
          <cell r="E169">
            <v>4197</v>
          </cell>
          <cell r="F169" t="str">
            <v>(Not approved for A-Series or B-Series) (Approved for use with 5600 s/n A00211001 &amp; above, 5600 s/n A00311001 &amp; above, 5600 s/n A0W111001 &amp; above, 5600 s/n A94Y11001 &amp; above, 5610 A7Y711001 &amp; above and 5610 APFB11001 &amp; above)</v>
          </cell>
        </row>
        <row r="170">
          <cell r="C170">
            <v>6906513</v>
          </cell>
          <cell r="D170" t="str">
            <v>72" Soil Conditioner, Manual Angle</v>
          </cell>
          <cell r="E170">
            <v>9161</v>
          </cell>
        </row>
        <row r="171">
          <cell r="C171">
            <v>7135945</v>
          </cell>
          <cell r="D171" t="str">
            <v>72" Soil Conditioner, Hydraulic Angle and Depth</v>
          </cell>
          <cell r="E171">
            <v>9955</v>
          </cell>
          <cell r="F171" t="str">
            <v xml:space="preserve">(Loader must be equipped with an Attachment Control Kit) </v>
          </cell>
        </row>
        <row r="172">
          <cell r="C172">
            <v>7135946</v>
          </cell>
          <cell r="D172" t="str">
            <v>84" Soil Conditioner, Hydraulic Angle</v>
          </cell>
          <cell r="E172">
            <v>10527</v>
          </cell>
          <cell r="F172" t="str">
            <v xml:space="preserve">(Loader must be equipped with an Attachment Control Kit) </v>
          </cell>
        </row>
        <row r="173">
          <cell r="C173">
            <v>7135944</v>
          </cell>
          <cell r="D173" t="str">
            <v>72" Soil Conditioner, High Flow Hydraulic Angle and Depth</v>
          </cell>
          <cell r="E173">
            <v>10299</v>
          </cell>
          <cell r="F173" t="str">
            <v xml:space="preserve">(Loader must be equipped with an Attachment Control Kit) </v>
          </cell>
        </row>
        <row r="174">
          <cell r="C174">
            <v>7135947</v>
          </cell>
          <cell r="D174" t="str">
            <v>84" Soil Conditioner, High Flow Hydraulic Angle and Depth</v>
          </cell>
          <cell r="E174">
            <v>10986</v>
          </cell>
          <cell r="F174" t="str">
            <v xml:space="preserve">(Loader must be equipped with an Attachment Control Kit) </v>
          </cell>
        </row>
        <row r="175">
          <cell r="C175">
            <v>7157284</v>
          </cell>
          <cell r="D175" t="str">
            <v>HS8 Spreader</v>
          </cell>
          <cell r="E175">
            <v>3876</v>
          </cell>
        </row>
        <row r="176">
          <cell r="C176">
            <v>7157412</v>
          </cell>
          <cell r="D176" t="str">
            <v>Sidewalk Kit – HS8</v>
          </cell>
          <cell r="E176" t="str">
            <v>$____</v>
          </cell>
          <cell r="F176" t="str">
            <v xml:space="preserve">(Limits spread pattern to the width of a 29" or 37" dependent mounting location used) </v>
          </cell>
        </row>
        <row r="177">
          <cell r="C177">
            <v>6808034</v>
          </cell>
          <cell r="D177" t="str">
            <v>SG60 Stump Grinder</v>
          </cell>
          <cell r="E177">
            <v>9787</v>
          </cell>
          <cell r="F177" t="str">
            <v>(Work Machine must be equipped with a 7-Pin Attachment Control Kit) (A 14-Pin T-Harness Kit is required when used on work machine equipped with a 14-Pin Attachment Control Kit – See Page 1)</v>
          </cell>
        </row>
        <row r="178">
          <cell r="C178">
            <v>7418328</v>
          </cell>
          <cell r="D178" t="str">
            <v>60" Sweeper</v>
          </cell>
          <cell r="E178">
            <v>4414</v>
          </cell>
          <cell r="F178" t="str">
            <v>(Not approved for A-Series or B-Series) (Approved for use with 5600 s/n A00211001 &amp; above, 5600 s/n A00311001 &amp; above, 5600 s/n A0W111001 &amp; above, 5600 s/n A94Y11001 &amp; above, 5610 A7Y711001 &amp; above and 5610 APFB11001 &amp; above)</v>
          </cell>
        </row>
        <row r="179">
          <cell r="C179">
            <v>7419388</v>
          </cell>
          <cell r="D179" t="str">
            <v>Gutter Brush</v>
          </cell>
          <cell r="E179">
            <v>1664</v>
          </cell>
          <cell r="F179" t="str">
            <v>(Add-on to the 60" Sweepers) (Includes hoses, couplers, steel bristles, mounting frame, hardware and control valve) (Estimated install time 2 hours) (Ship Weight 150 lbs.)</v>
          </cell>
        </row>
        <row r="180">
          <cell r="C180">
            <v>7328134</v>
          </cell>
          <cell r="D180" t="str">
            <v>Bolt-On Cutting Edge, 60"</v>
          </cell>
          <cell r="E180" t="str">
            <v>$____</v>
          </cell>
          <cell r="F180" t="str">
            <v>(Hardware not included) (Estimated install time 1.5 hours)</v>
          </cell>
        </row>
        <row r="181">
          <cell r="C181">
            <v>7110394</v>
          </cell>
          <cell r="D181" t="str">
            <v>Three-Point Hitch Adapter, Category "I and II"</v>
          </cell>
          <cell r="E181">
            <v>1038</v>
          </cell>
          <cell r="F181" t="str">
            <v>(Quick-tach connection to Three-Point Hitch implements to convert to Bob-Tach™) (Includes 2" receiver for moving trailers)</v>
          </cell>
        </row>
        <row r="182">
          <cell r="C182">
            <v>7104371</v>
          </cell>
          <cell r="D182" t="str">
            <v>62" Rotary Tiller</v>
          </cell>
          <cell r="E182">
            <v>5287</v>
          </cell>
        </row>
        <row r="183">
          <cell r="C183">
            <v>7102125</v>
          </cell>
          <cell r="D183" t="str">
            <v>76" Rotary Tiller</v>
          </cell>
          <cell r="E183">
            <v>6239</v>
          </cell>
          <cell r="F183" t="str">
            <v>(*Not approved on A-Series 5600, s/n prefix 5205)</v>
          </cell>
        </row>
        <row r="184">
          <cell r="C184">
            <v>7280548</v>
          </cell>
          <cell r="D184" t="str">
            <v>Tiller Skid Shoes for all models</v>
          </cell>
          <cell r="E184" t="str">
            <v>$____</v>
          </cell>
          <cell r="F184" t="str">
            <v>(0.5 hour assembly time)</v>
          </cell>
        </row>
        <row r="185">
          <cell r="C185">
            <v>7101600</v>
          </cell>
          <cell r="D185" t="str">
            <v>Tilt-Tatch</v>
          </cell>
          <cell r="E185">
            <v>2629</v>
          </cell>
          <cell r="F185" t="str">
            <v>(Interface between the work machine's Bob-Tach and non-hydraulic attachments)</v>
          </cell>
        </row>
        <row r="186">
          <cell r="C186">
            <v>7101857</v>
          </cell>
          <cell r="D186" t="str">
            <v>Tilt-Tatch Rebuild Kit</v>
          </cell>
          <cell r="E186" t="str">
            <v>$____</v>
          </cell>
          <cell r="F186" t="str">
            <v>(The bolt-on rebuild kit allows customers with high usage or excessive wear applications to replace high wear items without the use of a cutting torch and welder.)</v>
          </cell>
        </row>
        <row r="187">
          <cell r="C187" t="str">
            <v>M7013</v>
          </cell>
          <cell r="D187" t="str">
            <v>LT213 Trencher</v>
          </cell>
          <cell r="E187">
            <v>4186</v>
          </cell>
          <cell r="F187" t="str">
            <v>(Includes 3' depth, manual sideshift, trench cleaner) (Can only order one factory installed chain option per trencher model)</v>
          </cell>
        </row>
        <row r="188">
          <cell r="C188" t="str">
            <v>M7013-R01-C02</v>
          </cell>
          <cell r="D188" t="str">
            <v>3' x 4" Cup Teeth, Single Standard Pattern</v>
          </cell>
          <cell r="E188">
            <v>497</v>
          </cell>
        </row>
        <row r="189">
          <cell r="C189" t="str">
            <v>M7013-R01-C04</v>
          </cell>
          <cell r="D189" t="str">
            <v>3' x 6" Cup Teeth, Single Standard Pattern</v>
          </cell>
          <cell r="E189">
            <v>530</v>
          </cell>
        </row>
        <row r="190">
          <cell r="C190" t="str">
            <v>M7013-R01-C01</v>
          </cell>
          <cell r="D190" t="str">
            <v>3' x 4" Cup Teeth, Double Standard Pattern</v>
          </cell>
          <cell r="E190">
            <v>566</v>
          </cell>
        </row>
        <row r="191">
          <cell r="C191" t="str">
            <v>M7013-R01-C03</v>
          </cell>
          <cell r="D191" t="str">
            <v>3' x 4" Cup &amp; Carbide Teeth, Double Standard Pattern</v>
          </cell>
          <cell r="E191">
            <v>1157</v>
          </cell>
        </row>
        <row r="192">
          <cell r="C192" t="str">
            <v>M7013-R01-C06</v>
          </cell>
          <cell r="D192" t="str">
            <v>3' x 4" Shark/Cup Teeth in Double Standard Pattern</v>
          </cell>
          <cell r="E192">
            <v>931</v>
          </cell>
        </row>
        <row r="193">
          <cell r="C193" t="str">
            <v>M7013-R01-C07</v>
          </cell>
          <cell r="D193" t="str">
            <v>3' x 6" Shark/Cup Teeth in Double Standard Pattern</v>
          </cell>
          <cell r="E193">
            <v>1083</v>
          </cell>
        </row>
        <row r="194">
          <cell r="C194">
            <v>6959317</v>
          </cell>
          <cell r="D194" t="str">
            <v>3' x 4" Cup Teeth, Single Standard Pattern</v>
          </cell>
          <cell r="E194">
            <v>571</v>
          </cell>
          <cell r="F194" t="str">
            <v>(Ship Weight 100 lbs.)</v>
          </cell>
        </row>
        <row r="195">
          <cell r="C195">
            <v>6959335</v>
          </cell>
          <cell r="D195" t="str">
            <v>3' x 6" Cup Teeth, Single Standard Pattern</v>
          </cell>
          <cell r="E195">
            <v>603</v>
          </cell>
          <cell r="F195" t="str">
            <v>(Ship Weight 113 lbs.)</v>
          </cell>
        </row>
        <row r="196">
          <cell r="C196">
            <v>6959321</v>
          </cell>
          <cell r="D196" t="str">
            <v>3' x 4" Cup Teeth, Double Standard Pattern</v>
          </cell>
          <cell r="E196">
            <v>639</v>
          </cell>
          <cell r="F196" t="str">
            <v>(Ship Weight 115 lbs.)</v>
          </cell>
        </row>
        <row r="197">
          <cell r="C197">
            <v>6959319</v>
          </cell>
          <cell r="D197" t="str">
            <v>3' x 4" Cup &amp; Carbide Teeth, Double Standard Pattern</v>
          </cell>
          <cell r="E197">
            <v>1241</v>
          </cell>
          <cell r="F197" t="str">
            <v>(Ship Weight 115 lbs.)</v>
          </cell>
        </row>
        <row r="198">
          <cell r="C198">
            <v>7209864</v>
          </cell>
          <cell r="D198" t="str">
            <v>3' x 4" Shark/Cup Teeth, Double Standard Pattern</v>
          </cell>
          <cell r="E198">
            <v>836</v>
          </cell>
        </row>
        <row r="199">
          <cell r="C199">
            <v>7209865</v>
          </cell>
          <cell r="D199" t="str">
            <v>3' x 6" Shark/Cup Teeth, Double Standard Pattern</v>
          </cell>
          <cell r="E199">
            <v>976</v>
          </cell>
        </row>
        <row r="200">
          <cell r="C200">
            <v>6705531</v>
          </cell>
          <cell r="D200" t="str">
            <v>Carbide Tooth Kit</v>
          </cell>
          <cell r="E200" t="str">
            <v>$____</v>
          </cell>
          <cell r="F200" t="str">
            <v>(Ship Weight 16 lbs.)</v>
          </cell>
        </row>
        <row r="201">
          <cell r="C201">
            <v>6701918</v>
          </cell>
          <cell r="D201" t="str">
            <v>Cup Tooth Kit</v>
          </cell>
          <cell r="E201" t="str">
            <v>$____</v>
          </cell>
          <cell r="F201" t="str">
            <v>(Ship Weight 13 lbs.)</v>
          </cell>
        </row>
        <row r="202">
          <cell r="C202">
            <v>6959303</v>
          </cell>
          <cell r="D202" t="str">
            <v>Double Standard Chain</v>
          </cell>
          <cell r="E202" t="str">
            <v>$____</v>
          </cell>
          <cell r="F202" t="str">
            <v>(No teeth attached) (Ship Weight 64 lbs.)</v>
          </cell>
        </row>
        <row r="203">
          <cell r="C203">
            <v>7110909</v>
          </cell>
          <cell r="D203" t="str">
            <v>Spacer Kit, 6"</v>
          </cell>
          <cell r="E203" t="str">
            <v>$____</v>
          </cell>
          <cell r="F203" t="str">
            <v>(Used with cup teeth for 6" width)</v>
          </cell>
        </row>
        <row r="204">
          <cell r="C204">
            <v>7110910</v>
          </cell>
          <cell r="D204" t="str">
            <v>Spacer Kit, 8"</v>
          </cell>
          <cell r="E204" t="str">
            <v>$____</v>
          </cell>
          <cell r="F204" t="str">
            <v>(Used with cup teeth for 8" width)</v>
          </cell>
        </row>
        <row r="205">
          <cell r="C205">
            <v>6806974</v>
          </cell>
          <cell r="D205" t="str">
            <v>Trench Cleaner Adapter, 6"</v>
          </cell>
          <cell r="E205" t="str">
            <v>$____</v>
          </cell>
          <cell r="F205" t="str">
            <v>(Used with Trench Cleaner Kit) (Ship Weight 3 lbs.)</v>
          </cell>
        </row>
        <row r="206">
          <cell r="C206">
            <v>6806975</v>
          </cell>
          <cell r="D206" t="str">
            <v>Trench Cleaner Adapter, 8"</v>
          </cell>
          <cell r="E206" t="str">
            <v>$____</v>
          </cell>
          <cell r="F206" t="str">
            <v>(Used with Trench Cleaner Kit) (Ship Weight 4 lbs.)</v>
          </cell>
        </row>
        <row r="207">
          <cell r="C207">
            <v>6725178</v>
          </cell>
          <cell r="D207" t="str">
            <v>60" Utility fork, with 8 Teeth</v>
          </cell>
          <cell r="E207">
            <v>1168</v>
          </cell>
          <cell r="F207" t="str">
            <v>(Use with Farm/Utility grapple P/N 7176977)</v>
          </cell>
        </row>
        <row r="208">
          <cell r="C208">
            <v>6725179</v>
          </cell>
          <cell r="D208" t="str">
            <v>66" Utility fork, with 9 Teeth</v>
          </cell>
          <cell r="E208">
            <v>1366</v>
          </cell>
          <cell r="F208" t="str">
            <v>(Use with Farm/Utility grapple P/N 7176977)</v>
          </cell>
        </row>
        <row r="209">
          <cell r="C209">
            <v>6725180</v>
          </cell>
          <cell r="D209" t="str">
            <v>72" Utility fork, with 10 Teeth</v>
          </cell>
          <cell r="E209">
            <v>1438</v>
          </cell>
          <cell r="F209" t="str">
            <v>(Use with Farm/Utility grapple P/N 7176977)</v>
          </cell>
        </row>
        <row r="210">
          <cell r="C210">
            <v>6731114</v>
          </cell>
          <cell r="D210" t="str">
            <v>Bob –Tach Utility Frame</v>
          </cell>
          <cell r="E210" t="str">
            <v>$____</v>
          </cell>
          <cell r="F210" t="str">
            <v>(To convert Attachments to Bob-Tach Mount, weld to flat surface)</v>
          </cell>
        </row>
        <row r="211">
          <cell r="C211">
            <v>7365493</v>
          </cell>
          <cell r="D211" t="str">
            <v xml:space="preserve">3 Pt. Angle Blade 72", 3AB72 </v>
          </cell>
          <cell r="E211">
            <v>786</v>
          </cell>
        </row>
        <row r="212">
          <cell r="C212">
            <v>7366558</v>
          </cell>
          <cell r="D212" t="str">
            <v>3 Pt. Angle Blade 84", 3AB84</v>
          </cell>
          <cell r="E212">
            <v>868</v>
          </cell>
        </row>
        <row r="213">
          <cell r="C213">
            <v>7365497</v>
          </cell>
          <cell r="D213" t="str">
            <v>3 Pt. Auger, 3PT</v>
          </cell>
          <cell r="E213">
            <v>896</v>
          </cell>
          <cell r="F213" t="str">
            <v>(Includes drive units, drive shaft, and frame) (Auger bits must be orderd from parts)</v>
          </cell>
        </row>
        <row r="214">
          <cell r="C214">
            <v>7399747</v>
          </cell>
          <cell r="D214" t="str">
            <v>6" Bit (36” bit length)</v>
          </cell>
          <cell r="E214" t="str">
            <v>$____</v>
          </cell>
          <cell r="F214" t="str">
            <v>-Ship Weight 24 lbs. (*compatible with CT10XX)</v>
          </cell>
        </row>
        <row r="215">
          <cell r="C215">
            <v>7399749</v>
          </cell>
          <cell r="D215" t="str">
            <v>9” Bit (36” bit length)</v>
          </cell>
          <cell r="E215" t="str">
            <v>$____</v>
          </cell>
          <cell r="F215" t="str">
            <v>-Ship Weight 32 lbs. (*compatible with CT10XX)</v>
          </cell>
        </row>
        <row r="216">
          <cell r="C216">
            <v>7399751</v>
          </cell>
          <cell r="D216" t="str">
            <v>12" Bit (36” bit length)</v>
          </cell>
          <cell r="E216" t="str">
            <v>$____</v>
          </cell>
          <cell r="F216" t="str">
            <v>-Ship Weight 42 lbs (*compatible with CT10XX)</v>
          </cell>
        </row>
        <row r="217">
          <cell r="C217">
            <v>7390787</v>
          </cell>
          <cell r="D217" t="str">
            <v>6" Bit (49” bit length)</v>
          </cell>
          <cell r="E217" t="str">
            <v>$____</v>
          </cell>
          <cell r="F217" t="str">
            <v>-Ship Weight 42 lbs. (*not compatible with CT10XX)</v>
          </cell>
        </row>
        <row r="218">
          <cell r="C218">
            <v>7390788</v>
          </cell>
          <cell r="D218" t="str">
            <v>9" Bit (49” bit length)</v>
          </cell>
          <cell r="E218" t="str">
            <v>$____</v>
          </cell>
          <cell r="F218" t="str">
            <v>-Ship Weight 57 lbs. (*not compatible with CT10XX)</v>
          </cell>
        </row>
        <row r="219">
          <cell r="C219">
            <v>7390789</v>
          </cell>
          <cell r="D219" t="str">
            <v>12" Bit (49” bit length)</v>
          </cell>
          <cell r="E219" t="str">
            <v>$____</v>
          </cell>
          <cell r="F219" t="str">
            <v>-Ship Weight 64 lbs. (*not compatible with CT10XX)</v>
          </cell>
        </row>
        <row r="220">
          <cell r="C220">
            <v>7365525</v>
          </cell>
          <cell r="D220" t="str">
            <v>3 Pt. Box Blade 60", 3BB60</v>
          </cell>
          <cell r="E220">
            <v>758</v>
          </cell>
        </row>
        <row r="221">
          <cell r="C221">
            <v>7365527</v>
          </cell>
          <cell r="D221" t="str">
            <v xml:space="preserve">3 Pt. Box Blade 72", 3BB72 </v>
          </cell>
          <cell r="E221">
            <v>938</v>
          </cell>
        </row>
        <row r="222">
          <cell r="C222">
            <v>7366574</v>
          </cell>
          <cell r="D222" t="str">
            <v>3 Pt. Mower 60", FM60</v>
          </cell>
          <cell r="E222">
            <v>2480</v>
          </cell>
          <cell r="F222" t="str">
            <v>-Used with three-point hitch and rear PTO</v>
          </cell>
        </row>
        <row r="223">
          <cell r="C223">
            <v>7366578</v>
          </cell>
          <cell r="D223" t="str">
            <v>3 Pt. Mower 72", FM72</v>
          </cell>
          <cell r="E223">
            <v>3033</v>
          </cell>
          <cell r="F223" t="str">
            <v>-Used with three-point hitch and rear PTO</v>
          </cell>
        </row>
        <row r="224">
          <cell r="C224">
            <v>7376709</v>
          </cell>
          <cell r="D224" t="str">
            <v>Quick Hitch</v>
          </cell>
          <cell r="E224">
            <v>235</v>
          </cell>
        </row>
        <row r="225">
          <cell r="C225">
            <v>7366584</v>
          </cell>
          <cell r="D225" t="str">
            <v>Rear Ballast Box</v>
          </cell>
          <cell r="E225">
            <v>516</v>
          </cell>
        </row>
        <row r="226">
          <cell r="C226">
            <v>7365545</v>
          </cell>
          <cell r="D226" t="str">
            <v>3 Pt. Rotary Cutter 60", (3RC60)</v>
          </cell>
          <cell r="E226">
            <v>1654</v>
          </cell>
          <cell r="F226" t="str">
            <v>*It is recommended to operate RC with front-end loader installed for stability.</v>
          </cell>
        </row>
        <row r="227">
          <cell r="C227">
            <v>7365693</v>
          </cell>
          <cell r="D227" t="str">
            <v>3 Pt. Rotary Cutter 72", (3RC72)</v>
          </cell>
          <cell r="E227">
            <v>1860</v>
          </cell>
          <cell r="F227" t="str">
            <v>*It is recommended to operate RC with front-end loader installed for stability.</v>
          </cell>
        </row>
        <row r="228">
          <cell r="C228">
            <v>7395064</v>
          </cell>
          <cell r="D228" t="str">
            <v>Front Rubber guard Kit 48”</v>
          </cell>
          <cell r="E228" t="str">
            <v>$____</v>
          </cell>
          <cell r="F228" t="str">
            <v>-Estimated install time 0.5 hour</v>
          </cell>
        </row>
        <row r="229">
          <cell r="C229">
            <v>7395065</v>
          </cell>
          <cell r="D229" t="str">
            <v>Rear Metal guard Kit 48”</v>
          </cell>
          <cell r="E229" t="str">
            <v>$____</v>
          </cell>
          <cell r="F229" t="str">
            <v>-Estimated install time 0.5 hour</v>
          </cell>
        </row>
        <row r="230">
          <cell r="C230">
            <v>7395066</v>
          </cell>
          <cell r="D230" t="str">
            <v>Front Rubber &amp; Rear Metal guard Kit 48”</v>
          </cell>
          <cell r="E230" t="str">
            <v>$____</v>
          </cell>
          <cell r="F230" t="str">
            <v>-Estimated install time 1 hour</v>
          </cell>
        </row>
        <row r="231">
          <cell r="C231">
            <v>7395067</v>
          </cell>
          <cell r="D231" t="str">
            <v>Front Rubber guard Kit 60”</v>
          </cell>
          <cell r="E231" t="str">
            <v>$____</v>
          </cell>
          <cell r="F231" t="str">
            <v>-Estimated install time 0.5 hour</v>
          </cell>
        </row>
        <row r="232">
          <cell r="C232">
            <v>7395068</v>
          </cell>
          <cell r="D232" t="str">
            <v>Rear Metal guard Kit 60”</v>
          </cell>
          <cell r="E232" t="str">
            <v>$____</v>
          </cell>
          <cell r="F232" t="str">
            <v>-Estimated install time 0.5 hour</v>
          </cell>
        </row>
        <row r="233">
          <cell r="C233">
            <v>7395069</v>
          </cell>
          <cell r="D233" t="str">
            <v>Front Rubber &amp; Rear Metal guard Kit 60”</v>
          </cell>
          <cell r="E233" t="str">
            <v>$____</v>
          </cell>
          <cell r="F233" t="str">
            <v>-Estimated install time 1 hour</v>
          </cell>
        </row>
        <row r="234">
          <cell r="C234">
            <v>7395070</v>
          </cell>
          <cell r="D234" t="str">
            <v>Front Rubber guard Kit 72”</v>
          </cell>
          <cell r="E234" t="str">
            <v>$____</v>
          </cell>
          <cell r="F234" t="str">
            <v>-Estimated install time 0.5 hour</v>
          </cell>
        </row>
        <row r="235">
          <cell r="C235">
            <v>7395071</v>
          </cell>
          <cell r="D235" t="str">
            <v>Rear Metal guard Kit 72”</v>
          </cell>
          <cell r="E235" t="str">
            <v>$____</v>
          </cell>
          <cell r="F235" t="str">
            <v>-Estimated install time 0.5 hour</v>
          </cell>
        </row>
        <row r="236">
          <cell r="C236">
            <v>7395072</v>
          </cell>
          <cell r="D236" t="str">
            <v>Front Rubber &amp; Rear Metal guard Kit 72”</v>
          </cell>
          <cell r="E236" t="str">
            <v>$____</v>
          </cell>
          <cell r="F236" t="str">
            <v>-Estimated install time 1 hour</v>
          </cell>
        </row>
        <row r="237">
          <cell r="C237">
            <v>7365793</v>
          </cell>
          <cell r="D237" t="str">
            <v>3 Pt. Tiller 60"</v>
          </cell>
          <cell r="E237">
            <v>1999</v>
          </cell>
        </row>
        <row r="238">
          <cell r="C238">
            <v>7365541</v>
          </cell>
          <cell r="D238" t="str">
            <v>3 Pt. Tine Rake 72", 3TR72</v>
          </cell>
          <cell r="E238">
            <v>826</v>
          </cell>
        </row>
        <row r="239">
          <cell r="C239">
            <v>7366562</v>
          </cell>
          <cell r="D239" t="str">
            <v>3 Pt. Tine Rake 84", 3TR84</v>
          </cell>
          <cell r="E239">
            <v>896</v>
          </cell>
        </row>
        <row r="240">
          <cell r="C240">
            <v>7395073</v>
          </cell>
          <cell r="D240" t="str">
            <v>Wheel Kit</v>
          </cell>
          <cell r="E240" t="str">
            <v>$____</v>
          </cell>
          <cell r="F240" t="str">
            <v>-Estimated install time .25 hours.</v>
          </cell>
        </row>
      </sheetData>
      <sheetData sheetId="2">
        <row r="167">
          <cell r="B167" t="str">
            <v>Operating Weight</v>
          </cell>
          <cell r="C167" t="str">
            <v>200 lbs</v>
          </cell>
        </row>
        <row r="168">
          <cell r="D168" t="str">
            <v>Pallet Fork Teeth</v>
          </cell>
        </row>
        <row r="169">
          <cell r="C169" t="str">
            <v>36"</v>
          </cell>
          <cell r="D169" t="str">
            <v>42"</v>
          </cell>
          <cell r="E169" t="str">
            <v>48"</v>
          </cell>
          <cell r="F169" t="str">
            <v>Bale Forks</v>
          </cell>
        </row>
        <row r="170">
          <cell r="B170" t="str">
            <v>Ship Weight (set of 2)</v>
          </cell>
          <cell r="C170" t="str">
            <v>147 lbs</v>
          </cell>
          <cell r="D170" t="str">
            <v>164 lbs</v>
          </cell>
          <cell r="E170" t="str">
            <v>181 lbs</v>
          </cell>
          <cell r="F170" t="str">
            <v>119 lbs</v>
          </cell>
        </row>
        <row r="171">
          <cell r="B171" t="str">
            <v>Fork Width</v>
          </cell>
          <cell r="C171" t="str">
            <v>4"</v>
          </cell>
          <cell r="D171" t="str">
            <v>4"</v>
          </cell>
          <cell r="E171" t="str">
            <v>4"</v>
          </cell>
        </row>
        <row r="189">
          <cell r="B189" t="str">
            <v>Operating Weight (empty)</v>
          </cell>
          <cell r="C189" t="str">
            <v>325 lbs</v>
          </cell>
        </row>
        <row r="190">
          <cell r="B190" t="str">
            <v>Height</v>
          </cell>
          <cell r="C190" t="str">
            <v>44.7"</v>
          </cell>
        </row>
        <row r="191">
          <cell r="B191" t="str">
            <v>Width</v>
          </cell>
          <cell r="C191" t="str">
            <v>48.5"</v>
          </cell>
        </row>
        <row r="192">
          <cell r="B192" t="str">
            <v>Length</v>
          </cell>
          <cell r="C192" t="str">
            <v>78.5"</v>
          </cell>
        </row>
        <row r="193">
          <cell r="B193" t="str">
            <v>Hopper Capacity</v>
          </cell>
          <cell r="C193" t="str">
            <v>13.5 cu. Ft.</v>
          </cell>
        </row>
        <row r="194">
          <cell r="B194" t="str">
            <v>Spreading Pattern</v>
          </cell>
          <cell r="C194" t="str">
            <v>5 to 40 ft</v>
          </cell>
        </row>
        <row r="195">
          <cell r="B195" t="str">
            <v>Speed Control</v>
          </cell>
          <cell r="C195" t="str">
            <v>Variable Speed Control Dial</v>
          </cell>
        </row>
        <row r="196">
          <cell r="B196" t="str">
            <v>Spinner Wheel</v>
          </cell>
          <cell r="C196" t="str">
            <v>12"</v>
          </cell>
        </row>
        <row r="294">
          <cell r="B294" t="str">
            <v>Overall Length</v>
          </cell>
          <cell r="C294" t="str">
            <v>67.9"</v>
          </cell>
          <cell r="D294" t="str">
            <v>67.9”</v>
          </cell>
          <cell r="E294" t="str">
            <v>67.9"</v>
          </cell>
          <cell r="F294" t="str">
            <v>67.9"</v>
          </cell>
          <cell r="G294" t="str">
            <v>67.9"</v>
          </cell>
        </row>
        <row r="295">
          <cell r="B295" t="str">
            <v>Overall Width</v>
          </cell>
          <cell r="C295" t="str">
            <v>86.2"</v>
          </cell>
          <cell r="D295" t="str">
            <v>86.2”</v>
          </cell>
          <cell r="E295" t="str">
            <v>86.2"</v>
          </cell>
          <cell r="F295" t="str">
            <v>98.2"</v>
          </cell>
          <cell r="G295" t="str">
            <v>98.2"</v>
          </cell>
        </row>
        <row r="296">
          <cell r="B296" t="str">
            <v>Working Width – Fully Angled</v>
          </cell>
          <cell r="C296" t="str">
            <v>65.0"</v>
          </cell>
          <cell r="D296" t="str">
            <v>65.0”</v>
          </cell>
          <cell r="E296" t="str">
            <v>65.0"</v>
          </cell>
          <cell r="F296" t="str">
            <v>76.0"</v>
          </cell>
          <cell r="G296" t="str">
            <v>76.0"</v>
          </cell>
        </row>
        <row r="297">
          <cell r="B297" t="str">
            <v>Degree of Angle Left or Right</v>
          </cell>
          <cell r="C297" t="str">
            <v>25°</v>
          </cell>
          <cell r="D297" t="str">
            <v>25°</v>
          </cell>
          <cell r="E297" t="str">
            <v>25°</v>
          </cell>
          <cell r="F297" t="str">
            <v>25°</v>
          </cell>
          <cell r="G297" t="str">
            <v>25°</v>
          </cell>
        </row>
        <row r="298">
          <cell r="B298" t="str">
            <v>Number of Teeth</v>
          </cell>
          <cell r="C298">
            <v>121</v>
          </cell>
          <cell r="D298">
            <v>121</v>
          </cell>
          <cell r="E298">
            <v>121</v>
          </cell>
          <cell r="F298">
            <v>141</v>
          </cell>
          <cell r="G298">
            <v>141</v>
          </cell>
        </row>
        <row r="299">
          <cell r="B299" t="str">
            <v>Operating Weight</v>
          </cell>
          <cell r="C299" t="str">
            <v>1110 lbs.</v>
          </cell>
          <cell r="D299" t="str">
            <v>1110 lbs.</v>
          </cell>
          <cell r="E299" t="str">
            <v>1110 lbs.</v>
          </cell>
          <cell r="F299" t="str">
            <v>1268 lbs.</v>
          </cell>
          <cell r="G299" t="str">
            <v>1269 lbs.</v>
          </cell>
        </row>
        <row r="300">
          <cell r="B300" t="str">
            <v>Hydraulic Requirements</v>
          </cell>
          <cell r="C300" t="str">
            <v>13-37 gpm</v>
          </cell>
          <cell r="D300" t="str">
            <v>13-37 gpm</v>
          </cell>
          <cell r="E300" t="str">
            <v xml:space="preserve">25-37 gpm </v>
          </cell>
          <cell r="F300" t="str">
            <v>18-37 gpm</v>
          </cell>
          <cell r="G300" t="str">
            <v>30-37 gpm</v>
          </cell>
        </row>
        <row r="301">
          <cell r="B301" t="str">
            <v>Tires</v>
          </cell>
          <cell r="C301" t="str">
            <v>Pneumatic</v>
          </cell>
          <cell r="D301" t="str">
            <v>Foam-Filled</v>
          </cell>
          <cell r="E301" t="str">
            <v>Foam-Filled</v>
          </cell>
          <cell r="F301" t="str">
            <v>Foam-filled</v>
          </cell>
          <cell r="G301" t="str">
            <v>Foam-filled</v>
          </cell>
        </row>
        <row r="302">
          <cell r="B302" t="str">
            <v>Float or Lock Position</v>
          </cell>
          <cell r="C302" t="str">
            <v>Both</v>
          </cell>
          <cell r="D302" t="str">
            <v>Both</v>
          </cell>
          <cell r="E302" t="str">
            <v>Both</v>
          </cell>
          <cell r="F302" t="str">
            <v>Both</v>
          </cell>
          <cell r="G302" t="str">
            <v>Both</v>
          </cell>
        </row>
        <row r="303">
          <cell r="B303" t="str">
            <v>Depth Adjustment</v>
          </cell>
          <cell r="C303" t="str">
            <v>Manual</v>
          </cell>
          <cell r="D303" t="str">
            <v>Hydraulic</v>
          </cell>
          <cell r="E303" t="str">
            <v>Hydraulic</v>
          </cell>
          <cell r="F303" t="str">
            <v>Hydraulic</v>
          </cell>
          <cell r="G303" t="str">
            <v>Hydraulic</v>
          </cell>
        </row>
        <row r="304">
          <cell r="B304" t="str">
            <v>Angle Adjustment</v>
          </cell>
          <cell r="C304" t="str">
            <v>Manual</v>
          </cell>
          <cell r="D304" t="str">
            <v>Hydraulic</v>
          </cell>
          <cell r="E304" t="str">
            <v>Hydraulic</v>
          </cell>
          <cell r="F304" t="str">
            <v>Hydraulic</v>
          </cell>
          <cell r="G304" t="str">
            <v>Hydraulic</v>
          </cell>
        </row>
        <row r="395">
          <cell r="B395" t="str">
            <v>Operating Weight</v>
          </cell>
          <cell r="C395" t="str">
            <v>304 lbs</v>
          </cell>
          <cell r="D395" t="str">
            <v>330 lbs</v>
          </cell>
          <cell r="E395" t="str">
            <v>356 lbs</v>
          </cell>
        </row>
        <row r="396">
          <cell r="B396" t="str">
            <v>Number of teeth shipped</v>
          </cell>
          <cell r="C396">
            <v>8</v>
          </cell>
          <cell r="D396">
            <v>9</v>
          </cell>
          <cell r="E396">
            <v>10</v>
          </cell>
        </row>
        <row r="397">
          <cell r="B397" t="str">
            <v>max number of teeth</v>
          </cell>
          <cell r="C397">
            <v>15</v>
          </cell>
          <cell r="D397">
            <v>17</v>
          </cell>
          <cell r="E397">
            <v>19</v>
          </cell>
        </row>
        <row r="401">
          <cell r="B401" t="str">
            <v>Moldboard (Working) Width</v>
          </cell>
          <cell r="C401" t="str">
            <v>72"</v>
          </cell>
          <cell r="D401" t="str">
            <v>84"</v>
          </cell>
        </row>
        <row r="402">
          <cell r="B402" t="str">
            <v>Moldboard Thickness</v>
          </cell>
          <cell r="C402" t="str">
            <v>0.25"</v>
          </cell>
          <cell r="D402" t="str">
            <v>0.25"</v>
          </cell>
        </row>
        <row r="403">
          <cell r="B403" t="str">
            <v>Moldboard (Blade) Height</v>
          </cell>
          <cell r="C403" t="str">
            <v>15''</v>
          </cell>
          <cell r="D403" t="str">
            <v>15''</v>
          </cell>
        </row>
        <row r="404">
          <cell r="B404" t="str">
            <v>Cutting Edge Height</v>
          </cell>
          <cell r="C404" t="str">
            <v>6"</v>
          </cell>
          <cell r="D404" t="str">
            <v>6"</v>
          </cell>
        </row>
        <row r="405">
          <cell r="B405" t="str">
            <v>Cutting Edge (thickness)</v>
          </cell>
          <cell r="C405" t="str">
            <v>.5" reversible</v>
          </cell>
          <cell r="D405" t="str">
            <v>.5" reversible</v>
          </cell>
        </row>
        <row r="406">
          <cell r="B406" t="str">
            <v>Operating Weight</v>
          </cell>
          <cell r="C406" t="str">
            <v>332 lbs.</v>
          </cell>
          <cell r="D406" t="str">
            <v>348 lbs.</v>
          </cell>
        </row>
        <row r="407">
          <cell r="B407" t="str">
            <v>Overall Height</v>
          </cell>
          <cell r="C407" t="str">
            <v>38"</v>
          </cell>
          <cell r="D407" t="str">
            <v>38"</v>
          </cell>
        </row>
        <row r="408">
          <cell r="B408" t="str">
            <v>Overall Length</v>
          </cell>
          <cell r="C408" t="str">
            <v>40"</v>
          </cell>
          <cell r="D408" t="str">
            <v>40"</v>
          </cell>
        </row>
        <row r="409">
          <cell r="B409" t="str">
            <v>Storage Stand</v>
          </cell>
          <cell r="C409" t="str">
            <v>Yes</v>
          </cell>
          <cell r="D409" t="str">
            <v>Yes</v>
          </cell>
        </row>
        <row r="410">
          <cell r="B410" t="str">
            <v>Blade Positions Forward</v>
          </cell>
          <cell r="C410">
            <v>5</v>
          </cell>
          <cell r="D410">
            <v>5</v>
          </cell>
        </row>
        <row r="411">
          <cell r="B411" t="str">
            <v>Blade Positions Rearward</v>
          </cell>
          <cell r="C411">
            <v>5</v>
          </cell>
          <cell r="D411">
            <v>5</v>
          </cell>
        </row>
        <row r="412">
          <cell r="B412" t="str">
            <v>3pt. Hitch Size</v>
          </cell>
          <cell r="C412" t="str">
            <v>Category 1</v>
          </cell>
          <cell r="D412" t="str">
            <v>Category 1</v>
          </cell>
        </row>
        <row r="415">
          <cell r="B415" t="str">
            <v>Drive Type</v>
          </cell>
          <cell r="C415" t="str">
            <v>Gearbox</v>
          </cell>
        </row>
        <row r="416">
          <cell r="B416" t="str">
            <v>Tractor PTO Speed</v>
          </cell>
          <cell r="C416" t="str">
            <v>540 RPM</v>
          </cell>
        </row>
        <row r="417">
          <cell r="B417" t="str">
            <v>Three-Point Hitch</v>
          </cell>
          <cell r="C417" t="str">
            <v>Category 1</v>
          </cell>
        </row>
        <row r="418">
          <cell r="B418" t="str">
            <v>Auger Shaft Diameter</v>
          </cell>
          <cell r="C418" t="str">
            <v>2"</v>
          </cell>
        </row>
        <row r="419">
          <cell r="B419" t="str">
            <v>Tractor PTO Horsepower (max)</v>
          </cell>
          <cell r="C419">
            <v>60</v>
          </cell>
        </row>
        <row r="420">
          <cell r="B420" t="str">
            <v>Drive Line Protection</v>
          </cell>
          <cell r="C420" t="str">
            <v>Shear Bolt</v>
          </cell>
        </row>
        <row r="424">
          <cell r="B424" t="str">
            <v>Working Width</v>
          </cell>
          <cell r="C424" t="str">
            <v>61.5"</v>
          </cell>
          <cell r="D424" t="str">
            <v>73.5"</v>
          </cell>
        </row>
        <row r="425">
          <cell r="B425" t="str">
            <v>Total Height</v>
          </cell>
          <cell r="C425" t="str">
            <v>33"</v>
          </cell>
          <cell r="D425" t="str">
            <v>33"</v>
          </cell>
        </row>
        <row r="426">
          <cell r="B426" t="str">
            <v>Cutting Edge Height</v>
          </cell>
          <cell r="C426" t="str">
            <v>6"</v>
          </cell>
          <cell r="D426" t="str">
            <v>6"</v>
          </cell>
        </row>
        <row r="427">
          <cell r="B427" t="str">
            <v>Cutting Edge Thickness</v>
          </cell>
          <cell r="C427" t="str">
            <v>3/8"</v>
          </cell>
          <cell r="D427" t="str">
            <v>3/8"</v>
          </cell>
        </row>
        <row r="428">
          <cell r="B428" t="str">
            <v>Number of Cutting Edges</v>
          </cell>
          <cell r="C428" t="str">
            <v>Two (reversible)</v>
          </cell>
          <cell r="D428" t="str">
            <v>Two (reversible)</v>
          </cell>
        </row>
        <row r="429">
          <cell r="B429" t="str">
            <v>Number of Digging Shanks</v>
          </cell>
          <cell r="C429">
            <v>5</v>
          </cell>
          <cell r="D429">
            <v>6</v>
          </cell>
        </row>
        <row r="430">
          <cell r="B430" t="str">
            <v>Scarifying Shank Penetration (Max)</v>
          </cell>
          <cell r="C430" t="str">
            <v>1-4"</v>
          </cell>
          <cell r="D430" t="str">
            <v>1-4"</v>
          </cell>
        </row>
        <row r="431">
          <cell r="B431" t="str">
            <v>Shank Depth Adjustment</v>
          </cell>
          <cell r="C431" t="str">
            <v>Manual</v>
          </cell>
          <cell r="D431" t="str">
            <v>Manual</v>
          </cell>
        </row>
        <row r="432">
          <cell r="B432" t="str">
            <v>Operating Weight</v>
          </cell>
          <cell r="C432" t="str">
            <v>395 lbs</v>
          </cell>
          <cell r="D432" t="str">
            <v>445 lbs</v>
          </cell>
        </row>
        <row r="433">
          <cell r="B433" t="str">
            <v>3pt. Hitch Size</v>
          </cell>
          <cell r="C433" t="str">
            <v>Category 1</v>
          </cell>
          <cell r="D433" t="str">
            <v>Category 2</v>
          </cell>
        </row>
        <row r="437">
          <cell r="B437" t="str">
            <v>Cutting Width</v>
          </cell>
          <cell r="C437" t="str">
            <v>60"</v>
          </cell>
          <cell r="D437" t="str">
            <v>72"</v>
          </cell>
        </row>
        <row r="438">
          <cell r="B438" t="str">
            <v>Overall Width</v>
          </cell>
          <cell r="C438" t="str">
            <v>62"</v>
          </cell>
          <cell r="D438" t="str">
            <v>74"</v>
          </cell>
        </row>
        <row r="439">
          <cell r="B439" t="str">
            <v>Overall Length</v>
          </cell>
          <cell r="C439" t="str">
            <v>43"</v>
          </cell>
          <cell r="D439" t="str">
            <v>43"</v>
          </cell>
        </row>
        <row r="440">
          <cell r="B440" t="str">
            <v>Cutting Height Range</v>
          </cell>
          <cell r="C440" t="str">
            <v>1-4.5"</v>
          </cell>
          <cell r="D440" t="str">
            <v>1-4.5"</v>
          </cell>
        </row>
        <row r="441">
          <cell r="B441" t="str">
            <v>Number of Blades</v>
          </cell>
          <cell r="C441">
            <v>3</v>
          </cell>
          <cell r="D441">
            <v>3</v>
          </cell>
        </row>
        <row r="442">
          <cell r="B442" t="str">
            <v>Discharge</v>
          </cell>
          <cell r="C442" t="str">
            <v>Rear</v>
          </cell>
          <cell r="D442" t="str">
            <v>Rear</v>
          </cell>
        </row>
        <row r="443">
          <cell r="B443" t="str">
            <v>Tractor Requirements (PTO)</v>
          </cell>
          <cell r="C443" t="str">
            <v>23-32 hp</v>
          </cell>
          <cell r="D443" t="str">
            <v>32-45 hp</v>
          </cell>
        </row>
        <row r="444">
          <cell r="B444" t="str">
            <v>Gear Box</v>
          </cell>
          <cell r="C444" t="str">
            <v>Closed (540 RPM)</v>
          </cell>
          <cell r="D444" t="str">
            <v>Closed (540 RPM)</v>
          </cell>
        </row>
        <row r="445">
          <cell r="B445" t="str">
            <v>3pt. Hitch Size</v>
          </cell>
          <cell r="C445" t="str">
            <v>Cat 1</v>
          </cell>
          <cell r="D445" t="str">
            <v>Cat 1</v>
          </cell>
        </row>
        <row r="446">
          <cell r="B446" t="str">
            <v>Weight</v>
          </cell>
          <cell r="C446" t="str">
            <v>440 lbs</v>
          </cell>
          <cell r="D446" t="str">
            <v>500 lbs</v>
          </cell>
        </row>
        <row r="449">
          <cell r="B449" t="str">
            <v>Overall Width</v>
          </cell>
          <cell r="C449" t="str">
            <v>30.25"</v>
          </cell>
        </row>
        <row r="450">
          <cell r="B450" t="str">
            <v>Overall Height</v>
          </cell>
          <cell r="C450" t="str">
            <v>23"</v>
          </cell>
        </row>
        <row r="451">
          <cell r="B451" t="str">
            <v>Overall Depth</v>
          </cell>
          <cell r="C451" t="str">
            <v>8.25"</v>
          </cell>
        </row>
        <row r="452">
          <cell r="B452" t="str">
            <v>Empty Weight</v>
          </cell>
          <cell r="C452" t="str">
            <v>73 lbs</v>
          </cell>
        </row>
        <row r="453">
          <cell r="B453" t="str">
            <v>Maximum PTO HP</v>
          </cell>
          <cell r="C453">
            <v>50</v>
          </cell>
        </row>
        <row r="454">
          <cell r="B454" t="str">
            <v>Three-Point Hitch</v>
          </cell>
          <cell r="C454" t="str">
            <v>Category 1</v>
          </cell>
        </row>
        <row r="457">
          <cell r="B457" t="str">
            <v>Overall Width</v>
          </cell>
          <cell r="C457" t="str">
            <v>35.5"</v>
          </cell>
        </row>
        <row r="458">
          <cell r="B458" t="str">
            <v>Overall Height</v>
          </cell>
          <cell r="C458" t="str">
            <v>29"</v>
          </cell>
        </row>
        <row r="459">
          <cell r="B459" t="str">
            <v>Empty Weight</v>
          </cell>
          <cell r="C459" t="str">
            <v>230 lbs.</v>
          </cell>
        </row>
        <row r="460">
          <cell r="B460" t="str">
            <v>Maximum Weight – Full</v>
          </cell>
          <cell r="C460" t="str">
            <v>880 lbs.</v>
          </cell>
        </row>
        <row r="461">
          <cell r="B461" t="str">
            <v>Three-Point Hitch</v>
          </cell>
          <cell r="C461" t="str">
            <v>Category 1</v>
          </cell>
        </row>
        <row r="465">
          <cell r="B465" t="str">
            <v>Cutting Width</v>
          </cell>
          <cell r="C465" t="str">
            <v>60"</v>
          </cell>
          <cell r="E465" t="str">
            <v>72"</v>
          </cell>
        </row>
        <row r="466">
          <cell r="B466" t="str">
            <v>Overall Width</v>
          </cell>
          <cell r="C466" t="str">
            <v>63"</v>
          </cell>
          <cell r="E466" t="str">
            <v>75"</v>
          </cell>
        </row>
        <row r="467">
          <cell r="B467" t="str">
            <v>Overall Length</v>
          </cell>
          <cell r="C467" t="str">
            <v>86"</v>
          </cell>
          <cell r="E467" t="str">
            <v>93"</v>
          </cell>
        </row>
        <row r="468">
          <cell r="B468" t="str">
            <v>Cutting Height</v>
          </cell>
          <cell r="C468" t="str">
            <v>1.5" - 9"</v>
          </cell>
          <cell r="E468" t="str">
            <v>1.5" - 9"</v>
          </cell>
        </row>
        <row r="469">
          <cell r="B469" t="str">
            <v>Deck Type</v>
          </cell>
          <cell r="C469" t="str">
            <v>Single</v>
          </cell>
          <cell r="E469" t="str">
            <v>Single</v>
          </cell>
        </row>
        <row r="470">
          <cell r="B470" t="str">
            <v>Deck Thickness</v>
          </cell>
          <cell r="C470" t="str">
            <v>12 ga.</v>
          </cell>
          <cell r="E470" t="str">
            <v>12 ga.</v>
          </cell>
        </row>
        <row r="471">
          <cell r="B471" t="str">
            <v>Number of Blades</v>
          </cell>
          <cell r="C471">
            <v>2</v>
          </cell>
          <cell r="E471">
            <v>2</v>
          </cell>
        </row>
        <row r="472">
          <cell r="B472" t="str">
            <v>Blade Tip Speed</v>
          </cell>
          <cell r="C472" t="str">
            <v>12,478 FPM</v>
          </cell>
          <cell r="E472" t="str">
            <v>14,974 FPM</v>
          </cell>
        </row>
        <row r="473">
          <cell r="B473" t="str">
            <v>Discharge</v>
          </cell>
          <cell r="C473" t="str">
            <v>Rear</v>
          </cell>
          <cell r="E473" t="str">
            <v>Rear</v>
          </cell>
        </row>
        <row r="474">
          <cell r="B474" t="str">
            <v>Weight</v>
          </cell>
          <cell r="C474" t="str">
            <v>530 lbs.</v>
          </cell>
          <cell r="E474" t="str">
            <v>623 lbs.</v>
          </cell>
        </row>
        <row r="475">
          <cell r="B475" t="str">
            <v>Tractor PTO Requirements</v>
          </cell>
          <cell r="C475" t="str">
            <v>20-50 hp</v>
          </cell>
          <cell r="D475" t="str">
            <v>540 RPM</v>
          </cell>
          <cell r="E475" t="str">
            <v>25-65 hp</v>
          </cell>
          <cell r="F475" t="str">
            <v>540 RPM</v>
          </cell>
        </row>
        <row r="476">
          <cell r="B476" t="str">
            <v>3pt. Hitch Size</v>
          </cell>
          <cell r="C476" t="str">
            <v>Category 1</v>
          </cell>
          <cell r="E476" t="str">
            <v>Category 1</v>
          </cell>
        </row>
        <row r="477">
          <cell r="B477" t="str">
            <v>Drive Line Protection</v>
          </cell>
          <cell r="C477" t="str">
            <v>Shear bolt</v>
          </cell>
          <cell r="E477" t="str">
            <v>Shear bolt</v>
          </cell>
        </row>
        <row r="482">
          <cell r="B482" t="str">
            <v>Tilling Width</v>
          </cell>
          <cell r="C482" t="str">
            <v>60"</v>
          </cell>
        </row>
        <row r="483">
          <cell r="B483" t="str">
            <v>Overall Width</v>
          </cell>
          <cell r="C483" t="str">
            <v>64"</v>
          </cell>
        </row>
        <row r="484">
          <cell r="B484" t="str">
            <v>Working Depth</v>
          </cell>
          <cell r="C484" t="str">
            <v>1"- 7" Adjustable</v>
          </cell>
        </row>
        <row r="485">
          <cell r="B485" t="str">
            <v>Operating Weight</v>
          </cell>
          <cell r="C485" t="str">
            <v>638 lbs.</v>
          </cell>
        </row>
        <row r="486">
          <cell r="B486" t="str">
            <v>Drive Type</v>
          </cell>
          <cell r="C486" t="str">
            <v>Gear Driven Oil-Bath</v>
          </cell>
        </row>
        <row r="487">
          <cell r="B487" t="str">
            <v>Blades Per Flange</v>
          </cell>
          <cell r="C487">
            <v>6</v>
          </cell>
        </row>
        <row r="488">
          <cell r="B488" t="str">
            <v>Total Blades</v>
          </cell>
          <cell r="C488">
            <v>42</v>
          </cell>
        </row>
        <row r="489">
          <cell r="B489" t="str">
            <v>Tractor PTO Requirements</v>
          </cell>
          <cell r="C489" t="str">
            <v>25-50 540 RPM</v>
          </cell>
        </row>
        <row r="490">
          <cell r="B490" t="str">
            <v>Three-Point Hitch</v>
          </cell>
          <cell r="C490" t="str">
            <v>Category 1</v>
          </cell>
        </row>
        <row r="491">
          <cell r="B491" t="str">
            <v>Drive Line Protection</v>
          </cell>
          <cell r="C491" t="str">
            <v>Slip-Clutch</v>
          </cell>
        </row>
        <row r="492">
          <cell r="B492" t="str">
            <v>Storage Stand</v>
          </cell>
          <cell r="C492" t="str">
            <v>Yes</v>
          </cell>
        </row>
        <row r="493">
          <cell r="B493" t="str">
            <v>Skid Shoes</v>
          </cell>
          <cell r="C493" t="str">
            <v>Adjustable/Replaceable</v>
          </cell>
        </row>
        <row r="497">
          <cell r="B497" t="str">
            <v>Working/Overall Width</v>
          </cell>
          <cell r="C497" t="str">
            <v>72"</v>
          </cell>
          <cell r="D497" t="str">
            <v>84"</v>
          </cell>
        </row>
        <row r="498">
          <cell r="B498" t="str">
            <v>Overall Length</v>
          </cell>
          <cell r="C498" t="str">
            <v>42"</v>
          </cell>
          <cell r="D498" t="str">
            <v>42"</v>
          </cell>
        </row>
        <row r="499">
          <cell r="B499" t="str">
            <v>Overall Height</v>
          </cell>
          <cell r="C499" t="str">
            <v>39"</v>
          </cell>
          <cell r="D499" t="str">
            <v>39"</v>
          </cell>
        </row>
        <row r="500">
          <cell r="B500" t="str">
            <v>Operating Weight</v>
          </cell>
          <cell r="C500" t="str">
            <v>272 lbs.</v>
          </cell>
          <cell r="D500" t="str">
            <v>287 lbs.</v>
          </cell>
        </row>
        <row r="501">
          <cell r="B501" t="str">
            <v>Rake Positions Forward</v>
          </cell>
          <cell r="C501">
            <v>5</v>
          </cell>
          <cell r="D501">
            <v>5</v>
          </cell>
        </row>
        <row r="502">
          <cell r="B502" t="str">
            <v>Rake Positions Rearward</v>
          </cell>
          <cell r="C502">
            <v>5</v>
          </cell>
          <cell r="D502">
            <v>5</v>
          </cell>
        </row>
        <row r="503">
          <cell r="B503" t="str">
            <v>3pt. Hitch Size</v>
          </cell>
          <cell r="C503" t="str">
            <v>Category 1</v>
          </cell>
          <cell r="D503" t="str">
            <v>Category 1</v>
          </cell>
        </row>
      </sheetData>
      <sheetData sheetId="3"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hyperlink" Target="mailto:randy.fuss@doosan.com" TargetMode="External"/><Relationship Id="rId2" Type="http://schemas.openxmlformats.org/officeDocument/2006/relationships/hyperlink" Target="mailto:barry.hanson@doosan.com" TargetMode="External"/><Relationship Id="rId1" Type="http://schemas.openxmlformats.org/officeDocument/2006/relationships/hyperlink" Target="mailto:heather.messmer@doosan.com" TargetMode="External"/><Relationship Id="rId6" Type="http://schemas.openxmlformats.org/officeDocument/2006/relationships/drawing" Target="../drawings/drawing1.xml"/><Relationship Id="rId5" Type="http://schemas.openxmlformats.org/officeDocument/2006/relationships/printerSettings" Target="../printerSettings/printerSettings1.bin"/><Relationship Id="rId4" Type="http://schemas.openxmlformats.org/officeDocument/2006/relationships/hyperlink" Target="mailto:jesse.rheault@doosan.com"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A73D7E-4A10-4AAD-B867-A3F428B51DE2}">
  <dimension ref="A1:C45"/>
  <sheetViews>
    <sheetView tabSelected="1" view="pageBreakPreview" zoomScaleNormal="85" zoomScaleSheetLayoutView="100" workbookViewId="0">
      <selection activeCell="I5" sqref="I5"/>
    </sheetView>
  </sheetViews>
  <sheetFormatPr defaultRowHeight="15" x14ac:dyDescent="0.25"/>
  <cols>
    <col min="2" max="2" width="70.42578125" bestFit="1" customWidth="1"/>
    <col min="3" max="3" width="15.85546875" bestFit="1" customWidth="1"/>
  </cols>
  <sheetData>
    <row r="1" spans="1:3" ht="27.75" customHeight="1" x14ac:dyDescent="0.3">
      <c r="A1" s="54"/>
      <c r="B1" s="255"/>
      <c r="C1" s="256"/>
    </row>
    <row r="2" spans="1:3" ht="27.75" customHeight="1" thickBot="1" x14ac:dyDescent="0.3">
      <c r="A2" s="55"/>
      <c r="B2" s="257"/>
      <c r="C2" s="258"/>
    </row>
    <row r="3" spans="1:3" ht="21" thickBot="1" x14ac:dyDescent="0.35">
      <c r="A3" s="55"/>
      <c r="B3" s="259" t="s">
        <v>415</v>
      </c>
      <c r="C3" s="260"/>
    </row>
    <row r="4" spans="1:3" ht="19.5" thickBot="1" x14ac:dyDescent="0.35">
      <c r="A4" s="55"/>
      <c r="B4" s="261"/>
      <c r="C4" s="262"/>
    </row>
    <row r="5" spans="1:3" ht="45" thickBot="1" x14ac:dyDescent="0.6">
      <c r="A5" s="55"/>
      <c r="B5" s="263" t="s">
        <v>416</v>
      </c>
      <c r="C5" s="264"/>
    </row>
    <row r="6" spans="1:3" ht="19.5" thickBot="1" x14ac:dyDescent="0.35">
      <c r="A6" s="55"/>
      <c r="B6" s="265"/>
      <c r="C6" s="266"/>
    </row>
    <row r="7" spans="1:3" ht="19.5" x14ac:dyDescent="0.25">
      <c r="A7" s="55"/>
      <c r="B7" s="267" t="s">
        <v>417</v>
      </c>
      <c r="C7" s="268"/>
    </row>
    <row r="8" spans="1:3" ht="15.75" x14ac:dyDescent="0.25">
      <c r="A8" s="55"/>
      <c r="B8" s="269" t="s">
        <v>418</v>
      </c>
      <c r="C8" s="270"/>
    </row>
    <row r="9" spans="1:3" ht="15.75" x14ac:dyDescent="0.25">
      <c r="A9" s="55"/>
      <c r="B9" s="269" t="s">
        <v>419</v>
      </c>
      <c r="C9" s="270"/>
    </row>
    <row r="10" spans="1:3" ht="15.75" x14ac:dyDescent="0.25">
      <c r="A10" s="55"/>
      <c r="B10" s="269" t="s">
        <v>420</v>
      </c>
      <c r="C10" s="270"/>
    </row>
    <row r="11" spans="1:3" ht="16.5" thickBot="1" x14ac:dyDescent="0.3">
      <c r="A11" s="55"/>
      <c r="B11" s="271" t="s">
        <v>421</v>
      </c>
      <c r="C11" s="272"/>
    </row>
    <row r="12" spans="1:3" ht="19.5" thickBot="1" x14ac:dyDescent="0.35">
      <c r="A12" s="55"/>
      <c r="B12" s="265"/>
      <c r="C12" s="266"/>
    </row>
    <row r="13" spans="1:3" ht="16.5" thickBot="1" x14ac:dyDescent="0.3">
      <c r="A13" s="55"/>
      <c r="B13" s="56" t="s">
        <v>422</v>
      </c>
      <c r="C13" s="57" t="s">
        <v>423</v>
      </c>
    </row>
    <row r="14" spans="1:3" ht="15.75" x14ac:dyDescent="0.25">
      <c r="A14" s="55"/>
      <c r="B14" s="58" t="s">
        <v>424</v>
      </c>
      <c r="C14" s="253" t="s">
        <v>425</v>
      </c>
    </row>
    <row r="15" spans="1:3" ht="19.5" thickBot="1" x14ac:dyDescent="0.35">
      <c r="A15" s="55"/>
      <c r="B15" s="59" t="s">
        <v>426</v>
      </c>
      <c r="C15" s="254"/>
    </row>
    <row r="16" spans="1:3" ht="19.5" thickBot="1" x14ac:dyDescent="0.35">
      <c r="A16" s="55"/>
      <c r="B16" s="265"/>
      <c r="C16" s="266"/>
    </row>
    <row r="17" spans="1:3" ht="15.75" x14ac:dyDescent="0.25">
      <c r="A17" s="55"/>
      <c r="B17" s="60" t="s">
        <v>427</v>
      </c>
      <c r="C17" s="253" t="s">
        <v>428</v>
      </c>
    </row>
    <row r="18" spans="1:3" ht="19.5" thickBot="1" x14ac:dyDescent="0.35">
      <c r="A18" s="55"/>
      <c r="B18" s="59" t="s">
        <v>429</v>
      </c>
      <c r="C18" s="254"/>
    </row>
    <row r="19" spans="1:3" ht="19.5" thickBot="1" x14ac:dyDescent="0.35">
      <c r="A19" s="55"/>
      <c r="B19" s="265"/>
      <c r="C19" s="266"/>
    </row>
    <row r="20" spans="1:3" ht="15.75" x14ac:dyDescent="0.25">
      <c r="A20" s="55"/>
      <c r="B20" s="60" t="s">
        <v>430</v>
      </c>
      <c r="C20" s="253" t="s">
        <v>431</v>
      </c>
    </row>
    <row r="21" spans="1:3" ht="19.5" thickBot="1" x14ac:dyDescent="0.35">
      <c r="A21" s="55"/>
      <c r="B21" s="59" t="s">
        <v>432</v>
      </c>
      <c r="C21" s="254"/>
    </row>
    <row r="22" spans="1:3" ht="19.5" thickBot="1" x14ac:dyDescent="0.35">
      <c r="A22" s="55"/>
      <c r="B22" s="265"/>
      <c r="C22" s="266"/>
    </row>
    <row r="23" spans="1:3" ht="15.75" x14ac:dyDescent="0.25">
      <c r="A23" s="55"/>
      <c r="B23" s="60" t="s">
        <v>433</v>
      </c>
      <c r="C23" s="253" t="s">
        <v>434</v>
      </c>
    </row>
    <row r="24" spans="1:3" ht="19.5" thickBot="1" x14ac:dyDescent="0.35">
      <c r="A24" s="55"/>
      <c r="B24" s="59" t="s">
        <v>435</v>
      </c>
      <c r="C24" s="254"/>
    </row>
    <row r="25" spans="1:3" ht="15.75" thickBot="1" x14ac:dyDescent="0.3">
      <c r="A25" s="55"/>
      <c r="B25" s="273"/>
      <c r="C25" s="274"/>
    </row>
    <row r="26" spans="1:3" ht="15.75" x14ac:dyDescent="0.25">
      <c r="A26" s="55"/>
      <c r="B26" s="275" t="s">
        <v>436</v>
      </c>
      <c r="C26" s="276"/>
    </row>
    <row r="27" spans="1:3" ht="16.5" thickBot="1" x14ac:dyDescent="0.3">
      <c r="A27" s="55"/>
      <c r="B27" s="271" t="s">
        <v>461</v>
      </c>
      <c r="C27" s="272"/>
    </row>
    <row r="28" spans="1:3" ht="19.5" thickBot="1" x14ac:dyDescent="0.35">
      <c r="A28" s="55"/>
      <c r="B28" s="265"/>
      <c r="C28" s="266"/>
    </row>
    <row r="29" spans="1:3" ht="15.75" x14ac:dyDescent="0.25">
      <c r="A29" s="55"/>
      <c r="B29" s="275" t="s">
        <v>437</v>
      </c>
      <c r="C29" s="276"/>
    </row>
    <row r="30" spans="1:3" ht="15.75" x14ac:dyDescent="0.25">
      <c r="A30" s="55"/>
      <c r="B30" s="269" t="s">
        <v>438</v>
      </c>
      <c r="C30" s="270"/>
    </row>
    <row r="31" spans="1:3" ht="16.5" thickBot="1" x14ac:dyDescent="0.3">
      <c r="A31" s="55"/>
      <c r="B31" s="271" t="s">
        <v>439</v>
      </c>
      <c r="C31" s="272"/>
    </row>
    <row r="32" spans="1:3" ht="19.5" thickBot="1" x14ac:dyDescent="0.35">
      <c r="A32" s="55"/>
      <c r="B32" s="265"/>
      <c r="C32" s="266"/>
    </row>
    <row r="33" spans="1:3" ht="16.5" thickBot="1" x14ac:dyDescent="0.3">
      <c r="A33" s="55"/>
      <c r="B33" s="279" t="s">
        <v>440</v>
      </c>
      <c r="C33" s="280"/>
    </row>
    <row r="34" spans="1:3" ht="19.5" thickBot="1" x14ac:dyDescent="0.35">
      <c r="A34" s="55"/>
      <c r="B34" s="265"/>
      <c r="C34" s="266"/>
    </row>
    <row r="35" spans="1:3" ht="15.75" x14ac:dyDescent="0.25">
      <c r="A35" s="55"/>
      <c r="B35" s="281" t="s">
        <v>441</v>
      </c>
      <c r="C35" s="282"/>
    </row>
    <row r="36" spans="1:3" ht="15.75" x14ac:dyDescent="0.25">
      <c r="A36" s="55"/>
      <c r="B36" s="269" t="s">
        <v>418</v>
      </c>
      <c r="C36" s="270"/>
    </row>
    <row r="37" spans="1:3" ht="15.75" x14ac:dyDescent="0.25">
      <c r="A37" s="55"/>
      <c r="B37" s="269" t="s">
        <v>442</v>
      </c>
      <c r="C37" s="270"/>
    </row>
    <row r="38" spans="1:3" ht="16.5" thickBot="1" x14ac:dyDescent="0.3">
      <c r="A38" s="55"/>
      <c r="B38" s="271" t="s">
        <v>443</v>
      </c>
      <c r="C38" s="272"/>
    </row>
    <row r="39" spans="1:3" ht="19.5" thickBot="1" x14ac:dyDescent="0.35">
      <c r="A39" s="55"/>
      <c r="B39" s="265"/>
      <c r="C39" s="266"/>
    </row>
    <row r="40" spans="1:3" ht="41.25" thickBot="1" x14ac:dyDescent="0.3">
      <c r="A40" s="55"/>
      <c r="B40" s="61" t="s">
        <v>444</v>
      </c>
      <c r="C40" s="62" t="s">
        <v>445</v>
      </c>
    </row>
    <row r="41" spans="1:3" x14ac:dyDescent="0.25">
      <c r="A41" s="55"/>
      <c r="B41" s="277"/>
      <c r="C41" s="278"/>
    </row>
    <row r="42" spans="1:3" ht="18.75" x14ac:dyDescent="0.3">
      <c r="A42" s="55"/>
      <c r="B42" s="63" t="s">
        <v>446</v>
      </c>
      <c r="C42" s="64">
        <v>0.15</v>
      </c>
    </row>
    <row r="43" spans="1:3" ht="18.75" x14ac:dyDescent="0.3">
      <c r="A43" s="55"/>
      <c r="B43" s="65" t="s">
        <v>447</v>
      </c>
      <c r="C43" s="66">
        <v>0.24</v>
      </c>
    </row>
    <row r="44" spans="1:3" ht="18.75" x14ac:dyDescent="0.3">
      <c r="A44" s="55"/>
      <c r="B44" s="63" t="s">
        <v>448</v>
      </c>
      <c r="C44" s="64">
        <v>0.2</v>
      </c>
    </row>
    <row r="45" spans="1:3" x14ac:dyDescent="0.25">
      <c r="A45" s="55"/>
      <c r="B45" s="55"/>
      <c r="C45" s="55"/>
    </row>
  </sheetData>
  <mergeCells count="34">
    <mergeCell ref="B37:C37"/>
    <mergeCell ref="B38:C38"/>
    <mergeCell ref="B39:C39"/>
    <mergeCell ref="B41:C41"/>
    <mergeCell ref="B31:C31"/>
    <mergeCell ref="B32:C32"/>
    <mergeCell ref="B33:C33"/>
    <mergeCell ref="B34:C34"/>
    <mergeCell ref="B35:C35"/>
    <mergeCell ref="B36:C36"/>
    <mergeCell ref="B30:C30"/>
    <mergeCell ref="B16:C16"/>
    <mergeCell ref="C17:C18"/>
    <mergeCell ref="B19:C19"/>
    <mergeCell ref="C20:C21"/>
    <mergeCell ref="B22:C22"/>
    <mergeCell ref="C23:C24"/>
    <mergeCell ref="B25:C25"/>
    <mergeCell ref="B26:C26"/>
    <mergeCell ref="B27:C27"/>
    <mergeCell ref="B28:C28"/>
    <mergeCell ref="B29:C29"/>
    <mergeCell ref="C14:C15"/>
    <mergeCell ref="B1:C2"/>
    <mergeCell ref="B3:C3"/>
    <mergeCell ref="B4:C4"/>
    <mergeCell ref="B5:C5"/>
    <mergeCell ref="B6:C6"/>
    <mergeCell ref="B7:C7"/>
    <mergeCell ref="B8:C8"/>
    <mergeCell ref="B9:C9"/>
    <mergeCell ref="B10:C10"/>
    <mergeCell ref="B11:C11"/>
    <mergeCell ref="B12:C12"/>
  </mergeCells>
  <hyperlinks>
    <hyperlink ref="B15" r:id="rId1" xr:uid="{5720EC52-DF41-4222-BFC5-BC5D64372E65}"/>
    <hyperlink ref="B21" r:id="rId2" xr:uid="{9D0E1F2B-741F-4174-B5C2-252731148BCC}"/>
    <hyperlink ref="B24" r:id="rId3" xr:uid="{6115ACF9-AC82-4940-B778-E0C10DF9C42E}"/>
    <hyperlink ref="B18" r:id="rId4" xr:uid="{4A404EE4-6DAB-4F5F-B184-7689C5E45280}"/>
  </hyperlinks>
  <pageMargins left="0.7" right="0.7" top="0.75" bottom="0.75" header="0.3" footer="0.3"/>
  <pageSetup scale="62" orientation="portrait" horizontalDpi="1200" verticalDpi="1200" r:id="rId5"/>
  <rowBreaks count="1" manualBreakCount="1">
    <brk id="39" max="16383" man="1"/>
  </rowBreaks>
  <drawing r:id="rId6"/>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597D3E-7B98-4D00-8F43-E6721E4B6FF6}">
  <sheetPr>
    <tabColor theme="9" tint="-0.499984740745262"/>
  </sheetPr>
  <dimension ref="A1:AC248"/>
  <sheetViews>
    <sheetView view="pageBreakPreview" topLeftCell="A103" zoomScale="85" zoomScaleNormal="85" zoomScaleSheetLayoutView="85" workbookViewId="0">
      <selection activeCell="AD73" sqref="AD1:AD1048576"/>
    </sheetView>
  </sheetViews>
  <sheetFormatPr defaultColWidth="3.5703125" defaultRowHeight="12" customHeight="1" x14ac:dyDescent="0.25"/>
  <cols>
    <col min="27" max="27" width="10.140625" style="2" customWidth="1"/>
    <col min="28" max="28" width="11.7109375" style="3" bestFit="1" customWidth="1"/>
    <col min="29" max="29" width="14.85546875" style="166" bestFit="1" customWidth="1"/>
  </cols>
  <sheetData>
    <row r="1" spans="1:29" ht="12" customHeight="1" x14ac:dyDescent="0.3">
      <c r="A1" s="309">
        <v>44383</v>
      </c>
      <c r="B1" s="309"/>
      <c r="C1" s="309"/>
      <c r="D1" s="309"/>
      <c r="E1" s="309"/>
      <c r="F1" s="309"/>
      <c r="G1" s="309"/>
      <c r="AA1"/>
      <c r="AB1"/>
      <c r="AC1"/>
    </row>
    <row r="2" spans="1:29" ht="12" customHeight="1" x14ac:dyDescent="0.3">
      <c r="A2" s="4" t="s">
        <v>92</v>
      </c>
      <c r="B2" s="4"/>
      <c r="C2" s="4"/>
      <c r="D2" s="49"/>
      <c r="E2" s="4"/>
      <c r="F2" s="4"/>
      <c r="G2" s="152"/>
      <c r="AA2" s="49"/>
      <c r="AB2" s="4"/>
      <c r="AC2" s="4"/>
    </row>
    <row r="3" spans="1:29" ht="12" customHeight="1" thickBot="1" x14ac:dyDescent="0.3">
      <c r="AA3"/>
      <c r="AB3"/>
      <c r="AC3"/>
    </row>
    <row r="4" spans="1:29" ht="12" customHeight="1" x14ac:dyDescent="0.25">
      <c r="A4" s="405" t="s">
        <v>947</v>
      </c>
      <c r="B4" s="406"/>
      <c r="C4" s="406"/>
      <c r="D4" s="406"/>
      <c r="E4" s="406"/>
      <c r="F4" s="406"/>
      <c r="G4" s="406"/>
      <c r="H4" s="406"/>
      <c r="I4" s="406"/>
      <c r="J4" s="406"/>
      <c r="K4" s="406"/>
      <c r="L4" s="406"/>
      <c r="M4" s="406"/>
      <c r="N4" s="406"/>
      <c r="O4" s="406"/>
      <c r="P4" s="406"/>
      <c r="Q4" s="406"/>
      <c r="R4" s="406"/>
      <c r="S4" s="406"/>
      <c r="T4" s="406"/>
      <c r="U4" s="406"/>
      <c r="V4" s="406"/>
      <c r="W4" s="406"/>
      <c r="X4" s="406"/>
      <c r="Y4" s="406"/>
      <c r="Z4" s="407"/>
      <c r="AA4"/>
      <c r="AB4"/>
      <c r="AC4"/>
    </row>
    <row r="5" spans="1:29" ht="12" customHeight="1" x14ac:dyDescent="0.25">
      <c r="A5" s="408"/>
      <c r="B5" s="423"/>
      <c r="C5" s="423"/>
      <c r="D5" s="423"/>
      <c r="E5" s="423"/>
      <c r="F5" s="423"/>
      <c r="G5" s="423"/>
      <c r="H5" s="423"/>
      <c r="I5" s="423"/>
      <c r="J5" s="423"/>
      <c r="K5" s="423"/>
      <c r="L5" s="423"/>
      <c r="M5" s="423"/>
      <c r="N5" s="423"/>
      <c r="O5" s="423"/>
      <c r="P5" s="423"/>
      <c r="Q5" s="423"/>
      <c r="R5" s="423"/>
      <c r="S5" s="423"/>
      <c r="T5" s="423"/>
      <c r="U5" s="423"/>
      <c r="V5" s="423"/>
      <c r="W5" s="423"/>
      <c r="X5" s="423"/>
      <c r="Y5" s="423"/>
      <c r="Z5" s="410"/>
      <c r="AA5"/>
      <c r="AB5"/>
      <c r="AC5"/>
    </row>
    <row r="6" spans="1:29" ht="12" customHeight="1" thickBot="1" x14ac:dyDescent="0.3">
      <c r="A6" s="411"/>
      <c r="B6" s="412"/>
      <c r="C6" s="412"/>
      <c r="D6" s="412"/>
      <c r="E6" s="412"/>
      <c r="F6" s="412"/>
      <c r="G6" s="412"/>
      <c r="H6" s="412"/>
      <c r="I6" s="412"/>
      <c r="J6" s="412"/>
      <c r="K6" s="412"/>
      <c r="L6" s="412"/>
      <c r="M6" s="412"/>
      <c r="N6" s="412"/>
      <c r="O6" s="412"/>
      <c r="P6" s="412"/>
      <c r="Q6" s="412"/>
      <c r="R6" s="412"/>
      <c r="S6" s="412"/>
      <c r="T6" s="412"/>
      <c r="U6" s="412"/>
      <c r="V6" s="412"/>
      <c r="W6" s="412"/>
      <c r="X6" s="412"/>
      <c r="Y6" s="412"/>
      <c r="Z6" s="413"/>
      <c r="AA6"/>
      <c r="AB6"/>
      <c r="AC6"/>
    </row>
    <row r="7" spans="1:29" ht="12" customHeight="1" x14ac:dyDescent="0.25">
      <c r="A7" s="165"/>
      <c r="B7" s="165"/>
      <c r="C7" s="165"/>
      <c r="D7" s="165"/>
      <c r="E7" s="165"/>
      <c r="F7" s="165"/>
      <c r="G7" s="165"/>
      <c r="H7" s="165"/>
      <c r="I7" s="165"/>
      <c r="J7" s="165"/>
      <c r="K7" s="165"/>
      <c r="L7" s="165"/>
      <c r="M7" s="165"/>
      <c r="N7" s="165"/>
      <c r="O7" s="165"/>
      <c r="P7" s="165"/>
      <c r="Q7" s="165"/>
      <c r="R7" s="165"/>
      <c r="S7" s="165"/>
      <c r="T7" s="165"/>
      <c r="U7" s="165"/>
      <c r="V7" s="165"/>
      <c r="W7" s="165"/>
      <c r="X7" s="165"/>
      <c r="Y7" s="165"/>
      <c r="Z7" s="165"/>
    </row>
    <row r="8" spans="1:29" ht="12" customHeight="1" x14ac:dyDescent="0.25">
      <c r="A8" s="165"/>
      <c r="B8" s="165"/>
      <c r="C8" s="165"/>
      <c r="D8" s="165"/>
      <c r="E8" s="165"/>
      <c r="F8" s="165"/>
      <c r="G8" s="165"/>
      <c r="H8" s="165"/>
      <c r="I8" s="165"/>
      <c r="J8" s="165"/>
      <c r="K8" s="165"/>
      <c r="L8" s="165"/>
      <c r="M8" s="165"/>
      <c r="N8" s="165"/>
      <c r="O8" s="165"/>
      <c r="P8" s="165"/>
      <c r="Q8" s="165"/>
      <c r="R8" s="165"/>
      <c r="S8" s="165"/>
      <c r="T8" s="165"/>
      <c r="U8" s="165"/>
      <c r="V8" s="165"/>
      <c r="W8" s="165"/>
      <c r="X8" s="165"/>
      <c r="Y8" s="165"/>
      <c r="Z8" s="165"/>
    </row>
    <row r="9" spans="1:29" ht="12" customHeight="1" x14ac:dyDescent="0.25">
      <c r="A9" s="165"/>
      <c r="B9" s="165"/>
      <c r="C9" s="165"/>
      <c r="D9" s="165"/>
      <c r="E9" s="165"/>
      <c r="F9" s="165"/>
      <c r="G9" s="165"/>
      <c r="H9" s="431"/>
      <c r="I9" s="431"/>
      <c r="J9" s="431"/>
      <c r="K9" s="431"/>
      <c r="L9" s="431"/>
      <c r="M9" s="431"/>
      <c r="N9" s="431"/>
      <c r="O9" s="431"/>
      <c r="P9" s="431"/>
      <c r="Q9" s="431"/>
      <c r="R9" s="431"/>
      <c r="S9" s="165"/>
      <c r="T9" s="165"/>
      <c r="U9" s="165"/>
      <c r="V9" s="165"/>
      <c r="W9" s="165"/>
      <c r="X9" s="165"/>
      <c r="Y9" s="165"/>
      <c r="Z9" s="165"/>
    </row>
    <row r="10" spans="1:29" ht="12" customHeight="1" x14ac:dyDescent="0.25">
      <c r="A10" s="153"/>
      <c r="B10" s="153"/>
      <c r="C10" s="153"/>
      <c r="D10" s="153"/>
      <c r="E10" s="153"/>
      <c r="F10" s="153"/>
      <c r="G10" s="153"/>
      <c r="H10" s="431"/>
      <c r="I10" s="431"/>
      <c r="J10" s="431"/>
      <c r="K10" s="431"/>
      <c r="L10" s="431"/>
      <c r="M10" s="431"/>
      <c r="N10" s="431"/>
      <c r="O10" s="431"/>
      <c r="P10" s="431"/>
      <c r="Q10" s="431"/>
      <c r="R10" s="431"/>
      <c r="S10" s="153"/>
      <c r="T10" s="153"/>
      <c r="U10" s="153"/>
      <c r="V10" s="153"/>
      <c r="W10" s="153"/>
      <c r="X10" s="153"/>
      <c r="Y10" s="153"/>
      <c r="Z10" s="153"/>
    </row>
    <row r="11" spans="1:29" ht="12" customHeight="1" x14ac:dyDescent="0.25">
      <c r="A11" s="153"/>
      <c r="B11" s="153"/>
      <c r="C11" s="153"/>
      <c r="D11" s="153"/>
      <c r="E11" s="153"/>
      <c r="F11" s="153"/>
      <c r="G11" s="153"/>
      <c r="H11" s="431"/>
      <c r="I11" s="431"/>
      <c r="J11" s="431"/>
      <c r="K11" s="431"/>
      <c r="L11" s="431"/>
      <c r="M11" s="431"/>
      <c r="N11" s="431"/>
      <c r="O11" s="431"/>
      <c r="P11" s="431"/>
      <c r="Q11" s="431"/>
      <c r="R11" s="431"/>
      <c r="S11" s="153"/>
      <c r="T11" s="153"/>
      <c r="U11" s="153"/>
      <c r="V11" s="153"/>
      <c r="W11" s="153"/>
      <c r="X11" s="153"/>
      <c r="Y11" s="153"/>
      <c r="Z11" s="153"/>
    </row>
    <row r="12" spans="1:29" ht="12" customHeight="1" x14ac:dyDescent="0.25">
      <c r="A12" s="153"/>
      <c r="B12" s="153"/>
      <c r="C12" s="165"/>
      <c r="D12" s="165"/>
      <c r="E12" s="165"/>
      <c r="F12" s="165"/>
      <c r="G12" s="165"/>
      <c r="H12" s="431"/>
      <c r="I12" s="431"/>
      <c r="J12" s="431"/>
      <c r="K12" s="431"/>
      <c r="L12" s="431"/>
      <c r="M12" s="431"/>
      <c r="N12" s="431"/>
      <c r="O12" s="431"/>
      <c r="P12" s="431"/>
      <c r="Q12" s="431"/>
      <c r="R12" s="431"/>
      <c r="S12" s="179"/>
      <c r="T12" s="165"/>
      <c r="U12" s="165"/>
      <c r="V12" s="165"/>
      <c r="W12" s="165"/>
      <c r="X12" s="165"/>
      <c r="Y12" s="165"/>
      <c r="Z12" s="153"/>
    </row>
    <row r="13" spans="1:29" ht="12" customHeight="1" x14ac:dyDescent="0.25">
      <c r="A13" s="153"/>
      <c r="B13" s="153"/>
      <c r="C13" s="153"/>
      <c r="D13" s="153"/>
      <c r="E13" s="153"/>
      <c r="F13" s="153"/>
      <c r="G13" s="153"/>
      <c r="H13" s="431"/>
      <c r="I13" s="431"/>
      <c r="J13" s="431"/>
      <c r="K13" s="431"/>
      <c r="L13" s="431"/>
      <c r="M13" s="431"/>
      <c r="N13" s="431"/>
      <c r="O13" s="431"/>
      <c r="P13" s="431"/>
      <c r="Q13" s="431"/>
      <c r="R13" s="431"/>
      <c r="S13" s="179"/>
      <c r="T13" s="153"/>
      <c r="U13" s="153"/>
      <c r="V13" s="153"/>
      <c r="W13" s="153"/>
      <c r="X13" s="153"/>
      <c r="Y13" s="153"/>
      <c r="Z13" s="153"/>
    </row>
    <row r="14" spans="1:29" ht="12" customHeight="1" x14ac:dyDescent="0.25">
      <c r="A14" s="153"/>
      <c r="B14" s="153"/>
      <c r="C14" s="153"/>
      <c r="D14" s="153"/>
      <c r="E14" s="153"/>
      <c r="F14" s="153"/>
      <c r="G14" s="153"/>
      <c r="H14" s="431"/>
      <c r="I14" s="431"/>
      <c r="J14" s="431"/>
      <c r="K14" s="431"/>
      <c r="L14" s="431"/>
      <c r="M14" s="431"/>
      <c r="N14" s="431"/>
      <c r="O14" s="431"/>
      <c r="P14" s="431"/>
      <c r="Q14" s="431"/>
      <c r="R14" s="431"/>
      <c r="S14" s="179"/>
      <c r="T14" s="153"/>
      <c r="U14" s="153"/>
      <c r="V14" s="153"/>
      <c r="W14" s="153"/>
      <c r="X14" s="153"/>
      <c r="Y14" s="153"/>
      <c r="Z14" s="153"/>
    </row>
    <row r="15" spans="1:29" ht="12" customHeight="1" x14ac:dyDescent="0.25">
      <c r="A15" s="153"/>
      <c r="B15" s="153"/>
      <c r="C15" s="153"/>
      <c r="D15" s="153"/>
      <c r="E15" s="153"/>
      <c r="F15" s="153"/>
      <c r="G15" s="153"/>
      <c r="H15" s="431"/>
      <c r="I15" s="431"/>
      <c r="J15" s="431"/>
      <c r="K15" s="431"/>
      <c r="L15" s="431"/>
      <c r="M15" s="431"/>
      <c r="N15" s="431"/>
      <c r="O15" s="431"/>
      <c r="P15" s="431"/>
      <c r="Q15" s="431"/>
      <c r="R15" s="431"/>
      <c r="S15" s="179"/>
      <c r="T15" s="153"/>
      <c r="U15" s="153"/>
      <c r="V15" s="153"/>
      <c r="W15" s="153"/>
      <c r="X15" s="153"/>
      <c r="Y15" s="153"/>
      <c r="Z15" s="153"/>
      <c r="AA15"/>
      <c r="AB15"/>
      <c r="AC15"/>
    </row>
    <row r="16" spans="1:29" ht="12" customHeight="1" x14ac:dyDescent="0.25">
      <c r="A16" s="153"/>
      <c r="B16" s="153"/>
      <c r="C16" s="153"/>
      <c r="D16" s="153"/>
      <c r="E16" s="153"/>
      <c r="F16" s="153"/>
      <c r="G16" s="153"/>
      <c r="H16" s="431"/>
      <c r="I16" s="431"/>
      <c r="J16" s="431"/>
      <c r="K16" s="431"/>
      <c r="L16" s="431"/>
      <c r="M16" s="431"/>
      <c r="N16" s="431"/>
      <c r="O16" s="431"/>
      <c r="P16" s="431"/>
      <c r="Q16" s="431"/>
      <c r="R16" s="431"/>
      <c r="S16" s="179"/>
      <c r="T16" s="153"/>
      <c r="U16" s="153"/>
      <c r="V16" s="153"/>
      <c r="W16" s="153"/>
      <c r="X16" s="153"/>
      <c r="Y16" s="153"/>
      <c r="Z16" s="153"/>
      <c r="AA16"/>
      <c r="AB16"/>
      <c r="AC16"/>
    </row>
    <row r="17" spans="1:27" ht="12" customHeight="1" x14ac:dyDescent="0.25">
      <c r="A17" s="153"/>
      <c r="B17" s="153"/>
      <c r="C17" s="153"/>
      <c r="D17" s="153"/>
      <c r="E17" s="153"/>
      <c r="F17" s="153"/>
      <c r="G17" s="153"/>
      <c r="H17" s="431"/>
      <c r="I17" s="431"/>
      <c r="J17" s="431"/>
      <c r="K17" s="431"/>
      <c r="L17" s="431"/>
      <c r="M17" s="431"/>
      <c r="N17" s="431"/>
      <c r="O17" s="431"/>
      <c r="P17" s="431"/>
      <c r="Q17" s="431"/>
      <c r="R17" s="431"/>
      <c r="S17" s="179"/>
      <c r="T17" s="153"/>
      <c r="U17" s="153"/>
      <c r="V17" s="153"/>
      <c r="W17" s="153"/>
      <c r="X17" s="153"/>
      <c r="Y17" s="153"/>
      <c r="Z17" s="153"/>
      <c r="AA17" s="152"/>
    </row>
    <row r="18" spans="1:27" ht="12" customHeight="1" x14ac:dyDescent="0.25">
      <c r="A18" s="165"/>
      <c r="B18" s="165"/>
      <c r="C18" s="153"/>
      <c r="D18" s="153"/>
      <c r="E18" s="153"/>
      <c r="F18" s="153"/>
      <c r="G18" s="153"/>
      <c r="H18" s="431"/>
      <c r="I18" s="431"/>
      <c r="J18" s="431"/>
      <c r="K18" s="431"/>
      <c r="L18" s="431"/>
      <c r="M18" s="431"/>
      <c r="N18" s="431"/>
      <c r="O18" s="431"/>
      <c r="P18" s="431"/>
      <c r="Q18" s="431"/>
      <c r="R18" s="431"/>
      <c r="S18" s="179"/>
      <c r="T18" s="153"/>
      <c r="U18" s="153"/>
      <c r="V18" s="153"/>
      <c r="W18" s="153"/>
      <c r="X18" s="153"/>
      <c r="Y18" s="153"/>
      <c r="Z18" s="165"/>
      <c r="AA18" s="152"/>
    </row>
    <row r="19" spans="1:27" ht="12" customHeight="1" x14ac:dyDescent="0.25">
      <c r="A19" s="165"/>
      <c r="B19" s="153"/>
      <c r="C19" s="153"/>
      <c r="D19" s="153"/>
      <c r="E19" s="153"/>
      <c r="F19" s="153"/>
      <c r="G19" s="53" t="s">
        <v>1030</v>
      </c>
      <c r="H19" s="179"/>
      <c r="I19" s="179"/>
      <c r="J19" s="179"/>
      <c r="K19" s="179"/>
      <c r="L19" s="179"/>
      <c r="M19" s="179"/>
      <c r="N19" s="179"/>
      <c r="O19" s="179"/>
      <c r="P19" s="179"/>
      <c r="Q19" s="179"/>
      <c r="R19" s="179"/>
      <c r="S19" s="179"/>
      <c r="T19" s="153"/>
      <c r="U19" s="153"/>
      <c r="V19" s="153"/>
      <c r="W19" s="153"/>
      <c r="X19" s="153"/>
      <c r="Y19" s="153"/>
      <c r="Z19" s="165"/>
      <c r="AA19" s="152"/>
    </row>
    <row r="20" spans="1:27" ht="12" customHeight="1" x14ac:dyDescent="0.25">
      <c r="A20" s="165"/>
      <c r="B20" s="153"/>
      <c r="C20" s="153"/>
      <c r="D20" s="153"/>
      <c r="E20" s="153"/>
      <c r="F20" s="153"/>
      <c r="G20" s="153"/>
      <c r="H20" s="179"/>
      <c r="I20" s="179"/>
      <c r="J20" s="179"/>
      <c r="K20" s="179"/>
      <c r="L20" s="179"/>
      <c r="M20" s="179"/>
      <c r="N20" s="179"/>
      <c r="O20" s="179"/>
      <c r="P20" s="179"/>
      <c r="Q20" s="179"/>
      <c r="R20" s="179"/>
      <c r="S20" s="179"/>
      <c r="T20" s="153"/>
      <c r="U20" s="153"/>
      <c r="V20" s="153"/>
      <c r="W20" s="153"/>
      <c r="X20" s="153"/>
      <c r="Y20" s="153"/>
      <c r="Z20" s="165"/>
      <c r="AA20" s="152"/>
    </row>
    <row r="21" spans="1:27" ht="12" customHeight="1" x14ac:dyDescent="0.25">
      <c r="A21" s="296" t="s">
        <v>0</v>
      </c>
      <c r="B21" s="297"/>
      <c r="C21" s="297"/>
      <c r="D21" s="297"/>
      <c r="E21" s="297"/>
      <c r="F21" s="297"/>
      <c r="G21" s="297"/>
      <c r="H21" s="297"/>
      <c r="I21" s="297"/>
      <c r="J21" s="297"/>
      <c r="K21" s="297"/>
      <c r="L21" s="297"/>
      <c r="M21" s="297"/>
      <c r="N21" s="297"/>
      <c r="O21" s="297"/>
      <c r="P21" s="297"/>
      <c r="Q21" s="297"/>
      <c r="R21" s="297"/>
      <c r="S21" s="297"/>
      <c r="T21" s="297"/>
      <c r="U21" s="297"/>
      <c r="V21" s="297"/>
      <c r="W21" s="297"/>
      <c r="X21" s="297"/>
      <c r="Y21" s="297"/>
      <c r="Z21" s="298"/>
      <c r="AA21" s="152"/>
    </row>
    <row r="22" spans="1:27" ht="12" customHeight="1" x14ac:dyDescent="0.25">
      <c r="A22" s="299"/>
      <c r="B22" s="300"/>
      <c r="C22" s="300"/>
      <c r="D22" s="300"/>
      <c r="E22" s="300"/>
      <c r="F22" s="300"/>
      <c r="G22" s="300"/>
      <c r="H22" s="300"/>
      <c r="I22" s="300"/>
      <c r="J22" s="300"/>
      <c r="K22" s="300"/>
      <c r="L22" s="300"/>
      <c r="M22" s="300"/>
      <c r="N22" s="300"/>
      <c r="O22" s="300"/>
      <c r="P22" s="300"/>
      <c r="Q22" s="300"/>
      <c r="R22" s="300"/>
      <c r="S22" s="300"/>
      <c r="T22" s="300"/>
      <c r="U22" s="300"/>
      <c r="V22" s="300"/>
      <c r="W22" s="300"/>
      <c r="X22" s="300"/>
      <c r="Y22" s="300"/>
      <c r="Z22" s="301"/>
      <c r="AA22" s="152"/>
    </row>
    <row r="23" spans="1:27" ht="12" customHeight="1" x14ac:dyDescent="0.25">
      <c r="A23" s="165"/>
      <c r="B23" s="165"/>
      <c r="C23" s="165"/>
      <c r="D23" s="165"/>
      <c r="E23" s="165"/>
      <c r="F23" s="165"/>
      <c r="G23" s="165"/>
      <c r="H23" s="165"/>
      <c r="I23" s="165"/>
      <c r="J23" s="165"/>
      <c r="K23" s="165"/>
      <c r="L23" s="165"/>
      <c r="M23" s="165"/>
      <c r="N23" s="165"/>
      <c r="O23" s="165"/>
      <c r="P23" s="165"/>
      <c r="Q23" s="165"/>
      <c r="R23" s="165"/>
      <c r="S23" s="165"/>
      <c r="T23" s="165"/>
      <c r="U23" s="165"/>
      <c r="V23" s="165"/>
      <c r="W23" s="165"/>
      <c r="X23" s="165"/>
      <c r="Y23" s="165"/>
      <c r="Z23" s="165"/>
      <c r="AA23" s="152"/>
    </row>
    <row r="24" spans="1:27" ht="12" customHeight="1" x14ac:dyDescent="0.25">
      <c r="A24" s="165"/>
      <c r="B24" s="165"/>
      <c r="C24" s="165"/>
      <c r="D24" s="165"/>
      <c r="E24" s="165"/>
      <c r="F24" s="165"/>
      <c r="G24" s="165"/>
      <c r="H24" s="165"/>
      <c r="I24" s="165"/>
      <c r="J24" s="165"/>
      <c r="K24" s="165"/>
      <c r="L24" s="165"/>
      <c r="M24" s="165"/>
      <c r="N24" s="165"/>
      <c r="O24" s="165"/>
      <c r="P24" s="165"/>
      <c r="Q24" s="165"/>
      <c r="R24" s="165"/>
      <c r="S24" s="165"/>
      <c r="T24" s="165"/>
      <c r="U24" s="165"/>
      <c r="V24" s="165"/>
      <c r="W24" s="165"/>
      <c r="X24" s="165"/>
      <c r="Y24" s="165"/>
      <c r="Z24" s="165"/>
      <c r="AA24" s="152"/>
    </row>
    <row r="25" spans="1:27" ht="12" customHeight="1" x14ac:dyDescent="0.25">
      <c r="A25" s="165"/>
      <c r="B25" s="47" t="s">
        <v>218</v>
      </c>
      <c r="C25" s="53"/>
      <c r="D25" s="53"/>
      <c r="E25" s="153"/>
      <c r="F25" s="192"/>
      <c r="G25" s="192"/>
      <c r="H25" s="192"/>
      <c r="I25" s="192"/>
      <c r="J25" s="192"/>
      <c r="K25" s="192"/>
      <c r="L25" s="192"/>
      <c r="M25" s="47" t="s">
        <v>19</v>
      </c>
      <c r="N25" s="192"/>
      <c r="O25" s="193"/>
      <c r="P25" s="53"/>
      <c r="Q25" s="53"/>
      <c r="R25" s="53"/>
      <c r="S25" s="155"/>
      <c r="T25" s="155"/>
      <c r="U25" s="155"/>
      <c r="V25" s="192"/>
      <c r="W25" s="193"/>
      <c r="X25" s="153"/>
      <c r="Y25" s="165"/>
      <c r="Z25" s="165"/>
      <c r="AA25" s="152"/>
    </row>
    <row r="26" spans="1:27" ht="12" customHeight="1" x14ac:dyDescent="0.25">
      <c r="A26" s="165"/>
      <c r="B26" s="52" t="s">
        <v>1</v>
      </c>
      <c r="C26" s="155" t="s">
        <v>948</v>
      </c>
      <c r="D26" s="155"/>
      <c r="E26" s="153"/>
      <c r="F26" s="192"/>
      <c r="G26" s="192"/>
      <c r="H26" s="192"/>
      <c r="I26" s="192"/>
      <c r="J26" s="192"/>
      <c r="K26" s="192"/>
      <c r="L26" s="192"/>
      <c r="M26" s="52" t="s">
        <v>1</v>
      </c>
      <c r="N26" s="194" t="s">
        <v>949</v>
      </c>
      <c r="O26" s="153"/>
      <c r="P26" s="153"/>
      <c r="Q26" s="155"/>
      <c r="R26" s="53"/>
      <c r="S26" s="155"/>
      <c r="T26" s="155"/>
      <c r="U26" s="155"/>
      <c r="V26" s="192"/>
      <c r="W26" s="193"/>
      <c r="X26" s="153"/>
      <c r="Y26" s="165"/>
      <c r="Z26" s="165"/>
      <c r="AA26" s="152"/>
    </row>
    <row r="27" spans="1:27" ht="12" customHeight="1" x14ac:dyDescent="0.25">
      <c r="A27" s="165"/>
      <c r="B27" s="52" t="s">
        <v>1</v>
      </c>
      <c r="C27" s="149" t="s">
        <v>950</v>
      </c>
      <c r="D27" s="155"/>
      <c r="E27" s="153"/>
      <c r="F27" s="192"/>
      <c r="G27" s="192"/>
      <c r="H27" s="192"/>
      <c r="I27" s="192"/>
      <c r="J27" s="192"/>
      <c r="K27" s="192"/>
      <c r="L27" s="192"/>
      <c r="M27" s="52"/>
      <c r="N27" s="153"/>
      <c r="O27" s="153"/>
      <c r="P27" s="153"/>
      <c r="Q27" s="53"/>
      <c r="R27" s="53"/>
      <c r="S27" s="155"/>
      <c r="T27" s="155"/>
      <c r="U27" s="155"/>
      <c r="V27" s="192"/>
      <c r="W27" s="193"/>
      <c r="X27" s="153"/>
      <c r="Y27" s="165"/>
      <c r="Z27" s="165"/>
      <c r="AA27" s="152"/>
    </row>
    <row r="28" spans="1:27" ht="12" customHeight="1" x14ac:dyDescent="0.25">
      <c r="A28" s="165"/>
      <c r="B28" s="52"/>
      <c r="C28" s="155"/>
      <c r="D28" s="155"/>
      <c r="E28" s="153"/>
      <c r="F28" s="192"/>
      <c r="G28" s="192"/>
      <c r="H28" s="192"/>
      <c r="I28" s="192"/>
      <c r="J28" s="192"/>
      <c r="K28" s="192"/>
      <c r="L28" s="192"/>
      <c r="M28" s="47" t="s">
        <v>227</v>
      </c>
      <c r="N28" s="53"/>
      <c r="O28" s="153"/>
      <c r="P28" s="153"/>
      <c r="Q28" s="53"/>
      <c r="R28" s="53"/>
      <c r="S28" s="155"/>
      <c r="T28" s="155"/>
      <c r="U28" s="155"/>
      <c r="V28" s="192"/>
      <c r="W28" s="193"/>
      <c r="X28" s="153"/>
      <c r="Y28" s="165"/>
      <c r="Z28" s="165"/>
      <c r="AA28" s="152"/>
    </row>
    <row r="29" spans="1:27" ht="12" customHeight="1" x14ac:dyDescent="0.25">
      <c r="A29" s="165"/>
      <c r="B29" s="47" t="s">
        <v>228</v>
      </c>
      <c r="C29" s="155"/>
      <c r="D29" s="155"/>
      <c r="E29" s="153"/>
      <c r="F29" s="192"/>
      <c r="G29" s="192"/>
      <c r="H29" s="192"/>
      <c r="I29" s="192"/>
      <c r="J29" s="192"/>
      <c r="K29" s="192"/>
      <c r="L29" s="192"/>
      <c r="M29" s="52" t="s">
        <v>1</v>
      </c>
      <c r="N29" s="197" t="s">
        <v>951</v>
      </c>
      <c r="O29" s="153"/>
      <c r="P29" s="153"/>
      <c r="Q29" s="53"/>
      <c r="R29" s="53"/>
      <c r="S29" s="155"/>
      <c r="T29" s="155"/>
      <c r="U29" s="155"/>
      <c r="V29" s="192"/>
      <c r="W29" s="193"/>
      <c r="X29" s="153"/>
      <c r="Y29" s="165"/>
      <c r="Z29" s="165"/>
      <c r="AA29" s="152"/>
    </row>
    <row r="30" spans="1:27" ht="12" customHeight="1" x14ac:dyDescent="0.25">
      <c r="A30" s="165"/>
      <c r="B30" s="52" t="s">
        <v>1</v>
      </c>
      <c r="C30" s="149" t="s">
        <v>952</v>
      </c>
      <c r="D30" s="155"/>
      <c r="E30" s="153"/>
      <c r="F30" s="192"/>
      <c r="G30" s="192"/>
      <c r="H30" s="192"/>
      <c r="I30" s="192"/>
      <c r="J30" s="192"/>
      <c r="K30" s="192"/>
      <c r="L30" s="192"/>
      <c r="M30" s="52" t="s">
        <v>1</v>
      </c>
      <c r="N30" s="191" t="s">
        <v>953</v>
      </c>
      <c r="O30" s="153"/>
      <c r="P30" s="153"/>
      <c r="Q30" s="53"/>
      <c r="R30" s="53"/>
      <c r="S30" s="155"/>
      <c r="T30" s="155"/>
      <c r="U30" s="155"/>
      <c r="V30" s="192"/>
      <c r="W30" s="193"/>
      <c r="X30" s="193"/>
      <c r="Y30" s="165"/>
      <c r="Z30" s="165"/>
      <c r="AA30" s="152"/>
    </row>
    <row r="31" spans="1:27" ht="12" customHeight="1" x14ac:dyDescent="0.25">
      <c r="A31" s="165"/>
      <c r="B31" s="52" t="s">
        <v>1</v>
      </c>
      <c r="C31" s="194" t="s">
        <v>954</v>
      </c>
      <c r="D31" s="155"/>
      <c r="E31" s="153"/>
      <c r="F31" s="192"/>
      <c r="G31" s="192"/>
      <c r="H31" s="192"/>
      <c r="I31" s="192"/>
      <c r="J31" s="192"/>
      <c r="K31" s="192"/>
      <c r="L31" s="192"/>
      <c r="M31" s="52" t="s">
        <v>1</v>
      </c>
      <c r="N31" s="149" t="s">
        <v>955</v>
      </c>
      <c r="O31" s="153"/>
      <c r="P31" s="153"/>
      <c r="Q31" s="155"/>
      <c r="R31" s="53"/>
      <c r="S31" s="155"/>
      <c r="T31" s="155"/>
      <c r="U31" s="155"/>
      <c r="V31" s="192"/>
      <c r="W31" s="193"/>
      <c r="X31" s="193"/>
      <c r="Y31" s="165"/>
      <c r="Z31" s="165"/>
      <c r="AA31" s="152"/>
    </row>
    <row r="32" spans="1:27" ht="12" customHeight="1" x14ac:dyDescent="0.25">
      <c r="A32" s="165"/>
      <c r="B32" s="52" t="s">
        <v>1</v>
      </c>
      <c r="C32" s="155" t="s">
        <v>956</v>
      </c>
      <c r="D32" s="155"/>
      <c r="E32" s="53"/>
      <c r="F32" s="192"/>
      <c r="G32" s="192"/>
      <c r="H32" s="192"/>
      <c r="I32" s="192"/>
      <c r="J32" s="192"/>
      <c r="K32" s="192"/>
      <c r="L32" s="192"/>
      <c r="M32" s="52" t="s">
        <v>1</v>
      </c>
      <c r="N32" s="194" t="s">
        <v>957</v>
      </c>
      <c r="O32" s="153"/>
      <c r="P32" s="153"/>
      <c r="Q32" s="53"/>
      <c r="R32" s="53"/>
      <c r="S32" s="155"/>
      <c r="T32" s="155"/>
      <c r="U32" s="155"/>
      <c r="V32" s="192"/>
      <c r="W32" s="193"/>
      <c r="X32" s="193"/>
      <c r="Y32" s="165"/>
      <c r="Z32" s="165"/>
      <c r="AA32" s="152"/>
    </row>
    <row r="33" spans="1:29" ht="12" customHeight="1" x14ac:dyDescent="0.25">
      <c r="A33" s="165"/>
      <c r="B33" s="52" t="s">
        <v>1</v>
      </c>
      <c r="C33" s="149" t="s">
        <v>958</v>
      </c>
      <c r="D33" s="155"/>
      <c r="E33" s="53"/>
      <c r="F33" s="192"/>
      <c r="G33" s="192"/>
      <c r="H33" s="192"/>
      <c r="I33" s="192"/>
      <c r="J33" s="192"/>
      <c r="K33" s="192"/>
      <c r="L33" s="192"/>
      <c r="M33" s="52" t="s">
        <v>1</v>
      </c>
      <c r="N33" s="191"/>
      <c r="O33" s="153"/>
      <c r="P33" s="153"/>
      <c r="Q33" s="155"/>
      <c r="R33" s="155"/>
      <c r="S33" s="155"/>
      <c r="T33" s="155"/>
      <c r="U33" s="155"/>
      <c r="V33" s="192"/>
      <c r="W33" s="193"/>
      <c r="X33" s="193"/>
      <c r="Y33" s="165"/>
      <c r="Z33" s="165"/>
      <c r="AA33" s="152"/>
    </row>
    <row r="34" spans="1:29" ht="12" customHeight="1" x14ac:dyDescent="0.25">
      <c r="A34" s="165"/>
      <c r="B34" s="52" t="s">
        <v>1</v>
      </c>
      <c r="C34" s="155" t="s">
        <v>959</v>
      </c>
      <c r="D34" s="155"/>
      <c r="E34" s="155"/>
      <c r="F34" s="192"/>
      <c r="G34" s="192"/>
      <c r="H34" s="192"/>
      <c r="I34" s="192"/>
      <c r="J34" s="192"/>
      <c r="K34" s="192"/>
      <c r="L34" s="192"/>
      <c r="M34" s="47" t="s">
        <v>239</v>
      </c>
      <c r="N34" s="191"/>
      <c r="O34" s="193"/>
      <c r="P34" s="193"/>
      <c r="Q34" s="53"/>
      <c r="R34" s="155"/>
      <c r="S34" s="155"/>
      <c r="T34" s="155"/>
      <c r="U34" s="155"/>
      <c r="V34" s="192"/>
      <c r="W34" s="193"/>
      <c r="X34" s="193"/>
      <c r="Y34" s="165"/>
      <c r="Z34" s="165"/>
      <c r="AA34" s="152"/>
    </row>
    <row r="35" spans="1:29" ht="12" customHeight="1" x14ac:dyDescent="0.25">
      <c r="A35" s="165"/>
      <c r="B35" s="52" t="s">
        <v>1</v>
      </c>
      <c r="C35" s="149" t="s">
        <v>960</v>
      </c>
      <c r="D35" s="155"/>
      <c r="E35" s="155"/>
      <c r="F35" s="192"/>
      <c r="G35" s="192"/>
      <c r="H35" s="192"/>
      <c r="I35" s="192"/>
      <c r="J35" s="192"/>
      <c r="K35" s="192"/>
      <c r="L35" s="192"/>
      <c r="M35" s="52" t="s">
        <v>1</v>
      </c>
      <c r="N35" s="191" t="s">
        <v>961</v>
      </c>
      <c r="O35" s="193"/>
      <c r="P35" s="193"/>
      <c r="Q35" s="155"/>
      <c r="R35" s="155"/>
      <c r="S35" s="155"/>
      <c r="T35" s="155"/>
      <c r="U35" s="155"/>
      <c r="V35" s="192"/>
      <c r="W35" s="193"/>
      <c r="X35" s="193"/>
      <c r="Y35" s="165"/>
      <c r="Z35" s="165"/>
      <c r="AA35" s="152"/>
    </row>
    <row r="36" spans="1:29" ht="12" customHeight="1" x14ac:dyDescent="0.25">
      <c r="A36" s="165"/>
      <c r="B36" s="52" t="s">
        <v>1</v>
      </c>
      <c r="C36" s="149" t="s">
        <v>962</v>
      </c>
      <c r="D36" s="193"/>
      <c r="E36" s="193"/>
      <c r="F36" s="193"/>
      <c r="G36" s="193"/>
      <c r="H36" s="193"/>
      <c r="I36" s="193"/>
      <c r="J36" s="193"/>
      <c r="K36" s="193"/>
      <c r="L36" s="192"/>
      <c r="M36" s="52" t="s">
        <v>1</v>
      </c>
      <c r="N36" s="424" t="s">
        <v>963</v>
      </c>
      <c r="O36" s="424"/>
      <c r="P36" s="424"/>
      <c r="Q36" s="424"/>
      <c r="R36" s="424"/>
      <c r="S36" s="424"/>
      <c r="T36" s="424"/>
      <c r="U36" s="424"/>
      <c r="V36" s="424"/>
      <c r="W36" s="424"/>
      <c r="X36" s="424"/>
      <c r="Y36" s="165"/>
      <c r="Z36" s="165"/>
      <c r="AA36" s="152"/>
    </row>
    <row r="37" spans="1:29" ht="12" customHeight="1" x14ac:dyDescent="0.25">
      <c r="A37" s="47"/>
      <c r="B37" s="193"/>
      <c r="C37" s="193"/>
      <c r="D37" s="193"/>
      <c r="E37" s="193"/>
      <c r="F37" s="193"/>
      <c r="G37" s="193"/>
      <c r="H37" s="193"/>
      <c r="I37" s="193"/>
      <c r="J37" s="193"/>
      <c r="K37" s="193"/>
      <c r="L37" s="192"/>
      <c r="M37" s="52"/>
      <c r="N37" s="424"/>
      <c r="O37" s="424"/>
      <c r="P37" s="424"/>
      <c r="Q37" s="424"/>
      <c r="R37" s="424"/>
      <c r="S37" s="424"/>
      <c r="T37" s="424"/>
      <c r="U37" s="424"/>
      <c r="V37" s="424"/>
      <c r="W37" s="424"/>
      <c r="X37" s="424"/>
      <c r="Y37" s="165"/>
      <c r="Z37" s="165"/>
      <c r="AA37" s="152"/>
    </row>
    <row r="38" spans="1:29" ht="12" customHeight="1" x14ac:dyDescent="0.25">
      <c r="A38" s="165"/>
      <c r="B38" s="193" t="s">
        <v>246</v>
      </c>
      <c r="C38" s="48"/>
      <c r="D38" s="155"/>
      <c r="E38" s="155"/>
      <c r="F38" s="192"/>
      <c r="G38" s="192"/>
      <c r="H38" s="192"/>
      <c r="I38" s="192"/>
      <c r="J38" s="192"/>
      <c r="K38" s="192"/>
      <c r="L38" s="192"/>
      <c r="M38" s="52"/>
      <c r="N38" s="424"/>
      <c r="O38" s="424"/>
      <c r="P38" s="424"/>
      <c r="Q38" s="424"/>
      <c r="R38" s="424"/>
      <c r="S38" s="424"/>
      <c r="T38" s="424"/>
      <c r="U38" s="424"/>
      <c r="V38" s="424"/>
      <c r="W38" s="424"/>
      <c r="X38" s="424"/>
      <c r="Y38" s="165"/>
      <c r="Z38" s="165"/>
      <c r="AA38" s="152"/>
    </row>
    <row r="39" spans="1:29" ht="12" customHeight="1" x14ac:dyDescent="0.25">
      <c r="A39" s="165"/>
      <c r="B39" s="52"/>
      <c r="C39" s="194" t="s">
        <v>964</v>
      </c>
      <c r="D39" s="155"/>
      <c r="E39" s="155"/>
      <c r="F39" s="192"/>
      <c r="G39" s="192"/>
      <c r="H39" s="192"/>
      <c r="I39" s="192"/>
      <c r="J39" s="192"/>
      <c r="K39" s="192"/>
      <c r="L39" s="192"/>
      <c r="M39" s="52" t="s">
        <v>1</v>
      </c>
      <c r="N39" s="149" t="s">
        <v>965</v>
      </c>
      <c r="O39" s="193"/>
      <c r="P39" s="193"/>
      <c r="Q39" s="155"/>
      <c r="R39" s="155"/>
      <c r="S39" s="155"/>
      <c r="T39" s="155"/>
      <c r="U39" s="155"/>
      <c r="V39" s="192"/>
      <c r="W39" s="193"/>
      <c r="X39" s="193"/>
      <c r="Y39" s="165"/>
      <c r="Z39" s="165"/>
      <c r="AA39" s="152"/>
    </row>
    <row r="40" spans="1:29" ht="12" customHeight="1" x14ac:dyDescent="0.25">
      <c r="A40" s="165"/>
      <c r="B40" s="52"/>
      <c r="C40" s="53" t="s">
        <v>966</v>
      </c>
      <c r="D40" s="53"/>
      <c r="E40" s="155"/>
      <c r="F40" s="192"/>
      <c r="G40" s="192"/>
      <c r="H40" s="192"/>
      <c r="I40" s="192"/>
      <c r="J40" s="192"/>
      <c r="K40" s="192"/>
      <c r="L40" s="192"/>
      <c r="M40" s="193"/>
      <c r="N40" s="193"/>
      <c r="O40" s="193"/>
      <c r="P40" s="193"/>
      <c r="Q40" s="155"/>
      <c r="R40" s="155"/>
      <c r="S40" s="155"/>
      <c r="T40" s="155"/>
      <c r="U40" s="155"/>
      <c r="V40" s="192"/>
      <c r="W40" s="193"/>
      <c r="X40" s="193"/>
      <c r="Y40" s="165"/>
      <c r="Z40" s="165"/>
      <c r="AA40" s="152"/>
    </row>
    <row r="41" spans="1:29" ht="12" customHeight="1" x14ac:dyDescent="0.25">
      <c r="A41" s="165"/>
      <c r="B41" s="193"/>
      <c r="C41" s="193"/>
      <c r="D41" s="53"/>
      <c r="E41" s="155"/>
      <c r="F41" s="192"/>
      <c r="G41" s="192"/>
      <c r="H41" s="192"/>
      <c r="I41" s="192"/>
      <c r="J41" s="192"/>
      <c r="K41" s="192"/>
      <c r="L41" s="192"/>
      <c r="M41" s="47" t="s">
        <v>253</v>
      </c>
      <c r="N41" s="191"/>
      <c r="O41" s="193"/>
      <c r="P41" s="193"/>
      <c r="Q41" s="155"/>
      <c r="R41" s="155"/>
      <c r="S41" s="155"/>
      <c r="T41" s="155"/>
      <c r="U41" s="155"/>
      <c r="V41" s="192"/>
      <c r="W41" s="193"/>
      <c r="X41" s="193"/>
      <c r="Y41" s="165"/>
      <c r="Z41" s="165"/>
      <c r="AA41" s="152"/>
    </row>
    <row r="42" spans="1:29" ht="12" customHeight="1" x14ac:dyDescent="0.25">
      <c r="A42" s="165"/>
      <c r="B42" s="47" t="s">
        <v>255</v>
      </c>
      <c r="C42" s="198"/>
      <c r="D42" s="192"/>
      <c r="E42" s="192"/>
      <c r="F42" s="192"/>
      <c r="G42" s="192"/>
      <c r="H42" s="192"/>
      <c r="I42" s="192"/>
      <c r="J42" s="192"/>
      <c r="K42" s="192"/>
      <c r="L42" s="192"/>
      <c r="M42" s="52" t="s">
        <v>1</v>
      </c>
      <c r="N42" s="194" t="s">
        <v>967</v>
      </c>
      <c r="O42" s="193"/>
      <c r="P42" s="193"/>
      <c r="Q42" s="155"/>
      <c r="R42" s="155"/>
      <c r="S42" s="155"/>
      <c r="T42" s="155"/>
      <c r="U42" s="155"/>
      <c r="V42" s="192"/>
      <c r="W42" s="193"/>
      <c r="X42" s="193"/>
      <c r="Y42" s="165"/>
      <c r="Z42" s="165"/>
      <c r="AA42" s="152"/>
    </row>
    <row r="43" spans="1:29" ht="12" customHeight="1" x14ac:dyDescent="0.25">
      <c r="A43" s="165"/>
      <c r="B43" s="52" t="s">
        <v>1</v>
      </c>
      <c r="C43" s="194" t="s">
        <v>968</v>
      </c>
      <c r="D43" s="192"/>
      <c r="E43" s="192"/>
      <c r="F43" s="192"/>
      <c r="G43" s="192"/>
      <c r="H43" s="192"/>
      <c r="I43" s="192"/>
      <c r="J43" s="192"/>
      <c r="K43" s="192"/>
      <c r="L43" s="192"/>
      <c r="M43" s="52" t="s">
        <v>1</v>
      </c>
      <c r="N43" s="194" t="s">
        <v>969</v>
      </c>
      <c r="O43" s="194"/>
      <c r="P43" s="193"/>
      <c r="Q43" s="155"/>
      <c r="R43" s="155"/>
      <c r="S43" s="155"/>
      <c r="T43" s="155"/>
      <c r="U43" s="155"/>
      <c r="V43" s="192"/>
      <c r="W43" s="193"/>
      <c r="X43" s="193"/>
      <c r="Y43" s="165"/>
      <c r="Z43" s="165"/>
      <c r="AA43" s="152"/>
    </row>
    <row r="44" spans="1:29" ht="12" customHeight="1" x14ac:dyDescent="0.25">
      <c r="A44" s="165"/>
      <c r="B44" s="52" t="s">
        <v>1</v>
      </c>
      <c r="C44" s="194" t="s">
        <v>970</v>
      </c>
      <c r="D44" s="192"/>
      <c r="E44" s="192"/>
      <c r="F44" s="192"/>
      <c r="G44" s="192"/>
      <c r="H44" s="192"/>
      <c r="I44" s="192"/>
      <c r="J44" s="192"/>
      <c r="K44" s="192"/>
      <c r="L44" s="192"/>
      <c r="M44" s="52" t="s">
        <v>1</v>
      </c>
      <c r="N44" s="194" t="s">
        <v>971</v>
      </c>
      <c r="O44" s="194"/>
      <c r="P44" s="193"/>
      <c r="Q44" s="155"/>
      <c r="R44" s="155"/>
      <c r="S44" s="155"/>
      <c r="T44" s="155"/>
      <c r="U44" s="155"/>
      <c r="V44" s="192"/>
      <c r="W44" s="193"/>
      <c r="X44" s="193"/>
      <c r="Y44" s="165"/>
      <c r="Z44" s="165"/>
      <c r="AA44" s="152"/>
    </row>
    <row r="45" spans="1:29" ht="12" customHeight="1" x14ac:dyDescent="0.25">
      <c r="A45" s="165"/>
      <c r="B45" s="52" t="s">
        <v>1</v>
      </c>
      <c r="C45" s="194" t="s">
        <v>1031</v>
      </c>
      <c r="D45" s="192"/>
      <c r="E45" s="192"/>
      <c r="F45" s="192"/>
      <c r="G45" s="192"/>
      <c r="H45" s="192"/>
      <c r="I45" s="192"/>
      <c r="J45" s="192"/>
      <c r="K45" s="192"/>
      <c r="L45" s="192"/>
      <c r="M45" s="52" t="s">
        <v>1</v>
      </c>
      <c r="N45" s="194" t="s">
        <v>972</v>
      </c>
      <c r="O45" s="193"/>
      <c r="P45" s="193"/>
      <c r="Q45" s="155"/>
      <c r="R45" s="155"/>
      <c r="S45" s="155"/>
      <c r="T45" s="155"/>
      <c r="U45" s="155"/>
      <c r="V45" s="192"/>
      <c r="W45" s="193"/>
      <c r="X45" s="193"/>
      <c r="Y45" s="165"/>
      <c r="Z45" s="165"/>
    </row>
    <row r="46" spans="1:29" ht="12" customHeight="1" x14ac:dyDescent="0.25">
      <c r="A46" s="165"/>
      <c r="B46" s="52" t="s">
        <v>1</v>
      </c>
      <c r="C46" s="194" t="s">
        <v>973</v>
      </c>
      <c r="D46" s="192"/>
      <c r="E46" s="192"/>
      <c r="F46" s="192"/>
      <c r="G46" s="192"/>
      <c r="H46" s="192"/>
      <c r="I46" s="192"/>
      <c r="J46" s="192"/>
      <c r="K46" s="192"/>
      <c r="L46" s="192"/>
      <c r="M46" s="52" t="s">
        <v>1</v>
      </c>
      <c r="N46" s="194" t="s">
        <v>974</v>
      </c>
      <c r="O46" s="193"/>
      <c r="P46" s="193"/>
      <c r="Q46" s="155"/>
      <c r="R46" s="155"/>
      <c r="S46" s="155"/>
      <c r="T46" s="155"/>
      <c r="U46" s="155"/>
      <c r="V46" s="192"/>
      <c r="W46" s="193"/>
      <c r="X46" s="193"/>
      <c r="Y46" s="136"/>
      <c r="Z46" s="165"/>
      <c r="AA46"/>
      <c r="AB46"/>
      <c r="AC46"/>
    </row>
    <row r="47" spans="1:29" ht="12" customHeight="1" x14ac:dyDescent="0.25">
      <c r="A47" s="165"/>
      <c r="B47" s="52" t="s">
        <v>1</v>
      </c>
      <c r="C47" s="149" t="s">
        <v>975</v>
      </c>
      <c r="D47" s="192"/>
      <c r="E47" s="192"/>
      <c r="F47" s="192"/>
      <c r="G47" s="192"/>
      <c r="H47" s="192"/>
      <c r="I47" s="192"/>
      <c r="J47" s="192"/>
      <c r="K47" s="192"/>
      <c r="L47" s="192"/>
      <c r="M47" s="193"/>
      <c r="N47" s="193"/>
      <c r="O47" s="193"/>
      <c r="P47" s="193"/>
      <c r="Q47" s="155"/>
      <c r="R47" s="155"/>
      <c r="S47" s="155"/>
      <c r="T47" s="155"/>
      <c r="U47" s="155"/>
      <c r="V47" s="192"/>
      <c r="W47" s="193"/>
      <c r="X47" s="193"/>
      <c r="Y47" s="136"/>
      <c r="Z47" s="165"/>
      <c r="AA47"/>
      <c r="AB47"/>
      <c r="AC47"/>
    </row>
    <row r="48" spans="1:29" ht="12" customHeight="1" x14ac:dyDescent="0.25">
      <c r="A48" s="165"/>
      <c r="B48" s="52" t="s">
        <v>1</v>
      </c>
      <c r="C48" s="149" t="s">
        <v>36</v>
      </c>
      <c r="D48" s="192"/>
      <c r="E48" s="192"/>
      <c r="F48" s="192"/>
      <c r="G48" s="192"/>
      <c r="H48" s="192"/>
      <c r="I48" s="192"/>
      <c r="J48" s="192"/>
      <c r="K48" s="192"/>
      <c r="L48" s="192"/>
      <c r="M48" s="47" t="s">
        <v>266</v>
      </c>
      <c r="N48" s="155"/>
      <c r="O48" s="193"/>
      <c r="P48" s="193"/>
      <c r="Q48" s="155"/>
      <c r="R48" s="155"/>
      <c r="S48" s="155"/>
      <c r="T48" s="155"/>
      <c r="U48" s="155"/>
      <c r="V48" s="192"/>
      <c r="W48" s="193"/>
      <c r="X48" s="193"/>
      <c r="Y48" s="165"/>
      <c r="Z48" s="165"/>
      <c r="AA48"/>
      <c r="AB48"/>
      <c r="AC48"/>
    </row>
    <row r="49" spans="1:29" ht="12" customHeight="1" x14ac:dyDescent="0.25">
      <c r="A49" s="165"/>
      <c r="B49" s="193"/>
      <c r="C49" s="193"/>
      <c r="D49" s="192"/>
      <c r="E49" s="192"/>
      <c r="F49" s="192"/>
      <c r="G49" s="192"/>
      <c r="H49" s="192"/>
      <c r="I49" s="192"/>
      <c r="J49" s="192"/>
      <c r="K49" s="192"/>
      <c r="L49" s="192"/>
      <c r="M49" s="52" t="s">
        <v>1</v>
      </c>
      <c r="N49" s="194" t="s">
        <v>37</v>
      </c>
      <c r="O49" s="193"/>
      <c r="P49" s="193"/>
      <c r="Q49" s="155"/>
      <c r="R49" s="155"/>
      <c r="S49" s="155"/>
      <c r="T49" s="155"/>
      <c r="U49" s="155"/>
      <c r="V49" s="192"/>
      <c r="W49" s="193"/>
      <c r="X49" s="193"/>
      <c r="Y49" s="165"/>
      <c r="Z49" s="165"/>
      <c r="AA49"/>
      <c r="AB49"/>
      <c r="AC49"/>
    </row>
    <row r="50" spans="1:29" ht="12" customHeight="1" x14ac:dyDescent="0.25">
      <c r="A50" s="165"/>
      <c r="B50" s="47" t="s">
        <v>976</v>
      </c>
      <c r="C50" s="193"/>
      <c r="D50" s="192"/>
      <c r="E50" s="192"/>
      <c r="F50" s="192"/>
      <c r="G50" s="192"/>
      <c r="H50" s="192"/>
      <c r="I50" s="192"/>
      <c r="J50" s="192"/>
      <c r="K50" s="192"/>
      <c r="L50" s="192"/>
      <c r="M50" s="52" t="s">
        <v>1</v>
      </c>
      <c r="N50" s="194" t="s">
        <v>977</v>
      </c>
      <c r="O50" s="193"/>
      <c r="P50" s="193"/>
      <c r="Q50" s="193"/>
      <c r="R50" s="193"/>
      <c r="S50" s="193"/>
      <c r="T50" s="193"/>
      <c r="U50" s="193"/>
      <c r="V50" s="193"/>
      <c r="W50" s="193"/>
      <c r="X50" s="193"/>
      <c r="Y50" s="171"/>
      <c r="Z50" s="171"/>
      <c r="AA50"/>
      <c r="AB50"/>
      <c r="AC50"/>
    </row>
    <row r="51" spans="1:29" ht="12" customHeight="1" x14ac:dyDescent="0.25">
      <c r="A51" s="165"/>
      <c r="B51" s="52" t="s">
        <v>1</v>
      </c>
      <c r="C51" s="149" t="s">
        <v>978</v>
      </c>
      <c r="D51" s="192"/>
      <c r="E51" s="192"/>
      <c r="F51" s="192"/>
      <c r="G51" s="192"/>
      <c r="H51" s="192"/>
      <c r="I51" s="192"/>
      <c r="J51" s="192"/>
      <c r="K51" s="192"/>
      <c r="L51" s="193"/>
      <c r="M51" s="193"/>
      <c r="N51" s="194" t="s">
        <v>979</v>
      </c>
      <c r="O51" s="193"/>
      <c r="P51" s="193"/>
      <c r="Q51" s="193"/>
      <c r="R51" s="193"/>
      <c r="S51" s="193"/>
      <c r="T51" s="193"/>
      <c r="U51" s="193"/>
      <c r="V51" s="193"/>
      <c r="W51" s="193"/>
      <c r="X51" s="193"/>
      <c r="Y51" s="171"/>
      <c r="Z51" s="171"/>
      <c r="AA51"/>
      <c r="AB51"/>
      <c r="AC51"/>
    </row>
    <row r="52" spans="1:29" ht="12" customHeight="1" x14ac:dyDescent="0.25">
      <c r="A52" s="165"/>
      <c r="B52" s="52" t="s">
        <v>1</v>
      </c>
      <c r="C52" s="358" t="s">
        <v>980</v>
      </c>
      <c r="D52" s="358"/>
      <c r="E52" s="358"/>
      <c r="F52" s="358"/>
      <c r="G52" s="358"/>
      <c r="H52" s="358"/>
      <c r="I52" s="358"/>
      <c r="J52" s="358"/>
      <c r="K52" s="358"/>
      <c r="L52" s="193"/>
      <c r="M52" s="193"/>
      <c r="N52" s="193"/>
      <c r="O52" s="193"/>
      <c r="P52" s="193"/>
      <c r="Q52" s="193"/>
      <c r="R52" s="193"/>
      <c r="S52" s="193"/>
      <c r="T52" s="193"/>
      <c r="U52" s="193"/>
      <c r="V52" s="193"/>
      <c r="W52" s="193"/>
      <c r="X52" s="193"/>
      <c r="Y52" s="53"/>
      <c r="Z52" s="53"/>
      <c r="AA52"/>
      <c r="AB52"/>
      <c r="AC52"/>
    </row>
    <row r="53" spans="1:29" ht="12" customHeight="1" x14ac:dyDescent="0.25">
      <c r="A53" s="165"/>
      <c r="B53" s="52"/>
      <c r="C53" s="358"/>
      <c r="D53" s="358"/>
      <c r="E53" s="358"/>
      <c r="F53" s="358"/>
      <c r="G53" s="358"/>
      <c r="H53" s="358"/>
      <c r="I53" s="358"/>
      <c r="J53" s="358"/>
      <c r="K53" s="358"/>
      <c r="L53" s="193"/>
      <c r="M53" s="193"/>
      <c r="N53" s="193"/>
      <c r="O53" s="193"/>
      <c r="P53" s="193"/>
      <c r="Q53" s="193"/>
      <c r="R53" s="193"/>
      <c r="S53" s="193"/>
      <c r="T53" s="193"/>
      <c r="U53" s="193"/>
      <c r="V53" s="193"/>
      <c r="W53" s="193"/>
      <c r="X53" s="193"/>
      <c r="Y53" s="53"/>
      <c r="Z53" s="53"/>
      <c r="AA53"/>
      <c r="AB53"/>
      <c r="AC53"/>
    </row>
    <row r="54" spans="1:29" ht="12" customHeight="1" x14ac:dyDescent="0.25">
      <c r="A54" s="165"/>
      <c r="B54" s="52" t="s">
        <v>1</v>
      </c>
      <c r="C54" s="149" t="s">
        <v>946</v>
      </c>
      <c r="D54" s="193"/>
      <c r="E54" s="193"/>
      <c r="F54" s="193"/>
      <c r="G54" s="193"/>
      <c r="H54" s="193"/>
      <c r="I54" s="193"/>
      <c r="J54" s="193"/>
      <c r="K54" s="193"/>
      <c r="L54" s="193"/>
      <c r="M54" s="193"/>
      <c r="N54" s="193"/>
      <c r="O54" s="193"/>
      <c r="P54" s="193"/>
      <c r="Q54" s="193"/>
      <c r="R54" s="193"/>
      <c r="S54" s="193"/>
      <c r="T54" s="193"/>
      <c r="U54" s="193"/>
      <c r="V54" s="193"/>
      <c r="W54" s="193"/>
      <c r="X54" s="193"/>
      <c r="Y54" s="53"/>
      <c r="Z54" s="53"/>
      <c r="AA54"/>
      <c r="AB54"/>
      <c r="AC54"/>
    </row>
    <row r="55" spans="1:29" ht="12" customHeight="1" x14ac:dyDescent="0.25">
      <c r="A55" s="165"/>
      <c r="B55" s="52" t="s">
        <v>1</v>
      </c>
      <c r="C55" s="194" t="s">
        <v>2</v>
      </c>
      <c r="D55" s="193"/>
      <c r="E55" s="193"/>
      <c r="F55" s="193"/>
      <c r="G55" s="193"/>
      <c r="H55" s="193"/>
      <c r="I55" s="193"/>
      <c r="J55" s="193"/>
      <c r="K55" s="193"/>
      <c r="L55" s="193"/>
      <c r="M55" s="193"/>
      <c r="N55" s="193"/>
      <c r="O55" s="193"/>
      <c r="P55" s="193"/>
      <c r="Q55" s="193"/>
      <c r="R55" s="193"/>
      <c r="S55" s="193"/>
      <c r="T55" s="193"/>
      <c r="U55" s="193"/>
      <c r="V55" s="193"/>
      <c r="W55" s="193"/>
      <c r="X55" s="193"/>
      <c r="Y55" s="171"/>
      <c r="Z55" s="171"/>
      <c r="AA55"/>
      <c r="AB55"/>
      <c r="AC55"/>
    </row>
    <row r="56" spans="1:29" ht="12" customHeight="1" x14ac:dyDescent="0.25">
      <c r="A56" s="165"/>
      <c r="B56" s="136"/>
      <c r="C56" s="136"/>
      <c r="D56" s="136"/>
      <c r="E56" s="136"/>
      <c r="F56" s="136"/>
      <c r="G56" s="136"/>
      <c r="H56" s="136"/>
      <c r="I56" s="136"/>
      <c r="J56" s="136"/>
      <c r="K56" s="136"/>
      <c r="L56" s="136"/>
      <c r="M56" s="136"/>
      <c r="N56" s="136"/>
      <c r="O56" s="136"/>
      <c r="P56" s="136"/>
      <c r="Q56" s="171"/>
      <c r="R56" s="171"/>
      <c r="S56" s="171"/>
      <c r="T56" s="171"/>
      <c r="U56" s="171"/>
      <c r="V56" s="171"/>
      <c r="W56" s="171"/>
      <c r="X56" s="171"/>
      <c r="Y56" s="171"/>
      <c r="Z56" s="171"/>
      <c r="AA56"/>
      <c r="AB56"/>
      <c r="AC56"/>
    </row>
    <row r="57" spans="1:29" ht="12" customHeight="1" x14ac:dyDescent="0.25">
      <c r="A57" s="421" t="s">
        <v>981</v>
      </c>
      <c r="B57" s="421"/>
      <c r="C57" s="421"/>
      <c r="D57" s="421"/>
      <c r="E57" s="421"/>
      <c r="F57" s="421"/>
      <c r="G57" s="421"/>
      <c r="H57" s="421"/>
      <c r="I57" s="421"/>
      <c r="J57" s="421"/>
      <c r="K57" s="421"/>
      <c r="L57" s="421"/>
      <c r="M57" s="421"/>
      <c r="N57" s="421"/>
      <c r="O57" s="421"/>
      <c r="P57" s="421"/>
      <c r="Q57" s="421"/>
      <c r="R57" s="421"/>
      <c r="S57" s="421"/>
      <c r="T57" s="421"/>
      <c r="U57" s="421"/>
      <c r="V57" s="421"/>
      <c r="W57" s="421"/>
      <c r="X57" s="421"/>
      <c r="Y57" s="421"/>
      <c r="Z57" s="421"/>
      <c r="AA57"/>
      <c r="AB57"/>
      <c r="AC57"/>
    </row>
    <row r="58" spans="1:29" ht="12" customHeight="1" thickBot="1" x14ac:dyDescent="0.3">
      <c r="A58" s="422" t="s">
        <v>982</v>
      </c>
      <c r="B58" s="422"/>
      <c r="C58" s="422"/>
      <c r="D58" s="422"/>
      <c r="E58" s="422"/>
      <c r="F58" s="422"/>
      <c r="G58" s="422"/>
      <c r="H58" s="422"/>
      <c r="I58" s="422"/>
      <c r="J58" s="422"/>
      <c r="K58" s="422"/>
      <c r="L58" s="422"/>
      <c r="M58" s="422"/>
      <c r="N58" s="422"/>
      <c r="O58" s="422"/>
      <c r="P58" s="422"/>
      <c r="Q58" s="422"/>
      <c r="R58" s="422"/>
      <c r="S58" s="422"/>
      <c r="T58" s="422"/>
      <c r="U58" s="422"/>
      <c r="V58" s="422"/>
      <c r="W58" s="422"/>
      <c r="X58" s="422"/>
      <c r="Y58" s="422"/>
      <c r="Z58" s="422"/>
      <c r="AA58"/>
      <c r="AB58"/>
      <c r="AC58"/>
    </row>
    <row r="59" spans="1:29" ht="12" customHeight="1" x14ac:dyDescent="0.25">
      <c r="A59" s="405" t="s">
        <v>947</v>
      </c>
      <c r="B59" s="406"/>
      <c r="C59" s="406"/>
      <c r="D59" s="406"/>
      <c r="E59" s="406"/>
      <c r="F59" s="406"/>
      <c r="G59" s="406"/>
      <c r="H59" s="406"/>
      <c r="I59" s="406"/>
      <c r="J59" s="406"/>
      <c r="K59" s="406"/>
      <c r="L59" s="406"/>
      <c r="M59" s="406"/>
      <c r="N59" s="406"/>
      <c r="O59" s="406"/>
      <c r="P59" s="406"/>
      <c r="Q59" s="406"/>
      <c r="R59" s="406"/>
      <c r="S59" s="406"/>
      <c r="T59" s="406"/>
      <c r="U59" s="406"/>
      <c r="V59" s="406"/>
      <c r="W59" s="406"/>
      <c r="X59" s="406"/>
      <c r="Y59" s="406"/>
      <c r="Z59" s="407"/>
      <c r="AA59"/>
      <c r="AB59"/>
      <c r="AC59"/>
    </row>
    <row r="60" spans="1:29" ht="12" customHeight="1" x14ac:dyDescent="0.25">
      <c r="A60" s="408"/>
      <c r="B60" s="423"/>
      <c r="C60" s="423"/>
      <c r="D60" s="423"/>
      <c r="E60" s="423"/>
      <c r="F60" s="423"/>
      <c r="G60" s="423"/>
      <c r="H60" s="423"/>
      <c r="I60" s="423"/>
      <c r="J60" s="423"/>
      <c r="K60" s="423"/>
      <c r="L60" s="423"/>
      <c r="M60" s="423"/>
      <c r="N60" s="423"/>
      <c r="O60" s="423"/>
      <c r="P60" s="423"/>
      <c r="Q60" s="423"/>
      <c r="R60" s="423"/>
      <c r="S60" s="423"/>
      <c r="T60" s="423"/>
      <c r="U60" s="423"/>
      <c r="V60" s="423"/>
      <c r="W60" s="423"/>
      <c r="X60" s="423"/>
      <c r="Y60" s="423"/>
      <c r="Z60" s="410"/>
      <c r="AA60"/>
      <c r="AB60"/>
      <c r="AC60"/>
    </row>
    <row r="61" spans="1:29" ht="12" customHeight="1" thickBot="1" x14ac:dyDescent="0.3">
      <c r="A61" s="411"/>
      <c r="B61" s="412"/>
      <c r="C61" s="412"/>
      <c r="D61" s="412"/>
      <c r="E61" s="412"/>
      <c r="F61" s="412"/>
      <c r="G61" s="412"/>
      <c r="H61" s="412"/>
      <c r="I61" s="412"/>
      <c r="J61" s="412"/>
      <c r="K61" s="412"/>
      <c r="L61" s="412"/>
      <c r="M61" s="412"/>
      <c r="N61" s="412"/>
      <c r="O61" s="412"/>
      <c r="P61" s="412"/>
      <c r="Q61" s="412"/>
      <c r="R61" s="412"/>
      <c r="S61" s="412"/>
      <c r="T61" s="412"/>
      <c r="U61" s="412"/>
      <c r="V61" s="412"/>
      <c r="W61" s="412"/>
      <c r="X61" s="412"/>
      <c r="Y61" s="412"/>
      <c r="Z61" s="413"/>
      <c r="AA61"/>
      <c r="AB61"/>
      <c r="AC61"/>
    </row>
    <row r="62" spans="1:29" ht="12" customHeight="1" x14ac:dyDescent="0.25">
      <c r="A62" s="154"/>
      <c r="B62" s="169"/>
      <c r="C62" s="169"/>
      <c r="D62" s="169"/>
      <c r="E62" s="169"/>
      <c r="F62" s="169"/>
      <c r="G62" s="169"/>
      <c r="H62" s="169"/>
      <c r="I62" s="169"/>
      <c r="J62" s="169"/>
      <c r="K62" s="169"/>
      <c r="L62" s="169"/>
      <c r="M62" s="169"/>
      <c r="N62" s="169"/>
      <c r="O62" s="169"/>
      <c r="P62" s="169"/>
      <c r="Q62" s="169"/>
      <c r="R62" s="169"/>
      <c r="S62" s="169"/>
      <c r="T62" s="169"/>
      <c r="U62" s="169"/>
      <c r="V62" s="169"/>
      <c r="W62" s="169"/>
      <c r="X62" s="169"/>
      <c r="Y62" s="169"/>
      <c r="Z62" s="169"/>
      <c r="AA62"/>
      <c r="AB62"/>
      <c r="AC62"/>
    </row>
    <row r="63" spans="1:29" ht="12" customHeight="1" x14ac:dyDescent="0.25">
      <c r="A63" s="302" t="s">
        <v>3</v>
      </c>
      <c r="B63" s="303"/>
      <c r="C63" s="303"/>
      <c r="D63" s="303"/>
      <c r="E63" s="303"/>
      <c r="F63" s="303"/>
      <c r="G63" s="303"/>
      <c r="H63" s="303"/>
      <c r="I63" s="303"/>
      <c r="J63" s="303"/>
      <c r="K63" s="303"/>
      <c r="L63" s="303"/>
      <c r="M63" s="303"/>
      <c r="N63" s="303"/>
      <c r="O63" s="303"/>
      <c r="P63" s="303"/>
      <c r="Q63" s="303"/>
      <c r="R63" s="303"/>
      <c r="S63" s="303"/>
      <c r="T63" s="303"/>
      <c r="U63" s="303"/>
      <c r="V63" s="303"/>
      <c r="W63" s="303"/>
      <c r="X63" s="303"/>
      <c r="Y63" s="303"/>
      <c r="Z63" s="304"/>
      <c r="AA63"/>
      <c r="AB63"/>
      <c r="AC63"/>
    </row>
    <row r="64" spans="1:29" ht="12" customHeight="1" x14ac:dyDescent="0.25">
      <c r="A64" s="305"/>
      <c r="B64" s="306"/>
      <c r="C64" s="306"/>
      <c r="D64" s="306"/>
      <c r="E64" s="306"/>
      <c r="F64" s="306"/>
      <c r="G64" s="306"/>
      <c r="H64" s="306"/>
      <c r="I64" s="306"/>
      <c r="J64" s="306"/>
      <c r="K64" s="306"/>
      <c r="L64" s="306"/>
      <c r="M64" s="306"/>
      <c r="N64" s="306"/>
      <c r="O64" s="306"/>
      <c r="P64" s="306"/>
      <c r="Q64" s="306"/>
      <c r="R64" s="306"/>
      <c r="S64" s="306"/>
      <c r="T64" s="306"/>
      <c r="U64" s="306"/>
      <c r="V64" s="306"/>
      <c r="W64" s="306"/>
      <c r="X64" s="306"/>
      <c r="Y64" s="306"/>
      <c r="Z64" s="307"/>
      <c r="AA64"/>
      <c r="AB64"/>
      <c r="AC64"/>
    </row>
    <row r="65" spans="1:29" ht="12" customHeight="1" x14ac:dyDescent="0.25">
      <c r="A65" s="165"/>
      <c r="B65" s="165"/>
      <c r="C65" s="165"/>
      <c r="D65" s="165"/>
      <c r="E65" s="165"/>
      <c r="F65" s="165"/>
      <c r="G65" s="165"/>
      <c r="H65" s="165"/>
      <c r="I65" s="165"/>
      <c r="J65" s="165"/>
      <c r="K65" s="165"/>
      <c r="L65" s="165"/>
      <c r="M65" s="165"/>
      <c r="N65" s="165"/>
      <c r="O65" s="165"/>
      <c r="P65" s="165"/>
      <c r="Q65" s="165"/>
      <c r="R65" s="165"/>
      <c r="S65" s="165"/>
      <c r="T65" s="165"/>
      <c r="U65" s="165"/>
      <c r="V65" s="165"/>
      <c r="W65" s="165"/>
      <c r="X65" s="165"/>
      <c r="Y65" s="165"/>
      <c r="Z65" s="165"/>
      <c r="AA65"/>
      <c r="AB65"/>
      <c r="AC65"/>
    </row>
    <row r="66" spans="1:29" ht="12" customHeight="1" x14ac:dyDescent="0.25">
      <c r="A66" s="165"/>
      <c r="B66" s="165"/>
      <c r="C66" s="165"/>
      <c r="D66" s="165"/>
      <c r="E66" s="165"/>
      <c r="F66" s="165"/>
      <c r="G66" s="165"/>
      <c r="H66" s="165"/>
      <c r="I66" s="165"/>
      <c r="J66" s="165"/>
      <c r="K66" s="165"/>
      <c r="L66" s="165"/>
      <c r="M66" s="165"/>
      <c r="N66" s="165"/>
      <c r="O66" s="165"/>
      <c r="P66" s="165"/>
      <c r="Q66" s="8"/>
      <c r="R66" s="165"/>
      <c r="S66" s="165"/>
      <c r="T66" s="165"/>
      <c r="U66" s="165"/>
      <c r="V66" s="8"/>
      <c r="W66" s="165"/>
      <c r="X66" s="165"/>
      <c r="Y66" s="165"/>
      <c r="Z66" s="165"/>
      <c r="AA66"/>
      <c r="AB66"/>
      <c r="AC66"/>
    </row>
    <row r="67" spans="1:29" ht="12" customHeight="1" x14ac:dyDescent="0.25">
      <c r="A67" s="165"/>
      <c r="B67" s="295" t="s">
        <v>5</v>
      </c>
      <c r="C67" s="295"/>
      <c r="D67" s="295"/>
      <c r="E67" s="295"/>
      <c r="F67" s="295"/>
      <c r="G67" s="295"/>
      <c r="H67" s="295"/>
      <c r="I67" s="295"/>
      <c r="J67" s="295"/>
      <c r="K67" s="295"/>
      <c r="L67" s="295"/>
      <c r="M67" s="295"/>
      <c r="N67" s="295"/>
      <c r="O67" s="295"/>
      <c r="P67" s="295"/>
      <c r="Q67" s="295"/>
      <c r="R67" s="295"/>
      <c r="S67" s="295"/>
      <c r="T67" s="163"/>
      <c r="U67" s="194" t="s">
        <v>38</v>
      </c>
      <c r="V67" s="163"/>
      <c r="W67" s="171"/>
      <c r="X67" s="171"/>
      <c r="Y67" s="171"/>
      <c r="Z67" s="171"/>
      <c r="AA67"/>
      <c r="AB67"/>
      <c r="AC67"/>
    </row>
    <row r="68" spans="1:29" ht="12" customHeight="1" x14ac:dyDescent="0.25">
      <c r="A68" s="165"/>
      <c r="B68" s="295" t="s">
        <v>39</v>
      </c>
      <c r="C68" s="295"/>
      <c r="D68" s="295"/>
      <c r="E68" s="295"/>
      <c r="F68" s="295"/>
      <c r="G68" s="295"/>
      <c r="H68" s="295"/>
      <c r="I68" s="295"/>
      <c r="J68" s="295"/>
      <c r="K68" s="295"/>
      <c r="L68" s="295"/>
      <c r="M68" s="295"/>
      <c r="N68" s="295"/>
      <c r="O68" s="295"/>
      <c r="P68" s="295"/>
      <c r="Q68" s="295"/>
      <c r="R68" s="295"/>
      <c r="S68" s="295"/>
      <c r="T68" s="163"/>
      <c r="U68" s="195">
        <v>61</v>
      </c>
      <c r="V68" s="163"/>
      <c r="W68" s="171"/>
      <c r="X68" s="171"/>
      <c r="Y68" s="171"/>
      <c r="Z68" s="171"/>
      <c r="AA68"/>
      <c r="AB68"/>
      <c r="AC68"/>
    </row>
    <row r="69" spans="1:29" ht="12" customHeight="1" x14ac:dyDescent="0.25">
      <c r="A69" s="165"/>
      <c r="B69" s="295" t="s">
        <v>33</v>
      </c>
      <c r="C69" s="295"/>
      <c r="D69" s="295"/>
      <c r="E69" s="295"/>
      <c r="F69" s="295"/>
      <c r="G69" s="295"/>
      <c r="H69" s="295"/>
      <c r="I69" s="295"/>
      <c r="J69" s="295"/>
      <c r="K69" s="295"/>
      <c r="L69" s="295"/>
      <c r="M69" s="295"/>
      <c r="N69" s="295"/>
      <c r="O69" s="295"/>
      <c r="P69" s="295"/>
      <c r="Q69" s="295"/>
      <c r="R69" s="295"/>
      <c r="S69" s="295"/>
      <c r="T69" s="163"/>
      <c r="U69" s="194" t="s">
        <v>34</v>
      </c>
      <c r="V69" s="163"/>
      <c r="W69" s="171"/>
      <c r="X69" s="171"/>
      <c r="Y69" s="171"/>
      <c r="Z69" s="171"/>
      <c r="AA69"/>
      <c r="AB69"/>
      <c r="AC69"/>
    </row>
    <row r="70" spans="1:29" ht="12" customHeight="1" x14ac:dyDescent="0.25">
      <c r="A70" s="165"/>
      <c r="B70" s="295" t="s">
        <v>40</v>
      </c>
      <c r="C70" s="295"/>
      <c r="D70" s="295"/>
      <c r="E70" s="295"/>
      <c r="F70" s="295"/>
      <c r="G70" s="295"/>
      <c r="H70" s="295"/>
      <c r="I70" s="295"/>
      <c r="J70" s="295"/>
      <c r="K70" s="295"/>
      <c r="L70" s="295"/>
      <c r="M70" s="295"/>
      <c r="N70" s="295"/>
      <c r="O70" s="295"/>
      <c r="P70" s="295"/>
      <c r="Q70" s="295"/>
      <c r="R70" s="295"/>
      <c r="S70" s="295"/>
      <c r="T70" s="163"/>
      <c r="U70" s="194" t="s">
        <v>41</v>
      </c>
      <c r="V70" s="163"/>
      <c r="W70" s="171"/>
      <c r="X70" s="171"/>
      <c r="Y70" s="171"/>
      <c r="Z70" s="171"/>
      <c r="AA70"/>
      <c r="AB70"/>
      <c r="AC70"/>
    </row>
    <row r="71" spans="1:29" ht="12" customHeight="1" x14ac:dyDescent="0.25">
      <c r="A71" s="165"/>
      <c r="B71" s="295" t="s">
        <v>42</v>
      </c>
      <c r="C71" s="295"/>
      <c r="D71" s="295"/>
      <c r="E71" s="295"/>
      <c r="F71" s="295"/>
      <c r="G71" s="295"/>
      <c r="H71" s="295"/>
      <c r="I71" s="295"/>
      <c r="J71" s="295"/>
      <c r="K71" s="295"/>
      <c r="L71" s="295"/>
      <c r="M71" s="295"/>
      <c r="N71" s="295"/>
      <c r="O71" s="295"/>
      <c r="P71" s="295"/>
      <c r="Q71" s="295"/>
      <c r="R71" s="295"/>
      <c r="S71" s="295"/>
      <c r="T71" s="163"/>
      <c r="U71" s="194" t="s">
        <v>43</v>
      </c>
      <c r="V71" s="163"/>
      <c r="W71" s="171"/>
      <c r="X71" s="171"/>
      <c r="Y71" s="171"/>
      <c r="Z71" s="171"/>
      <c r="AA71"/>
      <c r="AB71"/>
      <c r="AC71"/>
    </row>
    <row r="72" spans="1:29" ht="12" customHeight="1" x14ac:dyDescent="0.25">
      <c r="A72" s="165"/>
      <c r="B72" s="295" t="s">
        <v>44</v>
      </c>
      <c r="C72" s="295"/>
      <c r="D72" s="295"/>
      <c r="E72" s="295"/>
      <c r="F72" s="295"/>
      <c r="G72" s="295"/>
      <c r="H72" s="295"/>
      <c r="I72" s="295"/>
      <c r="J72" s="295"/>
      <c r="K72" s="295"/>
      <c r="L72" s="295"/>
      <c r="M72" s="295"/>
      <c r="N72" s="295"/>
      <c r="O72" s="295"/>
      <c r="P72" s="295"/>
      <c r="Q72" s="295"/>
      <c r="R72" s="295"/>
      <c r="S72" s="295"/>
      <c r="T72" s="163"/>
      <c r="U72" s="194" t="s">
        <v>45</v>
      </c>
      <c r="V72" s="163"/>
      <c r="W72" s="171"/>
      <c r="X72" s="171"/>
      <c r="Y72" s="171"/>
      <c r="Z72" s="171"/>
      <c r="AA72"/>
      <c r="AB72"/>
      <c r="AC72"/>
    </row>
    <row r="73" spans="1:29" ht="12" customHeight="1" x14ac:dyDescent="0.25">
      <c r="A73" s="165"/>
      <c r="B73" s="295" t="s">
        <v>46</v>
      </c>
      <c r="C73" s="295"/>
      <c r="D73" s="295"/>
      <c r="E73" s="295"/>
      <c r="F73" s="295"/>
      <c r="G73" s="295"/>
      <c r="H73" s="295"/>
      <c r="I73" s="295"/>
      <c r="J73" s="295"/>
      <c r="K73" s="295"/>
      <c r="L73" s="295"/>
      <c r="M73" s="295"/>
      <c r="N73" s="295"/>
      <c r="O73" s="295"/>
      <c r="P73" s="295"/>
      <c r="Q73" s="295"/>
      <c r="R73" s="295"/>
      <c r="S73" s="295"/>
      <c r="T73" s="163"/>
      <c r="U73" s="194" t="s">
        <v>47</v>
      </c>
      <c r="V73" s="163"/>
      <c r="W73" s="171"/>
      <c r="X73" s="171"/>
      <c r="Y73" s="171"/>
      <c r="Z73" s="171"/>
      <c r="AA73"/>
      <c r="AB73"/>
      <c r="AC73"/>
    </row>
    <row r="74" spans="1:29" ht="12" customHeight="1" x14ac:dyDescent="0.25">
      <c r="A74" s="165"/>
      <c r="B74" s="295" t="s">
        <v>48</v>
      </c>
      <c r="C74" s="295"/>
      <c r="D74" s="295"/>
      <c r="E74" s="295"/>
      <c r="F74" s="295"/>
      <c r="G74" s="295"/>
      <c r="H74" s="295"/>
      <c r="I74" s="295"/>
      <c r="J74" s="295"/>
      <c r="K74" s="295"/>
      <c r="L74" s="295"/>
      <c r="M74" s="295"/>
      <c r="N74" s="295"/>
      <c r="O74" s="295"/>
      <c r="P74" s="295"/>
      <c r="Q74" s="295"/>
      <c r="R74" s="295"/>
      <c r="S74" s="295"/>
      <c r="T74" s="163"/>
      <c r="U74" s="194" t="s">
        <v>49</v>
      </c>
      <c r="V74" s="163"/>
      <c r="W74" s="171"/>
      <c r="X74" s="171"/>
      <c r="Y74" s="171"/>
      <c r="Z74" s="171"/>
      <c r="AA74"/>
      <c r="AB74"/>
      <c r="AC74"/>
    </row>
    <row r="75" spans="1:29" ht="12" customHeight="1" x14ac:dyDescent="0.25">
      <c r="A75" s="165"/>
      <c r="B75" s="295" t="s">
        <v>50</v>
      </c>
      <c r="C75" s="295"/>
      <c r="D75" s="295"/>
      <c r="E75" s="295"/>
      <c r="F75" s="295"/>
      <c r="G75" s="295"/>
      <c r="H75" s="295"/>
      <c r="I75" s="295"/>
      <c r="J75" s="295"/>
      <c r="K75" s="295"/>
      <c r="L75" s="295"/>
      <c r="M75" s="295"/>
      <c r="N75" s="295"/>
      <c r="O75" s="295"/>
      <c r="P75" s="295"/>
      <c r="Q75" s="295"/>
      <c r="R75" s="295"/>
      <c r="S75" s="295"/>
      <c r="T75" s="163"/>
      <c r="U75" s="194" t="s">
        <v>47</v>
      </c>
      <c r="V75" s="163"/>
      <c r="W75" s="171"/>
      <c r="X75" s="171"/>
      <c r="Y75" s="171"/>
      <c r="Z75" s="171"/>
      <c r="AA75"/>
      <c r="AB75"/>
      <c r="AC75"/>
    </row>
    <row r="76" spans="1:29" ht="12" customHeight="1" x14ac:dyDescent="0.25">
      <c r="A76" s="165"/>
      <c r="B76" s="295" t="s">
        <v>8</v>
      </c>
      <c r="C76" s="295"/>
      <c r="D76" s="295"/>
      <c r="E76" s="295"/>
      <c r="F76" s="295"/>
      <c r="G76" s="295"/>
      <c r="H76" s="295"/>
      <c r="I76" s="295"/>
      <c r="J76" s="295"/>
      <c r="K76" s="295"/>
      <c r="L76" s="295"/>
      <c r="M76" s="295"/>
      <c r="N76" s="295"/>
      <c r="O76" s="295"/>
      <c r="P76" s="295"/>
      <c r="Q76" s="295"/>
      <c r="R76" s="295"/>
      <c r="S76" s="295"/>
      <c r="T76" s="163"/>
      <c r="U76" s="194" t="s">
        <v>1032</v>
      </c>
      <c r="V76" s="163"/>
      <c r="W76" s="165"/>
      <c r="X76" s="165"/>
      <c r="Y76" s="165"/>
      <c r="Z76" s="165"/>
      <c r="AA76"/>
      <c r="AB76"/>
      <c r="AC76"/>
    </row>
    <row r="77" spans="1:29" ht="12" customHeight="1" x14ac:dyDescent="0.25">
      <c r="A77" s="163"/>
      <c r="B77" s="295" t="s">
        <v>51</v>
      </c>
      <c r="C77" s="295"/>
      <c r="D77" s="295"/>
      <c r="E77" s="295"/>
      <c r="F77" s="295"/>
      <c r="G77" s="295"/>
      <c r="H77" s="295"/>
      <c r="I77" s="295"/>
      <c r="J77" s="295"/>
      <c r="K77" s="295"/>
      <c r="L77" s="295"/>
      <c r="M77" s="295"/>
      <c r="N77" s="295"/>
      <c r="O77" s="295"/>
      <c r="P77" s="295"/>
      <c r="Q77" s="295"/>
      <c r="R77" s="295"/>
      <c r="S77" s="295"/>
      <c r="T77" s="163"/>
      <c r="U77" s="194" t="s">
        <v>52</v>
      </c>
      <c r="V77" s="163"/>
      <c r="W77" s="163"/>
      <c r="X77" s="163"/>
      <c r="Y77" s="163"/>
      <c r="Z77" s="163"/>
      <c r="AA77"/>
      <c r="AB77"/>
      <c r="AC77"/>
    </row>
    <row r="78" spans="1:29" ht="12" customHeight="1" x14ac:dyDescent="0.25">
      <c r="A78" s="163"/>
      <c r="B78" s="295" t="s">
        <v>53</v>
      </c>
      <c r="C78" s="295"/>
      <c r="D78" s="295"/>
      <c r="E78" s="295"/>
      <c r="F78" s="295"/>
      <c r="G78" s="295"/>
      <c r="H78" s="295"/>
      <c r="I78" s="295"/>
      <c r="J78" s="295"/>
      <c r="K78" s="295"/>
      <c r="L78" s="295"/>
      <c r="M78" s="295"/>
      <c r="N78" s="295"/>
      <c r="O78" s="295"/>
      <c r="P78" s="295"/>
      <c r="Q78" s="295"/>
      <c r="R78" s="295"/>
      <c r="S78" s="295"/>
      <c r="T78" s="163"/>
      <c r="U78" s="194" t="s">
        <v>983</v>
      </c>
      <c r="V78" s="163"/>
      <c r="W78" s="163"/>
      <c r="X78" s="163"/>
      <c r="Y78" s="163"/>
      <c r="Z78" s="163"/>
      <c r="AA78"/>
      <c r="AB78"/>
      <c r="AC78"/>
    </row>
    <row r="79" spans="1:29" ht="12" customHeight="1" x14ac:dyDescent="0.25">
      <c r="A79" s="163"/>
      <c r="B79" s="295" t="s">
        <v>54</v>
      </c>
      <c r="C79" s="295"/>
      <c r="D79" s="295"/>
      <c r="E79" s="295"/>
      <c r="F79" s="295"/>
      <c r="G79" s="295"/>
      <c r="H79" s="295"/>
      <c r="I79" s="295"/>
      <c r="J79" s="295"/>
      <c r="K79" s="295"/>
      <c r="L79" s="295"/>
      <c r="M79" s="295"/>
      <c r="N79" s="295"/>
      <c r="O79" s="295"/>
      <c r="P79" s="295"/>
      <c r="Q79" s="295"/>
      <c r="R79" s="295"/>
      <c r="S79" s="295"/>
      <c r="T79" s="163"/>
      <c r="U79" s="194" t="s">
        <v>984</v>
      </c>
      <c r="V79" s="163"/>
      <c r="W79" s="163"/>
      <c r="X79" s="163"/>
      <c r="Y79" s="163"/>
      <c r="Z79" s="163"/>
      <c r="AA79"/>
      <c r="AB79"/>
      <c r="AC79"/>
    </row>
    <row r="80" spans="1:29" ht="12" customHeight="1" x14ac:dyDescent="0.25">
      <c r="A80" s="163"/>
      <c r="B80" s="295" t="s">
        <v>55</v>
      </c>
      <c r="C80" s="295"/>
      <c r="D80" s="295"/>
      <c r="E80" s="295"/>
      <c r="F80" s="295"/>
      <c r="G80" s="295"/>
      <c r="H80" s="295"/>
      <c r="I80" s="295"/>
      <c r="J80" s="295"/>
      <c r="K80" s="295"/>
      <c r="L80" s="295"/>
      <c r="M80" s="295"/>
      <c r="N80" s="295"/>
      <c r="O80" s="295"/>
      <c r="P80" s="295"/>
      <c r="Q80" s="295"/>
      <c r="R80" s="295"/>
      <c r="S80" s="295"/>
      <c r="T80" s="163"/>
      <c r="U80" s="194" t="s">
        <v>985</v>
      </c>
      <c r="V80" s="163"/>
      <c r="W80" s="163"/>
      <c r="X80" s="163"/>
      <c r="Y80" s="163"/>
      <c r="Z80" s="163"/>
      <c r="AA80"/>
      <c r="AB80"/>
      <c r="AC80"/>
    </row>
    <row r="81" spans="1:29" ht="12" customHeight="1" x14ac:dyDescent="0.25">
      <c r="A81" s="163"/>
      <c r="B81" s="295" t="s">
        <v>56</v>
      </c>
      <c r="C81" s="295"/>
      <c r="D81" s="295"/>
      <c r="E81" s="295"/>
      <c r="F81" s="295"/>
      <c r="G81" s="295"/>
      <c r="H81" s="295"/>
      <c r="I81" s="295"/>
      <c r="J81" s="295"/>
      <c r="K81" s="295"/>
      <c r="L81" s="295"/>
      <c r="M81" s="295"/>
      <c r="N81" s="295"/>
      <c r="O81" s="295"/>
      <c r="P81" s="295"/>
      <c r="Q81" s="295"/>
      <c r="R81" s="295"/>
      <c r="S81" s="295"/>
      <c r="T81" s="163"/>
      <c r="U81" s="194" t="s">
        <v>931</v>
      </c>
      <c r="V81" s="163"/>
      <c r="W81" s="163"/>
      <c r="X81" s="163"/>
      <c r="Y81" s="163"/>
      <c r="Z81" s="163"/>
      <c r="AA81"/>
      <c r="AB81"/>
      <c r="AC81"/>
    </row>
    <row r="82" spans="1:29" ht="12" customHeight="1" x14ac:dyDescent="0.25">
      <c r="A82" s="163"/>
      <c r="B82" s="295" t="s">
        <v>57</v>
      </c>
      <c r="C82" s="295"/>
      <c r="D82" s="295"/>
      <c r="E82" s="295"/>
      <c r="F82" s="295"/>
      <c r="G82" s="295"/>
      <c r="H82" s="295"/>
      <c r="I82" s="295"/>
      <c r="J82" s="295"/>
      <c r="K82" s="295"/>
      <c r="L82" s="295"/>
      <c r="M82" s="295"/>
      <c r="N82" s="295"/>
      <c r="O82" s="295"/>
      <c r="P82" s="295"/>
      <c r="Q82" s="295"/>
      <c r="R82" s="295"/>
      <c r="S82" s="295"/>
      <c r="T82" s="163"/>
      <c r="U82" s="190"/>
      <c r="V82" s="163"/>
      <c r="W82" s="163"/>
      <c r="X82" s="163"/>
      <c r="Y82" s="163"/>
      <c r="Z82" s="163"/>
    </row>
    <row r="83" spans="1:29" ht="12" customHeight="1" x14ac:dyDescent="0.25">
      <c r="A83" s="163"/>
      <c r="B83" s="152"/>
      <c r="C83" s="430" t="s">
        <v>58</v>
      </c>
      <c r="D83" s="430"/>
      <c r="E83" s="430"/>
      <c r="F83" s="430"/>
      <c r="G83" s="430"/>
      <c r="H83" s="430"/>
      <c r="I83" s="430"/>
      <c r="J83" s="430"/>
      <c r="K83" s="430"/>
      <c r="L83" s="430"/>
      <c r="M83" s="430"/>
      <c r="N83" s="430"/>
      <c r="O83" s="430"/>
      <c r="P83" s="430"/>
      <c r="Q83" s="430"/>
      <c r="R83" s="430"/>
      <c r="S83" s="430"/>
      <c r="T83" s="163"/>
      <c r="U83" s="149" t="s">
        <v>59</v>
      </c>
      <c r="V83" s="163"/>
      <c r="W83" s="163"/>
      <c r="X83" s="163"/>
      <c r="Y83" s="163"/>
      <c r="Z83" s="163"/>
    </row>
    <row r="84" spans="1:29" ht="12" customHeight="1" x14ac:dyDescent="0.25">
      <c r="A84" s="163"/>
      <c r="B84" s="165"/>
      <c r="C84" s="430" t="s">
        <v>60</v>
      </c>
      <c r="D84" s="430"/>
      <c r="E84" s="430"/>
      <c r="F84" s="430"/>
      <c r="G84" s="430"/>
      <c r="H84" s="430"/>
      <c r="I84" s="430"/>
      <c r="J84" s="430"/>
      <c r="K84" s="430"/>
      <c r="L84" s="430"/>
      <c r="M84" s="430"/>
      <c r="N84" s="430"/>
      <c r="O84" s="430"/>
      <c r="P84" s="430"/>
      <c r="Q84" s="430"/>
      <c r="R84" s="430"/>
      <c r="S84" s="430"/>
      <c r="T84" s="165"/>
      <c r="U84" s="149" t="s">
        <v>61</v>
      </c>
      <c r="V84" s="165"/>
      <c r="W84" s="163"/>
      <c r="X84" s="163"/>
      <c r="Y84" s="163"/>
      <c r="Z84" s="163"/>
    </row>
    <row r="85" spans="1:29" ht="12" customHeight="1" x14ac:dyDescent="0.25">
      <c r="A85" s="163"/>
      <c r="B85" s="165"/>
      <c r="C85" s="430" t="s">
        <v>62</v>
      </c>
      <c r="D85" s="430"/>
      <c r="E85" s="430"/>
      <c r="F85" s="430"/>
      <c r="G85" s="430"/>
      <c r="H85" s="430"/>
      <c r="I85" s="430"/>
      <c r="J85" s="430"/>
      <c r="K85" s="430"/>
      <c r="L85" s="430"/>
      <c r="M85" s="430"/>
      <c r="N85" s="430"/>
      <c r="O85" s="430"/>
      <c r="P85" s="430"/>
      <c r="Q85" s="430"/>
      <c r="R85" s="430"/>
      <c r="S85" s="430"/>
      <c r="T85" s="165"/>
      <c r="U85" s="149" t="s">
        <v>63</v>
      </c>
      <c r="V85" s="165"/>
      <c r="W85" s="163"/>
      <c r="X85" s="163"/>
      <c r="Y85" s="163"/>
      <c r="Z85" s="163"/>
    </row>
    <row r="86" spans="1:29" ht="12" customHeight="1" x14ac:dyDescent="0.25">
      <c r="A86" s="163"/>
      <c r="B86" s="295" t="s">
        <v>64</v>
      </c>
      <c r="C86" s="295"/>
      <c r="D86" s="295"/>
      <c r="E86" s="295"/>
      <c r="F86" s="295"/>
      <c r="G86" s="295"/>
      <c r="H86" s="295"/>
      <c r="I86" s="295"/>
      <c r="J86" s="295"/>
      <c r="K86" s="295"/>
      <c r="L86" s="295"/>
      <c r="M86" s="295"/>
      <c r="N86" s="295"/>
      <c r="O86" s="295"/>
      <c r="P86" s="295"/>
      <c r="Q86" s="295"/>
      <c r="R86" s="295"/>
      <c r="S86" s="295"/>
      <c r="T86" s="165"/>
      <c r="U86" s="194" t="s">
        <v>65</v>
      </c>
      <c r="V86" s="165"/>
      <c r="W86" s="163"/>
      <c r="X86" s="163"/>
      <c r="Y86" s="163"/>
      <c r="Z86" s="163"/>
    </row>
    <row r="87" spans="1:29" ht="12" customHeight="1" x14ac:dyDescent="0.25">
      <c r="A87" s="163"/>
      <c r="B87" s="295" t="s">
        <v>66</v>
      </c>
      <c r="C87" s="295"/>
      <c r="D87" s="295"/>
      <c r="E87" s="295"/>
      <c r="F87" s="295"/>
      <c r="G87" s="295"/>
      <c r="H87" s="295"/>
      <c r="I87" s="295"/>
      <c r="J87" s="295"/>
      <c r="K87" s="295"/>
      <c r="L87" s="295"/>
      <c r="M87" s="295"/>
      <c r="N87" s="295"/>
      <c r="O87" s="295"/>
      <c r="P87" s="295"/>
      <c r="Q87" s="295"/>
      <c r="R87" s="295"/>
      <c r="S87" s="295"/>
      <c r="T87" s="165"/>
      <c r="U87" s="194" t="s">
        <v>1033</v>
      </c>
      <c r="V87" s="165"/>
      <c r="W87" s="163"/>
      <c r="X87" s="163"/>
      <c r="Y87" s="163"/>
      <c r="Z87" s="163"/>
    </row>
    <row r="88" spans="1:29" ht="12" customHeight="1" x14ac:dyDescent="0.25">
      <c r="A88" s="163"/>
      <c r="B88" s="295" t="s">
        <v>67</v>
      </c>
      <c r="C88" s="295"/>
      <c r="D88" s="295"/>
      <c r="E88" s="295"/>
      <c r="F88" s="295"/>
      <c r="G88" s="295"/>
      <c r="H88" s="295"/>
      <c r="I88" s="295"/>
      <c r="J88" s="295"/>
      <c r="K88" s="295"/>
      <c r="L88" s="295"/>
      <c r="M88" s="295"/>
      <c r="N88" s="295"/>
      <c r="O88" s="295"/>
      <c r="P88" s="295"/>
      <c r="Q88" s="295"/>
      <c r="R88" s="295"/>
      <c r="S88" s="295"/>
      <c r="T88" s="165"/>
      <c r="U88" s="194" t="s">
        <v>1034</v>
      </c>
      <c r="V88" s="165"/>
      <c r="W88" s="163"/>
      <c r="X88" s="163"/>
      <c r="Y88" s="163"/>
      <c r="Z88" s="163"/>
    </row>
    <row r="89" spans="1:29" ht="12" customHeight="1" x14ac:dyDescent="0.25">
      <c r="A89" s="163"/>
      <c r="B89" s="295" t="s">
        <v>4</v>
      </c>
      <c r="C89" s="295"/>
      <c r="D89" s="295"/>
      <c r="E89" s="295"/>
      <c r="F89" s="295"/>
      <c r="G89" s="295"/>
      <c r="H89" s="295"/>
      <c r="I89" s="295"/>
      <c r="J89" s="295"/>
      <c r="K89" s="295"/>
      <c r="L89" s="295"/>
      <c r="M89" s="295"/>
      <c r="N89" s="295"/>
      <c r="O89" s="295"/>
      <c r="P89" s="295"/>
      <c r="Q89" s="295"/>
      <c r="R89" s="295"/>
      <c r="S89" s="295"/>
      <c r="T89" s="165"/>
      <c r="U89" s="194" t="s">
        <v>68</v>
      </c>
      <c r="V89" s="165"/>
      <c r="W89" s="163"/>
      <c r="X89" s="163"/>
      <c r="Y89" s="163"/>
      <c r="Z89" s="163"/>
    </row>
    <row r="90" spans="1:29" ht="12" customHeight="1" x14ac:dyDescent="0.25">
      <c r="A90" s="163"/>
      <c r="B90" s="295" t="s">
        <v>69</v>
      </c>
      <c r="C90" s="295"/>
      <c r="D90" s="295"/>
      <c r="E90" s="295"/>
      <c r="F90" s="295"/>
      <c r="G90" s="295"/>
      <c r="H90" s="295"/>
      <c r="I90" s="295"/>
      <c r="J90" s="295"/>
      <c r="K90" s="295"/>
      <c r="L90" s="295"/>
      <c r="M90" s="295"/>
      <c r="N90" s="295"/>
      <c r="O90" s="295"/>
      <c r="P90" s="295"/>
      <c r="Q90" s="295"/>
      <c r="R90" s="295"/>
      <c r="S90" s="295"/>
      <c r="T90" s="165"/>
      <c r="U90" s="194" t="s">
        <v>70</v>
      </c>
      <c r="V90" s="165"/>
      <c r="W90" s="163"/>
      <c r="X90" s="163"/>
      <c r="Y90" s="163"/>
      <c r="Z90" s="163"/>
      <c r="AA90"/>
      <c r="AB90"/>
      <c r="AC90"/>
    </row>
    <row r="91" spans="1:29" ht="12" customHeight="1" x14ac:dyDescent="0.25">
      <c r="A91" s="163"/>
      <c r="B91" s="167" t="s">
        <v>71</v>
      </c>
      <c r="C91" s="152"/>
      <c r="D91" s="165"/>
      <c r="E91" s="165"/>
      <c r="F91" s="165"/>
      <c r="G91" s="165"/>
      <c r="H91" s="165"/>
      <c r="I91" s="165"/>
      <c r="J91" s="165"/>
      <c r="K91" s="165"/>
      <c r="L91" s="165"/>
      <c r="M91" s="165"/>
      <c r="N91" s="165"/>
      <c r="O91" s="165"/>
      <c r="P91" s="165"/>
      <c r="Q91" s="165"/>
      <c r="R91" s="165"/>
      <c r="S91" s="165"/>
      <c r="T91" s="165"/>
      <c r="U91" s="152"/>
      <c r="V91" s="165"/>
      <c r="W91" s="163"/>
      <c r="X91" s="163"/>
      <c r="Y91" s="163"/>
      <c r="Z91" s="163"/>
      <c r="AA91"/>
      <c r="AB91"/>
      <c r="AC91"/>
    </row>
    <row r="92" spans="1:29" ht="12" customHeight="1" x14ac:dyDescent="0.25">
      <c r="A92" s="163"/>
      <c r="B92" s="295" t="s">
        <v>72</v>
      </c>
      <c r="C92" s="295"/>
      <c r="D92" s="295"/>
      <c r="E92" s="295"/>
      <c r="F92" s="295"/>
      <c r="G92" s="295"/>
      <c r="H92" s="295"/>
      <c r="I92" s="295"/>
      <c r="J92" s="295"/>
      <c r="K92" s="295"/>
      <c r="L92" s="295"/>
      <c r="M92" s="295"/>
      <c r="N92" s="295"/>
      <c r="O92" s="295"/>
      <c r="P92" s="295"/>
      <c r="Q92" s="295"/>
      <c r="R92" s="295"/>
      <c r="S92" s="295"/>
      <c r="T92" s="165"/>
      <c r="U92" s="194" t="s">
        <v>73</v>
      </c>
      <c r="V92" s="165"/>
      <c r="W92" s="163"/>
      <c r="X92" s="163"/>
      <c r="Y92" s="163"/>
      <c r="Z92" s="163"/>
      <c r="AA92" s="152"/>
      <c r="AB92" s="152"/>
      <c r="AC92" s="152"/>
    </row>
    <row r="93" spans="1:29" ht="12" customHeight="1" x14ac:dyDescent="0.25">
      <c r="A93" s="163"/>
      <c r="B93" s="167" t="s">
        <v>74</v>
      </c>
      <c r="C93" s="152"/>
      <c r="D93" s="156"/>
      <c r="E93" s="156"/>
      <c r="F93" s="156"/>
      <c r="G93" s="156"/>
      <c r="H93" s="156"/>
      <c r="I93" s="156"/>
      <c r="J93" s="156"/>
      <c r="K93" s="156"/>
      <c r="L93" s="156"/>
      <c r="M93" s="156"/>
      <c r="N93" s="156"/>
      <c r="O93" s="156"/>
      <c r="P93" s="156"/>
      <c r="Q93" s="156"/>
      <c r="R93" s="156"/>
      <c r="S93" s="156"/>
      <c r="T93" s="156"/>
      <c r="U93" s="152"/>
      <c r="V93" s="156"/>
      <c r="W93" s="163"/>
      <c r="X93" s="163"/>
      <c r="Y93" s="163"/>
      <c r="Z93" s="163"/>
      <c r="AA93" s="152"/>
      <c r="AB93" s="152"/>
      <c r="AC93" s="152"/>
    </row>
    <row r="94" spans="1:29" ht="12" customHeight="1" x14ac:dyDescent="0.25">
      <c r="A94" s="163"/>
      <c r="B94" s="429" t="s">
        <v>1035</v>
      </c>
      <c r="C94" s="429"/>
      <c r="D94" s="429"/>
      <c r="E94" s="429"/>
      <c r="F94" s="429"/>
      <c r="G94" s="429"/>
      <c r="H94" s="429"/>
      <c r="I94" s="429"/>
      <c r="J94" s="429"/>
      <c r="K94" s="429"/>
      <c r="L94" s="429"/>
      <c r="M94" s="429"/>
      <c r="N94" s="429"/>
      <c r="O94" s="429"/>
      <c r="P94" s="429"/>
      <c r="Q94" s="429"/>
      <c r="R94" s="429"/>
      <c r="S94" s="429"/>
      <c r="T94" s="163"/>
      <c r="U94" s="149" t="s">
        <v>75</v>
      </c>
      <c r="V94" s="163"/>
      <c r="W94" s="163"/>
      <c r="X94" s="163"/>
      <c r="Y94" s="163"/>
      <c r="Z94" s="163"/>
      <c r="AA94" s="152"/>
      <c r="AB94" s="152"/>
      <c r="AC94" s="152"/>
    </row>
    <row r="95" spans="1:29" ht="12" customHeight="1" x14ac:dyDescent="0.25">
      <c r="A95" s="163"/>
      <c r="B95" s="163"/>
      <c r="C95" s="163"/>
      <c r="D95" s="163"/>
      <c r="E95" s="163"/>
      <c r="F95" s="163"/>
      <c r="G95" s="163"/>
      <c r="H95" s="163"/>
      <c r="I95" s="163"/>
      <c r="J95" s="163"/>
      <c r="K95" s="163"/>
      <c r="L95" s="163"/>
      <c r="M95" s="163"/>
      <c r="N95" s="163"/>
      <c r="O95" s="163"/>
      <c r="P95" s="163"/>
      <c r="Q95" s="163"/>
      <c r="R95" s="163"/>
      <c r="S95" s="163"/>
      <c r="T95" s="163"/>
      <c r="U95" s="163"/>
      <c r="V95" s="163"/>
      <c r="W95" s="163"/>
      <c r="X95" s="163"/>
      <c r="Y95" s="163"/>
      <c r="Z95" s="163"/>
      <c r="AA95" s="152"/>
      <c r="AB95" s="152"/>
      <c r="AC95" s="152"/>
    </row>
    <row r="96" spans="1:29" ht="12" customHeight="1" x14ac:dyDescent="0.25">
      <c r="A96" s="173" t="s">
        <v>11</v>
      </c>
      <c r="B96" s="174"/>
      <c r="C96" s="178"/>
      <c r="D96" s="178"/>
      <c r="E96" s="178"/>
      <c r="F96" s="174"/>
      <c r="G96" s="178"/>
      <c r="H96" s="178"/>
      <c r="I96" s="178"/>
      <c r="J96" s="290" t="s">
        <v>986</v>
      </c>
      <c r="K96" s="290"/>
      <c r="L96" s="290"/>
      <c r="M96" s="290"/>
      <c r="N96" s="290"/>
      <c r="O96" s="290"/>
      <c r="P96" s="290"/>
      <c r="Q96" s="290"/>
      <c r="R96" s="290"/>
      <c r="S96" s="178"/>
      <c r="T96" s="178"/>
      <c r="U96" s="178"/>
      <c r="V96" s="178"/>
      <c r="W96" s="157"/>
      <c r="X96" s="157"/>
      <c r="Y96" s="157"/>
      <c r="Z96" s="178"/>
      <c r="AA96" s="183" t="s">
        <v>93</v>
      </c>
      <c r="AB96" s="184" t="s">
        <v>96</v>
      </c>
      <c r="AC96" s="414" t="s">
        <v>1039</v>
      </c>
    </row>
    <row r="97" spans="1:29" ht="12" customHeight="1" x14ac:dyDescent="0.25">
      <c r="A97" s="175" t="s">
        <v>12</v>
      </c>
      <c r="B97" s="176"/>
      <c r="C97" s="176"/>
      <c r="D97" s="177"/>
      <c r="E97" s="177" t="s">
        <v>13</v>
      </c>
      <c r="F97" s="177"/>
      <c r="G97" s="177"/>
      <c r="H97" s="177"/>
      <c r="I97" s="177"/>
      <c r="J97" s="291"/>
      <c r="K97" s="291"/>
      <c r="L97" s="291"/>
      <c r="M97" s="291"/>
      <c r="N97" s="291"/>
      <c r="O97" s="291"/>
      <c r="P97" s="291"/>
      <c r="Q97" s="291"/>
      <c r="R97" s="291"/>
      <c r="S97" s="177"/>
      <c r="T97" s="177"/>
      <c r="U97" s="177"/>
      <c r="V97" s="177"/>
      <c r="W97" s="285" t="s">
        <v>14</v>
      </c>
      <c r="X97" s="285"/>
      <c r="Y97" s="285"/>
      <c r="Z97" s="285"/>
      <c r="AA97" s="185" t="s">
        <v>95</v>
      </c>
      <c r="AB97" s="186" t="s">
        <v>97</v>
      </c>
      <c r="AC97" s="415"/>
    </row>
    <row r="98" spans="1:29" ht="12" customHeight="1" x14ac:dyDescent="0.25">
      <c r="A98" s="163"/>
      <c r="B98" s="163"/>
      <c r="C98" s="163"/>
      <c r="D98" s="163"/>
      <c r="E98" s="163"/>
      <c r="F98" s="163"/>
      <c r="G98" s="163"/>
      <c r="H98" s="163"/>
      <c r="I98" s="163"/>
      <c r="J98" s="163"/>
      <c r="K98" s="163"/>
      <c r="L98" s="163"/>
      <c r="M98" s="163"/>
      <c r="N98" s="163"/>
      <c r="O98" s="163"/>
      <c r="P98" s="163"/>
      <c r="Q98" s="163"/>
      <c r="R98" s="163"/>
      <c r="S98" s="163"/>
      <c r="T98" s="163"/>
      <c r="U98" s="163"/>
      <c r="V98" s="163"/>
      <c r="W98" s="163"/>
      <c r="X98" s="163"/>
      <c r="Y98" s="163"/>
      <c r="Z98" s="163"/>
      <c r="AC98" s="5"/>
    </row>
    <row r="99" spans="1:29" ht="12" customHeight="1" x14ac:dyDescent="0.25">
      <c r="A99" s="172" t="s">
        <v>987</v>
      </c>
      <c r="B99" s="163"/>
      <c r="C99" s="163"/>
      <c r="D99" s="163"/>
      <c r="E99" s="416" t="s">
        <v>988</v>
      </c>
      <c r="F99" s="416"/>
      <c r="G99" s="416"/>
      <c r="H99" s="416"/>
      <c r="I99" s="416"/>
      <c r="J99" s="416"/>
      <c r="K99" s="416"/>
      <c r="L99" s="416"/>
      <c r="M99" s="416"/>
      <c r="N99" s="416"/>
      <c r="O99" s="416"/>
      <c r="P99" s="416"/>
      <c r="Q99" s="416"/>
      <c r="R99" s="416"/>
      <c r="S99" s="416"/>
      <c r="T99" s="416"/>
      <c r="U99" s="416"/>
      <c r="V99" s="416"/>
      <c r="W99" s="419">
        <v>62766</v>
      </c>
      <c r="X99" s="419"/>
      <c r="Y99" s="419"/>
      <c r="Z99" s="163"/>
      <c r="AA99" s="2">
        <f>'Cover Sheet'!$C$42</f>
        <v>0.15</v>
      </c>
      <c r="AB99" s="3">
        <v>0</v>
      </c>
      <c r="AC99" s="5">
        <f>+W99*(1-AA99)+AB99</f>
        <v>53351.1</v>
      </c>
    </row>
    <row r="100" spans="1:29" ht="12" customHeight="1" x14ac:dyDescent="0.25">
      <c r="A100" s="163"/>
      <c r="B100" s="163"/>
      <c r="C100" s="163"/>
      <c r="D100" s="163"/>
      <c r="E100" s="163"/>
      <c r="F100" s="163"/>
      <c r="G100" s="163"/>
      <c r="H100" s="163"/>
      <c r="I100" s="163"/>
      <c r="J100" s="163"/>
      <c r="K100" s="163"/>
      <c r="L100" s="163"/>
      <c r="M100" s="163"/>
      <c r="N100" s="163"/>
      <c r="O100" s="163"/>
      <c r="P100" s="163"/>
      <c r="Q100" s="163"/>
      <c r="R100" s="163"/>
      <c r="S100" s="163"/>
      <c r="T100" s="163"/>
      <c r="U100" s="163"/>
      <c r="V100" s="163"/>
      <c r="W100" s="163"/>
      <c r="X100" s="163"/>
      <c r="Y100" s="163"/>
      <c r="Z100" s="163"/>
      <c r="AA100" s="152"/>
      <c r="AB100" s="152"/>
      <c r="AC100" s="152"/>
    </row>
    <row r="101" spans="1:29" ht="12" customHeight="1" x14ac:dyDescent="0.25">
      <c r="A101" s="173" t="s">
        <v>11</v>
      </c>
      <c r="B101" s="174"/>
      <c r="C101" s="178"/>
      <c r="D101" s="178"/>
      <c r="E101" s="178"/>
      <c r="F101" s="178"/>
      <c r="G101" s="178"/>
      <c r="H101" s="311" t="s">
        <v>15</v>
      </c>
      <c r="I101" s="311"/>
      <c r="J101" s="311"/>
      <c r="K101" s="311"/>
      <c r="L101" s="311"/>
      <c r="M101" s="311"/>
      <c r="N101" s="311"/>
      <c r="O101" s="311"/>
      <c r="P101" s="311"/>
      <c r="Q101" s="311"/>
      <c r="R101" s="311"/>
      <c r="S101" s="311"/>
      <c r="T101" s="311"/>
      <c r="U101" s="178"/>
      <c r="V101" s="178"/>
      <c r="W101" s="157"/>
      <c r="X101" s="157"/>
      <c r="Y101" s="157"/>
      <c r="Z101" s="158"/>
      <c r="AA101" s="183" t="s">
        <v>93</v>
      </c>
      <c r="AB101" s="184" t="s">
        <v>96</v>
      </c>
      <c r="AC101" s="414" t="s">
        <v>1039</v>
      </c>
    </row>
    <row r="102" spans="1:29" ht="12" customHeight="1" x14ac:dyDescent="0.25">
      <c r="A102" s="175" t="s">
        <v>12</v>
      </c>
      <c r="B102" s="176"/>
      <c r="C102" s="176"/>
      <c r="D102" s="177"/>
      <c r="E102" s="177"/>
      <c r="F102" s="177" t="s">
        <v>13</v>
      </c>
      <c r="G102" s="177"/>
      <c r="H102" s="177"/>
      <c r="I102" s="177"/>
      <c r="J102" s="159"/>
      <c r="K102" s="159"/>
      <c r="L102" s="159"/>
      <c r="M102" s="159"/>
      <c r="N102" s="159"/>
      <c r="O102" s="159"/>
      <c r="P102" s="159"/>
      <c r="Q102" s="159"/>
      <c r="R102" s="159"/>
      <c r="S102" s="177"/>
      <c r="T102" s="177"/>
      <c r="U102" s="177"/>
      <c r="V102" s="177"/>
      <c r="W102" s="285" t="s">
        <v>14</v>
      </c>
      <c r="X102" s="285"/>
      <c r="Y102" s="285"/>
      <c r="Z102" s="286"/>
      <c r="AA102" s="185" t="s">
        <v>95</v>
      </c>
      <c r="AB102" s="186" t="s">
        <v>97</v>
      </c>
      <c r="AC102" s="415"/>
    </row>
    <row r="103" spans="1:29" ht="12" customHeight="1" x14ac:dyDescent="0.25">
      <c r="A103" s="180"/>
      <c r="B103" s="180"/>
      <c r="C103" s="180"/>
      <c r="D103" s="180"/>
      <c r="E103" s="181"/>
      <c r="F103" s="181"/>
      <c r="G103" s="181"/>
      <c r="H103" s="181"/>
      <c r="I103" s="181"/>
      <c r="J103" s="181"/>
      <c r="K103" s="181"/>
      <c r="L103" s="181"/>
      <c r="M103" s="181"/>
      <c r="N103" s="181"/>
      <c r="O103" s="181"/>
      <c r="P103" s="181"/>
      <c r="Q103" s="181"/>
      <c r="R103" s="181"/>
      <c r="S103" s="181"/>
      <c r="T103" s="181"/>
      <c r="U103" s="181"/>
      <c r="V103" s="181"/>
      <c r="W103" s="181"/>
      <c r="X103" s="181"/>
      <c r="Y103" s="76"/>
      <c r="Z103" s="76"/>
      <c r="AA103" s="152"/>
      <c r="AB103" s="152"/>
      <c r="AC103" s="152"/>
    </row>
    <row r="104" spans="1:29" ht="12" customHeight="1" x14ac:dyDescent="0.25">
      <c r="A104" s="426" t="s">
        <v>76</v>
      </c>
      <c r="B104" s="426"/>
      <c r="C104" s="426"/>
      <c r="D104" s="426"/>
      <c r="E104" s="426"/>
      <c r="F104" s="426"/>
      <c r="G104" s="426"/>
      <c r="H104" s="426"/>
      <c r="I104" s="426"/>
      <c r="J104" s="426"/>
      <c r="K104" s="426"/>
      <c r="L104" s="426"/>
      <c r="M104" s="426"/>
      <c r="N104" s="426"/>
      <c r="O104" s="426"/>
      <c r="P104" s="426"/>
      <c r="Q104" s="426"/>
      <c r="R104" s="426"/>
      <c r="S104" s="426"/>
      <c r="T104" s="426"/>
      <c r="U104" s="426"/>
      <c r="V104" s="426"/>
      <c r="W104" s="426"/>
      <c r="X104" s="426"/>
      <c r="Y104" s="426"/>
      <c r="Z104" s="426"/>
      <c r="AA104" s="152"/>
      <c r="AB104" s="152"/>
      <c r="AC104" s="152"/>
    </row>
    <row r="105" spans="1:29" ht="12" customHeight="1" x14ac:dyDescent="0.25">
      <c r="A105" s="156"/>
      <c r="B105" s="156"/>
      <c r="C105" s="156"/>
      <c r="D105" s="156"/>
      <c r="E105" s="156"/>
      <c r="F105" s="156"/>
      <c r="G105" s="156"/>
      <c r="H105" s="156"/>
      <c r="I105" s="156"/>
      <c r="J105" s="156"/>
      <c r="K105" s="156"/>
      <c r="L105" s="156"/>
      <c r="M105" s="156"/>
      <c r="N105" s="156"/>
      <c r="O105" s="156"/>
      <c r="P105" s="156"/>
      <c r="Q105" s="156"/>
      <c r="R105" s="156"/>
      <c r="S105" s="156"/>
      <c r="T105" s="156"/>
      <c r="U105" s="156"/>
      <c r="V105" s="156"/>
      <c r="W105" s="156"/>
      <c r="X105" s="156"/>
      <c r="Y105" s="156"/>
      <c r="Z105" s="156"/>
      <c r="AA105" s="152"/>
      <c r="AB105" s="152"/>
      <c r="AC105" s="152"/>
    </row>
    <row r="106" spans="1:29" ht="12" customHeight="1" x14ac:dyDescent="0.25">
      <c r="A106" s="321" t="s">
        <v>989</v>
      </c>
      <c r="B106" s="321"/>
      <c r="C106" s="321"/>
      <c r="D106" s="321"/>
      <c r="E106" s="156"/>
      <c r="F106" s="416" t="s">
        <v>990</v>
      </c>
      <c r="G106" s="416"/>
      <c r="H106" s="416"/>
      <c r="I106" s="416"/>
      <c r="J106" s="416"/>
      <c r="K106" s="416"/>
      <c r="L106" s="416"/>
      <c r="M106" s="416"/>
      <c r="N106" s="416"/>
      <c r="O106" s="416"/>
      <c r="P106" s="416"/>
      <c r="Q106" s="416"/>
      <c r="R106" s="416"/>
      <c r="S106" s="416"/>
      <c r="T106" s="416"/>
      <c r="U106" s="416"/>
      <c r="V106" s="416"/>
      <c r="W106" s="416"/>
      <c r="X106" s="417">
        <v>236</v>
      </c>
      <c r="Y106" s="417"/>
      <c r="Z106" s="417"/>
      <c r="AA106" s="2">
        <f>'Cover Sheet'!$C$42</f>
        <v>0.15</v>
      </c>
      <c r="AB106" s="3">
        <v>0</v>
      </c>
      <c r="AC106" s="5">
        <f>+X106*(1-AA106)+AB106</f>
        <v>200.6</v>
      </c>
    </row>
    <row r="107" spans="1:29" ht="12" customHeight="1" x14ac:dyDescent="0.25">
      <c r="A107" s="156"/>
      <c r="B107" s="156"/>
      <c r="C107" s="156"/>
      <c r="D107" s="156"/>
      <c r="E107" s="156"/>
      <c r="F107" s="75"/>
      <c r="G107" s="75"/>
      <c r="H107" s="75"/>
      <c r="I107" s="75"/>
      <c r="J107" s="75"/>
      <c r="K107" s="75"/>
      <c r="L107" s="75"/>
      <c r="M107" s="75"/>
      <c r="N107" s="75"/>
      <c r="O107" s="75"/>
      <c r="P107" s="75"/>
      <c r="Q107" s="75"/>
      <c r="R107" s="75"/>
      <c r="S107" s="75"/>
      <c r="T107" s="75"/>
      <c r="U107" s="75"/>
      <c r="V107" s="75"/>
      <c r="W107" s="75"/>
      <c r="X107" s="156"/>
      <c r="Y107" s="156"/>
      <c r="Z107" s="156"/>
      <c r="AA107" s="152"/>
      <c r="AB107" s="152"/>
      <c r="AC107" s="152"/>
    </row>
    <row r="108" spans="1:29" ht="12" customHeight="1" x14ac:dyDescent="0.25">
      <c r="A108" s="150" t="s">
        <v>991</v>
      </c>
      <c r="B108" s="156"/>
      <c r="C108" s="156"/>
      <c r="D108" s="156"/>
      <c r="E108" s="156"/>
      <c r="F108" s="416" t="s">
        <v>77</v>
      </c>
      <c r="G108" s="416"/>
      <c r="H108" s="416"/>
      <c r="I108" s="416"/>
      <c r="J108" s="416"/>
      <c r="K108" s="416"/>
      <c r="L108" s="416"/>
      <c r="M108" s="416"/>
      <c r="N108" s="416"/>
      <c r="O108" s="416"/>
      <c r="P108" s="416"/>
      <c r="Q108" s="416"/>
      <c r="R108" s="416"/>
      <c r="S108" s="416"/>
      <c r="T108" s="416"/>
      <c r="U108" s="416"/>
      <c r="V108" s="416"/>
      <c r="W108" s="416"/>
      <c r="X108" s="417">
        <v>2895</v>
      </c>
      <c r="Y108" s="417"/>
      <c r="Z108" s="417"/>
      <c r="AA108" s="2">
        <f>'Cover Sheet'!$C$42</f>
        <v>0.15</v>
      </c>
      <c r="AB108" s="3">
        <v>0</v>
      </c>
      <c r="AC108" s="5">
        <f>+X108*(1-AA108)+AB108</f>
        <v>2460.75</v>
      </c>
    </row>
    <row r="109" spans="1:29" ht="12" customHeight="1" x14ac:dyDescent="0.25">
      <c r="A109" s="156"/>
      <c r="B109" s="156"/>
      <c r="C109" s="156"/>
      <c r="D109" s="156"/>
      <c r="E109" s="156"/>
      <c r="F109" s="425" t="s">
        <v>992</v>
      </c>
      <c r="G109" s="425"/>
      <c r="H109" s="425"/>
      <c r="I109" s="425"/>
      <c r="J109" s="425"/>
      <c r="K109" s="425"/>
      <c r="L109" s="425"/>
      <c r="M109" s="425"/>
      <c r="N109" s="425"/>
      <c r="O109" s="425"/>
      <c r="P109" s="425"/>
      <c r="Q109" s="425"/>
      <c r="R109" s="425"/>
      <c r="S109" s="425"/>
      <c r="T109" s="425"/>
      <c r="U109" s="425"/>
      <c r="V109" s="425"/>
      <c r="W109" s="425"/>
      <c r="X109" s="156"/>
      <c r="Y109" s="156"/>
      <c r="Z109" s="156"/>
      <c r="AA109" s="152"/>
      <c r="AB109" s="152"/>
      <c r="AC109" s="152"/>
    </row>
    <row r="110" spans="1:29" ht="12" customHeight="1" x14ac:dyDescent="0.25">
      <c r="A110" s="156"/>
      <c r="B110" s="156"/>
      <c r="C110" s="156"/>
      <c r="D110" s="156"/>
      <c r="E110" s="156"/>
      <c r="F110" s="425"/>
      <c r="G110" s="425"/>
      <c r="H110" s="425"/>
      <c r="I110" s="425"/>
      <c r="J110" s="425"/>
      <c r="K110" s="425"/>
      <c r="L110" s="425"/>
      <c r="M110" s="425"/>
      <c r="N110" s="425"/>
      <c r="O110" s="425"/>
      <c r="P110" s="425"/>
      <c r="Q110" s="425"/>
      <c r="R110" s="425"/>
      <c r="S110" s="425"/>
      <c r="T110" s="425"/>
      <c r="U110" s="425"/>
      <c r="V110" s="425"/>
      <c r="W110" s="425"/>
      <c r="X110" s="156"/>
      <c r="Y110" s="156"/>
      <c r="Z110" s="156"/>
      <c r="AA110" s="152"/>
      <c r="AB110" s="152"/>
      <c r="AC110" s="152"/>
    </row>
    <row r="111" spans="1:29" ht="12" customHeight="1" x14ac:dyDescent="0.25">
      <c r="A111" s="153"/>
      <c r="B111" s="153"/>
      <c r="C111" s="153"/>
      <c r="D111" s="153"/>
      <c r="E111" s="156"/>
      <c r="F111" s="428" t="s">
        <v>993</v>
      </c>
      <c r="G111" s="428"/>
      <c r="H111" s="428"/>
      <c r="I111" s="428"/>
      <c r="J111" s="428"/>
      <c r="K111" s="428"/>
      <c r="L111" s="428"/>
      <c r="M111" s="428"/>
      <c r="N111" s="428"/>
      <c r="O111" s="428"/>
      <c r="P111" s="428"/>
      <c r="Q111" s="428"/>
      <c r="R111" s="428"/>
      <c r="S111" s="428"/>
      <c r="T111" s="428"/>
      <c r="U111" s="428"/>
      <c r="V111" s="428"/>
      <c r="W111" s="428"/>
      <c r="X111" s="153"/>
      <c r="Y111" s="153"/>
      <c r="Z111" s="153"/>
      <c r="AA111" s="152"/>
      <c r="AB111" s="152"/>
      <c r="AC111" s="152"/>
    </row>
    <row r="112" spans="1:29" ht="12" customHeight="1" x14ac:dyDescent="0.25">
      <c r="A112" s="153"/>
      <c r="B112" s="153"/>
      <c r="C112" s="153"/>
      <c r="D112" s="153"/>
      <c r="E112" s="156"/>
      <c r="F112" s="428"/>
      <c r="G112" s="428"/>
      <c r="H112" s="428"/>
      <c r="I112" s="428"/>
      <c r="J112" s="428"/>
      <c r="K112" s="428"/>
      <c r="L112" s="428"/>
      <c r="M112" s="428"/>
      <c r="N112" s="428"/>
      <c r="O112" s="428"/>
      <c r="P112" s="428"/>
      <c r="Q112" s="428"/>
      <c r="R112" s="428"/>
      <c r="S112" s="428"/>
      <c r="T112" s="428"/>
      <c r="U112" s="428"/>
      <c r="V112" s="428"/>
      <c r="W112" s="428"/>
      <c r="X112" s="153"/>
      <c r="Y112" s="153"/>
      <c r="Z112" s="153"/>
      <c r="AA112" s="152"/>
      <c r="AB112" s="152"/>
      <c r="AC112" s="152"/>
    </row>
    <row r="113" spans="1:29" ht="12" customHeight="1" x14ac:dyDescent="0.25">
      <c r="A113" s="153"/>
      <c r="B113" s="153"/>
      <c r="C113" s="153"/>
      <c r="D113" s="153"/>
      <c r="E113" s="156"/>
      <c r="F113" s="428"/>
      <c r="G113" s="428"/>
      <c r="H113" s="428"/>
      <c r="I113" s="428"/>
      <c r="J113" s="428"/>
      <c r="K113" s="428"/>
      <c r="L113" s="428"/>
      <c r="M113" s="428"/>
      <c r="N113" s="428"/>
      <c r="O113" s="428"/>
      <c r="P113" s="428"/>
      <c r="Q113" s="428"/>
      <c r="R113" s="428"/>
      <c r="S113" s="428"/>
      <c r="T113" s="428"/>
      <c r="U113" s="428"/>
      <c r="V113" s="428"/>
      <c r="W113" s="428"/>
      <c r="X113" s="153"/>
      <c r="Y113" s="153"/>
      <c r="Z113" s="153"/>
      <c r="AA113" s="152"/>
      <c r="AB113" s="152"/>
      <c r="AC113" s="152"/>
    </row>
    <row r="114" spans="1:29" ht="12" customHeight="1" x14ac:dyDescent="0.25">
      <c r="A114" s="153"/>
      <c r="B114" s="153"/>
      <c r="C114" s="153"/>
      <c r="D114" s="153"/>
      <c r="E114" s="156"/>
      <c r="F114" s="428"/>
      <c r="G114" s="428"/>
      <c r="H114" s="428"/>
      <c r="I114" s="428"/>
      <c r="J114" s="428"/>
      <c r="K114" s="428"/>
      <c r="L114" s="428"/>
      <c r="M114" s="428"/>
      <c r="N114" s="428"/>
      <c r="O114" s="428"/>
      <c r="P114" s="428"/>
      <c r="Q114" s="428"/>
      <c r="R114" s="428"/>
      <c r="S114" s="428"/>
      <c r="T114" s="428"/>
      <c r="U114" s="428"/>
      <c r="V114" s="428"/>
      <c r="W114" s="428"/>
      <c r="X114" s="153"/>
      <c r="Y114" s="153"/>
      <c r="Z114" s="153"/>
      <c r="AA114" s="152"/>
      <c r="AB114" s="152"/>
      <c r="AC114" s="152"/>
    </row>
    <row r="115" spans="1:29" ht="12" customHeight="1" x14ac:dyDescent="0.25">
      <c r="A115" s="153"/>
      <c r="B115" s="153"/>
      <c r="C115" s="153"/>
      <c r="D115" s="153"/>
      <c r="E115" s="193"/>
      <c r="F115" s="428"/>
      <c r="G115" s="428"/>
      <c r="H115" s="428"/>
      <c r="I115" s="428"/>
      <c r="J115" s="428"/>
      <c r="K115" s="428"/>
      <c r="L115" s="428"/>
      <c r="M115" s="428"/>
      <c r="N115" s="428"/>
      <c r="O115" s="428"/>
      <c r="P115" s="428"/>
      <c r="Q115" s="428"/>
      <c r="R115" s="428"/>
      <c r="S115" s="428"/>
      <c r="T115" s="428"/>
      <c r="U115" s="428"/>
      <c r="V115" s="428"/>
      <c r="W115" s="428"/>
      <c r="X115" s="153"/>
      <c r="Y115" s="153"/>
      <c r="Z115" s="153"/>
      <c r="AA115" s="152"/>
      <c r="AB115" s="152"/>
      <c r="AC115" s="152"/>
    </row>
    <row r="116" spans="1:29" ht="12" customHeight="1" x14ac:dyDescent="0.25">
      <c r="A116" s="153"/>
      <c r="B116" s="153"/>
      <c r="C116" s="153"/>
      <c r="D116" s="153"/>
      <c r="E116" s="193"/>
      <c r="F116" s="428"/>
      <c r="G116" s="428"/>
      <c r="H116" s="428"/>
      <c r="I116" s="428"/>
      <c r="J116" s="428"/>
      <c r="K116" s="428"/>
      <c r="L116" s="428"/>
      <c r="M116" s="428"/>
      <c r="N116" s="428"/>
      <c r="O116" s="428"/>
      <c r="P116" s="428"/>
      <c r="Q116" s="428"/>
      <c r="R116" s="428"/>
      <c r="S116" s="428"/>
      <c r="T116" s="428"/>
      <c r="U116" s="428"/>
      <c r="V116" s="428"/>
      <c r="W116" s="428"/>
      <c r="X116" s="153"/>
      <c r="Y116" s="153"/>
      <c r="Z116" s="153"/>
      <c r="AA116" s="152"/>
      <c r="AB116" s="152"/>
      <c r="AC116" s="152"/>
    </row>
    <row r="117" spans="1:29" ht="12" customHeight="1" x14ac:dyDescent="0.25">
      <c r="A117" s="153"/>
      <c r="B117" s="153"/>
      <c r="C117" s="153"/>
      <c r="D117" s="153"/>
      <c r="E117" s="193"/>
      <c r="F117" s="153"/>
      <c r="G117" s="153"/>
      <c r="H117" s="153"/>
      <c r="I117" s="153"/>
      <c r="J117" s="153"/>
      <c r="K117" s="153"/>
      <c r="L117" s="153"/>
      <c r="M117" s="153"/>
      <c r="N117" s="153"/>
      <c r="O117" s="153"/>
      <c r="P117" s="153"/>
      <c r="Q117" s="153"/>
      <c r="R117" s="153"/>
      <c r="S117" s="153"/>
      <c r="T117" s="153"/>
      <c r="U117" s="153"/>
      <c r="V117" s="153"/>
      <c r="W117" s="153"/>
      <c r="X117" s="153"/>
      <c r="Y117" s="153"/>
      <c r="Z117" s="153"/>
      <c r="AA117" s="152"/>
      <c r="AB117" s="152"/>
      <c r="AC117" s="152"/>
    </row>
    <row r="118" spans="1:29" ht="12" customHeight="1" x14ac:dyDescent="0.25">
      <c r="A118" s="150" t="s">
        <v>994</v>
      </c>
      <c r="B118" s="153"/>
      <c r="C118" s="153"/>
      <c r="D118" s="153"/>
      <c r="E118" s="156"/>
      <c r="F118" s="416" t="s">
        <v>78</v>
      </c>
      <c r="G118" s="416"/>
      <c r="H118" s="416"/>
      <c r="I118" s="416"/>
      <c r="J118" s="416"/>
      <c r="K118" s="416"/>
      <c r="L118" s="416"/>
      <c r="M118" s="416"/>
      <c r="N118" s="416"/>
      <c r="O118" s="416"/>
      <c r="P118" s="416"/>
      <c r="Q118" s="416"/>
      <c r="R118" s="416"/>
      <c r="S118" s="416"/>
      <c r="T118" s="416"/>
      <c r="U118" s="416"/>
      <c r="V118" s="416"/>
      <c r="W118" s="416"/>
      <c r="X118" s="417">
        <v>97</v>
      </c>
      <c r="Y118" s="417"/>
      <c r="Z118" s="417"/>
      <c r="AA118" s="2">
        <f>'Cover Sheet'!$C$42</f>
        <v>0.15</v>
      </c>
      <c r="AB118" s="3">
        <v>0</v>
      </c>
      <c r="AC118" s="5">
        <f>+X118*(1-AA118)+AB118</f>
        <v>82.45</v>
      </c>
    </row>
    <row r="119" spans="1:29" ht="12" customHeight="1" x14ac:dyDescent="0.25">
      <c r="A119" s="153"/>
      <c r="B119" s="153"/>
      <c r="C119" s="153"/>
      <c r="D119" s="153"/>
      <c r="E119" s="156"/>
      <c r="F119" s="153"/>
      <c r="G119" s="153"/>
      <c r="H119" s="153"/>
      <c r="I119" s="153"/>
      <c r="J119" s="153"/>
      <c r="K119" s="153"/>
      <c r="L119" s="153"/>
      <c r="M119" s="153"/>
      <c r="N119" s="153"/>
      <c r="O119" s="153"/>
      <c r="P119" s="153"/>
      <c r="Q119" s="153"/>
      <c r="R119" s="153"/>
      <c r="S119" s="153"/>
      <c r="T119" s="153"/>
      <c r="U119" s="153"/>
      <c r="V119" s="153"/>
      <c r="W119" s="153"/>
      <c r="X119" s="153"/>
      <c r="Y119" s="153"/>
      <c r="Z119" s="153"/>
    </row>
    <row r="120" spans="1:29" ht="12" customHeight="1" x14ac:dyDescent="0.25">
      <c r="A120" s="150" t="s">
        <v>995</v>
      </c>
      <c r="B120" s="153"/>
      <c r="C120" s="153"/>
      <c r="D120" s="153"/>
      <c r="E120" s="156"/>
      <c r="F120" s="416" t="s">
        <v>79</v>
      </c>
      <c r="G120" s="416"/>
      <c r="H120" s="416"/>
      <c r="I120" s="416"/>
      <c r="J120" s="416"/>
      <c r="K120" s="416"/>
      <c r="L120" s="416"/>
      <c r="M120" s="416"/>
      <c r="N120" s="416"/>
      <c r="O120" s="416"/>
      <c r="P120" s="416"/>
      <c r="Q120" s="416"/>
      <c r="R120" s="416"/>
      <c r="S120" s="416"/>
      <c r="T120" s="416"/>
      <c r="U120" s="416"/>
      <c r="V120" s="416"/>
      <c r="W120" s="416"/>
      <c r="X120" s="417">
        <v>1736</v>
      </c>
      <c r="Y120" s="417"/>
      <c r="Z120" s="417"/>
      <c r="AA120" s="2">
        <f>'Cover Sheet'!$C$42</f>
        <v>0.15</v>
      </c>
      <c r="AB120" s="3">
        <v>0</v>
      </c>
      <c r="AC120" s="5">
        <f>+X120*(1-AA120)+AB120</f>
        <v>1475.6</v>
      </c>
    </row>
    <row r="121" spans="1:29" ht="12" customHeight="1" x14ac:dyDescent="0.25">
      <c r="A121" s="193"/>
      <c r="B121" s="52"/>
      <c r="C121" s="155"/>
      <c r="D121" s="155"/>
      <c r="E121" s="156"/>
      <c r="F121" s="427" t="s">
        <v>80</v>
      </c>
      <c r="G121" s="427"/>
      <c r="H121" s="427"/>
      <c r="I121" s="427"/>
      <c r="J121" s="427"/>
      <c r="K121" s="427"/>
      <c r="L121" s="427"/>
      <c r="M121" s="427"/>
      <c r="N121" s="427"/>
      <c r="O121" s="427"/>
      <c r="P121" s="427"/>
      <c r="Q121" s="427"/>
      <c r="R121" s="427"/>
      <c r="S121" s="427"/>
      <c r="T121" s="427"/>
      <c r="U121" s="427"/>
      <c r="V121" s="427"/>
      <c r="W121" s="427"/>
      <c r="X121" s="193"/>
      <c r="Y121" s="193"/>
      <c r="Z121" s="193"/>
    </row>
    <row r="122" spans="1:29" ht="12" customHeight="1" x14ac:dyDescent="0.25">
      <c r="A122" s="156"/>
      <c r="B122" s="156"/>
      <c r="C122" s="156"/>
      <c r="D122" s="156"/>
      <c r="E122" s="156"/>
      <c r="F122" s="427"/>
      <c r="G122" s="427"/>
      <c r="H122" s="427"/>
      <c r="I122" s="427"/>
      <c r="J122" s="427"/>
      <c r="K122" s="427"/>
      <c r="L122" s="427"/>
      <c r="M122" s="427"/>
      <c r="N122" s="427"/>
      <c r="O122" s="427"/>
      <c r="P122" s="427"/>
      <c r="Q122" s="427"/>
      <c r="R122" s="427"/>
      <c r="S122" s="427"/>
      <c r="T122" s="427"/>
      <c r="U122" s="427"/>
      <c r="V122" s="427"/>
      <c r="W122" s="427"/>
      <c r="X122" s="193"/>
      <c r="Y122" s="193"/>
      <c r="Z122" s="193"/>
    </row>
    <row r="123" spans="1:29" ht="12" customHeight="1" x14ac:dyDescent="0.25">
      <c r="A123" s="193"/>
      <c r="B123" s="52"/>
      <c r="C123" s="155"/>
      <c r="D123" s="155"/>
      <c r="E123" s="156"/>
      <c r="F123" s="155"/>
      <c r="G123" s="192"/>
      <c r="H123" s="192"/>
      <c r="I123" s="192"/>
      <c r="J123" s="192"/>
      <c r="K123" s="192"/>
      <c r="L123" s="192"/>
      <c r="M123" s="192"/>
      <c r="N123" s="192"/>
      <c r="O123" s="192"/>
      <c r="P123" s="47"/>
      <c r="Q123" s="191"/>
      <c r="R123" s="53"/>
      <c r="S123" s="155"/>
      <c r="T123" s="155"/>
      <c r="U123" s="155"/>
      <c r="V123" s="155"/>
      <c r="W123" s="192"/>
      <c r="X123" s="193"/>
      <c r="Y123" s="193"/>
      <c r="Z123" s="193"/>
    </row>
    <row r="124" spans="1:29" ht="12" customHeight="1" x14ac:dyDescent="0.25">
      <c r="A124" s="150" t="s">
        <v>996</v>
      </c>
      <c r="B124" s="52"/>
      <c r="C124" s="155"/>
      <c r="D124" s="155"/>
      <c r="E124" s="156"/>
      <c r="F124" s="416" t="s">
        <v>81</v>
      </c>
      <c r="G124" s="416"/>
      <c r="H124" s="416"/>
      <c r="I124" s="416"/>
      <c r="J124" s="416"/>
      <c r="K124" s="416"/>
      <c r="L124" s="416"/>
      <c r="M124" s="416"/>
      <c r="N124" s="416"/>
      <c r="O124" s="416"/>
      <c r="P124" s="416"/>
      <c r="Q124" s="416"/>
      <c r="R124" s="416"/>
      <c r="S124" s="416"/>
      <c r="T124" s="416"/>
      <c r="U124" s="416"/>
      <c r="V124" s="416"/>
      <c r="W124" s="416"/>
      <c r="X124" s="417">
        <v>205</v>
      </c>
      <c r="Y124" s="417"/>
      <c r="Z124" s="417"/>
      <c r="AA124" s="2">
        <f>'Cover Sheet'!$C$42</f>
        <v>0.15</v>
      </c>
      <c r="AB124" s="3">
        <v>0</v>
      </c>
      <c r="AC124" s="5">
        <f>+X124*(1-AA124)+AB124</f>
        <v>174.25</v>
      </c>
    </row>
    <row r="125" spans="1:29" ht="12" customHeight="1" x14ac:dyDescent="0.25">
      <c r="A125" s="193"/>
      <c r="B125" s="52"/>
      <c r="C125" s="191"/>
      <c r="D125" s="155"/>
      <c r="E125" s="156"/>
      <c r="F125" s="188" t="s">
        <v>997</v>
      </c>
      <c r="G125" s="192"/>
      <c r="H125" s="192"/>
      <c r="I125" s="192"/>
      <c r="J125" s="192"/>
      <c r="K125" s="192"/>
      <c r="L125" s="192"/>
      <c r="M125" s="192"/>
      <c r="N125" s="192"/>
      <c r="O125" s="192"/>
      <c r="P125" s="52"/>
      <c r="Q125" s="191"/>
      <c r="R125" s="53"/>
      <c r="S125" s="155"/>
      <c r="T125" s="155"/>
      <c r="U125" s="155"/>
      <c r="V125" s="155"/>
      <c r="W125" s="192"/>
      <c r="X125" s="193"/>
      <c r="Y125" s="193"/>
      <c r="Z125" s="193"/>
    </row>
    <row r="126" spans="1:29" ht="12" customHeight="1" x14ac:dyDescent="0.25">
      <c r="A126" s="156"/>
      <c r="B126" s="156"/>
      <c r="C126" s="156"/>
      <c r="D126" s="156"/>
      <c r="E126" s="156"/>
      <c r="F126" s="156"/>
      <c r="G126" s="192"/>
      <c r="H126" s="192"/>
      <c r="I126" s="192"/>
      <c r="J126" s="192"/>
      <c r="K126" s="192"/>
      <c r="L126" s="192"/>
      <c r="M126" s="192"/>
      <c r="N126" s="192"/>
      <c r="O126" s="52"/>
      <c r="P126" s="191"/>
      <c r="Q126" s="155"/>
      <c r="R126" s="155"/>
      <c r="S126" s="155"/>
      <c r="T126" s="155"/>
      <c r="U126" s="155"/>
      <c r="V126" s="192"/>
      <c r="W126" s="193"/>
      <c r="X126" s="193"/>
      <c r="Y126" s="193"/>
      <c r="Z126" s="193"/>
    </row>
    <row r="127" spans="1:29" ht="12" customHeight="1" x14ac:dyDescent="0.25">
      <c r="A127" s="150" t="s">
        <v>998</v>
      </c>
      <c r="B127" s="193"/>
      <c r="C127" s="48"/>
      <c r="D127" s="53"/>
      <c r="E127" s="155"/>
      <c r="F127" s="416" t="s">
        <v>20</v>
      </c>
      <c r="G127" s="416"/>
      <c r="H127" s="416"/>
      <c r="I127" s="416"/>
      <c r="J127" s="416"/>
      <c r="K127" s="416"/>
      <c r="L127" s="416"/>
      <c r="M127" s="416"/>
      <c r="N127" s="416"/>
      <c r="O127" s="416"/>
      <c r="P127" s="416"/>
      <c r="Q127" s="416"/>
      <c r="R127" s="416"/>
      <c r="S127" s="416"/>
      <c r="T127" s="416"/>
      <c r="U127" s="416"/>
      <c r="V127" s="416"/>
      <c r="W127" s="416"/>
      <c r="X127" s="417">
        <v>1099</v>
      </c>
      <c r="Y127" s="417"/>
      <c r="Z127" s="417"/>
      <c r="AA127" s="2">
        <f>'Cover Sheet'!$C$42</f>
        <v>0.15</v>
      </c>
      <c r="AB127" s="3">
        <v>0</v>
      </c>
      <c r="AC127" s="5">
        <f>+X127*(1-AA127)+AB127</f>
        <v>934.15</v>
      </c>
    </row>
    <row r="128" spans="1:29" ht="12" customHeight="1" x14ac:dyDescent="0.25">
      <c r="A128" s="193"/>
      <c r="B128" s="52"/>
      <c r="C128" s="53"/>
      <c r="D128" s="192"/>
      <c r="E128" s="192"/>
      <c r="F128" s="192"/>
      <c r="G128" s="192"/>
      <c r="H128" s="192"/>
      <c r="I128" s="192"/>
      <c r="J128" s="192"/>
      <c r="K128" s="192"/>
      <c r="L128" s="192"/>
      <c r="M128" s="192"/>
      <c r="N128" s="192"/>
      <c r="O128" s="52"/>
      <c r="P128" s="191"/>
      <c r="Q128" s="155"/>
      <c r="R128" s="155"/>
      <c r="S128" s="155"/>
      <c r="T128" s="155"/>
      <c r="U128" s="155"/>
      <c r="V128" s="192"/>
      <c r="W128" s="193"/>
      <c r="X128" s="193"/>
      <c r="Y128" s="193"/>
      <c r="Z128" s="193"/>
    </row>
    <row r="129" spans="1:29" ht="12" customHeight="1" x14ac:dyDescent="0.25">
      <c r="A129" s="150" t="s">
        <v>999</v>
      </c>
      <c r="B129" s="52"/>
      <c r="C129" s="53"/>
      <c r="D129" s="192"/>
      <c r="E129" s="192"/>
      <c r="F129" s="416" t="s">
        <v>1000</v>
      </c>
      <c r="G129" s="416"/>
      <c r="H129" s="416"/>
      <c r="I129" s="416"/>
      <c r="J129" s="416"/>
      <c r="K129" s="416"/>
      <c r="L129" s="416"/>
      <c r="M129" s="416"/>
      <c r="N129" s="416"/>
      <c r="O129" s="416"/>
      <c r="P129" s="416"/>
      <c r="Q129" s="416"/>
      <c r="R129" s="416"/>
      <c r="S129" s="416"/>
      <c r="T129" s="416"/>
      <c r="U129" s="416"/>
      <c r="V129" s="416"/>
      <c r="W129" s="416"/>
      <c r="X129" s="417">
        <v>533</v>
      </c>
      <c r="Y129" s="417"/>
      <c r="Z129" s="417"/>
      <c r="AA129" s="2">
        <f>'Cover Sheet'!$C$42</f>
        <v>0.15</v>
      </c>
      <c r="AB129" s="3">
        <v>0</v>
      </c>
      <c r="AC129" s="5">
        <f>+X129*(1-AA129)+AB129</f>
        <v>453.05</v>
      </c>
    </row>
    <row r="130" spans="1:29" ht="12" customHeight="1" x14ac:dyDescent="0.25">
      <c r="A130" s="193"/>
      <c r="B130" s="52"/>
      <c r="C130" s="198"/>
      <c r="D130" s="192"/>
      <c r="E130" s="192"/>
      <c r="F130" s="425" t="s">
        <v>1001</v>
      </c>
      <c r="G130" s="425"/>
      <c r="H130" s="425"/>
      <c r="I130" s="425"/>
      <c r="J130" s="425"/>
      <c r="K130" s="425"/>
      <c r="L130" s="425"/>
      <c r="M130" s="425"/>
      <c r="N130" s="425"/>
      <c r="O130" s="425"/>
      <c r="P130" s="425"/>
      <c r="Q130" s="425"/>
      <c r="R130" s="425"/>
      <c r="S130" s="425"/>
      <c r="T130" s="425"/>
      <c r="U130" s="425"/>
      <c r="V130" s="425"/>
      <c r="W130" s="425"/>
      <c r="X130" s="193"/>
      <c r="Y130" s="193"/>
      <c r="Z130" s="193"/>
    </row>
    <row r="131" spans="1:29" ht="12" customHeight="1" x14ac:dyDescent="0.25">
      <c r="A131" s="47"/>
      <c r="B131" s="52"/>
      <c r="C131" s="198"/>
      <c r="D131" s="192"/>
      <c r="E131" s="192"/>
      <c r="F131" s="425"/>
      <c r="G131" s="425"/>
      <c r="H131" s="425"/>
      <c r="I131" s="425"/>
      <c r="J131" s="425"/>
      <c r="K131" s="425"/>
      <c r="L131" s="425"/>
      <c r="M131" s="425"/>
      <c r="N131" s="425"/>
      <c r="O131" s="425"/>
      <c r="P131" s="425"/>
      <c r="Q131" s="425"/>
      <c r="R131" s="425"/>
      <c r="S131" s="425"/>
      <c r="T131" s="425"/>
      <c r="U131" s="425"/>
      <c r="V131" s="425"/>
      <c r="W131" s="425"/>
      <c r="X131" s="193"/>
      <c r="Y131" s="193"/>
      <c r="Z131" s="193"/>
    </row>
    <row r="132" spans="1:29" ht="12" customHeight="1" x14ac:dyDescent="0.25">
      <c r="A132" s="193"/>
      <c r="B132" s="47"/>
      <c r="C132" s="198"/>
      <c r="D132" s="192"/>
      <c r="E132" s="192"/>
      <c r="F132" s="425"/>
      <c r="G132" s="425"/>
      <c r="H132" s="425"/>
      <c r="I132" s="425"/>
      <c r="J132" s="425"/>
      <c r="K132" s="425"/>
      <c r="L132" s="425"/>
      <c r="M132" s="425"/>
      <c r="N132" s="425"/>
      <c r="O132" s="425"/>
      <c r="P132" s="425"/>
      <c r="Q132" s="425"/>
      <c r="R132" s="425"/>
      <c r="S132" s="425"/>
      <c r="T132" s="425"/>
      <c r="U132" s="425"/>
      <c r="V132" s="425"/>
      <c r="W132" s="425"/>
      <c r="X132" s="193"/>
      <c r="Y132" s="193"/>
      <c r="Z132" s="193"/>
    </row>
    <row r="133" spans="1:29" ht="12" customHeight="1" x14ac:dyDescent="0.25">
      <c r="A133" s="193"/>
      <c r="B133" s="52"/>
      <c r="C133" s="155"/>
      <c r="D133" s="192"/>
      <c r="E133" s="192"/>
      <c r="F133" s="192"/>
      <c r="G133" s="192"/>
      <c r="H133" s="192"/>
      <c r="I133" s="192"/>
      <c r="J133" s="192"/>
      <c r="K133" s="192"/>
      <c r="L133" s="192"/>
      <c r="M133" s="192"/>
      <c r="N133" s="192"/>
      <c r="O133" s="52"/>
      <c r="P133" s="191"/>
      <c r="Q133" s="155"/>
      <c r="R133" s="155"/>
      <c r="S133" s="155"/>
      <c r="T133" s="155"/>
      <c r="U133" s="155"/>
      <c r="V133" s="192"/>
      <c r="W133" s="193"/>
      <c r="X133" s="193"/>
      <c r="Y133" s="193"/>
      <c r="Z133" s="193"/>
    </row>
    <row r="134" spans="1:29" ht="12" customHeight="1" x14ac:dyDescent="0.25">
      <c r="A134" s="150" t="s">
        <v>1002</v>
      </c>
      <c r="B134" s="52"/>
      <c r="C134" s="155"/>
      <c r="D134" s="192"/>
      <c r="E134" s="192"/>
      <c r="F134" s="416" t="s">
        <v>82</v>
      </c>
      <c r="G134" s="416"/>
      <c r="H134" s="416"/>
      <c r="I134" s="416"/>
      <c r="J134" s="416"/>
      <c r="K134" s="416"/>
      <c r="L134" s="416"/>
      <c r="M134" s="416"/>
      <c r="N134" s="416"/>
      <c r="O134" s="416"/>
      <c r="P134" s="416"/>
      <c r="Q134" s="416"/>
      <c r="R134" s="416"/>
      <c r="S134" s="416"/>
      <c r="T134" s="416"/>
      <c r="U134" s="416"/>
      <c r="V134" s="416"/>
      <c r="W134" s="416"/>
      <c r="X134" s="417">
        <v>545</v>
      </c>
      <c r="Y134" s="417"/>
      <c r="Z134" s="417"/>
      <c r="AA134" s="2">
        <f>'Cover Sheet'!$C$42</f>
        <v>0.15</v>
      </c>
      <c r="AB134" s="3">
        <v>0</v>
      </c>
      <c r="AC134" s="5">
        <f>+X134*(1-AA134)+AB134</f>
        <v>463.25</v>
      </c>
    </row>
    <row r="135" spans="1:29" ht="12" customHeight="1" x14ac:dyDescent="0.25">
      <c r="A135" s="193"/>
      <c r="B135" s="52"/>
      <c r="C135" s="155"/>
      <c r="D135" s="192"/>
      <c r="E135" s="192"/>
      <c r="F135" s="425" t="s">
        <v>1003</v>
      </c>
      <c r="G135" s="425"/>
      <c r="H135" s="425"/>
      <c r="I135" s="425"/>
      <c r="J135" s="425"/>
      <c r="K135" s="425"/>
      <c r="L135" s="425"/>
      <c r="M135" s="425"/>
      <c r="N135" s="425"/>
      <c r="O135" s="425"/>
      <c r="P135" s="425"/>
      <c r="Q135" s="425"/>
      <c r="R135" s="425"/>
      <c r="S135" s="425"/>
      <c r="T135" s="425"/>
      <c r="U135" s="425"/>
      <c r="V135" s="425"/>
      <c r="W135" s="425"/>
      <c r="X135" s="193"/>
      <c r="Y135" s="193"/>
      <c r="Z135" s="193"/>
    </row>
    <row r="136" spans="1:29" ht="12" customHeight="1" x14ac:dyDescent="0.25">
      <c r="A136" s="193"/>
      <c r="B136" s="52"/>
      <c r="C136" s="53"/>
      <c r="D136" s="192"/>
      <c r="E136" s="192"/>
      <c r="F136" s="425"/>
      <c r="G136" s="425"/>
      <c r="H136" s="425"/>
      <c r="I136" s="425"/>
      <c r="J136" s="425"/>
      <c r="K136" s="425"/>
      <c r="L136" s="425"/>
      <c r="M136" s="425"/>
      <c r="N136" s="425"/>
      <c r="O136" s="425"/>
      <c r="P136" s="425"/>
      <c r="Q136" s="425"/>
      <c r="R136" s="425"/>
      <c r="S136" s="425"/>
      <c r="T136" s="425"/>
      <c r="U136" s="425"/>
      <c r="V136" s="425"/>
      <c r="W136" s="425"/>
      <c r="X136" s="193"/>
      <c r="Y136" s="193"/>
      <c r="Z136" s="193"/>
    </row>
    <row r="137" spans="1:29" ht="12" customHeight="1" x14ac:dyDescent="0.25">
      <c r="A137" s="193"/>
      <c r="B137" s="52"/>
      <c r="C137" s="53"/>
      <c r="D137" s="192"/>
      <c r="E137" s="192"/>
      <c r="F137" s="192"/>
      <c r="G137" s="192"/>
      <c r="H137" s="192"/>
      <c r="I137" s="192"/>
      <c r="J137" s="192"/>
      <c r="K137" s="192"/>
      <c r="L137" s="192"/>
      <c r="M137" s="192"/>
      <c r="N137" s="192"/>
      <c r="O137" s="47"/>
      <c r="P137" s="155"/>
      <c r="Q137" s="155"/>
      <c r="R137" s="155"/>
      <c r="S137" s="155"/>
      <c r="T137" s="155"/>
      <c r="U137" s="155"/>
      <c r="V137" s="192"/>
      <c r="W137" s="193"/>
      <c r="X137" s="193"/>
      <c r="Y137" s="193"/>
      <c r="Z137" s="193"/>
    </row>
    <row r="138" spans="1:29" ht="12" customHeight="1" x14ac:dyDescent="0.25">
      <c r="A138" s="150" t="s">
        <v>1004</v>
      </c>
      <c r="B138" s="156"/>
      <c r="C138" s="156"/>
      <c r="D138" s="156"/>
      <c r="E138" s="156"/>
      <c r="F138" s="416" t="s">
        <v>1005</v>
      </c>
      <c r="G138" s="416"/>
      <c r="H138" s="416"/>
      <c r="I138" s="416"/>
      <c r="J138" s="416"/>
      <c r="K138" s="416"/>
      <c r="L138" s="416"/>
      <c r="M138" s="416"/>
      <c r="N138" s="416"/>
      <c r="O138" s="416"/>
      <c r="P138" s="416"/>
      <c r="Q138" s="416"/>
      <c r="R138" s="416"/>
      <c r="S138" s="416"/>
      <c r="T138" s="416"/>
      <c r="U138" s="416"/>
      <c r="V138" s="416"/>
      <c r="W138" s="416"/>
      <c r="X138" s="417">
        <v>360</v>
      </c>
      <c r="Y138" s="417"/>
      <c r="Z138" s="417"/>
      <c r="AA138" s="2">
        <f>'Cover Sheet'!$C$42</f>
        <v>0.15</v>
      </c>
      <c r="AB138" s="3">
        <v>0</v>
      </c>
      <c r="AC138" s="5">
        <f>+X138*(1-AA138)+AB138</f>
        <v>306</v>
      </c>
    </row>
    <row r="139" spans="1:29" ht="12" customHeight="1" x14ac:dyDescent="0.25">
      <c r="A139" s="52"/>
      <c r="B139" s="52"/>
      <c r="C139" s="52"/>
      <c r="D139" s="52"/>
      <c r="E139" s="52"/>
      <c r="F139" s="425" t="s">
        <v>1006</v>
      </c>
      <c r="G139" s="425"/>
      <c r="H139" s="425"/>
      <c r="I139" s="425"/>
      <c r="J139" s="425"/>
      <c r="K139" s="425"/>
      <c r="L139" s="425"/>
      <c r="M139" s="425"/>
      <c r="N139" s="425"/>
      <c r="O139" s="425"/>
      <c r="P139" s="425"/>
      <c r="Q139" s="425"/>
      <c r="R139" s="425"/>
      <c r="S139" s="425"/>
      <c r="T139" s="425"/>
      <c r="U139" s="425"/>
      <c r="V139" s="425"/>
      <c r="W139" s="425"/>
      <c r="X139" s="52"/>
      <c r="Y139" s="52"/>
      <c r="Z139" s="52"/>
    </row>
    <row r="140" spans="1:29" ht="12" customHeight="1" x14ac:dyDescent="0.25">
      <c r="A140" s="52"/>
      <c r="B140" s="52"/>
      <c r="C140" s="52"/>
      <c r="D140" s="52"/>
      <c r="E140" s="52"/>
      <c r="F140" s="196"/>
      <c r="G140" s="196"/>
      <c r="H140" s="196"/>
      <c r="I140" s="196"/>
      <c r="J140" s="196"/>
      <c r="K140" s="196"/>
      <c r="L140" s="196"/>
      <c r="M140" s="196"/>
      <c r="N140" s="196"/>
      <c r="O140" s="196"/>
      <c r="P140" s="196"/>
      <c r="Q140" s="196"/>
      <c r="R140" s="196"/>
      <c r="S140" s="196"/>
      <c r="T140" s="196"/>
      <c r="U140" s="196"/>
      <c r="V140" s="196"/>
      <c r="W140" s="196"/>
      <c r="X140" s="52"/>
      <c r="Y140" s="52"/>
      <c r="Z140" s="52"/>
    </row>
    <row r="141" spans="1:29" ht="12" customHeight="1" x14ac:dyDescent="0.25">
      <c r="A141" s="150" t="s">
        <v>1007</v>
      </c>
      <c r="B141" s="52"/>
      <c r="C141" s="53"/>
      <c r="D141" s="192"/>
      <c r="E141" s="192"/>
      <c r="F141" s="416" t="s">
        <v>1008</v>
      </c>
      <c r="G141" s="416"/>
      <c r="H141" s="416"/>
      <c r="I141" s="416"/>
      <c r="J141" s="416"/>
      <c r="K141" s="416"/>
      <c r="L141" s="416"/>
      <c r="M141" s="416"/>
      <c r="N141" s="416"/>
      <c r="O141" s="416"/>
      <c r="P141" s="416"/>
      <c r="Q141" s="416"/>
      <c r="R141" s="416"/>
      <c r="S141" s="416"/>
      <c r="T141" s="416"/>
      <c r="U141" s="416"/>
      <c r="V141" s="416"/>
      <c r="W141" s="416"/>
      <c r="X141" s="417">
        <v>130</v>
      </c>
      <c r="Y141" s="417"/>
      <c r="Z141" s="417"/>
      <c r="AA141" s="2">
        <f>'Cover Sheet'!$C$42</f>
        <v>0.15</v>
      </c>
      <c r="AB141" s="3">
        <v>0</v>
      </c>
      <c r="AC141" s="5">
        <f>+X141*(1-AA141)+AB141</f>
        <v>110.5</v>
      </c>
    </row>
    <row r="142" spans="1:29" ht="12" customHeight="1" x14ac:dyDescent="0.25">
      <c r="A142" s="52"/>
      <c r="B142" s="52"/>
      <c r="C142" s="52"/>
      <c r="D142" s="52"/>
      <c r="E142" s="52"/>
      <c r="F142" s="52"/>
      <c r="G142" s="52"/>
      <c r="H142" s="52"/>
      <c r="I142" s="52"/>
      <c r="J142" s="52"/>
      <c r="K142" s="52"/>
      <c r="L142" s="52"/>
      <c r="M142" s="52"/>
      <c r="N142" s="52"/>
      <c r="O142" s="52"/>
      <c r="P142" s="52"/>
      <c r="Q142" s="52"/>
      <c r="R142" s="52"/>
      <c r="S142" s="52"/>
      <c r="T142" s="52"/>
      <c r="U142" s="52"/>
      <c r="V142" s="52"/>
      <c r="W142" s="52"/>
      <c r="X142" s="52"/>
      <c r="Y142" s="52"/>
      <c r="Z142" s="52"/>
    </row>
    <row r="143" spans="1:29" ht="12" customHeight="1" x14ac:dyDescent="0.25">
      <c r="A143" s="426" t="s">
        <v>1009</v>
      </c>
      <c r="B143" s="426"/>
      <c r="C143" s="426"/>
      <c r="D143" s="426"/>
      <c r="E143" s="426"/>
      <c r="F143" s="426"/>
      <c r="G143" s="426"/>
      <c r="H143" s="426"/>
      <c r="I143" s="426"/>
      <c r="J143" s="426"/>
      <c r="K143" s="426"/>
      <c r="L143" s="426"/>
      <c r="M143" s="426"/>
      <c r="N143" s="426"/>
      <c r="O143" s="426"/>
      <c r="P143" s="426"/>
      <c r="Q143" s="426"/>
      <c r="R143" s="426"/>
      <c r="S143" s="426"/>
      <c r="T143" s="426"/>
      <c r="U143" s="426"/>
      <c r="V143" s="426"/>
      <c r="W143" s="426"/>
      <c r="X143" s="426"/>
      <c r="Y143" s="426"/>
      <c r="Z143" s="426"/>
    </row>
    <row r="144" spans="1:29" ht="12" customHeight="1" x14ac:dyDescent="0.25">
      <c r="A144" s="426"/>
      <c r="B144" s="426"/>
      <c r="C144" s="426"/>
      <c r="D144" s="426"/>
      <c r="E144" s="426"/>
      <c r="F144" s="426"/>
      <c r="G144" s="426"/>
      <c r="H144" s="426"/>
      <c r="I144" s="426"/>
      <c r="J144" s="426"/>
      <c r="K144" s="426"/>
      <c r="L144" s="426"/>
      <c r="M144" s="426"/>
      <c r="N144" s="426"/>
      <c r="O144" s="426"/>
      <c r="P144" s="426"/>
      <c r="Q144" s="426"/>
      <c r="R144" s="426"/>
      <c r="S144" s="426"/>
      <c r="T144" s="426"/>
      <c r="U144" s="426"/>
      <c r="V144" s="426"/>
      <c r="W144" s="426"/>
      <c r="X144" s="426"/>
      <c r="Y144" s="426"/>
      <c r="Z144" s="426"/>
    </row>
    <row r="145" spans="1:29" ht="12" customHeight="1" x14ac:dyDescent="0.25">
      <c r="A145" s="390" t="s">
        <v>83</v>
      </c>
      <c r="B145" s="390"/>
      <c r="C145" s="390"/>
      <c r="D145" s="390"/>
      <c r="E145" s="390"/>
      <c r="F145" s="390"/>
      <c r="G145" s="390"/>
      <c r="H145" s="390"/>
      <c r="I145" s="390"/>
      <c r="J145" s="390"/>
      <c r="K145" s="390"/>
      <c r="L145" s="390"/>
      <c r="M145" s="390"/>
      <c r="N145" s="390"/>
      <c r="O145" s="390"/>
      <c r="P145" s="390"/>
      <c r="Q145" s="390"/>
      <c r="R145" s="390"/>
      <c r="S145" s="390"/>
      <c r="T145" s="390"/>
      <c r="U145" s="390"/>
      <c r="V145" s="390"/>
      <c r="W145" s="390"/>
      <c r="X145" s="390"/>
      <c r="Y145" s="390"/>
      <c r="Z145" s="390"/>
    </row>
    <row r="146" spans="1:29" ht="12" customHeight="1" x14ac:dyDescent="0.25">
      <c r="A146" s="150" t="s">
        <v>1010</v>
      </c>
      <c r="B146" s="156"/>
      <c r="C146" s="156"/>
      <c r="D146" s="156"/>
      <c r="E146" s="156"/>
      <c r="F146" s="416" t="s">
        <v>84</v>
      </c>
      <c r="G146" s="416"/>
      <c r="H146" s="416"/>
      <c r="I146" s="416"/>
      <c r="J146" s="416"/>
      <c r="K146" s="416"/>
      <c r="L146" s="416"/>
      <c r="M146" s="416"/>
      <c r="N146" s="416"/>
      <c r="O146" s="416"/>
      <c r="P146" s="416"/>
      <c r="Q146" s="416"/>
      <c r="R146" s="416"/>
      <c r="S146" s="416"/>
      <c r="T146" s="416"/>
      <c r="U146" s="416"/>
      <c r="V146" s="416"/>
      <c r="W146" s="416"/>
      <c r="X146" s="417">
        <v>546</v>
      </c>
      <c r="Y146" s="417"/>
      <c r="Z146" s="417"/>
      <c r="AA146" s="2">
        <f>'Cover Sheet'!$C$42</f>
        <v>0.15</v>
      </c>
      <c r="AB146" s="3">
        <v>0</v>
      </c>
      <c r="AC146" s="5">
        <f>+X146*(1-AA146)+AB146</f>
        <v>464.09999999999997</v>
      </c>
    </row>
    <row r="147" spans="1:29" ht="12" customHeight="1" x14ac:dyDescent="0.25">
      <c r="A147" s="52"/>
      <c r="B147" s="52"/>
      <c r="C147" s="52"/>
      <c r="D147" s="52"/>
      <c r="E147" s="52"/>
      <c r="F147" s="194" t="s">
        <v>85</v>
      </c>
      <c r="G147" s="52"/>
      <c r="H147" s="52"/>
      <c r="I147" s="52"/>
      <c r="J147" s="52"/>
      <c r="K147" s="52"/>
      <c r="L147" s="52"/>
      <c r="M147" s="52"/>
      <c r="N147" s="52"/>
      <c r="O147" s="52"/>
      <c r="P147" s="52"/>
      <c r="Q147" s="52"/>
      <c r="R147" s="52"/>
      <c r="S147" s="52"/>
      <c r="T147" s="52"/>
      <c r="U147" s="52"/>
      <c r="V147" s="52"/>
      <c r="W147" s="52"/>
      <c r="X147" s="52"/>
      <c r="Y147" s="52"/>
      <c r="Z147" s="52"/>
    </row>
    <row r="148" spans="1:29" ht="12" customHeight="1" x14ac:dyDescent="0.25">
      <c r="A148" s="52"/>
      <c r="B148" s="52"/>
      <c r="C148" s="52"/>
      <c r="D148" s="52"/>
      <c r="E148" s="52"/>
      <c r="F148" s="52"/>
      <c r="G148" s="52"/>
      <c r="H148" s="52"/>
      <c r="I148" s="52"/>
      <c r="J148" s="52"/>
      <c r="K148" s="52"/>
      <c r="L148" s="52"/>
      <c r="M148" s="52"/>
      <c r="N148" s="52"/>
      <c r="O148" s="52"/>
      <c r="P148" s="52"/>
      <c r="Q148" s="52"/>
      <c r="R148" s="52"/>
      <c r="S148" s="52"/>
      <c r="T148" s="52"/>
      <c r="U148" s="52"/>
      <c r="V148" s="52"/>
      <c r="W148" s="52"/>
      <c r="X148" s="52"/>
      <c r="Y148" s="52"/>
      <c r="Z148" s="52"/>
    </row>
    <row r="149" spans="1:29" ht="12" customHeight="1" x14ac:dyDescent="0.25">
      <c r="A149" s="150" t="s">
        <v>1011</v>
      </c>
      <c r="B149" s="156"/>
      <c r="C149" s="156"/>
      <c r="D149" s="156"/>
      <c r="E149" s="156"/>
      <c r="F149" s="416" t="s">
        <v>1012</v>
      </c>
      <c r="G149" s="416"/>
      <c r="H149" s="416"/>
      <c r="I149" s="416"/>
      <c r="J149" s="416"/>
      <c r="K149" s="416"/>
      <c r="L149" s="416"/>
      <c r="M149" s="416"/>
      <c r="N149" s="416"/>
      <c r="O149" s="416"/>
      <c r="P149" s="416"/>
      <c r="Q149" s="416"/>
      <c r="R149" s="416"/>
      <c r="S149" s="416"/>
      <c r="T149" s="416"/>
      <c r="U149" s="416"/>
      <c r="V149" s="416"/>
      <c r="W149" s="416"/>
      <c r="X149" s="417">
        <v>786</v>
      </c>
      <c r="Y149" s="417"/>
      <c r="Z149" s="417"/>
      <c r="AA149" s="2">
        <f>'Cover Sheet'!$C$42</f>
        <v>0.15</v>
      </c>
      <c r="AB149" s="3">
        <v>0</v>
      </c>
      <c r="AC149" s="5">
        <f>+X149*(1-AA149)+AB149</f>
        <v>668.1</v>
      </c>
    </row>
    <row r="150" spans="1:29" ht="12" customHeight="1" x14ac:dyDescent="0.25">
      <c r="A150" s="156"/>
      <c r="B150" s="156"/>
      <c r="C150" s="156"/>
      <c r="D150" s="156"/>
      <c r="E150" s="156"/>
      <c r="F150" s="188" t="s">
        <v>86</v>
      </c>
      <c r="G150" s="156"/>
      <c r="H150" s="156"/>
      <c r="I150" s="156"/>
      <c r="J150" s="156"/>
      <c r="K150" s="156"/>
      <c r="L150" s="156"/>
      <c r="M150" s="156"/>
      <c r="N150" s="156"/>
      <c r="O150" s="156"/>
      <c r="P150" s="156"/>
      <c r="Q150" s="156"/>
      <c r="R150" s="156"/>
      <c r="S150" s="156"/>
      <c r="T150" s="156"/>
      <c r="U150" s="156"/>
      <c r="V150" s="156"/>
      <c r="W150" s="156"/>
      <c r="X150" s="156"/>
      <c r="Y150" s="156"/>
      <c r="Z150" s="156"/>
    </row>
    <row r="151" spans="1:29" ht="12" customHeight="1" x14ac:dyDescent="0.25">
      <c r="A151" s="156"/>
      <c r="B151" s="156"/>
      <c r="C151" s="156"/>
      <c r="D151" s="156"/>
      <c r="E151" s="156"/>
      <c r="F151" s="156"/>
      <c r="G151" s="156"/>
      <c r="H151" s="156"/>
      <c r="I151" s="156"/>
      <c r="J151" s="156"/>
      <c r="K151" s="156"/>
      <c r="L151" s="156"/>
      <c r="M151" s="156"/>
      <c r="N151" s="156"/>
      <c r="O151" s="156"/>
      <c r="P151" s="156"/>
      <c r="Q151" s="156"/>
      <c r="R151" s="156"/>
      <c r="S151" s="156"/>
      <c r="T151" s="156"/>
      <c r="U151" s="156"/>
      <c r="V151" s="156"/>
      <c r="W151" s="156"/>
      <c r="X151" s="156"/>
      <c r="Y151" s="156"/>
      <c r="Z151" s="156"/>
    </row>
    <row r="152" spans="1:29" ht="12" customHeight="1" thickBot="1" x14ac:dyDescent="0.3">
      <c r="A152" s="52"/>
      <c r="B152" s="52"/>
      <c r="C152" s="52"/>
      <c r="D152" s="52"/>
      <c r="E152" s="161"/>
      <c r="F152" s="52"/>
      <c r="G152" s="52"/>
      <c r="H152" s="52"/>
      <c r="I152" s="52"/>
      <c r="J152" s="52"/>
      <c r="K152" s="52"/>
      <c r="L152" s="52"/>
      <c r="M152" s="52"/>
      <c r="N152" s="52"/>
      <c r="O152" s="52"/>
      <c r="P152" s="52"/>
      <c r="Q152" s="52"/>
      <c r="R152" s="52"/>
      <c r="S152" s="52"/>
      <c r="T152" s="52"/>
      <c r="U152" s="52"/>
      <c r="V152" s="52"/>
      <c r="W152" s="52"/>
      <c r="X152" s="52"/>
      <c r="Y152" s="52"/>
      <c r="Z152" s="52"/>
    </row>
    <row r="153" spans="1:29" ht="12" customHeight="1" x14ac:dyDescent="0.25">
      <c r="A153" s="405" t="s">
        <v>1013</v>
      </c>
      <c r="B153" s="406"/>
      <c r="C153" s="406"/>
      <c r="D153" s="406"/>
      <c r="E153" s="406"/>
      <c r="F153" s="406"/>
      <c r="G153" s="406"/>
      <c r="H153" s="406"/>
      <c r="I153" s="406"/>
      <c r="J153" s="406"/>
      <c r="K153" s="406"/>
      <c r="L153" s="406"/>
      <c r="M153" s="406"/>
      <c r="N153" s="406"/>
      <c r="O153" s="406"/>
      <c r="P153" s="406"/>
      <c r="Q153" s="406"/>
      <c r="R153" s="406"/>
      <c r="S153" s="406"/>
      <c r="T153" s="406"/>
      <c r="U153" s="406"/>
      <c r="V153" s="406"/>
      <c r="W153" s="406"/>
      <c r="X153" s="406"/>
      <c r="Y153" s="406"/>
      <c r="Z153" s="407"/>
    </row>
    <row r="154" spans="1:29" ht="12" customHeight="1" x14ac:dyDescent="0.25">
      <c r="A154" s="408"/>
      <c r="B154" s="423"/>
      <c r="C154" s="423"/>
      <c r="D154" s="423"/>
      <c r="E154" s="423"/>
      <c r="F154" s="423"/>
      <c r="G154" s="423"/>
      <c r="H154" s="423"/>
      <c r="I154" s="423"/>
      <c r="J154" s="423"/>
      <c r="K154" s="423"/>
      <c r="L154" s="423"/>
      <c r="M154" s="423"/>
      <c r="N154" s="423"/>
      <c r="O154" s="423"/>
      <c r="P154" s="423"/>
      <c r="Q154" s="423"/>
      <c r="R154" s="423"/>
      <c r="S154" s="423"/>
      <c r="T154" s="423"/>
      <c r="U154" s="423"/>
      <c r="V154" s="423"/>
      <c r="W154" s="423"/>
      <c r="X154" s="423"/>
      <c r="Y154" s="423"/>
      <c r="Z154" s="410"/>
    </row>
    <row r="155" spans="1:29" ht="12" customHeight="1" thickBot="1" x14ac:dyDescent="0.3">
      <c r="A155" s="411"/>
      <c r="B155" s="412"/>
      <c r="C155" s="412"/>
      <c r="D155" s="412"/>
      <c r="E155" s="412"/>
      <c r="F155" s="412"/>
      <c r="G155" s="412"/>
      <c r="H155" s="412"/>
      <c r="I155" s="412"/>
      <c r="J155" s="412"/>
      <c r="K155" s="412"/>
      <c r="L155" s="412"/>
      <c r="M155" s="412"/>
      <c r="N155" s="412"/>
      <c r="O155" s="412"/>
      <c r="P155" s="412"/>
      <c r="Q155" s="412"/>
      <c r="R155" s="412"/>
      <c r="S155" s="412"/>
      <c r="T155" s="412"/>
      <c r="U155" s="412"/>
      <c r="V155" s="412"/>
      <c r="W155" s="412"/>
      <c r="X155" s="412"/>
      <c r="Y155" s="412"/>
      <c r="Z155" s="413"/>
    </row>
    <row r="156" spans="1:29" ht="12" customHeight="1" x14ac:dyDescent="0.25">
      <c r="A156" s="296" t="s">
        <v>0</v>
      </c>
      <c r="B156" s="297"/>
      <c r="C156" s="297"/>
      <c r="D156" s="297"/>
      <c r="E156" s="297"/>
      <c r="F156" s="297"/>
      <c r="G156" s="297"/>
      <c r="H156" s="297"/>
      <c r="I156" s="297"/>
      <c r="J156" s="297"/>
      <c r="K156" s="297"/>
      <c r="L156" s="297"/>
      <c r="M156" s="297"/>
      <c r="N156" s="297"/>
      <c r="O156" s="297"/>
      <c r="P156" s="297"/>
      <c r="Q156" s="297"/>
      <c r="R156" s="297"/>
      <c r="S156" s="297"/>
      <c r="T156" s="297"/>
      <c r="U156" s="297"/>
      <c r="V156" s="297"/>
      <c r="W156" s="297"/>
      <c r="X156" s="297"/>
      <c r="Y156" s="297"/>
      <c r="Z156" s="298"/>
    </row>
    <row r="157" spans="1:29" ht="12" customHeight="1" x14ac:dyDescent="0.25">
      <c r="A157" s="299"/>
      <c r="B157" s="300"/>
      <c r="C157" s="300"/>
      <c r="D157" s="300"/>
      <c r="E157" s="300"/>
      <c r="F157" s="300"/>
      <c r="G157" s="300"/>
      <c r="H157" s="300"/>
      <c r="I157" s="300"/>
      <c r="J157" s="300"/>
      <c r="K157" s="300"/>
      <c r="L157" s="300"/>
      <c r="M157" s="300"/>
      <c r="N157" s="300"/>
      <c r="O157" s="300"/>
      <c r="P157" s="300"/>
      <c r="Q157" s="300"/>
      <c r="R157" s="300"/>
      <c r="S157" s="300"/>
      <c r="T157" s="300"/>
      <c r="U157" s="300"/>
      <c r="V157" s="300"/>
      <c r="W157" s="300"/>
      <c r="X157" s="300"/>
      <c r="Y157" s="300"/>
      <c r="Z157" s="301"/>
    </row>
    <row r="158" spans="1:29" ht="12" customHeight="1" x14ac:dyDescent="0.25">
      <c r="A158" s="156"/>
      <c r="B158" s="47" t="s">
        <v>218</v>
      </c>
      <c r="C158" s="53"/>
      <c r="D158" s="53"/>
      <c r="E158" s="153"/>
      <c r="F158" s="192"/>
      <c r="G158" s="192"/>
      <c r="H158" s="192"/>
      <c r="I158" s="192"/>
      <c r="J158" s="192"/>
      <c r="K158" s="192"/>
      <c r="L158" s="192"/>
      <c r="M158" s="47" t="s">
        <v>19</v>
      </c>
      <c r="N158" s="192"/>
      <c r="O158" s="193"/>
      <c r="P158" s="53"/>
      <c r="Q158" s="53"/>
      <c r="R158" s="53"/>
      <c r="S158" s="155"/>
      <c r="T158" s="155"/>
      <c r="U158" s="155"/>
      <c r="V158" s="192"/>
      <c r="W158" s="156"/>
      <c r="X158" s="156"/>
      <c r="Y158" s="156"/>
      <c r="Z158" s="156"/>
    </row>
    <row r="159" spans="1:29" ht="12" customHeight="1" x14ac:dyDescent="0.25">
      <c r="A159" s="156"/>
      <c r="B159" s="52" t="s">
        <v>1</v>
      </c>
      <c r="C159" s="155" t="s">
        <v>948</v>
      </c>
      <c r="D159" s="155"/>
      <c r="E159" s="153"/>
      <c r="F159" s="192"/>
      <c r="G159" s="192"/>
      <c r="H159" s="192"/>
      <c r="I159" s="192"/>
      <c r="J159" s="192"/>
      <c r="K159" s="192"/>
      <c r="L159" s="192"/>
      <c r="M159" s="52" t="s">
        <v>1</v>
      </c>
      <c r="N159" s="194" t="s">
        <v>949</v>
      </c>
      <c r="O159" s="153"/>
      <c r="P159" s="153"/>
      <c r="Q159" s="155"/>
      <c r="R159" s="53"/>
      <c r="S159" s="155"/>
      <c r="T159" s="155"/>
      <c r="U159" s="155"/>
      <c r="V159" s="192"/>
      <c r="W159" s="156"/>
      <c r="X159" s="156"/>
      <c r="Y159" s="156"/>
      <c r="Z159" s="156"/>
    </row>
    <row r="160" spans="1:29" ht="12" customHeight="1" x14ac:dyDescent="0.25">
      <c r="A160" s="156"/>
      <c r="B160" s="52" t="s">
        <v>1</v>
      </c>
      <c r="C160" s="149" t="s">
        <v>950</v>
      </c>
      <c r="D160" s="155"/>
      <c r="E160" s="153"/>
      <c r="F160" s="192"/>
      <c r="G160" s="192"/>
      <c r="H160" s="192"/>
      <c r="I160" s="192"/>
      <c r="J160" s="192"/>
      <c r="K160" s="192"/>
      <c r="L160" s="192"/>
      <c r="M160" s="52"/>
      <c r="N160" s="153"/>
      <c r="O160" s="153"/>
      <c r="P160" s="153"/>
      <c r="Q160" s="53"/>
      <c r="R160" s="53"/>
      <c r="S160" s="155"/>
      <c r="T160" s="155"/>
      <c r="U160" s="155"/>
      <c r="V160" s="192"/>
      <c r="W160" s="156"/>
      <c r="X160" s="156"/>
      <c r="Y160" s="156"/>
      <c r="Z160" s="156"/>
    </row>
    <row r="161" spans="1:26" ht="12" customHeight="1" x14ac:dyDescent="0.25">
      <c r="A161" s="156"/>
      <c r="B161" s="156"/>
      <c r="C161" s="156"/>
      <c r="D161" s="156"/>
      <c r="E161" s="156"/>
      <c r="F161" s="156"/>
      <c r="G161" s="156"/>
      <c r="H161" s="156"/>
      <c r="I161" s="156"/>
      <c r="J161" s="156"/>
      <c r="K161" s="156"/>
      <c r="L161" s="156"/>
      <c r="M161" s="47" t="s">
        <v>227</v>
      </c>
      <c r="N161" s="53"/>
      <c r="O161" s="153"/>
      <c r="P161" s="153"/>
      <c r="Q161" s="53"/>
      <c r="R161" s="53"/>
      <c r="S161" s="155"/>
      <c r="T161" s="155"/>
      <c r="U161" s="155"/>
      <c r="V161" s="156"/>
      <c r="W161" s="156"/>
      <c r="X161" s="156"/>
      <c r="Y161" s="156"/>
      <c r="Z161" s="156"/>
    </row>
    <row r="162" spans="1:26" ht="12" customHeight="1" x14ac:dyDescent="0.25">
      <c r="A162" s="165"/>
      <c r="B162" s="47" t="s">
        <v>228</v>
      </c>
      <c r="C162" s="155"/>
      <c r="D162" s="155"/>
      <c r="E162" s="153"/>
      <c r="F162" s="156"/>
      <c r="G162" s="156"/>
      <c r="H162" s="156"/>
      <c r="I162" s="156"/>
      <c r="J162" s="156"/>
      <c r="K162" s="156"/>
      <c r="L162" s="156"/>
      <c r="M162" s="52" t="s">
        <v>1</v>
      </c>
      <c r="N162" s="197" t="s">
        <v>951</v>
      </c>
      <c r="O162" s="153"/>
      <c r="P162" s="153"/>
      <c r="Q162" s="53"/>
      <c r="R162" s="53"/>
      <c r="S162" s="155"/>
      <c r="T162" s="155"/>
      <c r="U162" s="155"/>
      <c r="V162" s="156"/>
      <c r="W162" s="193"/>
      <c r="X162" s="153"/>
      <c r="Y162" s="165"/>
      <c r="Z162" s="165"/>
    </row>
    <row r="163" spans="1:26" ht="12" customHeight="1" x14ac:dyDescent="0.25">
      <c r="A163" s="165"/>
      <c r="B163" s="52" t="s">
        <v>1</v>
      </c>
      <c r="C163" s="149" t="s">
        <v>952</v>
      </c>
      <c r="D163" s="155"/>
      <c r="E163" s="153"/>
      <c r="F163" s="156"/>
      <c r="G163" s="156"/>
      <c r="H163" s="156"/>
      <c r="I163" s="156"/>
      <c r="J163" s="156"/>
      <c r="K163" s="156"/>
      <c r="L163" s="156"/>
      <c r="M163" s="52" t="s">
        <v>1</v>
      </c>
      <c r="N163" s="191" t="s">
        <v>953</v>
      </c>
      <c r="O163" s="153"/>
      <c r="P163" s="153"/>
      <c r="Q163" s="53"/>
      <c r="R163" s="53"/>
      <c r="S163" s="155"/>
      <c r="T163" s="155"/>
      <c r="U163" s="155"/>
      <c r="V163" s="156"/>
      <c r="W163" s="193"/>
      <c r="X163" s="153"/>
      <c r="Y163" s="165"/>
      <c r="Z163" s="165"/>
    </row>
    <row r="164" spans="1:26" ht="12" customHeight="1" x14ac:dyDescent="0.25">
      <c r="A164" s="165"/>
      <c r="B164" s="52" t="s">
        <v>1</v>
      </c>
      <c r="C164" s="194" t="s">
        <v>954</v>
      </c>
      <c r="D164" s="155"/>
      <c r="E164" s="153"/>
      <c r="F164" s="156"/>
      <c r="G164" s="156"/>
      <c r="H164" s="156"/>
      <c r="I164" s="156"/>
      <c r="J164" s="156"/>
      <c r="K164" s="156"/>
      <c r="L164" s="156"/>
      <c r="M164" s="52" t="s">
        <v>1</v>
      </c>
      <c r="N164" s="149" t="s">
        <v>955</v>
      </c>
      <c r="O164" s="153"/>
      <c r="P164" s="153"/>
      <c r="Q164" s="155"/>
      <c r="R164" s="53"/>
      <c r="S164" s="155"/>
      <c r="T164" s="155"/>
      <c r="U164" s="155"/>
      <c r="V164" s="156"/>
      <c r="W164" s="193"/>
      <c r="X164" s="153"/>
      <c r="Y164" s="165"/>
      <c r="Z164" s="165"/>
    </row>
    <row r="165" spans="1:26" ht="12" customHeight="1" x14ac:dyDescent="0.25">
      <c r="A165" s="165"/>
      <c r="B165" s="52" t="s">
        <v>1</v>
      </c>
      <c r="C165" s="155" t="s">
        <v>956</v>
      </c>
      <c r="D165" s="155"/>
      <c r="E165" s="53"/>
      <c r="F165" s="192"/>
      <c r="G165" s="192"/>
      <c r="H165" s="192"/>
      <c r="I165" s="192"/>
      <c r="J165" s="192"/>
      <c r="K165" s="192"/>
      <c r="L165" s="192"/>
      <c r="M165" s="52" t="s">
        <v>1</v>
      </c>
      <c r="N165" s="194" t="s">
        <v>957</v>
      </c>
      <c r="O165" s="153"/>
      <c r="P165" s="153"/>
      <c r="Q165" s="53"/>
      <c r="R165" s="53"/>
      <c r="S165" s="155"/>
      <c r="T165" s="155"/>
      <c r="U165" s="155"/>
      <c r="V165" s="192"/>
      <c r="W165" s="193"/>
      <c r="X165" s="153"/>
      <c r="Y165" s="165"/>
      <c r="Z165" s="165"/>
    </row>
    <row r="166" spans="1:26" ht="12" customHeight="1" x14ac:dyDescent="0.25">
      <c r="A166" s="165"/>
      <c r="B166" s="52" t="s">
        <v>1</v>
      </c>
      <c r="C166" s="149" t="s">
        <v>958</v>
      </c>
      <c r="D166" s="155"/>
      <c r="E166" s="53"/>
      <c r="F166" s="192"/>
      <c r="G166" s="192"/>
      <c r="H166" s="192"/>
      <c r="I166" s="192"/>
      <c r="J166" s="192"/>
      <c r="K166" s="192"/>
      <c r="L166" s="192"/>
      <c r="M166" s="52"/>
      <c r="N166" s="191"/>
      <c r="O166" s="153"/>
      <c r="P166" s="153"/>
      <c r="Q166" s="155"/>
      <c r="R166" s="155"/>
      <c r="S166" s="155"/>
      <c r="T166" s="155"/>
      <c r="U166" s="155"/>
      <c r="V166" s="192"/>
      <c r="W166" s="193"/>
      <c r="X166" s="153"/>
      <c r="Y166" s="165"/>
      <c r="Z166" s="165"/>
    </row>
    <row r="167" spans="1:26" ht="12" customHeight="1" x14ac:dyDescent="0.25">
      <c r="A167" s="165"/>
      <c r="B167" s="52" t="s">
        <v>1</v>
      </c>
      <c r="C167" s="155" t="s">
        <v>959</v>
      </c>
      <c r="D167" s="155"/>
      <c r="E167" s="155"/>
      <c r="F167" s="192"/>
      <c r="G167" s="192"/>
      <c r="H167" s="192"/>
      <c r="I167" s="192"/>
      <c r="J167" s="192"/>
      <c r="K167" s="192"/>
      <c r="L167" s="192"/>
      <c r="M167" s="47" t="s">
        <v>239</v>
      </c>
      <c r="N167" s="191"/>
      <c r="O167" s="193"/>
      <c r="P167" s="193"/>
      <c r="Q167" s="53"/>
      <c r="R167" s="155"/>
      <c r="S167" s="155"/>
      <c r="T167" s="155"/>
      <c r="U167" s="155"/>
      <c r="V167" s="192"/>
      <c r="W167" s="193"/>
      <c r="X167" s="193"/>
      <c r="Y167" s="165"/>
      <c r="Z167" s="165"/>
    </row>
    <row r="168" spans="1:26" ht="12" customHeight="1" x14ac:dyDescent="0.25">
      <c r="A168" s="165"/>
      <c r="B168" s="52" t="s">
        <v>1</v>
      </c>
      <c r="C168" s="149" t="s">
        <v>960</v>
      </c>
      <c r="D168" s="155"/>
      <c r="E168" s="155"/>
      <c r="F168" s="192"/>
      <c r="G168" s="192"/>
      <c r="H168" s="192"/>
      <c r="I168" s="192"/>
      <c r="J168" s="192"/>
      <c r="K168" s="192"/>
      <c r="L168" s="192"/>
      <c r="M168" s="52" t="s">
        <v>1</v>
      </c>
      <c r="N168" s="191" t="s">
        <v>961</v>
      </c>
      <c r="O168" s="193"/>
      <c r="P168" s="193"/>
      <c r="Q168" s="155"/>
      <c r="R168" s="155"/>
      <c r="S168" s="155"/>
      <c r="T168" s="155"/>
      <c r="U168" s="155"/>
      <c r="V168" s="192"/>
      <c r="W168" s="193"/>
      <c r="X168" s="193"/>
      <c r="Y168" s="165"/>
      <c r="Z168" s="165"/>
    </row>
    <row r="169" spans="1:26" ht="12" customHeight="1" x14ac:dyDescent="0.25">
      <c r="A169" s="165"/>
      <c r="B169" s="52" t="s">
        <v>1</v>
      </c>
      <c r="C169" s="149" t="s">
        <v>962</v>
      </c>
      <c r="D169" s="193"/>
      <c r="E169" s="193"/>
      <c r="F169" s="192"/>
      <c r="G169" s="192"/>
      <c r="H169" s="192"/>
      <c r="I169" s="192"/>
      <c r="J169" s="192"/>
      <c r="K169" s="192"/>
      <c r="L169" s="192"/>
      <c r="M169" s="52" t="s">
        <v>1</v>
      </c>
      <c r="N169" s="424" t="s">
        <v>963</v>
      </c>
      <c r="O169" s="424"/>
      <c r="P169" s="424"/>
      <c r="Q169" s="424"/>
      <c r="R169" s="424"/>
      <c r="S169" s="424"/>
      <c r="T169" s="424"/>
      <c r="U169" s="424"/>
      <c r="V169" s="424"/>
      <c r="W169" s="424"/>
      <c r="X169" s="424"/>
      <c r="Y169" s="165"/>
      <c r="Z169" s="165"/>
    </row>
    <row r="170" spans="1:26" ht="12" customHeight="1" x14ac:dyDescent="0.25">
      <c r="A170" s="165"/>
      <c r="B170" s="156"/>
      <c r="C170" s="156"/>
      <c r="D170" s="156"/>
      <c r="E170" s="156"/>
      <c r="F170" s="192"/>
      <c r="G170" s="192"/>
      <c r="H170" s="192"/>
      <c r="I170" s="192"/>
      <c r="J170" s="192"/>
      <c r="K170" s="192"/>
      <c r="L170" s="192"/>
      <c r="M170" s="52"/>
      <c r="N170" s="424"/>
      <c r="O170" s="424"/>
      <c r="P170" s="424"/>
      <c r="Q170" s="424"/>
      <c r="R170" s="424"/>
      <c r="S170" s="424"/>
      <c r="T170" s="424"/>
      <c r="U170" s="424"/>
      <c r="V170" s="424"/>
      <c r="W170" s="424"/>
      <c r="X170" s="424"/>
      <c r="Y170" s="165"/>
      <c r="Z170" s="165"/>
    </row>
    <row r="171" spans="1:26" ht="12" customHeight="1" x14ac:dyDescent="0.25">
      <c r="A171" s="165"/>
      <c r="B171" s="193" t="s">
        <v>246</v>
      </c>
      <c r="C171" s="48"/>
      <c r="D171" s="155"/>
      <c r="E171" s="155"/>
      <c r="F171" s="192"/>
      <c r="G171" s="192"/>
      <c r="H171" s="192"/>
      <c r="I171" s="192"/>
      <c r="J171" s="192"/>
      <c r="K171" s="192"/>
      <c r="L171" s="192"/>
      <c r="M171" s="52"/>
      <c r="N171" s="424"/>
      <c r="O171" s="424"/>
      <c r="P171" s="424"/>
      <c r="Q171" s="424"/>
      <c r="R171" s="424"/>
      <c r="S171" s="424"/>
      <c r="T171" s="424"/>
      <c r="U171" s="424"/>
      <c r="V171" s="424"/>
      <c r="W171" s="424"/>
      <c r="X171" s="424"/>
      <c r="Y171" s="165"/>
      <c r="Z171" s="165"/>
    </row>
    <row r="172" spans="1:26" ht="12" customHeight="1" x14ac:dyDescent="0.25">
      <c r="A172" s="165"/>
      <c r="B172" s="52"/>
      <c r="C172" s="194" t="s">
        <v>964</v>
      </c>
      <c r="D172" s="155"/>
      <c r="E172" s="155"/>
      <c r="F172" s="192"/>
      <c r="G172" s="192"/>
      <c r="H172" s="192"/>
      <c r="I172" s="192"/>
      <c r="J172" s="192"/>
      <c r="K172" s="192"/>
      <c r="L172" s="192"/>
      <c r="M172" s="52" t="s">
        <v>1</v>
      </c>
      <c r="N172" s="149" t="s">
        <v>965</v>
      </c>
      <c r="O172" s="193"/>
      <c r="P172" s="193"/>
      <c r="Q172" s="155"/>
      <c r="R172" s="155"/>
      <c r="S172" s="155"/>
      <c r="T172" s="155"/>
      <c r="U172" s="155"/>
      <c r="V172" s="192"/>
      <c r="W172" s="193"/>
      <c r="X172" s="193"/>
      <c r="Y172" s="165"/>
      <c r="Z172" s="165"/>
    </row>
    <row r="173" spans="1:26" ht="12" customHeight="1" x14ac:dyDescent="0.25">
      <c r="A173" s="165"/>
      <c r="B173" s="52"/>
      <c r="C173" s="53" t="s">
        <v>966</v>
      </c>
      <c r="D173" s="53"/>
      <c r="E173" s="155"/>
      <c r="F173" s="192"/>
      <c r="G173" s="192"/>
      <c r="H173" s="193"/>
      <c r="I173" s="193"/>
      <c r="J173" s="193"/>
      <c r="K173" s="193"/>
      <c r="L173" s="192"/>
      <c r="M173" s="193"/>
      <c r="N173" s="193"/>
      <c r="O173" s="193"/>
      <c r="P173" s="193"/>
      <c r="Q173" s="193"/>
      <c r="R173" s="193"/>
      <c r="S173" s="193"/>
      <c r="T173" s="193"/>
      <c r="U173" s="193"/>
      <c r="V173" s="193"/>
      <c r="W173" s="193"/>
      <c r="X173" s="193"/>
      <c r="Y173" s="165"/>
      <c r="Z173" s="165"/>
    </row>
    <row r="174" spans="1:26" ht="12" customHeight="1" x14ac:dyDescent="0.25">
      <c r="A174" s="165"/>
      <c r="B174" s="193"/>
      <c r="C174" s="193"/>
      <c r="D174" s="193"/>
      <c r="E174" s="193"/>
      <c r="F174" s="193"/>
      <c r="G174" s="193"/>
      <c r="H174" s="193"/>
      <c r="I174" s="193"/>
      <c r="J174" s="193"/>
      <c r="K174" s="193"/>
      <c r="L174" s="192"/>
      <c r="M174" s="47" t="s">
        <v>1014</v>
      </c>
      <c r="N174" s="191"/>
      <c r="O174" s="193"/>
      <c r="P174" s="193"/>
      <c r="Q174" s="155"/>
      <c r="R174" s="155"/>
      <c r="S174" s="155"/>
      <c r="T174" s="155"/>
      <c r="U174" s="155"/>
      <c r="V174" s="192"/>
      <c r="W174" s="193"/>
      <c r="X174" s="193"/>
      <c r="Y174" s="165"/>
      <c r="Z174" s="165"/>
    </row>
    <row r="175" spans="1:26" ht="12" customHeight="1" x14ac:dyDescent="0.25">
      <c r="A175" s="165"/>
      <c r="B175" s="47" t="s">
        <v>255</v>
      </c>
      <c r="C175" s="198"/>
      <c r="D175" s="192"/>
      <c r="E175" s="192"/>
      <c r="F175" s="192"/>
      <c r="G175" s="192"/>
      <c r="H175" s="192"/>
      <c r="I175" s="192"/>
      <c r="J175" s="192"/>
      <c r="K175" s="192"/>
      <c r="L175" s="192"/>
      <c r="M175" s="52" t="s">
        <v>1</v>
      </c>
      <c r="N175" s="194" t="s">
        <v>967</v>
      </c>
      <c r="O175" s="193"/>
      <c r="P175" s="193"/>
      <c r="Q175" s="155"/>
      <c r="R175" s="155"/>
      <c r="S175" s="155"/>
      <c r="T175" s="155"/>
      <c r="U175" s="155"/>
      <c r="V175" s="192"/>
      <c r="W175" s="193"/>
      <c r="X175" s="193"/>
      <c r="Y175" s="165"/>
      <c r="Z175" s="165"/>
    </row>
    <row r="176" spans="1:26" ht="12" customHeight="1" x14ac:dyDescent="0.25">
      <c r="A176" s="47"/>
      <c r="B176" s="52" t="s">
        <v>1</v>
      </c>
      <c r="C176" s="194" t="s">
        <v>968</v>
      </c>
      <c r="D176" s="192"/>
      <c r="E176" s="192"/>
      <c r="F176" s="192"/>
      <c r="G176" s="192"/>
      <c r="H176" s="192"/>
      <c r="I176" s="192"/>
      <c r="J176" s="192"/>
      <c r="K176" s="192"/>
      <c r="L176" s="192"/>
      <c r="M176" s="52" t="s">
        <v>1</v>
      </c>
      <c r="N176" s="194" t="s">
        <v>1015</v>
      </c>
      <c r="O176" s="194"/>
      <c r="P176" s="193"/>
      <c r="Q176" s="155"/>
      <c r="R176" s="155"/>
      <c r="S176" s="155"/>
      <c r="T176" s="155"/>
      <c r="U176" s="155"/>
      <c r="V176" s="192"/>
      <c r="W176" s="193"/>
      <c r="X176" s="193"/>
      <c r="Y176" s="165"/>
      <c r="Z176" s="165"/>
    </row>
    <row r="177" spans="1:26" ht="12" customHeight="1" x14ac:dyDescent="0.25">
      <c r="A177" s="165"/>
      <c r="B177" s="52" t="s">
        <v>1</v>
      </c>
      <c r="C177" s="194" t="s">
        <v>1016</v>
      </c>
      <c r="D177" s="156"/>
      <c r="E177" s="156"/>
      <c r="F177" s="156"/>
      <c r="G177" s="156"/>
      <c r="H177" s="156"/>
      <c r="I177" s="156"/>
      <c r="J177" s="156"/>
      <c r="K177" s="156"/>
      <c r="L177" s="156"/>
      <c r="M177" s="52" t="s">
        <v>1</v>
      </c>
      <c r="N177" s="284" t="s">
        <v>1036</v>
      </c>
      <c r="O177" s="284"/>
      <c r="P177" s="284"/>
      <c r="Q177" s="284"/>
      <c r="R177" s="284"/>
      <c r="S177" s="284"/>
      <c r="T177" s="284"/>
      <c r="U177" s="284"/>
      <c r="V177" s="284"/>
      <c r="W177" s="284"/>
      <c r="X177" s="284"/>
      <c r="Y177" s="165"/>
      <c r="Z177" s="165"/>
    </row>
    <row r="178" spans="1:26" ht="12" customHeight="1" x14ac:dyDescent="0.25">
      <c r="A178" s="165"/>
      <c r="B178" s="52" t="s">
        <v>1</v>
      </c>
      <c r="C178" s="194" t="s">
        <v>970</v>
      </c>
      <c r="D178" s="192"/>
      <c r="E178" s="192"/>
      <c r="F178" s="192"/>
      <c r="G178" s="192"/>
      <c r="H178" s="192"/>
      <c r="I178" s="192"/>
      <c r="J178" s="192"/>
      <c r="K178" s="192"/>
      <c r="L178" s="192"/>
      <c r="M178" s="156"/>
      <c r="N178" s="284"/>
      <c r="O178" s="284"/>
      <c r="P178" s="284"/>
      <c r="Q178" s="284"/>
      <c r="R178" s="284"/>
      <c r="S178" s="284"/>
      <c r="T178" s="284"/>
      <c r="U178" s="284"/>
      <c r="V178" s="284"/>
      <c r="W178" s="284"/>
      <c r="X178" s="284"/>
      <c r="Y178" s="165"/>
      <c r="Z178" s="165"/>
    </row>
    <row r="179" spans="1:26" ht="12" customHeight="1" x14ac:dyDescent="0.25">
      <c r="A179" s="165"/>
      <c r="B179" s="52" t="s">
        <v>1</v>
      </c>
      <c r="C179" s="194" t="s">
        <v>1037</v>
      </c>
      <c r="D179" s="192"/>
      <c r="E179" s="192"/>
      <c r="F179" s="192"/>
      <c r="G179" s="192"/>
      <c r="H179" s="192"/>
      <c r="I179" s="192"/>
      <c r="J179" s="192"/>
      <c r="K179" s="192"/>
      <c r="L179" s="192"/>
      <c r="M179" s="52" t="s">
        <v>1</v>
      </c>
      <c r="N179" s="194" t="s">
        <v>972</v>
      </c>
      <c r="O179" s="193"/>
      <c r="P179" s="193"/>
      <c r="Q179" s="155"/>
      <c r="R179" s="155"/>
      <c r="S179" s="155"/>
      <c r="T179" s="155"/>
      <c r="U179" s="155"/>
      <c r="V179" s="192"/>
      <c r="W179" s="193"/>
      <c r="X179" s="193"/>
      <c r="Y179" s="165"/>
      <c r="Z179" s="165"/>
    </row>
    <row r="180" spans="1:26" ht="12" customHeight="1" x14ac:dyDescent="0.25">
      <c r="A180" s="165"/>
      <c r="B180" s="52" t="s">
        <v>1</v>
      </c>
      <c r="C180" s="194" t="s">
        <v>973</v>
      </c>
      <c r="D180" s="192"/>
      <c r="E180" s="192"/>
      <c r="F180" s="192"/>
      <c r="G180" s="192"/>
      <c r="H180" s="192"/>
      <c r="I180" s="192"/>
      <c r="J180" s="192"/>
      <c r="K180" s="192"/>
      <c r="L180" s="192"/>
      <c r="M180" s="52" t="s">
        <v>1</v>
      </c>
      <c r="N180" s="194" t="s">
        <v>974</v>
      </c>
      <c r="O180" s="193"/>
      <c r="P180" s="193"/>
      <c r="Q180" s="155"/>
      <c r="R180" s="155"/>
      <c r="S180" s="155"/>
      <c r="T180" s="155"/>
      <c r="U180" s="155"/>
      <c r="V180" s="192"/>
      <c r="W180" s="193"/>
      <c r="X180" s="193"/>
      <c r="Y180" s="165"/>
      <c r="Z180" s="165"/>
    </row>
    <row r="181" spans="1:26" ht="12" customHeight="1" x14ac:dyDescent="0.25">
      <c r="A181" s="165"/>
      <c r="B181" s="52" t="s">
        <v>1</v>
      </c>
      <c r="C181" s="149" t="s">
        <v>975</v>
      </c>
      <c r="D181" s="192"/>
      <c r="E181" s="192"/>
      <c r="F181" s="192"/>
      <c r="G181" s="192"/>
      <c r="H181" s="192"/>
      <c r="I181" s="192"/>
      <c r="J181" s="192"/>
      <c r="K181" s="192"/>
      <c r="L181" s="192"/>
      <c r="M181" s="52" t="s">
        <v>1</v>
      </c>
      <c r="N181" s="284" t="s">
        <v>1017</v>
      </c>
      <c r="O181" s="284"/>
      <c r="P181" s="284"/>
      <c r="Q181" s="284"/>
      <c r="R181" s="284"/>
      <c r="S181" s="284"/>
      <c r="T181" s="284"/>
      <c r="U181" s="284"/>
      <c r="V181" s="284"/>
      <c r="W181" s="284"/>
      <c r="X181" s="284"/>
      <c r="Y181" s="165"/>
      <c r="Z181" s="165"/>
    </row>
    <row r="182" spans="1:26" ht="12" customHeight="1" x14ac:dyDescent="0.25">
      <c r="A182" s="165"/>
      <c r="B182" s="52" t="s">
        <v>1</v>
      </c>
      <c r="C182" s="149" t="s">
        <v>36</v>
      </c>
      <c r="D182" s="192"/>
      <c r="E182" s="192"/>
      <c r="F182" s="192"/>
      <c r="G182" s="192"/>
      <c r="H182" s="192"/>
      <c r="I182" s="192"/>
      <c r="J182" s="192"/>
      <c r="K182" s="192"/>
      <c r="L182" s="192"/>
      <c r="M182" s="156"/>
      <c r="N182" s="284"/>
      <c r="O182" s="284"/>
      <c r="P182" s="284"/>
      <c r="Q182" s="284"/>
      <c r="R182" s="284"/>
      <c r="S182" s="284"/>
      <c r="T182" s="284"/>
      <c r="U182" s="284"/>
      <c r="V182" s="284"/>
      <c r="W182" s="284"/>
      <c r="X182" s="284"/>
      <c r="Y182" s="165"/>
      <c r="Z182" s="165"/>
    </row>
    <row r="183" spans="1:26" ht="12" customHeight="1" x14ac:dyDescent="0.25">
      <c r="A183" s="165"/>
      <c r="B183" s="52" t="s">
        <v>1</v>
      </c>
      <c r="C183" s="294" t="s">
        <v>1018</v>
      </c>
      <c r="D183" s="294"/>
      <c r="E183" s="294"/>
      <c r="F183" s="294"/>
      <c r="G183" s="294"/>
      <c r="H183" s="294"/>
      <c r="I183" s="294"/>
      <c r="J183" s="294"/>
      <c r="K183" s="294"/>
      <c r="L183" s="294"/>
      <c r="M183" s="156"/>
      <c r="N183" s="156"/>
      <c r="O183" s="156"/>
      <c r="P183" s="156"/>
      <c r="Q183" s="156"/>
      <c r="R183" s="156"/>
      <c r="S183" s="156"/>
      <c r="T183" s="156"/>
      <c r="U183" s="156"/>
      <c r="V183" s="156"/>
      <c r="W183" s="156"/>
      <c r="X183" s="156"/>
      <c r="Y183" s="165"/>
      <c r="Z183" s="165"/>
    </row>
    <row r="184" spans="1:26" ht="12" customHeight="1" x14ac:dyDescent="0.25">
      <c r="A184" s="165"/>
      <c r="B184" s="156"/>
      <c r="C184" s="294"/>
      <c r="D184" s="294"/>
      <c r="E184" s="294"/>
      <c r="F184" s="294"/>
      <c r="G184" s="294"/>
      <c r="H184" s="294"/>
      <c r="I184" s="294"/>
      <c r="J184" s="294"/>
      <c r="K184" s="294"/>
      <c r="L184" s="294"/>
      <c r="M184" s="47" t="s">
        <v>266</v>
      </c>
      <c r="N184" s="155"/>
      <c r="O184" s="193"/>
      <c r="P184" s="193"/>
      <c r="Q184" s="155"/>
      <c r="R184" s="155"/>
      <c r="S184" s="155"/>
      <c r="T184" s="155"/>
      <c r="U184" s="155"/>
      <c r="V184" s="192"/>
      <c r="W184" s="156"/>
      <c r="X184" s="156"/>
      <c r="Y184" s="165"/>
      <c r="Z184" s="165"/>
    </row>
    <row r="185" spans="1:26" ht="12" customHeight="1" x14ac:dyDescent="0.25">
      <c r="A185" s="165"/>
      <c r="B185" s="52" t="s">
        <v>1</v>
      </c>
      <c r="C185" s="194" t="s">
        <v>81</v>
      </c>
      <c r="D185" s="187"/>
      <c r="E185" s="187"/>
      <c r="F185" s="189"/>
      <c r="G185" s="189"/>
      <c r="H185" s="189"/>
      <c r="I185" s="189"/>
      <c r="J185" s="189"/>
      <c r="K185" s="189"/>
      <c r="L185" s="189"/>
      <c r="M185" s="52" t="s">
        <v>1</v>
      </c>
      <c r="N185" s="194" t="s">
        <v>37</v>
      </c>
      <c r="O185" s="193"/>
      <c r="P185" s="193"/>
      <c r="Q185" s="155"/>
      <c r="R185" s="155"/>
      <c r="S185" s="155"/>
      <c r="T185" s="155"/>
      <c r="U185" s="155"/>
      <c r="V185" s="192"/>
      <c r="W185" s="156"/>
      <c r="X185" s="156"/>
      <c r="Y185" s="136"/>
      <c r="Z185" s="165"/>
    </row>
    <row r="186" spans="1:26" ht="12" customHeight="1" x14ac:dyDescent="0.25">
      <c r="A186" s="165"/>
      <c r="B186" s="156"/>
      <c r="C186" s="156"/>
      <c r="D186" s="156"/>
      <c r="E186" s="156"/>
      <c r="F186" s="156"/>
      <c r="G186" s="156"/>
      <c r="H186" s="156"/>
      <c r="I186" s="156"/>
      <c r="J186" s="156"/>
      <c r="K186" s="156"/>
      <c r="L186" s="156"/>
      <c r="M186" s="52" t="s">
        <v>1</v>
      </c>
      <c r="N186" s="194" t="s">
        <v>977</v>
      </c>
      <c r="O186" s="193"/>
      <c r="P186" s="193"/>
      <c r="Q186" s="193"/>
      <c r="R186" s="193"/>
      <c r="S186" s="193"/>
      <c r="T186" s="193"/>
      <c r="U186" s="193"/>
      <c r="V186" s="193"/>
      <c r="W186" s="156"/>
      <c r="X186" s="156"/>
      <c r="Y186" s="136"/>
      <c r="Z186" s="165"/>
    </row>
    <row r="187" spans="1:26" ht="12" customHeight="1" x14ac:dyDescent="0.25">
      <c r="A187" s="165"/>
      <c r="B187" s="47" t="s">
        <v>976</v>
      </c>
      <c r="C187" s="193"/>
      <c r="D187" s="192"/>
      <c r="E187" s="192"/>
      <c r="F187" s="192"/>
      <c r="G187" s="192"/>
      <c r="H187" s="192"/>
      <c r="I187" s="192"/>
      <c r="J187" s="192"/>
      <c r="K187" s="192"/>
      <c r="L187" s="156"/>
      <c r="M187" s="193"/>
      <c r="N187" s="194" t="s">
        <v>979</v>
      </c>
      <c r="O187" s="193"/>
      <c r="P187" s="193"/>
      <c r="Q187" s="193"/>
      <c r="R187" s="193"/>
      <c r="S187" s="193"/>
      <c r="T187" s="193"/>
      <c r="U187" s="193"/>
      <c r="V187" s="193"/>
      <c r="W187" s="156"/>
      <c r="X187" s="156"/>
      <c r="Y187" s="165"/>
      <c r="Z187" s="165"/>
    </row>
    <row r="188" spans="1:26" ht="12" customHeight="1" x14ac:dyDescent="0.25">
      <c r="A188" s="165"/>
      <c r="B188" s="52" t="s">
        <v>1</v>
      </c>
      <c r="C188" s="149" t="s">
        <v>1019</v>
      </c>
      <c r="D188" s="192"/>
      <c r="E188" s="192"/>
      <c r="F188" s="192"/>
      <c r="G188" s="192"/>
      <c r="H188" s="192"/>
      <c r="I188" s="192"/>
      <c r="J188" s="192"/>
      <c r="K188" s="192"/>
      <c r="L188" s="156"/>
      <c r="M188" s="156"/>
      <c r="N188" s="156"/>
      <c r="O188" s="156"/>
      <c r="P188" s="156"/>
      <c r="Q188" s="156"/>
      <c r="R188" s="156"/>
      <c r="S188" s="156"/>
      <c r="T188" s="156"/>
      <c r="U188" s="156"/>
      <c r="V188" s="156"/>
      <c r="W188" s="156"/>
      <c r="X188" s="156"/>
      <c r="Y188" s="165"/>
      <c r="Z188" s="165"/>
    </row>
    <row r="189" spans="1:26" ht="12" customHeight="1" x14ac:dyDescent="0.25">
      <c r="A189" s="165"/>
      <c r="B189" s="52" t="s">
        <v>1</v>
      </c>
      <c r="C189" s="358" t="s">
        <v>1020</v>
      </c>
      <c r="D189" s="358"/>
      <c r="E189" s="358"/>
      <c r="F189" s="358"/>
      <c r="G189" s="358"/>
      <c r="H189" s="358"/>
      <c r="I189" s="358"/>
      <c r="J189" s="358"/>
      <c r="K189" s="358"/>
      <c r="L189" s="193"/>
      <c r="M189" s="193"/>
      <c r="N189" s="193"/>
      <c r="O189" s="193"/>
      <c r="P189" s="193"/>
      <c r="Q189" s="193"/>
      <c r="R189" s="193"/>
      <c r="S189" s="193"/>
      <c r="T189" s="193"/>
      <c r="U189" s="193"/>
      <c r="V189" s="193"/>
      <c r="W189" s="193"/>
      <c r="X189" s="193"/>
      <c r="Y189" s="171"/>
      <c r="Z189" s="171"/>
    </row>
    <row r="190" spans="1:26" ht="12" customHeight="1" x14ac:dyDescent="0.25">
      <c r="A190" s="165"/>
      <c r="B190" s="52"/>
      <c r="C190" s="358"/>
      <c r="D190" s="358"/>
      <c r="E190" s="358"/>
      <c r="F190" s="358"/>
      <c r="G190" s="358"/>
      <c r="H190" s="358"/>
      <c r="I190" s="358"/>
      <c r="J190" s="358"/>
      <c r="K190" s="358"/>
      <c r="L190" s="193"/>
      <c r="M190" s="156"/>
      <c r="N190" s="156"/>
      <c r="O190" s="156"/>
      <c r="P190" s="156"/>
      <c r="Q190" s="156"/>
      <c r="R190" s="156"/>
      <c r="S190" s="156"/>
      <c r="T190" s="156"/>
      <c r="U190" s="156"/>
      <c r="V190" s="156"/>
      <c r="W190" s="193"/>
      <c r="X190" s="193"/>
      <c r="Y190" s="171"/>
      <c r="Z190" s="171"/>
    </row>
    <row r="191" spans="1:26" ht="12" customHeight="1" x14ac:dyDescent="0.25">
      <c r="A191" s="165"/>
      <c r="B191" s="52" t="s">
        <v>1</v>
      </c>
      <c r="C191" s="149" t="s">
        <v>1021</v>
      </c>
      <c r="D191" s="193"/>
      <c r="E191" s="193"/>
      <c r="F191" s="193"/>
      <c r="G191" s="193"/>
      <c r="H191" s="193"/>
      <c r="I191" s="193"/>
      <c r="J191" s="193"/>
      <c r="K191" s="193"/>
      <c r="L191" s="193"/>
      <c r="M191" s="156"/>
      <c r="N191" s="156"/>
      <c r="O191" s="156"/>
      <c r="P191" s="156"/>
      <c r="Q191" s="156"/>
      <c r="R191" s="156"/>
      <c r="S191" s="156"/>
      <c r="T191" s="156"/>
      <c r="U191" s="156"/>
      <c r="V191" s="156"/>
      <c r="W191" s="193"/>
      <c r="X191" s="193"/>
      <c r="Y191" s="53"/>
      <c r="Z191" s="53"/>
    </row>
    <row r="192" spans="1:26" ht="12" customHeight="1" x14ac:dyDescent="0.25">
      <c r="A192" s="165"/>
      <c r="B192" s="52" t="s">
        <v>1</v>
      </c>
      <c r="C192" s="149" t="s">
        <v>946</v>
      </c>
      <c r="D192" s="193"/>
      <c r="E192" s="193"/>
      <c r="F192" s="193"/>
      <c r="G192" s="193"/>
      <c r="H192" s="193"/>
      <c r="I192" s="193"/>
      <c r="J192" s="193"/>
      <c r="K192" s="193"/>
      <c r="L192" s="193"/>
      <c r="M192" s="156"/>
      <c r="N192" s="156"/>
      <c r="O192" s="156"/>
      <c r="P192" s="156"/>
      <c r="Q192" s="156"/>
      <c r="R192" s="156"/>
      <c r="S192" s="156"/>
      <c r="T192" s="156"/>
      <c r="U192" s="156"/>
      <c r="V192" s="156"/>
      <c r="W192" s="193"/>
      <c r="X192" s="193"/>
      <c r="Y192" s="53"/>
      <c r="Z192" s="53"/>
    </row>
    <row r="193" spans="1:26" ht="12" customHeight="1" x14ac:dyDescent="0.25">
      <c r="A193" s="165"/>
      <c r="B193" s="52" t="s">
        <v>1</v>
      </c>
      <c r="C193" s="194" t="s">
        <v>2</v>
      </c>
      <c r="D193" s="156"/>
      <c r="E193" s="156"/>
      <c r="F193" s="156"/>
      <c r="G193" s="156"/>
      <c r="H193" s="156"/>
      <c r="I193" s="156"/>
      <c r="J193" s="156"/>
      <c r="K193" s="156"/>
      <c r="L193" s="156"/>
      <c r="M193" s="156"/>
      <c r="N193" s="156"/>
      <c r="O193" s="156"/>
      <c r="P193" s="156"/>
      <c r="Q193" s="156"/>
      <c r="R193" s="156"/>
      <c r="S193" s="156"/>
      <c r="T193" s="156"/>
      <c r="U193" s="156"/>
      <c r="V193" s="156"/>
      <c r="W193" s="193"/>
      <c r="X193" s="193"/>
      <c r="Y193" s="53"/>
      <c r="Z193" s="53"/>
    </row>
    <row r="194" spans="1:26" ht="12" customHeight="1" x14ac:dyDescent="0.25">
      <c r="A194" s="165"/>
      <c r="B194" s="156"/>
      <c r="C194" s="156"/>
      <c r="D194" s="156"/>
      <c r="E194" s="156"/>
      <c r="F194" s="156"/>
      <c r="G194" s="156"/>
      <c r="H194" s="156"/>
      <c r="I194" s="156"/>
      <c r="J194" s="156"/>
      <c r="K194" s="156"/>
      <c r="L194" s="156"/>
      <c r="M194" s="156"/>
      <c r="N194" s="156"/>
      <c r="O194" s="156"/>
      <c r="P194" s="156"/>
      <c r="Q194" s="156"/>
      <c r="R194" s="156"/>
      <c r="S194" s="156"/>
      <c r="T194" s="156"/>
      <c r="U194" s="156"/>
      <c r="V194" s="156"/>
      <c r="W194" s="156"/>
      <c r="X194" s="156"/>
      <c r="Y194" s="171"/>
      <c r="Z194" s="171"/>
    </row>
    <row r="195" spans="1:26" ht="12" customHeight="1" x14ac:dyDescent="0.25">
      <c r="A195" s="165"/>
      <c r="B195" s="156"/>
      <c r="C195" s="156"/>
      <c r="D195" s="156"/>
      <c r="E195" s="156"/>
      <c r="F195" s="156"/>
      <c r="G195" s="156"/>
      <c r="H195" s="156"/>
      <c r="I195" s="156"/>
      <c r="J195" s="156"/>
      <c r="K195" s="156"/>
      <c r="L195" s="136"/>
      <c r="M195" s="136"/>
      <c r="N195" s="136"/>
      <c r="O195" s="136"/>
      <c r="P195" s="136"/>
      <c r="Q195" s="171"/>
      <c r="R195" s="171"/>
      <c r="S195" s="171"/>
      <c r="T195" s="171"/>
      <c r="U195" s="171"/>
      <c r="V195" s="171"/>
      <c r="W195" s="171"/>
      <c r="X195" s="171"/>
      <c r="Y195" s="171"/>
      <c r="Z195" s="171"/>
    </row>
    <row r="196" spans="1:26" ht="12" customHeight="1" x14ac:dyDescent="0.25">
      <c r="A196" s="421" t="s">
        <v>981</v>
      </c>
      <c r="B196" s="421"/>
      <c r="C196" s="421"/>
      <c r="D196" s="421"/>
      <c r="E196" s="421"/>
      <c r="F196" s="421"/>
      <c r="G196" s="421"/>
      <c r="H196" s="421"/>
      <c r="I196" s="421"/>
      <c r="J196" s="421"/>
      <c r="K196" s="421"/>
      <c r="L196" s="421"/>
      <c r="M196" s="421"/>
      <c r="N196" s="421"/>
      <c r="O196" s="421"/>
      <c r="P196" s="421"/>
      <c r="Q196" s="421"/>
      <c r="R196" s="421"/>
      <c r="S196" s="421"/>
      <c r="T196" s="421"/>
      <c r="U196" s="421"/>
      <c r="V196" s="421"/>
      <c r="W196" s="421"/>
      <c r="X196" s="421"/>
      <c r="Y196" s="421"/>
      <c r="Z196" s="421"/>
    </row>
    <row r="197" spans="1:26" ht="12" customHeight="1" x14ac:dyDescent="0.25">
      <c r="A197" s="422" t="s">
        <v>982</v>
      </c>
      <c r="B197" s="422"/>
      <c r="C197" s="422"/>
      <c r="D197" s="422"/>
      <c r="E197" s="422"/>
      <c r="F197" s="422"/>
      <c r="G197" s="422"/>
      <c r="H197" s="422"/>
      <c r="I197" s="422"/>
      <c r="J197" s="422"/>
      <c r="K197" s="422"/>
      <c r="L197" s="422"/>
      <c r="M197" s="422"/>
      <c r="N197" s="422"/>
      <c r="O197" s="422"/>
      <c r="P197" s="422"/>
      <c r="Q197" s="422"/>
      <c r="R197" s="422"/>
      <c r="S197" s="422"/>
      <c r="T197" s="422"/>
      <c r="U197" s="422"/>
      <c r="V197" s="422"/>
      <c r="W197" s="422"/>
      <c r="X197" s="422"/>
      <c r="Y197" s="422"/>
      <c r="Z197" s="422"/>
    </row>
    <row r="198" spans="1:26" ht="12" customHeight="1" x14ac:dyDescent="0.25">
      <c r="A198" s="52"/>
      <c r="B198" s="52"/>
      <c r="C198" s="52"/>
      <c r="D198" s="52"/>
      <c r="E198" s="52"/>
      <c r="F198" s="52"/>
      <c r="G198" s="52"/>
      <c r="H198" s="52"/>
      <c r="I198" s="52"/>
      <c r="J198" s="52"/>
      <c r="K198" s="52"/>
      <c r="L198" s="52"/>
      <c r="M198" s="52"/>
      <c r="N198" s="52"/>
      <c r="O198" s="52"/>
      <c r="P198" s="52"/>
      <c r="Q198" s="52"/>
      <c r="R198" s="52"/>
      <c r="S198" s="52"/>
      <c r="T198" s="52"/>
      <c r="U198" s="52"/>
      <c r="V198" s="52"/>
      <c r="W198" s="52"/>
      <c r="X198" s="52"/>
      <c r="Y198" s="52"/>
      <c r="Z198" s="52"/>
    </row>
    <row r="199" spans="1:26" ht="12" customHeight="1" x14ac:dyDescent="0.25">
      <c r="A199" s="52"/>
      <c r="B199" s="52"/>
      <c r="C199" s="52"/>
      <c r="D199" s="52"/>
      <c r="E199" s="52"/>
      <c r="F199" s="52"/>
      <c r="G199" s="52"/>
      <c r="H199" s="52"/>
      <c r="I199" s="52"/>
      <c r="J199" s="52"/>
      <c r="K199" s="52"/>
      <c r="L199" s="52"/>
      <c r="M199" s="52"/>
      <c r="N199" s="52"/>
      <c r="O199" s="52"/>
      <c r="P199" s="52"/>
      <c r="Q199" s="52"/>
      <c r="R199" s="52"/>
      <c r="S199" s="52"/>
      <c r="T199" s="52"/>
      <c r="U199" s="52"/>
      <c r="V199" s="52"/>
      <c r="W199" s="52"/>
      <c r="X199" s="52"/>
      <c r="Y199" s="52"/>
      <c r="Z199" s="52"/>
    </row>
    <row r="200" spans="1:26" ht="12" customHeight="1" thickBot="1" x14ac:dyDescent="0.3">
      <c r="A200" s="52"/>
      <c r="B200" s="52"/>
      <c r="C200" s="52"/>
      <c r="D200" s="52"/>
      <c r="E200" s="52"/>
      <c r="F200" s="52"/>
      <c r="G200" s="52"/>
      <c r="H200" s="52"/>
      <c r="I200" s="52"/>
      <c r="J200" s="52"/>
      <c r="K200" s="52"/>
      <c r="L200" s="52"/>
      <c r="M200" s="52"/>
      <c r="N200" s="52"/>
      <c r="O200" s="52"/>
      <c r="P200" s="52"/>
      <c r="Q200" s="52"/>
      <c r="R200" s="52"/>
      <c r="S200" s="52"/>
      <c r="T200" s="52"/>
      <c r="U200" s="52"/>
      <c r="V200" s="52"/>
      <c r="W200" s="52"/>
      <c r="X200" s="52"/>
      <c r="Y200" s="52"/>
      <c r="Z200" s="52"/>
    </row>
    <row r="201" spans="1:26" ht="12" customHeight="1" x14ac:dyDescent="0.25">
      <c r="A201" s="405" t="s">
        <v>1013</v>
      </c>
      <c r="B201" s="406"/>
      <c r="C201" s="406"/>
      <c r="D201" s="406"/>
      <c r="E201" s="406"/>
      <c r="F201" s="406"/>
      <c r="G201" s="406"/>
      <c r="H201" s="406"/>
      <c r="I201" s="406"/>
      <c r="J201" s="406"/>
      <c r="K201" s="406"/>
      <c r="L201" s="406"/>
      <c r="M201" s="406"/>
      <c r="N201" s="406"/>
      <c r="O201" s="406"/>
      <c r="P201" s="406"/>
      <c r="Q201" s="406"/>
      <c r="R201" s="406"/>
      <c r="S201" s="406"/>
      <c r="T201" s="406"/>
      <c r="U201" s="406"/>
      <c r="V201" s="406"/>
      <c r="W201" s="406"/>
      <c r="X201" s="406"/>
      <c r="Y201" s="406"/>
      <c r="Z201" s="407"/>
    </row>
    <row r="202" spans="1:26" ht="12" customHeight="1" x14ac:dyDescent="0.25">
      <c r="A202" s="408"/>
      <c r="B202" s="423"/>
      <c r="C202" s="423"/>
      <c r="D202" s="423"/>
      <c r="E202" s="423"/>
      <c r="F202" s="423"/>
      <c r="G202" s="423"/>
      <c r="H202" s="423"/>
      <c r="I202" s="423"/>
      <c r="J202" s="423"/>
      <c r="K202" s="423"/>
      <c r="L202" s="423"/>
      <c r="M202" s="423"/>
      <c r="N202" s="423"/>
      <c r="O202" s="423"/>
      <c r="P202" s="423"/>
      <c r="Q202" s="423"/>
      <c r="R202" s="423"/>
      <c r="S202" s="423"/>
      <c r="T202" s="423"/>
      <c r="U202" s="423"/>
      <c r="V202" s="423"/>
      <c r="W202" s="423"/>
      <c r="X202" s="423"/>
      <c r="Y202" s="423"/>
      <c r="Z202" s="410"/>
    </row>
    <row r="203" spans="1:26" ht="12" customHeight="1" thickBot="1" x14ac:dyDescent="0.3">
      <c r="A203" s="411"/>
      <c r="B203" s="412"/>
      <c r="C203" s="412"/>
      <c r="D203" s="412"/>
      <c r="E203" s="412"/>
      <c r="F203" s="412"/>
      <c r="G203" s="412"/>
      <c r="H203" s="412"/>
      <c r="I203" s="412"/>
      <c r="J203" s="412"/>
      <c r="K203" s="412"/>
      <c r="L203" s="412"/>
      <c r="M203" s="412"/>
      <c r="N203" s="412"/>
      <c r="O203" s="412"/>
      <c r="P203" s="412"/>
      <c r="Q203" s="412"/>
      <c r="R203" s="412"/>
      <c r="S203" s="412"/>
      <c r="T203" s="412"/>
      <c r="U203" s="412"/>
      <c r="V203" s="412"/>
      <c r="W203" s="412"/>
      <c r="X203" s="412"/>
      <c r="Y203" s="412"/>
      <c r="Z203" s="413"/>
    </row>
    <row r="204" spans="1:26" ht="12" customHeight="1" x14ac:dyDescent="0.25">
      <c r="A204" s="163"/>
      <c r="B204" s="163"/>
      <c r="C204" s="163"/>
      <c r="D204" s="163"/>
      <c r="E204" s="163"/>
      <c r="F204" s="163"/>
      <c r="G204" s="163"/>
      <c r="H204" s="163"/>
      <c r="I204" s="163"/>
      <c r="J204" s="163"/>
      <c r="K204" s="163"/>
      <c r="L204" s="163"/>
      <c r="M204" s="163"/>
      <c r="N204" s="163"/>
      <c r="O204" s="163"/>
      <c r="P204" s="163"/>
      <c r="Q204" s="163"/>
      <c r="R204" s="163"/>
      <c r="S204" s="163"/>
      <c r="T204" s="163"/>
      <c r="U204" s="163"/>
      <c r="V204" s="163"/>
      <c r="W204" s="163"/>
      <c r="X204" s="163"/>
      <c r="Y204" s="163"/>
      <c r="Z204" s="163"/>
    </row>
    <row r="205" spans="1:26" ht="12" customHeight="1" x14ac:dyDescent="0.25">
      <c r="A205" s="302" t="s">
        <v>3</v>
      </c>
      <c r="B205" s="303"/>
      <c r="C205" s="303"/>
      <c r="D205" s="303"/>
      <c r="E205" s="303"/>
      <c r="F205" s="303"/>
      <c r="G205" s="303"/>
      <c r="H205" s="303"/>
      <c r="I205" s="303"/>
      <c r="J205" s="303"/>
      <c r="K205" s="303"/>
      <c r="L205" s="303"/>
      <c r="M205" s="303"/>
      <c r="N205" s="303"/>
      <c r="O205" s="303"/>
      <c r="P205" s="303"/>
      <c r="Q205" s="303"/>
      <c r="R205" s="303"/>
      <c r="S205" s="303"/>
      <c r="T205" s="303"/>
      <c r="U205" s="303"/>
      <c r="V205" s="303"/>
      <c r="W205" s="303"/>
      <c r="X205" s="303"/>
      <c r="Y205" s="303"/>
      <c r="Z205" s="304"/>
    </row>
    <row r="206" spans="1:26" ht="12" customHeight="1" x14ac:dyDescent="0.25">
      <c r="A206" s="305"/>
      <c r="B206" s="306"/>
      <c r="C206" s="306"/>
      <c r="D206" s="306"/>
      <c r="E206" s="306"/>
      <c r="F206" s="306"/>
      <c r="G206" s="306"/>
      <c r="H206" s="306"/>
      <c r="I206" s="306"/>
      <c r="J206" s="306"/>
      <c r="K206" s="306"/>
      <c r="L206" s="306"/>
      <c r="M206" s="306"/>
      <c r="N206" s="306"/>
      <c r="O206" s="306"/>
      <c r="P206" s="306"/>
      <c r="Q206" s="306"/>
      <c r="R206" s="306"/>
      <c r="S206" s="306"/>
      <c r="T206" s="306"/>
      <c r="U206" s="306"/>
      <c r="V206" s="306"/>
      <c r="W206" s="306"/>
      <c r="X206" s="306"/>
      <c r="Y206" s="306"/>
      <c r="Z206" s="307"/>
    </row>
    <row r="207" spans="1:26" ht="12" customHeight="1" x14ac:dyDescent="0.25">
      <c r="A207" s="295" t="s">
        <v>5</v>
      </c>
      <c r="B207" s="295"/>
      <c r="C207" s="295"/>
      <c r="D207" s="295"/>
      <c r="E207" s="295"/>
      <c r="F207" s="295"/>
      <c r="G207" s="295"/>
      <c r="H207" s="295"/>
      <c r="I207" s="295"/>
      <c r="J207" s="295"/>
      <c r="K207" s="295"/>
      <c r="L207" s="295"/>
      <c r="M207" s="295"/>
      <c r="N207" s="295"/>
      <c r="O207" s="295"/>
      <c r="P207" s="295"/>
      <c r="Q207" s="295"/>
      <c r="R207" s="295"/>
      <c r="S207" s="163"/>
      <c r="T207" s="167" t="s">
        <v>38</v>
      </c>
      <c r="U207" s="163"/>
      <c r="V207" s="163"/>
      <c r="W207" s="163"/>
      <c r="X207" s="163"/>
      <c r="Y207" s="163"/>
      <c r="Z207" s="163"/>
    </row>
    <row r="208" spans="1:26" ht="12" customHeight="1" x14ac:dyDescent="0.25">
      <c r="A208" s="295" t="s">
        <v>39</v>
      </c>
      <c r="B208" s="295"/>
      <c r="C208" s="295"/>
      <c r="D208" s="295"/>
      <c r="E208" s="295"/>
      <c r="F208" s="295"/>
      <c r="G208" s="295"/>
      <c r="H208" s="295"/>
      <c r="I208" s="295"/>
      <c r="J208" s="295"/>
      <c r="K208" s="295"/>
      <c r="L208" s="295"/>
      <c r="M208" s="295"/>
      <c r="N208" s="295"/>
      <c r="O208" s="295"/>
      <c r="P208" s="295"/>
      <c r="Q208" s="295"/>
      <c r="R208" s="295"/>
      <c r="S208" s="163"/>
      <c r="T208" s="168">
        <v>61</v>
      </c>
      <c r="U208" s="163"/>
      <c r="V208" s="171"/>
      <c r="W208" s="171"/>
      <c r="X208" s="171"/>
      <c r="Y208" s="171"/>
      <c r="Z208" s="163"/>
    </row>
    <row r="209" spans="1:26" ht="12" customHeight="1" x14ac:dyDescent="0.25">
      <c r="A209" s="295" t="s">
        <v>33</v>
      </c>
      <c r="B209" s="295"/>
      <c r="C209" s="295"/>
      <c r="D209" s="295"/>
      <c r="E209" s="295"/>
      <c r="F209" s="295"/>
      <c r="G209" s="295"/>
      <c r="H209" s="295"/>
      <c r="I209" s="295"/>
      <c r="J209" s="295"/>
      <c r="K209" s="295"/>
      <c r="L209" s="295"/>
      <c r="M209" s="295"/>
      <c r="N209" s="295"/>
      <c r="O209" s="295"/>
      <c r="P209" s="295"/>
      <c r="Q209" s="295"/>
      <c r="R209" s="295"/>
      <c r="S209" s="163"/>
      <c r="T209" s="167" t="s">
        <v>34</v>
      </c>
      <c r="U209" s="163"/>
      <c r="V209" s="171"/>
      <c r="W209" s="171"/>
      <c r="X209" s="171"/>
      <c r="Y209" s="171"/>
      <c r="Z209" s="76"/>
    </row>
    <row r="210" spans="1:26" ht="12" customHeight="1" x14ac:dyDescent="0.25">
      <c r="A210" s="295" t="s">
        <v>40</v>
      </c>
      <c r="B210" s="295"/>
      <c r="C210" s="295"/>
      <c r="D210" s="295"/>
      <c r="E210" s="295"/>
      <c r="F210" s="295"/>
      <c r="G210" s="295"/>
      <c r="H210" s="295"/>
      <c r="I210" s="295"/>
      <c r="J210" s="295"/>
      <c r="K210" s="295"/>
      <c r="L210" s="295"/>
      <c r="M210" s="295"/>
      <c r="N210" s="295"/>
      <c r="O210" s="295"/>
      <c r="P210" s="295"/>
      <c r="Q210" s="295"/>
      <c r="R210" s="295"/>
      <c r="S210" s="163"/>
      <c r="T210" s="167" t="s">
        <v>41</v>
      </c>
      <c r="U210" s="163"/>
      <c r="V210" s="171"/>
      <c r="W210" s="171"/>
      <c r="X210" s="171"/>
      <c r="Y210" s="171"/>
      <c r="Z210" s="170"/>
    </row>
    <row r="211" spans="1:26" ht="12" customHeight="1" x14ac:dyDescent="0.25">
      <c r="A211" s="295" t="s">
        <v>42</v>
      </c>
      <c r="B211" s="295"/>
      <c r="C211" s="295"/>
      <c r="D211" s="295"/>
      <c r="E211" s="295"/>
      <c r="F211" s="295"/>
      <c r="G211" s="295"/>
      <c r="H211" s="295"/>
      <c r="I211" s="295"/>
      <c r="J211" s="295"/>
      <c r="K211" s="295"/>
      <c r="L211" s="295"/>
      <c r="M211" s="295"/>
      <c r="N211" s="295"/>
      <c r="O211" s="295"/>
      <c r="P211" s="295"/>
      <c r="Q211" s="295"/>
      <c r="R211" s="295"/>
      <c r="S211" s="163"/>
      <c r="T211" s="167" t="s">
        <v>43</v>
      </c>
      <c r="U211" s="163"/>
      <c r="V211" s="171"/>
      <c r="W211" s="171"/>
      <c r="X211" s="171"/>
      <c r="Y211" s="171"/>
      <c r="Z211" s="165"/>
    </row>
    <row r="212" spans="1:26" ht="12" customHeight="1" x14ac:dyDescent="0.25">
      <c r="A212" s="295" t="s">
        <v>44</v>
      </c>
      <c r="B212" s="295"/>
      <c r="C212" s="295"/>
      <c r="D212" s="295"/>
      <c r="E212" s="295"/>
      <c r="F212" s="295"/>
      <c r="G212" s="295"/>
      <c r="H212" s="295"/>
      <c r="I212" s="295"/>
      <c r="J212" s="295"/>
      <c r="K212" s="295"/>
      <c r="L212" s="295"/>
      <c r="M212" s="295"/>
      <c r="N212" s="295"/>
      <c r="O212" s="295"/>
      <c r="P212" s="295"/>
      <c r="Q212" s="295"/>
      <c r="R212" s="295"/>
      <c r="S212" s="163"/>
      <c r="T212" s="167" t="s">
        <v>45</v>
      </c>
      <c r="U212" s="163"/>
      <c r="V212" s="171"/>
      <c r="W212" s="171"/>
      <c r="X212" s="171"/>
      <c r="Y212" s="171"/>
      <c r="Z212" s="76"/>
    </row>
    <row r="213" spans="1:26" ht="12" customHeight="1" x14ac:dyDescent="0.25">
      <c r="A213" s="295" t="s">
        <v>87</v>
      </c>
      <c r="B213" s="295"/>
      <c r="C213" s="295"/>
      <c r="D213" s="295"/>
      <c r="E213" s="295"/>
      <c r="F213" s="295"/>
      <c r="G213" s="295"/>
      <c r="H213" s="295"/>
      <c r="I213" s="295"/>
      <c r="J213" s="295"/>
      <c r="K213" s="295"/>
      <c r="L213" s="295"/>
      <c r="M213" s="295"/>
      <c r="N213" s="295"/>
      <c r="O213" s="295"/>
      <c r="P213" s="295"/>
      <c r="Q213" s="295"/>
      <c r="R213" s="295"/>
      <c r="S213" s="156"/>
      <c r="T213" s="167" t="s">
        <v>88</v>
      </c>
      <c r="U213" s="163"/>
      <c r="V213" s="171"/>
      <c r="W213" s="171"/>
      <c r="X213" s="171"/>
      <c r="Y213" s="171"/>
      <c r="Z213" s="170"/>
    </row>
    <row r="214" spans="1:26" ht="12" customHeight="1" x14ac:dyDescent="0.25">
      <c r="A214" s="295" t="s">
        <v>89</v>
      </c>
      <c r="B214" s="295"/>
      <c r="C214" s="295"/>
      <c r="D214" s="295"/>
      <c r="E214" s="295"/>
      <c r="F214" s="295"/>
      <c r="G214" s="295"/>
      <c r="H214" s="295"/>
      <c r="I214" s="295"/>
      <c r="J214" s="295"/>
      <c r="K214" s="295"/>
      <c r="L214" s="295"/>
      <c r="M214" s="295"/>
      <c r="N214" s="295"/>
      <c r="O214" s="295"/>
      <c r="P214" s="295"/>
      <c r="Q214" s="295"/>
      <c r="R214" s="295"/>
      <c r="S214" s="156"/>
      <c r="T214" s="168">
        <v>540</v>
      </c>
      <c r="U214" s="156"/>
      <c r="V214" s="171"/>
      <c r="W214" s="171"/>
      <c r="X214" s="171"/>
      <c r="Y214" s="171"/>
      <c r="Z214" s="165"/>
    </row>
    <row r="215" spans="1:26" ht="12" customHeight="1" x14ac:dyDescent="0.25">
      <c r="A215" s="295" t="s">
        <v>46</v>
      </c>
      <c r="B215" s="295"/>
      <c r="C215" s="295"/>
      <c r="D215" s="295"/>
      <c r="E215" s="295"/>
      <c r="F215" s="295"/>
      <c r="G215" s="295"/>
      <c r="H215" s="295"/>
      <c r="I215" s="295"/>
      <c r="J215" s="295"/>
      <c r="K215" s="295"/>
      <c r="L215" s="295"/>
      <c r="M215" s="295"/>
      <c r="N215" s="295"/>
      <c r="O215" s="295"/>
      <c r="P215" s="295"/>
      <c r="Q215" s="295"/>
      <c r="R215" s="295"/>
      <c r="S215" s="163"/>
      <c r="T215" s="167" t="s">
        <v>47</v>
      </c>
      <c r="U215" s="156"/>
      <c r="V215" s="171"/>
      <c r="W215" s="171"/>
      <c r="X215" s="171"/>
      <c r="Y215" s="171"/>
      <c r="Z215" s="165"/>
    </row>
    <row r="216" spans="1:26" ht="12" customHeight="1" x14ac:dyDescent="0.25">
      <c r="A216" s="295" t="s">
        <v>48</v>
      </c>
      <c r="B216" s="295"/>
      <c r="C216" s="295"/>
      <c r="D216" s="295"/>
      <c r="E216" s="295"/>
      <c r="F216" s="295"/>
      <c r="G216" s="295"/>
      <c r="H216" s="295"/>
      <c r="I216" s="295"/>
      <c r="J216" s="295"/>
      <c r="K216" s="295"/>
      <c r="L216" s="295"/>
      <c r="M216" s="295"/>
      <c r="N216" s="295"/>
      <c r="O216" s="295"/>
      <c r="P216" s="295"/>
      <c r="Q216" s="295"/>
      <c r="R216" s="295"/>
      <c r="S216" s="163"/>
      <c r="T216" s="167" t="s">
        <v>49</v>
      </c>
      <c r="U216" s="163"/>
      <c r="V216" s="171"/>
      <c r="W216" s="171"/>
      <c r="X216" s="171"/>
      <c r="Y216" s="171"/>
      <c r="Z216" s="156"/>
    </row>
    <row r="217" spans="1:26" ht="12" customHeight="1" x14ac:dyDescent="0.25">
      <c r="A217" s="295" t="s">
        <v>50</v>
      </c>
      <c r="B217" s="295"/>
      <c r="C217" s="295"/>
      <c r="D217" s="295"/>
      <c r="E217" s="295"/>
      <c r="F217" s="295"/>
      <c r="G217" s="295"/>
      <c r="H217" s="295"/>
      <c r="I217" s="295"/>
      <c r="J217" s="295"/>
      <c r="K217" s="295"/>
      <c r="L217" s="295"/>
      <c r="M217" s="295"/>
      <c r="N217" s="295"/>
      <c r="O217" s="295"/>
      <c r="P217" s="295"/>
      <c r="Q217" s="295"/>
      <c r="R217" s="295"/>
      <c r="S217" s="163"/>
      <c r="T217" s="167" t="s">
        <v>47</v>
      </c>
      <c r="U217" s="163"/>
      <c r="V217" s="165"/>
      <c r="W217" s="165"/>
      <c r="X217" s="165"/>
      <c r="Y217" s="165"/>
      <c r="Z217" s="1"/>
    </row>
    <row r="218" spans="1:26" ht="12" customHeight="1" x14ac:dyDescent="0.25">
      <c r="A218" s="295" t="s">
        <v>8</v>
      </c>
      <c r="B218" s="295"/>
      <c r="C218" s="295"/>
      <c r="D218" s="295"/>
      <c r="E218" s="295"/>
      <c r="F218" s="295"/>
      <c r="G218" s="295"/>
      <c r="H218" s="295"/>
      <c r="I218" s="295"/>
      <c r="J218" s="295"/>
      <c r="K218" s="295"/>
      <c r="L218" s="295"/>
      <c r="M218" s="295"/>
      <c r="N218" s="295"/>
      <c r="O218" s="295"/>
      <c r="P218" s="295"/>
      <c r="Q218" s="295"/>
      <c r="R218" s="295"/>
      <c r="S218" s="163"/>
      <c r="T218" s="167" t="s">
        <v>90</v>
      </c>
      <c r="U218" s="163"/>
      <c r="V218" s="163"/>
      <c r="W218" s="163"/>
      <c r="X218" s="163"/>
      <c r="Y218" s="163"/>
      <c r="Z218" s="1"/>
    </row>
    <row r="219" spans="1:26" ht="12" customHeight="1" x14ac:dyDescent="0.25">
      <c r="A219" s="295" t="s">
        <v>51</v>
      </c>
      <c r="B219" s="295"/>
      <c r="C219" s="295"/>
      <c r="D219" s="295"/>
      <c r="E219" s="295"/>
      <c r="F219" s="295"/>
      <c r="G219" s="295"/>
      <c r="H219" s="295"/>
      <c r="I219" s="295"/>
      <c r="J219" s="295"/>
      <c r="K219" s="295"/>
      <c r="L219" s="295"/>
      <c r="M219" s="295"/>
      <c r="N219" s="295"/>
      <c r="O219" s="295"/>
      <c r="P219" s="295"/>
      <c r="Q219" s="295"/>
      <c r="R219" s="295"/>
      <c r="S219" s="163"/>
      <c r="T219" s="167" t="s">
        <v>52</v>
      </c>
      <c r="U219" s="163"/>
      <c r="V219" s="163"/>
      <c r="W219" s="163"/>
      <c r="X219" s="163"/>
      <c r="Y219" s="163"/>
      <c r="Z219" s="76"/>
    </row>
    <row r="220" spans="1:26" ht="12" customHeight="1" x14ac:dyDescent="0.25">
      <c r="A220" s="295" t="s">
        <v>53</v>
      </c>
      <c r="B220" s="295"/>
      <c r="C220" s="295"/>
      <c r="D220" s="295"/>
      <c r="E220" s="295"/>
      <c r="F220" s="295"/>
      <c r="G220" s="295"/>
      <c r="H220" s="295"/>
      <c r="I220" s="295"/>
      <c r="J220" s="295"/>
      <c r="K220" s="295"/>
      <c r="L220" s="295"/>
      <c r="M220" s="295"/>
      <c r="N220" s="295"/>
      <c r="O220" s="295"/>
      <c r="P220" s="295"/>
      <c r="Q220" s="295"/>
      <c r="R220" s="295"/>
      <c r="S220" s="163"/>
      <c r="T220" s="167" t="s">
        <v>1022</v>
      </c>
      <c r="U220" s="163"/>
      <c r="V220" s="163"/>
      <c r="W220" s="163"/>
      <c r="X220" s="163"/>
      <c r="Y220" s="163"/>
      <c r="Z220" s="170"/>
    </row>
    <row r="221" spans="1:26" ht="12" customHeight="1" x14ac:dyDescent="0.25">
      <c r="A221" s="295" t="s">
        <v>54</v>
      </c>
      <c r="B221" s="295"/>
      <c r="C221" s="295"/>
      <c r="D221" s="295"/>
      <c r="E221" s="295"/>
      <c r="F221" s="295"/>
      <c r="G221" s="295"/>
      <c r="H221" s="295"/>
      <c r="I221" s="295"/>
      <c r="J221" s="295"/>
      <c r="K221" s="295"/>
      <c r="L221" s="295"/>
      <c r="M221" s="295"/>
      <c r="N221" s="295"/>
      <c r="O221" s="295"/>
      <c r="P221" s="295"/>
      <c r="Q221" s="295"/>
      <c r="R221" s="295"/>
      <c r="S221" s="163"/>
      <c r="T221" s="167" t="s">
        <v>1023</v>
      </c>
      <c r="U221" s="163"/>
      <c r="V221" s="163"/>
      <c r="W221" s="163"/>
      <c r="X221" s="163"/>
      <c r="Y221" s="163"/>
      <c r="Z221" s="165"/>
    </row>
    <row r="222" spans="1:26" ht="12" customHeight="1" x14ac:dyDescent="0.25">
      <c r="A222" s="295" t="s">
        <v>55</v>
      </c>
      <c r="B222" s="295"/>
      <c r="C222" s="295"/>
      <c r="D222" s="295"/>
      <c r="E222" s="295"/>
      <c r="F222" s="295"/>
      <c r="G222" s="295"/>
      <c r="H222" s="295"/>
      <c r="I222" s="295"/>
      <c r="J222" s="295"/>
      <c r="K222" s="295"/>
      <c r="L222" s="295"/>
      <c r="M222" s="295"/>
      <c r="N222" s="295"/>
      <c r="O222" s="295"/>
      <c r="P222" s="295"/>
      <c r="Q222" s="295"/>
      <c r="R222" s="295"/>
      <c r="S222" s="163"/>
      <c r="T222" s="167" t="s">
        <v>985</v>
      </c>
      <c r="U222" s="163"/>
      <c r="V222" s="163"/>
      <c r="W222" s="163"/>
      <c r="X222" s="163"/>
      <c r="Y222" s="163"/>
      <c r="Z222" s="165"/>
    </row>
    <row r="223" spans="1:26" ht="12" customHeight="1" x14ac:dyDescent="0.25">
      <c r="A223" s="295" t="s">
        <v>56</v>
      </c>
      <c r="B223" s="295"/>
      <c r="C223" s="295"/>
      <c r="D223" s="295"/>
      <c r="E223" s="295"/>
      <c r="F223" s="295"/>
      <c r="G223" s="295"/>
      <c r="H223" s="295"/>
      <c r="I223" s="295"/>
      <c r="J223" s="295"/>
      <c r="K223" s="295"/>
      <c r="L223" s="295"/>
      <c r="M223" s="295"/>
      <c r="N223" s="295"/>
      <c r="O223" s="295"/>
      <c r="P223" s="295"/>
      <c r="Q223" s="295"/>
      <c r="R223" s="295"/>
      <c r="S223" s="163"/>
      <c r="T223" s="167" t="s">
        <v>931</v>
      </c>
      <c r="U223" s="163"/>
      <c r="V223" s="163"/>
      <c r="W223" s="163"/>
      <c r="X223" s="163"/>
      <c r="Y223" s="163"/>
      <c r="Z223" s="165"/>
    </row>
    <row r="224" spans="1:26" ht="12" customHeight="1" x14ac:dyDescent="0.25">
      <c r="A224" s="295" t="s">
        <v>64</v>
      </c>
      <c r="B224" s="295"/>
      <c r="C224" s="295"/>
      <c r="D224" s="295"/>
      <c r="E224" s="295"/>
      <c r="F224" s="295"/>
      <c r="G224" s="295"/>
      <c r="H224" s="295"/>
      <c r="I224" s="295"/>
      <c r="J224" s="295"/>
      <c r="K224" s="295"/>
      <c r="L224" s="295"/>
      <c r="M224" s="295"/>
      <c r="N224" s="295"/>
      <c r="O224" s="295"/>
      <c r="P224" s="295"/>
      <c r="Q224" s="295"/>
      <c r="R224" s="295"/>
      <c r="S224" s="165"/>
      <c r="T224" s="167" t="s">
        <v>65</v>
      </c>
      <c r="U224" s="163"/>
      <c r="V224" s="163"/>
      <c r="W224" s="163"/>
      <c r="X224" s="163"/>
      <c r="Y224" s="163"/>
      <c r="Z224" s="76"/>
    </row>
    <row r="225" spans="1:29" ht="12" customHeight="1" x14ac:dyDescent="0.25">
      <c r="A225" s="295" t="s">
        <v>66</v>
      </c>
      <c r="B225" s="295"/>
      <c r="C225" s="295"/>
      <c r="D225" s="295"/>
      <c r="E225" s="295"/>
      <c r="F225" s="295"/>
      <c r="G225" s="295"/>
      <c r="H225" s="295"/>
      <c r="I225" s="295"/>
      <c r="J225" s="295"/>
      <c r="K225" s="295"/>
      <c r="L225" s="295"/>
      <c r="M225" s="295"/>
      <c r="N225" s="295"/>
      <c r="O225" s="295"/>
      <c r="P225" s="295"/>
      <c r="Q225" s="295"/>
      <c r="R225" s="295"/>
      <c r="S225" s="165"/>
      <c r="T225" s="167" t="s">
        <v>1033</v>
      </c>
      <c r="U225" s="165"/>
      <c r="V225" s="164"/>
      <c r="W225" s="164"/>
      <c r="X225" s="164"/>
      <c r="Y225" s="163"/>
      <c r="Z225" s="170"/>
    </row>
    <row r="226" spans="1:29" ht="12" customHeight="1" x14ac:dyDescent="0.25">
      <c r="A226" s="295" t="s">
        <v>67</v>
      </c>
      <c r="B226" s="295"/>
      <c r="C226" s="295"/>
      <c r="D226" s="295"/>
      <c r="E226" s="295"/>
      <c r="F226" s="295"/>
      <c r="G226" s="295"/>
      <c r="H226" s="295"/>
      <c r="I226" s="295"/>
      <c r="J226" s="295"/>
      <c r="K226" s="295"/>
      <c r="L226" s="295"/>
      <c r="M226" s="295"/>
      <c r="N226" s="295"/>
      <c r="O226" s="295"/>
      <c r="P226" s="295"/>
      <c r="Q226" s="295"/>
      <c r="R226" s="295"/>
      <c r="S226" s="165"/>
      <c r="T226" s="167" t="s">
        <v>1034</v>
      </c>
      <c r="U226" s="165"/>
      <c r="V226" s="164"/>
      <c r="W226" s="164"/>
      <c r="X226" s="164"/>
      <c r="Y226" s="163"/>
      <c r="Z226" s="165"/>
    </row>
    <row r="227" spans="1:29" ht="12" customHeight="1" x14ac:dyDescent="0.25">
      <c r="A227" s="295" t="s">
        <v>4</v>
      </c>
      <c r="B227" s="295"/>
      <c r="C227" s="295"/>
      <c r="D227" s="295"/>
      <c r="E227" s="295"/>
      <c r="F227" s="295"/>
      <c r="G227" s="295"/>
      <c r="H227" s="295"/>
      <c r="I227" s="295"/>
      <c r="J227" s="295"/>
      <c r="K227" s="295"/>
      <c r="L227" s="295"/>
      <c r="M227" s="295"/>
      <c r="N227" s="295"/>
      <c r="O227" s="295"/>
      <c r="P227" s="295"/>
      <c r="Q227" s="295"/>
      <c r="R227" s="295"/>
      <c r="S227" s="165"/>
      <c r="T227" s="167" t="s">
        <v>68</v>
      </c>
      <c r="U227" s="165"/>
      <c r="V227" s="164"/>
      <c r="W227" s="164"/>
      <c r="X227" s="164"/>
      <c r="Y227" s="163"/>
      <c r="Z227" s="165"/>
    </row>
    <row r="228" spans="1:29" ht="12" customHeight="1" x14ac:dyDescent="0.25">
      <c r="A228" s="295" t="s">
        <v>91</v>
      </c>
      <c r="B228" s="295"/>
      <c r="C228" s="295"/>
      <c r="D228" s="295"/>
      <c r="E228" s="295"/>
      <c r="F228" s="295"/>
      <c r="G228" s="295"/>
      <c r="H228" s="295"/>
      <c r="I228" s="295"/>
      <c r="J228" s="295"/>
      <c r="K228" s="295"/>
      <c r="L228" s="295"/>
      <c r="M228" s="295"/>
      <c r="N228" s="295"/>
      <c r="O228" s="295"/>
      <c r="P228" s="295"/>
      <c r="Q228" s="295"/>
      <c r="R228" s="295"/>
      <c r="S228" s="156"/>
      <c r="T228" s="167" t="s">
        <v>1024</v>
      </c>
      <c r="U228" s="165"/>
      <c r="V228" s="164"/>
      <c r="W228" s="164"/>
      <c r="X228" s="164"/>
      <c r="Y228" s="163"/>
      <c r="Z228" s="165"/>
    </row>
    <row r="229" spans="1:29" ht="12" customHeight="1" x14ac:dyDescent="0.25">
      <c r="A229" s="295" t="s">
        <v>69</v>
      </c>
      <c r="B229" s="295"/>
      <c r="C229" s="295"/>
      <c r="D229" s="295"/>
      <c r="E229" s="295"/>
      <c r="F229" s="295"/>
      <c r="G229" s="295"/>
      <c r="H229" s="295"/>
      <c r="I229" s="295"/>
      <c r="J229" s="295"/>
      <c r="K229" s="295"/>
      <c r="L229" s="295"/>
      <c r="M229" s="295"/>
      <c r="N229" s="295"/>
      <c r="O229" s="295"/>
      <c r="P229" s="295"/>
      <c r="Q229" s="295"/>
      <c r="R229" s="295"/>
      <c r="S229" s="165"/>
      <c r="T229" s="167" t="s">
        <v>70</v>
      </c>
      <c r="U229" s="165"/>
      <c r="V229" s="163"/>
      <c r="W229" s="163"/>
      <c r="X229" s="163"/>
      <c r="Y229" s="163"/>
      <c r="Z229" s="76"/>
    </row>
    <row r="230" spans="1:29" ht="12" customHeight="1" x14ac:dyDescent="0.25">
      <c r="A230" s="167" t="s">
        <v>71</v>
      </c>
      <c r="B230" s="152"/>
      <c r="C230" s="165"/>
      <c r="D230" s="165"/>
      <c r="E230" s="165"/>
      <c r="F230" s="165"/>
      <c r="G230" s="165"/>
      <c r="H230" s="165"/>
      <c r="I230" s="165"/>
      <c r="J230" s="165"/>
      <c r="K230" s="165"/>
      <c r="L230" s="165"/>
      <c r="M230" s="165"/>
      <c r="N230" s="165"/>
      <c r="O230" s="165"/>
      <c r="P230" s="165"/>
      <c r="Q230" s="165"/>
      <c r="R230" s="165"/>
      <c r="S230" s="165"/>
      <c r="T230" s="167" t="s">
        <v>73</v>
      </c>
      <c r="U230" s="165"/>
      <c r="V230" s="163"/>
      <c r="W230" s="163"/>
      <c r="X230" s="163"/>
      <c r="Y230" s="163"/>
      <c r="Z230" s="170"/>
    </row>
    <row r="231" spans="1:29" ht="12" customHeight="1" x14ac:dyDescent="0.25">
      <c r="A231" s="295" t="s">
        <v>1025</v>
      </c>
      <c r="B231" s="295"/>
      <c r="C231" s="295"/>
      <c r="D231" s="295"/>
      <c r="E231" s="295"/>
      <c r="F231" s="295"/>
      <c r="G231" s="295"/>
      <c r="H231" s="295"/>
      <c r="I231" s="295"/>
      <c r="J231" s="295"/>
      <c r="K231" s="295"/>
      <c r="L231" s="295"/>
      <c r="M231" s="295"/>
      <c r="N231" s="295"/>
      <c r="O231" s="295"/>
      <c r="P231" s="295"/>
      <c r="Q231" s="295"/>
      <c r="R231" s="295"/>
      <c r="S231" s="165"/>
      <c r="T231" s="156"/>
      <c r="U231" s="165"/>
      <c r="V231" s="163"/>
      <c r="W231" s="163"/>
      <c r="X231" s="163"/>
      <c r="Y231" s="163"/>
      <c r="Z231" s="165"/>
    </row>
    <row r="232" spans="1:29" ht="12" customHeight="1" x14ac:dyDescent="0.25">
      <c r="A232" s="167" t="s">
        <v>74</v>
      </c>
      <c r="B232" s="152"/>
      <c r="C232" s="156"/>
      <c r="D232" s="156"/>
      <c r="E232" s="156"/>
      <c r="F232" s="156"/>
      <c r="G232" s="156"/>
      <c r="H232" s="156"/>
      <c r="I232" s="156"/>
      <c r="J232" s="156"/>
      <c r="K232" s="156"/>
      <c r="L232" s="156"/>
      <c r="M232" s="156"/>
      <c r="N232" s="156"/>
      <c r="O232" s="156"/>
      <c r="P232" s="156"/>
      <c r="Q232" s="156"/>
      <c r="R232" s="156"/>
      <c r="S232" s="156"/>
      <c r="T232" s="149" t="s">
        <v>75</v>
      </c>
      <c r="U232" s="156"/>
      <c r="V232" s="163"/>
      <c r="W232" s="163"/>
      <c r="X232" s="163"/>
      <c r="Y232" s="163"/>
      <c r="Z232" s="165"/>
    </row>
    <row r="233" spans="1:29" ht="12" customHeight="1" x14ac:dyDescent="0.25">
      <c r="A233" s="312" t="s">
        <v>1026</v>
      </c>
      <c r="B233" s="312"/>
      <c r="C233" s="312"/>
      <c r="D233" s="312"/>
      <c r="E233" s="312"/>
      <c r="F233" s="312"/>
      <c r="G233" s="312"/>
      <c r="H233" s="312"/>
      <c r="I233" s="312"/>
      <c r="J233" s="312"/>
      <c r="K233" s="312"/>
      <c r="L233" s="312"/>
      <c r="M233" s="312"/>
      <c r="N233" s="312"/>
      <c r="O233" s="312"/>
      <c r="P233" s="312"/>
      <c r="Q233" s="312"/>
      <c r="R233" s="312"/>
      <c r="S233" s="163"/>
      <c r="T233" s="156"/>
      <c r="U233" s="163"/>
      <c r="V233" s="163"/>
      <c r="W233" s="163"/>
      <c r="X233" s="163"/>
      <c r="Y233" s="163"/>
      <c r="Z233" s="76"/>
    </row>
    <row r="234" spans="1:29" ht="12" customHeight="1" x14ac:dyDescent="0.25">
      <c r="A234" s="418"/>
      <c r="B234" s="418"/>
      <c r="C234" s="418"/>
      <c r="D234" s="418"/>
      <c r="E234" s="418"/>
      <c r="F234" s="418"/>
      <c r="G234" s="418"/>
      <c r="H234" s="418"/>
      <c r="I234" s="418"/>
      <c r="J234" s="418"/>
      <c r="K234" s="418"/>
      <c r="L234" s="418"/>
      <c r="M234" s="418"/>
      <c r="N234" s="418"/>
      <c r="O234" s="418"/>
      <c r="P234" s="418"/>
      <c r="Q234" s="418"/>
      <c r="R234" s="418"/>
      <c r="S234" s="156"/>
      <c r="T234" s="156"/>
      <c r="U234" s="156"/>
      <c r="V234" s="163"/>
      <c r="W234" s="163"/>
      <c r="X234" s="163"/>
      <c r="Y234" s="163"/>
      <c r="Z234" s="170"/>
    </row>
    <row r="235" spans="1:29" ht="12" customHeight="1" x14ac:dyDescent="0.25">
      <c r="A235" s="173" t="s">
        <v>11</v>
      </c>
      <c r="B235" s="174"/>
      <c r="C235" s="178"/>
      <c r="D235" s="178"/>
      <c r="E235" s="178"/>
      <c r="F235" s="174"/>
      <c r="G235" s="178"/>
      <c r="H235" s="178"/>
      <c r="I235" s="178"/>
      <c r="J235" s="290" t="s">
        <v>986</v>
      </c>
      <c r="K235" s="290"/>
      <c r="L235" s="290"/>
      <c r="M235" s="290"/>
      <c r="N235" s="290"/>
      <c r="O235" s="290"/>
      <c r="P235" s="290"/>
      <c r="Q235" s="290"/>
      <c r="R235" s="290"/>
      <c r="S235" s="178"/>
      <c r="T235" s="178"/>
      <c r="U235" s="178"/>
      <c r="V235" s="178"/>
      <c r="W235" s="157"/>
      <c r="X235" s="157"/>
      <c r="Y235" s="157"/>
      <c r="Z235" s="158"/>
      <c r="AA235" s="183" t="s">
        <v>93</v>
      </c>
      <c r="AB235" s="184" t="s">
        <v>96</v>
      </c>
      <c r="AC235" s="414" t="s">
        <v>1039</v>
      </c>
    </row>
    <row r="236" spans="1:29" ht="12" customHeight="1" x14ac:dyDescent="0.25">
      <c r="A236" s="175" t="s">
        <v>12</v>
      </c>
      <c r="B236" s="176"/>
      <c r="C236" s="176"/>
      <c r="D236" s="177"/>
      <c r="E236" s="177" t="s">
        <v>13</v>
      </c>
      <c r="F236" s="177"/>
      <c r="G236" s="177"/>
      <c r="H236" s="177"/>
      <c r="I236" s="177"/>
      <c r="J236" s="291"/>
      <c r="K236" s="291"/>
      <c r="L236" s="291"/>
      <c r="M236" s="291"/>
      <c r="N236" s="291"/>
      <c r="O236" s="291"/>
      <c r="P236" s="291"/>
      <c r="Q236" s="291"/>
      <c r="R236" s="291"/>
      <c r="S236" s="177"/>
      <c r="T236" s="177"/>
      <c r="U236" s="177"/>
      <c r="V236" s="177"/>
      <c r="W236" s="285" t="s">
        <v>14</v>
      </c>
      <c r="X236" s="285"/>
      <c r="Y236" s="285"/>
      <c r="Z236" s="286"/>
      <c r="AA236" s="185" t="s">
        <v>95</v>
      </c>
      <c r="AB236" s="186" t="s">
        <v>97</v>
      </c>
      <c r="AC236" s="415"/>
    </row>
    <row r="237" spans="1:29" ht="12" customHeight="1" x14ac:dyDescent="0.25">
      <c r="A237" s="163"/>
      <c r="B237" s="163"/>
      <c r="C237" s="163"/>
      <c r="D237" s="163"/>
      <c r="E237" s="163"/>
      <c r="F237" s="163"/>
      <c r="G237" s="163"/>
      <c r="H237" s="163"/>
      <c r="I237" s="163"/>
      <c r="J237" s="163"/>
      <c r="K237" s="163"/>
      <c r="L237" s="163"/>
      <c r="M237" s="163"/>
      <c r="N237" s="163"/>
      <c r="O237" s="163"/>
      <c r="P237" s="163"/>
      <c r="Q237" s="163"/>
      <c r="R237" s="163"/>
      <c r="S237" s="163"/>
      <c r="T237" s="163"/>
      <c r="U237" s="163"/>
      <c r="V237" s="163"/>
      <c r="W237" s="163"/>
      <c r="X237" s="163"/>
      <c r="Y237" s="163"/>
      <c r="Z237" s="163"/>
    </row>
    <row r="238" spans="1:29" ht="12" customHeight="1" x14ac:dyDescent="0.25">
      <c r="A238" s="172" t="s">
        <v>1027</v>
      </c>
      <c r="B238" s="163"/>
      <c r="C238" s="163"/>
      <c r="D238" s="163"/>
      <c r="E238" s="416" t="s">
        <v>1028</v>
      </c>
      <c r="F238" s="416"/>
      <c r="G238" s="416"/>
      <c r="H238" s="416"/>
      <c r="I238" s="416"/>
      <c r="J238" s="416"/>
      <c r="K238" s="416"/>
      <c r="L238" s="416"/>
      <c r="M238" s="416"/>
      <c r="N238" s="416"/>
      <c r="O238" s="416"/>
      <c r="P238" s="416"/>
      <c r="Q238" s="416"/>
      <c r="R238" s="416"/>
      <c r="S238" s="416"/>
      <c r="T238" s="416"/>
      <c r="U238" s="416"/>
      <c r="V238" s="416"/>
      <c r="W238" s="163"/>
      <c r="X238" s="419">
        <v>74029</v>
      </c>
      <c r="Y238" s="419"/>
      <c r="Z238" s="419"/>
      <c r="AA238" s="2">
        <f>'Cover Sheet'!$C$42</f>
        <v>0.15</v>
      </c>
      <c r="AB238" s="3">
        <v>0</v>
      </c>
      <c r="AC238" s="5">
        <f>+X238*(1-AA238)+AB238</f>
        <v>62924.65</v>
      </c>
    </row>
    <row r="239" spans="1:29" ht="12" customHeight="1" x14ac:dyDescent="0.25">
      <c r="A239" s="163"/>
      <c r="B239" s="163"/>
      <c r="C239" s="163"/>
      <c r="D239" s="163"/>
      <c r="E239" s="162"/>
      <c r="F239" s="182"/>
      <c r="G239" s="182"/>
      <c r="H239" s="182"/>
      <c r="I239" s="182"/>
      <c r="J239" s="182"/>
      <c r="K239" s="182"/>
      <c r="L239" s="182"/>
      <c r="M239" s="182"/>
      <c r="N239" s="182"/>
      <c r="O239" s="182"/>
      <c r="P239" s="182"/>
      <c r="Q239" s="182"/>
      <c r="R239" s="182"/>
      <c r="S239" s="182"/>
      <c r="T239" s="182"/>
      <c r="U239" s="182"/>
      <c r="V239" s="182"/>
      <c r="W239" s="182"/>
      <c r="X239" s="182"/>
      <c r="Y239" s="170"/>
      <c r="Z239" s="170"/>
    </row>
    <row r="240" spans="1:29" ht="12" customHeight="1" x14ac:dyDescent="0.25">
      <c r="A240" s="173" t="s">
        <v>11</v>
      </c>
      <c r="B240" s="174"/>
      <c r="C240" s="178"/>
      <c r="D240" s="178"/>
      <c r="E240" s="178"/>
      <c r="F240" s="178"/>
      <c r="G240" s="178"/>
      <c r="H240" s="311" t="s">
        <v>15</v>
      </c>
      <c r="I240" s="311"/>
      <c r="J240" s="311"/>
      <c r="K240" s="311"/>
      <c r="L240" s="311"/>
      <c r="M240" s="311"/>
      <c r="N240" s="311"/>
      <c r="O240" s="311"/>
      <c r="P240" s="311"/>
      <c r="Q240" s="311"/>
      <c r="R240" s="311"/>
      <c r="S240" s="311"/>
      <c r="T240" s="311"/>
      <c r="U240" s="178"/>
      <c r="V240" s="178"/>
      <c r="W240" s="157"/>
      <c r="X240" s="157"/>
      <c r="Y240" s="157"/>
      <c r="Z240" s="158"/>
      <c r="AA240" s="183" t="s">
        <v>93</v>
      </c>
      <c r="AB240" s="184" t="s">
        <v>96</v>
      </c>
      <c r="AC240" s="414" t="s">
        <v>1039</v>
      </c>
    </row>
    <row r="241" spans="1:29" ht="12" customHeight="1" x14ac:dyDescent="0.25">
      <c r="A241" s="175" t="s">
        <v>12</v>
      </c>
      <c r="B241" s="176"/>
      <c r="C241" s="176"/>
      <c r="D241" s="177"/>
      <c r="E241" s="177"/>
      <c r="F241" s="177" t="s">
        <v>13</v>
      </c>
      <c r="G241" s="177"/>
      <c r="H241" s="177"/>
      <c r="I241" s="177"/>
      <c r="J241" s="159"/>
      <c r="K241" s="159"/>
      <c r="L241" s="159"/>
      <c r="M241" s="159"/>
      <c r="N241" s="159"/>
      <c r="O241" s="159"/>
      <c r="P241" s="159"/>
      <c r="Q241" s="159"/>
      <c r="R241" s="159"/>
      <c r="S241" s="177"/>
      <c r="T241" s="177"/>
      <c r="U241" s="177"/>
      <c r="V241" s="177"/>
      <c r="W241" s="285" t="s">
        <v>14</v>
      </c>
      <c r="X241" s="285"/>
      <c r="Y241" s="285"/>
      <c r="Z241" s="286"/>
      <c r="AA241" s="185" t="s">
        <v>95</v>
      </c>
      <c r="AB241" s="186" t="s">
        <v>97</v>
      </c>
      <c r="AC241" s="415"/>
    </row>
    <row r="242" spans="1:29" ht="12" customHeight="1" x14ac:dyDescent="0.25">
      <c r="A242" s="420" t="s">
        <v>1029</v>
      </c>
      <c r="B242" s="420"/>
      <c r="C242" s="420"/>
      <c r="D242" s="420"/>
      <c r="E242" s="420"/>
      <c r="F242" s="420"/>
      <c r="G242" s="420"/>
      <c r="H242" s="420"/>
      <c r="I242" s="420"/>
      <c r="J242" s="420"/>
      <c r="K242" s="420"/>
      <c r="L242" s="420"/>
      <c r="M242" s="420"/>
      <c r="N242" s="420"/>
      <c r="O242" s="420"/>
      <c r="P242" s="420"/>
      <c r="Q242" s="420"/>
      <c r="R242" s="420"/>
      <c r="S242" s="420"/>
      <c r="T242" s="420"/>
      <c r="U242" s="420"/>
      <c r="V242" s="420"/>
      <c r="W242" s="420"/>
      <c r="X242" s="420"/>
      <c r="Y242" s="420"/>
      <c r="Z242" s="420"/>
    </row>
    <row r="243" spans="1:29" ht="12" customHeight="1" x14ac:dyDescent="0.25">
      <c r="A243" s="390" t="s">
        <v>83</v>
      </c>
      <c r="B243" s="390"/>
      <c r="C243" s="390"/>
      <c r="D243" s="390"/>
      <c r="E243" s="390"/>
      <c r="F243" s="390"/>
      <c r="G243" s="390"/>
      <c r="H243" s="390"/>
      <c r="I243" s="390"/>
      <c r="J243" s="390"/>
      <c r="K243" s="390"/>
      <c r="L243" s="390"/>
      <c r="M243" s="390"/>
      <c r="N243" s="390"/>
      <c r="O243" s="390"/>
      <c r="P243" s="390"/>
      <c r="Q243" s="390"/>
      <c r="R243" s="390"/>
      <c r="S243" s="390"/>
      <c r="T243" s="390"/>
      <c r="U243" s="390"/>
      <c r="V243" s="390"/>
      <c r="W243" s="390"/>
      <c r="X243" s="390"/>
      <c r="Y243" s="390"/>
      <c r="Z243" s="390"/>
    </row>
    <row r="244" spans="1:29" ht="12" customHeight="1" x14ac:dyDescent="0.25">
      <c r="A244" s="150" t="s">
        <v>1010</v>
      </c>
      <c r="B244" s="156"/>
      <c r="C244" s="156"/>
      <c r="D244" s="156"/>
      <c r="E244" s="156"/>
      <c r="F244" s="416" t="s">
        <v>84</v>
      </c>
      <c r="G244" s="416"/>
      <c r="H244" s="416"/>
      <c r="I244" s="416"/>
      <c r="J244" s="416"/>
      <c r="K244" s="416"/>
      <c r="L244" s="416"/>
      <c r="M244" s="416"/>
      <c r="N244" s="416"/>
      <c r="O244" s="416"/>
      <c r="P244" s="416"/>
      <c r="Q244" s="416"/>
      <c r="R244" s="416"/>
      <c r="S244" s="416"/>
      <c r="T244" s="416"/>
      <c r="U244" s="416"/>
      <c r="V244" s="416"/>
      <c r="W244" s="416"/>
      <c r="X244" s="417">
        <v>546</v>
      </c>
      <c r="Y244" s="417"/>
      <c r="Z244" s="417"/>
      <c r="AA244" s="2">
        <f>'Cover Sheet'!$C$42</f>
        <v>0.15</v>
      </c>
      <c r="AB244" s="3">
        <v>0</v>
      </c>
      <c r="AC244" s="5">
        <f>+X244*(1-AA244)+AB244</f>
        <v>464.09999999999997</v>
      </c>
    </row>
    <row r="245" spans="1:29" ht="12" customHeight="1" x14ac:dyDescent="0.25">
      <c r="A245" s="52"/>
      <c r="B245" s="52"/>
      <c r="C245" s="52"/>
      <c r="D245" s="52"/>
      <c r="E245" s="52"/>
      <c r="F245" s="167" t="s">
        <v>85</v>
      </c>
      <c r="G245" s="52"/>
      <c r="H245" s="52"/>
      <c r="I245" s="52"/>
      <c r="J245" s="52"/>
      <c r="K245" s="52"/>
      <c r="L245" s="52"/>
      <c r="M245" s="52"/>
      <c r="N245" s="52"/>
      <c r="O245" s="52"/>
      <c r="P245" s="52"/>
      <c r="Q245" s="52"/>
      <c r="R245" s="52"/>
      <c r="S245" s="52"/>
      <c r="T245" s="52"/>
      <c r="U245" s="52"/>
      <c r="V245" s="52"/>
      <c r="W245" s="52"/>
      <c r="X245" s="52"/>
      <c r="Y245" s="52"/>
      <c r="Z245" s="52"/>
    </row>
    <row r="246" spans="1:29" ht="12" customHeight="1" x14ac:dyDescent="0.25">
      <c r="A246" s="52"/>
      <c r="B246" s="52"/>
      <c r="C246" s="52"/>
      <c r="D246" s="52"/>
      <c r="E246" s="52"/>
      <c r="F246" s="52"/>
      <c r="G246" s="52"/>
      <c r="H246" s="52"/>
      <c r="I246" s="52"/>
      <c r="J246" s="52"/>
      <c r="K246" s="52"/>
      <c r="L246" s="52"/>
      <c r="M246" s="52"/>
      <c r="N246" s="52"/>
      <c r="O246" s="52"/>
      <c r="P246" s="52"/>
      <c r="Q246" s="52"/>
      <c r="R246" s="52"/>
      <c r="S246" s="52"/>
      <c r="T246" s="52"/>
      <c r="U246" s="52"/>
      <c r="V246" s="52"/>
      <c r="W246" s="52"/>
      <c r="X246" s="52"/>
      <c r="Y246" s="52"/>
      <c r="Z246" s="52"/>
    </row>
    <row r="247" spans="1:29" ht="12" customHeight="1" x14ac:dyDescent="0.25">
      <c r="A247" s="150" t="s">
        <v>1011</v>
      </c>
      <c r="B247" s="156"/>
      <c r="C247" s="156"/>
      <c r="D247" s="156"/>
      <c r="E247" s="156"/>
      <c r="F247" s="416" t="s">
        <v>1012</v>
      </c>
      <c r="G247" s="416"/>
      <c r="H247" s="416"/>
      <c r="I247" s="416"/>
      <c r="J247" s="416"/>
      <c r="K247" s="416"/>
      <c r="L247" s="416"/>
      <c r="M247" s="416"/>
      <c r="N247" s="416"/>
      <c r="O247" s="416"/>
      <c r="P247" s="416"/>
      <c r="Q247" s="416"/>
      <c r="R247" s="416"/>
      <c r="S247" s="416"/>
      <c r="T247" s="416"/>
      <c r="U247" s="416"/>
      <c r="V247" s="416"/>
      <c r="W247" s="416"/>
      <c r="X247" s="417">
        <v>786</v>
      </c>
      <c r="Y247" s="417"/>
      <c r="Z247" s="417"/>
      <c r="AA247" s="2">
        <f>'Cover Sheet'!$C$42</f>
        <v>0.15</v>
      </c>
      <c r="AB247" s="3">
        <v>0</v>
      </c>
      <c r="AC247" s="5">
        <f>+X247*(1-AA247)+AB247</f>
        <v>668.1</v>
      </c>
    </row>
    <row r="248" spans="1:29" ht="12" customHeight="1" x14ac:dyDescent="0.25">
      <c r="A248" s="156"/>
      <c r="B248" s="156"/>
      <c r="C248" s="156"/>
      <c r="D248" s="156"/>
      <c r="E248" s="156"/>
      <c r="F248" s="161" t="s">
        <v>86</v>
      </c>
      <c r="G248" s="156"/>
      <c r="H248" s="156"/>
      <c r="I248" s="156"/>
      <c r="J248" s="156"/>
      <c r="K248" s="156"/>
      <c r="L248" s="156"/>
      <c r="M248" s="156"/>
      <c r="N248" s="156"/>
      <c r="O248" s="156"/>
      <c r="P248" s="156"/>
      <c r="Q248" s="156"/>
      <c r="R248" s="156"/>
      <c r="S248" s="156"/>
      <c r="T248" s="156"/>
      <c r="U248" s="156"/>
      <c r="V248" s="156"/>
      <c r="W248" s="156"/>
      <c r="X248" s="156"/>
      <c r="Y248" s="156"/>
      <c r="Z248" s="156"/>
    </row>
  </sheetData>
  <mergeCells count="128">
    <mergeCell ref="A4:Z6"/>
    <mergeCell ref="H9:R18"/>
    <mergeCell ref="A21:Z22"/>
    <mergeCell ref="N36:X38"/>
    <mergeCell ref="C52:K53"/>
    <mergeCell ref="A57:Z57"/>
    <mergeCell ref="B70:S70"/>
    <mergeCell ref="B71:S71"/>
    <mergeCell ref="B72:S72"/>
    <mergeCell ref="B73:S73"/>
    <mergeCell ref="B74:S74"/>
    <mergeCell ref="B75:S75"/>
    <mergeCell ref="A58:Z58"/>
    <mergeCell ref="A59:Z61"/>
    <mergeCell ref="A63:Z64"/>
    <mergeCell ref="B67:S67"/>
    <mergeCell ref="B68:S68"/>
    <mergeCell ref="B69:S69"/>
    <mergeCell ref="B82:S82"/>
    <mergeCell ref="C83:S83"/>
    <mergeCell ref="C84:S84"/>
    <mergeCell ref="C85:S85"/>
    <mergeCell ref="B86:S86"/>
    <mergeCell ref="B87:S87"/>
    <mergeCell ref="B76:S76"/>
    <mergeCell ref="B77:S77"/>
    <mergeCell ref="B78:S78"/>
    <mergeCell ref="B79:S79"/>
    <mergeCell ref="B80:S80"/>
    <mergeCell ref="B81:S81"/>
    <mergeCell ref="W97:Z97"/>
    <mergeCell ref="E99:V99"/>
    <mergeCell ref="W99:Y99"/>
    <mergeCell ref="H101:T101"/>
    <mergeCell ref="W102:Z102"/>
    <mergeCell ref="B88:S88"/>
    <mergeCell ref="B89:S89"/>
    <mergeCell ref="B90:S90"/>
    <mergeCell ref="B92:S92"/>
    <mergeCell ref="B94:S94"/>
    <mergeCell ref="J96:R97"/>
    <mergeCell ref="F109:W110"/>
    <mergeCell ref="F111:W116"/>
    <mergeCell ref="F118:W118"/>
    <mergeCell ref="X118:Z118"/>
    <mergeCell ref="F120:W120"/>
    <mergeCell ref="X120:Z120"/>
    <mergeCell ref="A104:Z104"/>
    <mergeCell ref="A106:D106"/>
    <mergeCell ref="F106:W106"/>
    <mergeCell ref="X106:Z106"/>
    <mergeCell ref="F108:W108"/>
    <mergeCell ref="X108:Z108"/>
    <mergeCell ref="F130:W132"/>
    <mergeCell ref="F134:W134"/>
    <mergeCell ref="X134:Z134"/>
    <mergeCell ref="F135:W136"/>
    <mergeCell ref="F138:W138"/>
    <mergeCell ref="X138:Z138"/>
    <mergeCell ref="F121:W122"/>
    <mergeCell ref="F124:W124"/>
    <mergeCell ref="X124:Z124"/>
    <mergeCell ref="F127:W127"/>
    <mergeCell ref="X127:Z127"/>
    <mergeCell ref="F129:W129"/>
    <mergeCell ref="X129:Z129"/>
    <mergeCell ref="F149:W149"/>
    <mergeCell ref="X149:Z149"/>
    <mergeCell ref="F139:W139"/>
    <mergeCell ref="F141:W141"/>
    <mergeCell ref="X141:Z141"/>
    <mergeCell ref="A143:Z144"/>
    <mergeCell ref="A145:Z145"/>
    <mergeCell ref="F146:W146"/>
    <mergeCell ref="X146:Z146"/>
    <mergeCell ref="A196:Z196"/>
    <mergeCell ref="A197:Z197"/>
    <mergeCell ref="A201:Z203"/>
    <mergeCell ref="A205:Z206"/>
    <mergeCell ref="A153:Z155"/>
    <mergeCell ref="A156:Z157"/>
    <mergeCell ref="N169:X171"/>
    <mergeCell ref="N177:X178"/>
    <mergeCell ref="N181:X182"/>
    <mergeCell ref="A223:R223"/>
    <mergeCell ref="A224:R224"/>
    <mergeCell ref="F247:W247"/>
    <mergeCell ref="X247:Z247"/>
    <mergeCell ref="A233:R234"/>
    <mergeCell ref="J235:R236"/>
    <mergeCell ref="W236:Z236"/>
    <mergeCell ref="E238:V238"/>
    <mergeCell ref="X238:Z238"/>
    <mergeCell ref="H240:T240"/>
    <mergeCell ref="A225:R225"/>
    <mergeCell ref="A226:R226"/>
    <mergeCell ref="A227:R227"/>
    <mergeCell ref="A228:R228"/>
    <mergeCell ref="A229:R229"/>
    <mergeCell ref="A231:R231"/>
    <mergeCell ref="A242:Z242"/>
    <mergeCell ref="A243:Z243"/>
    <mergeCell ref="F244:W244"/>
    <mergeCell ref="X244:Z244"/>
    <mergeCell ref="AC101:AC102"/>
    <mergeCell ref="AC235:AC236"/>
    <mergeCell ref="AC240:AC241"/>
    <mergeCell ref="A1:G1"/>
    <mergeCell ref="AC96:AC97"/>
    <mergeCell ref="W241:Z241"/>
    <mergeCell ref="A213:R213"/>
    <mergeCell ref="A214:R214"/>
    <mergeCell ref="A215:R215"/>
    <mergeCell ref="A216:R216"/>
    <mergeCell ref="A217:R217"/>
    <mergeCell ref="A218:R218"/>
    <mergeCell ref="A207:R207"/>
    <mergeCell ref="A208:R208"/>
    <mergeCell ref="A209:R209"/>
    <mergeCell ref="A210:R210"/>
    <mergeCell ref="A211:R211"/>
    <mergeCell ref="A212:R212"/>
    <mergeCell ref="C183:L184"/>
    <mergeCell ref="C189:K190"/>
    <mergeCell ref="A219:R219"/>
    <mergeCell ref="A220:R220"/>
    <mergeCell ref="A221:R221"/>
    <mergeCell ref="A222:R222"/>
  </mergeCells>
  <pageMargins left="0.7" right="0.7" top="0.75" bottom="0.75" header="0.3" footer="0.3"/>
  <pageSetup scale="70" orientation="portrait" r:id="rId1"/>
  <headerFooter>
    <oddHeader>&amp;CBobcat Company Price Pages
Toolcat</oddHead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7EB1DF-FD31-4D12-A65D-FFB50AFD9936}">
  <sheetPr>
    <tabColor theme="9" tint="-0.499984740745262"/>
  </sheetPr>
  <dimension ref="A1:AF1865"/>
  <sheetViews>
    <sheetView view="pageBreakPreview" topLeftCell="A7" zoomScale="90" zoomScaleNormal="100" zoomScaleSheetLayoutView="90" zoomScalePageLayoutView="150" workbookViewId="0">
      <selection activeCell="AG1" sqref="AG1:AG1048576"/>
    </sheetView>
  </sheetViews>
  <sheetFormatPr defaultColWidth="3" defaultRowHeight="11.45" customHeight="1" x14ac:dyDescent="0.25"/>
  <cols>
    <col min="1" max="3" width="3.28515625" style="201" customWidth="1"/>
    <col min="4" max="4" width="4.42578125" style="201" customWidth="1"/>
    <col min="5" max="26" width="3.28515625" style="208" customWidth="1"/>
    <col min="27" max="29" width="3.28515625" style="201" customWidth="1"/>
    <col min="30" max="30" width="9.28515625" style="130" bestFit="1" customWidth="1"/>
    <col min="31" max="31" width="9" style="130" bestFit="1" customWidth="1"/>
    <col min="32" max="32" width="11.7109375" style="130" customWidth="1"/>
    <col min="33" max="16384" width="3" style="201"/>
  </cols>
  <sheetData>
    <row r="1" spans="1:32" s="152" customFormat="1" ht="18.75" x14ac:dyDescent="0.3">
      <c r="A1" s="309">
        <v>44354</v>
      </c>
      <c r="B1" s="309"/>
      <c r="C1" s="309"/>
      <c r="D1" s="309"/>
      <c r="E1" s="309"/>
      <c r="F1" s="309"/>
      <c r="G1" s="309"/>
      <c r="H1" s="77"/>
      <c r="I1" s="77"/>
      <c r="J1" s="77"/>
      <c r="K1" s="77"/>
      <c r="L1" s="77"/>
      <c r="M1" s="77"/>
      <c r="N1" s="77"/>
      <c r="O1" s="77"/>
      <c r="P1" s="77"/>
      <c r="Q1" s="77"/>
      <c r="R1" s="77"/>
      <c r="S1" s="77"/>
      <c r="T1" s="77"/>
      <c r="U1" s="77"/>
      <c r="V1" s="77"/>
      <c r="W1" s="77"/>
      <c r="X1" s="77"/>
      <c r="Y1" s="77"/>
      <c r="Z1" s="77"/>
      <c r="AD1" s="124"/>
      <c r="AE1" s="124"/>
      <c r="AF1" s="124"/>
    </row>
    <row r="2" spans="1:32" s="152" customFormat="1" ht="18.75" x14ac:dyDescent="0.3">
      <c r="A2" s="4" t="s">
        <v>92</v>
      </c>
      <c r="B2" s="4"/>
      <c r="C2" s="4"/>
      <c r="D2" s="49"/>
      <c r="E2" s="93"/>
      <c r="F2" s="93"/>
      <c r="G2" s="77"/>
      <c r="H2" s="77"/>
      <c r="I2" s="77"/>
      <c r="J2" s="77"/>
      <c r="K2" s="77"/>
      <c r="L2" s="77"/>
      <c r="M2" s="77"/>
      <c r="N2" s="77"/>
      <c r="O2" s="77"/>
      <c r="P2" s="77"/>
      <c r="Q2" s="77"/>
      <c r="R2" s="77"/>
      <c r="S2" s="77"/>
      <c r="T2" s="77"/>
      <c r="U2" s="77"/>
      <c r="V2" s="77"/>
      <c r="W2" s="77"/>
      <c r="X2" s="77"/>
      <c r="Y2" s="77"/>
      <c r="Z2" s="77"/>
      <c r="AD2" s="124"/>
      <c r="AE2" s="124"/>
      <c r="AF2" s="124"/>
    </row>
    <row r="3" spans="1:32" s="152" customFormat="1" ht="19.5" thickBot="1" x14ac:dyDescent="0.35">
      <c r="A3" s="4"/>
      <c r="B3" s="4"/>
      <c r="C3" s="4"/>
      <c r="D3" s="49"/>
      <c r="E3" s="93"/>
      <c r="F3" s="93"/>
      <c r="G3" s="77"/>
      <c r="H3" s="77"/>
      <c r="I3" s="77"/>
      <c r="J3" s="77"/>
      <c r="K3" s="77"/>
      <c r="L3" s="77"/>
      <c r="M3" s="77"/>
      <c r="N3" s="77"/>
      <c r="O3" s="77"/>
      <c r="P3" s="77"/>
      <c r="Q3" s="77"/>
      <c r="R3" s="77"/>
      <c r="S3" s="77"/>
      <c r="T3" s="77"/>
      <c r="U3" s="77"/>
      <c r="V3" s="77"/>
      <c r="W3" s="77"/>
      <c r="X3" s="77"/>
      <c r="Y3" s="77"/>
      <c r="Z3" s="77"/>
      <c r="AD3" s="124"/>
      <c r="AE3" s="124"/>
      <c r="AF3" s="124"/>
    </row>
    <row r="4" spans="1:32" s="222" customFormat="1" ht="11.45" customHeight="1" x14ac:dyDescent="0.25">
      <c r="A4" s="335" t="s">
        <v>1041</v>
      </c>
      <c r="B4" s="336"/>
      <c r="C4" s="336"/>
      <c r="D4" s="336"/>
      <c r="E4" s="336"/>
      <c r="F4" s="336"/>
      <c r="G4" s="336"/>
      <c r="H4" s="336"/>
      <c r="I4" s="336"/>
      <c r="J4" s="336"/>
      <c r="K4" s="336"/>
      <c r="L4" s="336"/>
      <c r="M4" s="336"/>
      <c r="N4" s="336"/>
      <c r="O4" s="336"/>
      <c r="P4" s="336"/>
      <c r="Q4" s="336"/>
      <c r="R4" s="336"/>
      <c r="S4" s="336"/>
      <c r="T4" s="336"/>
      <c r="U4" s="336"/>
      <c r="V4" s="336"/>
      <c r="W4" s="336"/>
      <c r="X4" s="336"/>
      <c r="Y4" s="336"/>
      <c r="Z4" s="336"/>
      <c r="AA4" s="336"/>
      <c r="AB4" s="336"/>
      <c r="AC4" s="337"/>
    </row>
    <row r="5" spans="1:32" s="222" customFormat="1" ht="11.45" customHeight="1" x14ac:dyDescent="0.25">
      <c r="A5" s="338"/>
      <c r="B5" s="339"/>
      <c r="C5" s="339"/>
      <c r="D5" s="339"/>
      <c r="E5" s="339"/>
      <c r="F5" s="339"/>
      <c r="G5" s="339"/>
      <c r="H5" s="339"/>
      <c r="I5" s="339"/>
      <c r="J5" s="339"/>
      <c r="K5" s="339"/>
      <c r="L5" s="339"/>
      <c r="M5" s="339"/>
      <c r="N5" s="339"/>
      <c r="O5" s="339"/>
      <c r="P5" s="339"/>
      <c r="Q5" s="339"/>
      <c r="R5" s="339"/>
      <c r="S5" s="339"/>
      <c r="T5" s="339"/>
      <c r="U5" s="339"/>
      <c r="V5" s="339"/>
      <c r="W5" s="339"/>
      <c r="X5" s="339"/>
      <c r="Y5" s="339"/>
      <c r="Z5" s="339"/>
      <c r="AA5" s="339"/>
      <c r="AB5" s="339"/>
      <c r="AC5" s="340"/>
    </row>
    <row r="6" spans="1:32" s="222" customFormat="1" ht="11.45" customHeight="1" thickBot="1" x14ac:dyDescent="0.3">
      <c r="A6" s="341"/>
      <c r="B6" s="342"/>
      <c r="C6" s="342"/>
      <c r="D6" s="342"/>
      <c r="E6" s="342"/>
      <c r="F6" s="342"/>
      <c r="G6" s="342"/>
      <c r="H6" s="342"/>
      <c r="I6" s="342"/>
      <c r="J6" s="342"/>
      <c r="K6" s="342"/>
      <c r="L6" s="342"/>
      <c r="M6" s="342"/>
      <c r="N6" s="342"/>
      <c r="O6" s="342"/>
      <c r="P6" s="342"/>
      <c r="Q6" s="342"/>
      <c r="R6" s="342"/>
      <c r="S6" s="342"/>
      <c r="T6" s="342"/>
      <c r="U6" s="342"/>
      <c r="V6" s="342"/>
      <c r="W6" s="342"/>
      <c r="X6" s="342"/>
      <c r="Y6" s="342"/>
      <c r="Z6" s="342"/>
      <c r="AA6" s="342"/>
      <c r="AB6" s="342"/>
      <c r="AC6" s="343"/>
    </row>
    <row r="7" spans="1:32" s="222" customFormat="1" ht="11.45" customHeight="1" x14ac:dyDescent="0.25"/>
    <row r="8" spans="1:32" s="222" customFormat="1" ht="11.45" customHeight="1" x14ac:dyDescent="0.25">
      <c r="B8" s="141"/>
      <c r="C8" s="393" t="s">
        <v>1042</v>
      </c>
      <c r="D8" s="393"/>
      <c r="E8" s="393"/>
      <c r="F8" s="393"/>
      <c r="G8" s="393"/>
      <c r="H8" s="393"/>
      <c r="I8" s="393"/>
      <c r="J8" s="393"/>
      <c r="K8" s="393"/>
      <c r="L8" s="393"/>
      <c r="M8" s="393"/>
      <c r="N8" s="393"/>
      <c r="O8" s="393"/>
      <c r="P8" s="393"/>
      <c r="Q8" s="393"/>
      <c r="R8" s="393"/>
      <c r="S8" s="393"/>
      <c r="T8" s="393"/>
      <c r="U8" s="393"/>
      <c r="V8" s="393"/>
      <c r="W8" s="393"/>
      <c r="X8" s="393"/>
      <c r="Y8" s="393"/>
      <c r="Z8" s="393"/>
      <c r="AA8" s="393"/>
    </row>
    <row r="9" spans="1:32" s="222" customFormat="1" ht="11.45" customHeight="1" x14ac:dyDescent="0.25"/>
    <row r="10" spans="1:32" s="222" customFormat="1" ht="11.45" customHeight="1" x14ac:dyDescent="0.25">
      <c r="E10" s="287" t="s">
        <v>1043</v>
      </c>
      <c r="F10" s="287"/>
      <c r="G10" s="287"/>
      <c r="H10" s="287"/>
      <c r="L10" s="287" t="s">
        <v>1044</v>
      </c>
      <c r="M10" s="287"/>
      <c r="N10" s="287"/>
      <c r="O10" s="287"/>
      <c r="S10" s="287" t="s">
        <v>1045</v>
      </c>
      <c r="T10" s="287"/>
      <c r="U10" s="287"/>
      <c r="V10" s="287"/>
      <c r="W10" s="287"/>
      <c r="X10" s="287"/>
      <c r="Y10" s="287"/>
    </row>
    <row r="11" spans="1:32" s="222" customFormat="1" ht="11.45" customHeight="1" x14ac:dyDescent="0.25">
      <c r="E11" s="287" t="s">
        <v>1046</v>
      </c>
      <c r="F11" s="287"/>
      <c r="G11" s="287"/>
      <c r="H11" s="287"/>
      <c r="L11" s="287" t="s">
        <v>1047</v>
      </c>
      <c r="M11" s="287"/>
      <c r="N11" s="287"/>
      <c r="O11" s="287"/>
      <c r="S11" s="287" t="s">
        <v>1048</v>
      </c>
      <c r="T11" s="287"/>
      <c r="U11" s="287"/>
      <c r="V11" s="287"/>
      <c r="W11" s="287"/>
      <c r="X11" s="287"/>
      <c r="Y11" s="287"/>
    </row>
    <row r="12" spans="1:32" s="222" customFormat="1" ht="11.45" customHeight="1" x14ac:dyDescent="0.25">
      <c r="E12" s="287" t="s">
        <v>27</v>
      </c>
      <c r="F12" s="287"/>
      <c r="G12" s="287"/>
      <c r="H12" s="287"/>
      <c r="L12" s="287" t="s">
        <v>1049</v>
      </c>
      <c r="M12" s="287"/>
      <c r="N12" s="287"/>
      <c r="O12" s="287"/>
    </row>
    <row r="13" spans="1:32" s="222" customFormat="1" ht="11.45" customHeight="1" thickBot="1" x14ac:dyDescent="0.3"/>
    <row r="14" spans="1:32" ht="11.45" customHeight="1" x14ac:dyDescent="0.25">
      <c r="A14" s="335" t="s">
        <v>1050</v>
      </c>
      <c r="B14" s="336"/>
      <c r="C14" s="336"/>
      <c r="D14" s="336"/>
      <c r="E14" s="336"/>
      <c r="F14" s="336"/>
      <c r="G14" s="336"/>
      <c r="H14" s="336"/>
      <c r="I14" s="336"/>
      <c r="J14" s="336"/>
      <c r="K14" s="336"/>
      <c r="L14" s="336"/>
      <c r="M14" s="336"/>
      <c r="N14" s="336"/>
      <c r="O14" s="336"/>
      <c r="P14" s="336"/>
      <c r="Q14" s="336"/>
      <c r="R14" s="336"/>
      <c r="S14" s="336"/>
      <c r="T14" s="336"/>
      <c r="U14" s="336"/>
      <c r="V14" s="336"/>
      <c r="W14" s="336"/>
      <c r="X14" s="336"/>
      <c r="Y14" s="336"/>
      <c r="Z14" s="336"/>
      <c r="AA14" s="336"/>
      <c r="AB14" s="336"/>
      <c r="AC14" s="337"/>
    </row>
    <row r="15" spans="1:32" ht="11.45" customHeight="1" x14ac:dyDescent="0.25">
      <c r="A15" s="338"/>
      <c r="B15" s="339"/>
      <c r="C15" s="339"/>
      <c r="D15" s="339"/>
      <c r="E15" s="339"/>
      <c r="F15" s="339"/>
      <c r="G15" s="339"/>
      <c r="H15" s="339"/>
      <c r="I15" s="339"/>
      <c r="J15" s="339"/>
      <c r="K15" s="339"/>
      <c r="L15" s="339"/>
      <c r="M15" s="339"/>
      <c r="N15" s="339"/>
      <c r="O15" s="339"/>
      <c r="P15" s="339"/>
      <c r="Q15" s="339"/>
      <c r="R15" s="339"/>
      <c r="S15" s="339"/>
      <c r="T15" s="339"/>
      <c r="U15" s="339"/>
      <c r="V15" s="339"/>
      <c r="W15" s="339"/>
      <c r="X15" s="339"/>
      <c r="Y15" s="339"/>
      <c r="Z15" s="339"/>
      <c r="AA15" s="339"/>
      <c r="AB15" s="339"/>
      <c r="AC15" s="340"/>
    </row>
    <row r="16" spans="1:32" ht="11.45" customHeight="1" thickBot="1" x14ac:dyDescent="0.3">
      <c r="A16" s="341"/>
      <c r="B16" s="342"/>
      <c r="C16" s="342"/>
      <c r="D16" s="342"/>
      <c r="E16" s="342"/>
      <c r="F16" s="342"/>
      <c r="G16" s="342"/>
      <c r="H16" s="342"/>
      <c r="I16" s="342"/>
      <c r="J16" s="342"/>
      <c r="K16" s="342"/>
      <c r="L16" s="342"/>
      <c r="M16" s="342"/>
      <c r="N16" s="342"/>
      <c r="O16" s="342"/>
      <c r="P16" s="342"/>
      <c r="Q16" s="342"/>
      <c r="R16" s="342"/>
      <c r="S16" s="342"/>
      <c r="T16" s="342"/>
      <c r="U16" s="342"/>
      <c r="V16" s="342"/>
      <c r="W16" s="342"/>
      <c r="X16" s="342"/>
      <c r="Y16" s="342"/>
      <c r="Z16" s="342"/>
      <c r="AA16" s="342"/>
      <c r="AB16" s="342"/>
      <c r="AC16" s="343"/>
    </row>
    <row r="17" spans="1:32" ht="11.45" customHeight="1" x14ac:dyDescent="0.25">
      <c r="AB17" s="153"/>
      <c r="AC17" s="153"/>
    </row>
    <row r="18" spans="1:32" ht="11.45" customHeight="1" x14ac:dyDescent="0.25">
      <c r="AB18" s="153"/>
      <c r="AC18" s="153"/>
    </row>
    <row r="19" spans="1:32" ht="11.45" customHeight="1" x14ac:dyDescent="0.25">
      <c r="AB19" s="153"/>
      <c r="AC19" s="153"/>
    </row>
    <row r="20" spans="1:32" ht="11.45" customHeight="1" x14ac:dyDescent="0.25">
      <c r="AB20" s="153"/>
      <c r="AC20" s="153"/>
    </row>
    <row r="21" spans="1:32" ht="11.45" customHeight="1" x14ac:dyDescent="0.25">
      <c r="AB21" s="153"/>
      <c r="AC21" s="153"/>
    </row>
    <row r="22" spans="1:32" ht="11.45" customHeight="1" x14ac:dyDescent="0.25">
      <c r="AB22" s="153"/>
      <c r="AC22" s="153"/>
    </row>
    <row r="23" spans="1:32" ht="11.45" customHeight="1" x14ac:dyDescent="0.25">
      <c r="AB23" s="153"/>
      <c r="AC23" s="153"/>
    </row>
    <row r="24" spans="1:32" ht="11.45" customHeight="1" x14ac:dyDescent="0.25">
      <c r="AB24" s="153"/>
      <c r="AC24" s="153"/>
    </row>
    <row r="25" spans="1:32" ht="11.45" customHeight="1" x14ac:dyDescent="0.25">
      <c r="AB25" s="193"/>
      <c r="AC25" s="193"/>
    </row>
    <row r="26" spans="1:32" ht="11.45" customHeight="1" x14ac:dyDescent="0.25">
      <c r="AB26" s="193"/>
      <c r="AC26" s="193"/>
    </row>
    <row r="27" spans="1:32" ht="11.45" customHeight="1" x14ac:dyDescent="0.25">
      <c r="AB27" s="153"/>
      <c r="AC27" s="153"/>
    </row>
    <row r="28" spans="1:32" ht="11.45" customHeight="1" x14ac:dyDescent="0.25">
      <c r="A28" s="344" t="s">
        <v>3</v>
      </c>
      <c r="B28" s="345"/>
      <c r="C28" s="345"/>
      <c r="D28" s="345"/>
      <c r="E28" s="345"/>
      <c r="F28" s="345"/>
      <c r="G28" s="345"/>
      <c r="H28" s="345"/>
      <c r="I28" s="345"/>
      <c r="J28" s="345"/>
      <c r="K28" s="345"/>
      <c r="L28" s="345"/>
      <c r="M28" s="345"/>
      <c r="N28" s="345"/>
      <c r="O28" s="345"/>
      <c r="P28" s="345"/>
      <c r="Q28" s="345"/>
      <c r="R28" s="345"/>
      <c r="S28" s="345"/>
      <c r="T28" s="345"/>
      <c r="U28" s="345"/>
      <c r="V28" s="345"/>
      <c r="W28" s="345"/>
      <c r="X28" s="345"/>
      <c r="Y28" s="345"/>
      <c r="Z28" s="345"/>
      <c r="AA28" s="345"/>
      <c r="AB28" s="345"/>
      <c r="AC28" s="346"/>
      <c r="AD28" s="126" t="s">
        <v>93</v>
      </c>
      <c r="AE28" s="127" t="s">
        <v>94</v>
      </c>
      <c r="AF28" s="324" t="s">
        <v>1038</v>
      </c>
    </row>
    <row r="29" spans="1:32" ht="11.45" customHeight="1" x14ac:dyDescent="0.25">
      <c r="A29" s="347"/>
      <c r="B29" s="348"/>
      <c r="C29" s="348"/>
      <c r="D29" s="348"/>
      <c r="E29" s="348"/>
      <c r="F29" s="348"/>
      <c r="G29" s="348"/>
      <c r="H29" s="348"/>
      <c r="I29" s="348"/>
      <c r="J29" s="348"/>
      <c r="K29" s="348"/>
      <c r="L29" s="348"/>
      <c r="M29" s="348"/>
      <c r="N29" s="348"/>
      <c r="O29" s="348"/>
      <c r="P29" s="348"/>
      <c r="Q29" s="348"/>
      <c r="R29" s="348"/>
      <c r="S29" s="348"/>
      <c r="T29" s="348"/>
      <c r="U29" s="348"/>
      <c r="V29" s="348"/>
      <c r="W29" s="348"/>
      <c r="X29" s="348"/>
      <c r="Y29" s="348"/>
      <c r="Z29" s="348"/>
      <c r="AA29" s="348"/>
      <c r="AB29" s="348"/>
      <c r="AC29" s="349"/>
      <c r="AD29" s="126" t="s">
        <v>95</v>
      </c>
      <c r="AE29" s="127"/>
      <c r="AF29" s="324"/>
    </row>
    <row r="30" spans="1:32" ht="11.45" customHeight="1" x14ac:dyDescent="0.25">
      <c r="A30" s="153"/>
      <c r="B30" s="153"/>
      <c r="C30" s="153"/>
      <c r="D30" s="153"/>
      <c r="E30" s="101"/>
      <c r="F30" s="101"/>
      <c r="G30" s="101"/>
      <c r="H30" s="101"/>
      <c r="I30" s="101"/>
      <c r="J30" s="101"/>
      <c r="K30" s="101"/>
      <c r="L30" s="101"/>
      <c r="M30" s="101"/>
      <c r="N30" s="101"/>
      <c r="O30" s="101"/>
      <c r="P30" s="101"/>
      <c r="Q30" s="101"/>
      <c r="R30" s="101"/>
      <c r="S30" s="101"/>
      <c r="T30" s="101"/>
      <c r="U30" s="101"/>
      <c r="V30" s="101"/>
      <c r="W30" s="101"/>
      <c r="X30" s="101"/>
      <c r="Y30" s="101"/>
      <c r="Z30" s="101"/>
      <c r="AA30" s="153"/>
      <c r="AB30" s="153"/>
      <c r="AC30" s="153"/>
    </row>
    <row r="31" spans="1:32" ht="11.45" customHeight="1" x14ac:dyDescent="0.25">
      <c r="A31" s="153"/>
      <c r="M31" s="401" t="s">
        <v>99</v>
      </c>
      <c r="N31" s="401"/>
      <c r="O31" s="401"/>
      <c r="P31" s="401"/>
      <c r="Q31" s="401"/>
      <c r="R31" s="101"/>
      <c r="S31" s="401" t="s">
        <v>100</v>
      </c>
      <c r="T31" s="401"/>
      <c r="U31" s="401"/>
      <c r="V31" s="401"/>
      <c r="W31" s="401"/>
      <c r="Y31" s="101"/>
      <c r="Z31" s="101"/>
      <c r="AA31" s="153"/>
      <c r="AB31" s="153"/>
      <c r="AC31" s="153"/>
    </row>
    <row r="32" spans="1:32" ht="11.45" customHeight="1" x14ac:dyDescent="0.25">
      <c r="A32" s="153"/>
      <c r="B32" s="308" t="s">
        <v>8</v>
      </c>
      <c r="C32" s="308"/>
      <c r="D32" s="308"/>
      <c r="E32" s="308"/>
      <c r="F32" s="308"/>
      <c r="G32" s="308"/>
      <c r="H32" s="308"/>
      <c r="I32" s="308"/>
      <c r="J32" s="308"/>
      <c r="K32" s="308"/>
      <c r="L32" s="308"/>
      <c r="M32" s="353" t="s">
        <v>671</v>
      </c>
      <c r="N32" s="353"/>
      <c r="O32" s="353"/>
      <c r="P32" s="353"/>
      <c r="Q32" s="353"/>
      <c r="R32" s="101"/>
      <c r="S32" s="353" t="s">
        <v>674</v>
      </c>
      <c r="T32" s="353"/>
      <c r="U32" s="353"/>
      <c r="V32" s="353"/>
      <c r="W32" s="353"/>
      <c r="Y32" s="101"/>
      <c r="Z32" s="101"/>
      <c r="AA32" s="153"/>
      <c r="AB32" s="153"/>
      <c r="AC32" s="153"/>
    </row>
    <row r="33" spans="1:32" ht="11.45" customHeight="1" x14ac:dyDescent="0.25">
      <c r="A33" s="193"/>
      <c r="B33" s="332" t="s">
        <v>354</v>
      </c>
      <c r="C33" s="332"/>
      <c r="D33" s="332"/>
      <c r="E33" s="332"/>
      <c r="F33" s="332"/>
      <c r="G33" s="332"/>
      <c r="H33" s="332"/>
      <c r="I33" s="332"/>
      <c r="J33" s="332"/>
      <c r="K33" s="332"/>
      <c r="L33" s="332"/>
      <c r="M33" s="353" t="s">
        <v>99</v>
      </c>
      <c r="N33" s="353"/>
      <c r="O33" s="353"/>
      <c r="P33" s="353"/>
      <c r="Q33" s="353"/>
      <c r="R33" s="102"/>
      <c r="S33" s="353" t="s">
        <v>100</v>
      </c>
      <c r="T33" s="353"/>
      <c r="U33" s="353"/>
      <c r="V33" s="353"/>
      <c r="W33" s="353"/>
      <c r="Y33" s="102"/>
      <c r="Z33" s="102"/>
      <c r="AA33" s="193"/>
      <c r="AB33" s="193"/>
      <c r="AC33" s="193"/>
    </row>
    <row r="34" spans="1:32" ht="11.45" customHeight="1" x14ac:dyDescent="0.25">
      <c r="A34" s="193"/>
      <c r="B34" s="332" t="s">
        <v>355</v>
      </c>
      <c r="C34" s="332"/>
      <c r="D34" s="332"/>
      <c r="E34" s="332"/>
      <c r="F34" s="332"/>
      <c r="G34" s="332"/>
      <c r="H34" s="332"/>
      <c r="I34" s="332"/>
      <c r="J34" s="332"/>
      <c r="K34" s="332"/>
      <c r="L34" s="332"/>
      <c r="M34" s="331" t="s">
        <v>672</v>
      </c>
      <c r="N34" s="331"/>
      <c r="O34" s="331"/>
      <c r="P34" s="331"/>
      <c r="Q34" s="331"/>
      <c r="R34" s="102"/>
      <c r="S34" s="331" t="s">
        <v>454</v>
      </c>
      <c r="T34" s="331"/>
      <c r="U34" s="331"/>
      <c r="V34" s="331"/>
      <c r="W34" s="331"/>
      <c r="Y34" s="102"/>
      <c r="Z34" s="102"/>
      <c r="AA34" s="193"/>
      <c r="AB34" s="193"/>
      <c r="AC34" s="193"/>
    </row>
    <row r="35" spans="1:32" ht="11.45" customHeight="1" x14ac:dyDescent="0.25">
      <c r="A35" s="193"/>
      <c r="B35" s="332" t="s">
        <v>356</v>
      </c>
      <c r="C35" s="332"/>
      <c r="D35" s="332"/>
      <c r="E35" s="332"/>
      <c r="F35" s="332"/>
      <c r="G35" s="332"/>
      <c r="H35" s="332"/>
      <c r="I35" s="332"/>
      <c r="J35" s="332"/>
      <c r="K35" s="332"/>
      <c r="L35" s="332"/>
      <c r="M35" s="353" t="s">
        <v>455</v>
      </c>
      <c r="N35" s="353"/>
      <c r="O35" s="353"/>
      <c r="P35" s="353"/>
      <c r="Q35" s="353"/>
      <c r="R35" s="102"/>
      <c r="S35" s="353" t="s">
        <v>455</v>
      </c>
      <c r="T35" s="353"/>
      <c r="U35" s="353"/>
      <c r="V35" s="353"/>
      <c r="W35" s="353"/>
      <c r="Y35" s="102"/>
      <c r="Z35" s="102"/>
      <c r="AA35" s="193"/>
      <c r="AB35" s="193"/>
      <c r="AC35" s="193"/>
    </row>
    <row r="36" spans="1:32" ht="11.45" customHeight="1" x14ac:dyDescent="0.25">
      <c r="A36" s="193"/>
      <c r="B36" s="332" t="s">
        <v>228</v>
      </c>
      <c r="C36" s="332"/>
      <c r="D36" s="332"/>
      <c r="E36" s="332"/>
      <c r="F36" s="332"/>
      <c r="G36" s="332"/>
      <c r="H36" s="332"/>
      <c r="I36" s="332"/>
      <c r="J36" s="332"/>
      <c r="K36" s="332"/>
      <c r="L36" s="332"/>
      <c r="M36" s="396" t="s">
        <v>456</v>
      </c>
      <c r="N36" s="396"/>
      <c r="O36" s="396"/>
      <c r="P36" s="396"/>
      <c r="Q36" s="396"/>
      <c r="R36" s="102"/>
      <c r="S36" s="396" t="s">
        <v>456</v>
      </c>
      <c r="T36" s="396"/>
      <c r="U36" s="396"/>
      <c r="V36" s="396"/>
      <c r="W36" s="396"/>
      <c r="Y36" s="102"/>
      <c r="Z36" s="102"/>
      <c r="AA36" s="193"/>
      <c r="AB36" s="193"/>
      <c r="AC36" s="193"/>
    </row>
    <row r="37" spans="1:32" ht="11.45" customHeight="1" x14ac:dyDescent="0.25">
      <c r="A37" s="193"/>
      <c r="B37" s="202"/>
      <c r="C37" s="202"/>
      <c r="D37" s="202"/>
      <c r="E37" s="213"/>
      <c r="F37" s="213"/>
      <c r="G37" s="213"/>
      <c r="H37" s="213"/>
      <c r="I37" s="213"/>
      <c r="J37" s="213"/>
      <c r="K37" s="213"/>
      <c r="L37" s="213"/>
      <c r="M37" s="396"/>
      <c r="N37" s="396"/>
      <c r="O37" s="396"/>
      <c r="P37" s="396"/>
      <c r="Q37" s="396"/>
      <c r="R37" s="102"/>
      <c r="S37" s="396"/>
      <c r="T37" s="396"/>
      <c r="U37" s="396"/>
      <c r="V37" s="396"/>
      <c r="W37" s="396"/>
      <c r="Y37" s="102"/>
      <c r="Z37" s="102"/>
      <c r="AA37" s="193"/>
      <c r="AB37" s="193"/>
      <c r="AC37" s="193"/>
    </row>
    <row r="38" spans="1:32" ht="11.45" customHeight="1" x14ac:dyDescent="0.25">
      <c r="A38" s="193"/>
      <c r="B38" s="332" t="s">
        <v>154</v>
      </c>
      <c r="C38" s="332"/>
      <c r="D38" s="332"/>
      <c r="E38" s="332"/>
      <c r="F38" s="332"/>
      <c r="G38" s="332"/>
      <c r="H38" s="332"/>
      <c r="I38" s="332"/>
      <c r="J38" s="332"/>
      <c r="K38" s="332"/>
      <c r="L38" s="332"/>
      <c r="M38" s="353" t="s">
        <v>457</v>
      </c>
      <c r="N38" s="353"/>
      <c r="O38" s="353"/>
      <c r="P38" s="353"/>
      <c r="Q38" s="353"/>
      <c r="R38" s="102"/>
      <c r="S38" s="353" t="s">
        <v>457</v>
      </c>
      <c r="T38" s="353"/>
      <c r="U38" s="353"/>
      <c r="V38" s="353"/>
      <c r="W38" s="353"/>
      <c r="Y38" s="102"/>
      <c r="Z38" s="102"/>
      <c r="AA38" s="193"/>
      <c r="AB38" s="193"/>
      <c r="AC38" s="193"/>
    </row>
    <row r="39" spans="1:32" ht="11.45" customHeight="1" x14ac:dyDescent="0.25">
      <c r="A39" s="193"/>
      <c r="B39" s="332" t="s">
        <v>357</v>
      </c>
      <c r="C39" s="332"/>
      <c r="D39" s="332"/>
      <c r="E39" s="332"/>
      <c r="F39" s="332"/>
      <c r="G39" s="332"/>
      <c r="H39" s="332"/>
      <c r="I39" s="332"/>
      <c r="J39" s="332"/>
      <c r="K39" s="332"/>
      <c r="L39" s="332"/>
      <c r="M39" s="353" t="s">
        <v>101</v>
      </c>
      <c r="N39" s="353"/>
      <c r="O39" s="353"/>
      <c r="P39" s="353"/>
      <c r="Q39" s="353"/>
      <c r="R39" s="102"/>
      <c r="S39" s="353" t="s">
        <v>101</v>
      </c>
      <c r="T39" s="353"/>
      <c r="U39" s="353"/>
      <c r="V39" s="353"/>
      <c r="W39" s="353"/>
      <c r="Y39" s="102"/>
      <c r="Z39" s="102"/>
      <c r="AA39" s="193"/>
      <c r="AB39" s="193"/>
      <c r="AC39" s="193"/>
    </row>
    <row r="40" spans="1:32" ht="11.45" customHeight="1" x14ac:dyDescent="0.25">
      <c r="A40" s="193"/>
      <c r="B40" s="332" t="s">
        <v>358</v>
      </c>
      <c r="C40" s="332"/>
      <c r="D40" s="332"/>
      <c r="E40" s="332"/>
      <c r="F40" s="332"/>
      <c r="G40" s="332"/>
      <c r="H40" s="332"/>
      <c r="I40" s="332"/>
      <c r="J40" s="332"/>
      <c r="K40" s="332"/>
      <c r="L40" s="332"/>
      <c r="M40" s="353" t="s">
        <v>458</v>
      </c>
      <c r="N40" s="353"/>
      <c r="O40" s="353"/>
      <c r="P40" s="353"/>
      <c r="Q40" s="353"/>
      <c r="R40" s="102"/>
      <c r="S40" s="353" t="s">
        <v>458</v>
      </c>
      <c r="T40" s="353"/>
      <c r="U40" s="353"/>
      <c r="V40" s="353"/>
      <c r="W40" s="353"/>
      <c r="Y40" s="102"/>
      <c r="Z40" s="102"/>
      <c r="AA40" s="193"/>
      <c r="AB40" s="193"/>
      <c r="AC40" s="193"/>
    </row>
    <row r="41" spans="1:32" ht="11.45" customHeight="1" x14ac:dyDescent="0.25">
      <c r="A41" s="193"/>
      <c r="B41" s="332" t="s">
        <v>359</v>
      </c>
      <c r="C41" s="332"/>
      <c r="D41" s="332"/>
      <c r="E41" s="332"/>
      <c r="F41" s="332"/>
      <c r="G41" s="332"/>
      <c r="H41" s="332"/>
      <c r="I41" s="332"/>
      <c r="J41" s="332"/>
      <c r="K41" s="332"/>
      <c r="L41" s="332"/>
      <c r="M41" s="353" t="s">
        <v>673</v>
      </c>
      <c r="N41" s="353"/>
      <c r="O41" s="353"/>
      <c r="P41" s="353"/>
      <c r="Q41" s="353"/>
      <c r="R41" s="102"/>
      <c r="S41" s="353" t="s">
        <v>675</v>
      </c>
      <c r="T41" s="353"/>
      <c r="U41" s="353"/>
      <c r="V41" s="353"/>
      <c r="W41" s="353"/>
      <c r="Y41" s="102"/>
      <c r="Z41" s="102"/>
      <c r="AA41" s="193"/>
      <c r="AB41" s="193"/>
      <c r="AC41" s="193"/>
    </row>
    <row r="42" spans="1:32" s="222" customFormat="1" ht="11.45" customHeight="1" x14ac:dyDescent="0.25">
      <c r="A42" s="193"/>
      <c r="B42" s="368" t="s">
        <v>227</v>
      </c>
      <c r="C42" s="368"/>
      <c r="D42" s="368"/>
      <c r="E42" s="368"/>
      <c r="F42" s="368"/>
      <c r="G42" s="368"/>
      <c r="H42" s="368"/>
      <c r="I42" s="368"/>
      <c r="J42" s="368"/>
      <c r="L42" s="135"/>
      <c r="M42" s="351" t="str">
        <f>VLOOKUP(B42,[1]Specs!$B$5:$D$15,2,FALSE)</f>
        <v>14 Pin Standard</v>
      </c>
      <c r="N42" s="351"/>
      <c r="O42" s="351"/>
      <c r="P42" s="351"/>
      <c r="Q42" s="351"/>
      <c r="R42" s="351" t="str">
        <f>VLOOKUP(B42,[1]Specs!$B$5:$D$15,3,FALSE)</f>
        <v>14 Pin Standard</v>
      </c>
      <c r="S42" s="351"/>
      <c r="T42" s="351"/>
      <c r="U42" s="351"/>
      <c r="V42" s="351"/>
      <c r="W42" s="351"/>
      <c r="X42" s="228"/>
      <c r="Y42" s="102"/>
      <c r="Z42" s="102"/>
      <c r="AA42" s="193"/>
      <c r="AB42" s="193"/>
      <c r="AC42" s="193"/>
      <c r="AD42" s="130"/>
      <c r="AE42" s="130"/>
      <c r="AF42" s="130"/>
    </row>
    <row r="43" spans="1:32" ht="11.45" customHeight="1" x14ac:dyDescent="0.25">
      <c r="AB43" s="193"/>
      <c r="AC43" s="193"/>
    </row>
    <row r="44" spans="1:32" ht="11.45" customHeight="1" x14ac:dyDescent="0.25">
      <c r="A44" s="144" t="s">
        <v>11</v>
      </c>
      <c r="B44" s="217"/>
      <c r="C44" s="221"/>
      <c r="D44" s="221"/>
      <c r="E44" s="94"/>
      <c r="F44" s="95"/>
      <c r="G44" s="94"/>
      <c r="H44" s="96"/>
      <c r="I44" s="333" t="s">
        <v>98</v>
      </c>
      <c r="J44" s="333"/>
      <c r="K44" s="333"/>
      <c r="L44" s="333"/>
      <c r="M44" s="333"/>
      <c r="N44" s="333"/>
      <c r="O44" s="333"/>
      <c r="P44" s="333"/>
      <c r="Q44" s="333"/>
      <c r="R44" s="333"/>
      <c r="S44" s="333"/>
      <c r="T44" s="333"/>
      <c r="U44" s="333"/>
      <c r="V44" s="96"/>
      <c r="W44" s="96"/>
      <c r="X44" s="96"/>
      <c r="Y44" s="96"/>
      <c r="Z44" s="96"/>
      <c r="AA44" s="145"/>
      <c r="AB44" s="157"/>
      <c r="AC44" s="221"/>
      <c r="AD44" s="126" t="s">
        <v>93</v>
      </c>
      <c r="AE44" s="127" t="s">
        <v>94</v>
      </c>
      <c r="AF44" s="324" t="s">
        <v>1038</v>
      </c>
    </row>
    <row r="45" spans="1:32" ht="11.45" customHeight="1" x14ac:dyDescent="0.25">
      <c r="A45" s="146" t="s">
        <v>12</v>
      </c>
      <c r="B45" s="218"/>
      <c r="C45" s="218"/>
      <c r="D45" s="219"/>
      <c r="E45" s="97"/>
      <c r="F45" s="98" t="s">
        <v>13</v>
      </c>
      <c r="G45" s="97"/>
      <c r="H45" s="97"/>
      <c r="I45" s="334"/>
      <c r="J45" s="334"/>
      <c r="K45" s="334"/>
      <c r="L45" s="334"/>
      <c r="M45" s="334"/>
      <c r="N45" s="334"/>
      <c r="O45" s="334"/>
      <c r="P45" s="334"/>
      <c r="Q45" s="334"/>
      <c r="R45" s="334"/>
      <c r="S45" s="334"/>
      <c r="T45" s="334"/>
      <c r="U45" s="334"/>
      <c r="V45" s="97"/>
      <c r="W45" s="97"/>
      <c r="X45" s="97"/>
      <c r="Y45" s="100"/>
      <c r="Z45" s="100"/>
      <c r="AA45" s="78" t="s">
        <v>17</v>
      </c>
      <c r="AB45" s="78"/>
      <c r="AC45" s="78"/>
      <c r="AD45" s="126" t="s">
        <v>95</v>
      </c>
      <c r="AE45" s="127"/>
      <c r="AF45" s="324"/>
    </row>
    <row r="46" spans="1:32" ht="11.45" customHeight="1" x14ac:dyDescent="0.25">
      <c r="AB46" s="193"/>
      <c r="AC46" s="193"/>
    </row>
    <row r="47" spans="1:32" ht="11.45" customHeight="1" x14ac:dyDescent="0.25">
      <c r="A47" s="141" t="s">
        <v>1051</v>
      </c>
      <c r="B47" s="141"/>
      <c r="C47" s="141"/>
      <c r="D47" s="141"/>
      <c r="E47" s="214"/>
      <c r="F47" s="214"/>
      <c r="G47" s="214"/>
      <c r="H47" s="214"/>
      <c r="I47" s="214"/>
      <c r="J47" s="214"/>
      <c r="K47" s="214"/>
      <c r="L47" s="214"/>
      <c r="M47" s="214"/>
      <c r="N47" s="214"/>
      <c r="O47" s="214"/>
      <c r="P47" s="214"/>
      <c r="Q47" s="214"/>
      <c r="R47" s="214"/>
      <c r="S47" s="214"/>
      <c r="T47" s="214"/>
      <c r="U47" s="214"/>
      <c r="V47" s="214"/>
      <c r="W47" s="214"/>
      <c r="X47" s="214"/>
      <c r="Y47" s="214"/>
      <c r="Z47" s="214"/>
      <c r="AA47" s="141"/>
      <c r="AB47" s="79"/>
      <c r="AC47" s="193"/>
    </row>
    <row r="48" spans="1:32" ht="11.45" customHeight="1" x14ac:dyDescent="0.25">
      <c r="A48" s="321">
        <v>7337703</v>
      </c>
      <c r="B48" s="321"/>
      <c r="C48" s="321"/>
      <c r="D48" s="321"/>
      <c r="E48" s="394" t="s">
        <v>102</v>
      </c>
      <c r="F48" s="394"/>
      <c r="G48" s="394"/>
      <c r="H48" s="394"/>
      <c r="I48" s="394"/>
      <c r="J48" s="394"/>
      <c r="K48" s="394"/>
      <c r="L48" s="394"/>
      <c r="M48" s="394"/>
      <c r="N48" s="394"/>
      <c r="O48" s="394"/>
      <c r="P48" s="394"/>
      <c r="Q48" s="394"/>
      <c r="R48" s="394"/>
      <c r="S48" s="394"/>
      <c r="T48" s="394"/>
      <c r="U48" s="394"/>
      <c r="V48" s="394"/>
      <c r="W48" s="394"/>
      <c r="X48" s="394"/>
      <c r="Y48" s="394"/>
      <c r="Z48" s="394"/>
      <c r="AA48" s="323">
        <v>6115</v>
      </c>
      <c r="AB48" s="323"/>
      <c r="AC48" s="323"/>
      <c r="AD48" s="128">
        <f>'Cover Sheet'!$C$43</f>
        <v>0.24</v>
      </c>
      <c r="AE48" s="129">
        <v>0</v>
      </c>
      <c r="AF48" s="129">
        <f>+AA48*(1-AD48)+AE48</f>
        <v>4647.3999999999996</v>
      </c>
    </row>
    <row r="49" spans="1:32" ht="11.45" customHeight="1" x14ac:dyDescent="0.25">
      <c r="A49" s="193"/>
      <c r="B49" s="193"/>
      <c r="C49" s="193"/>
      <c r="D49" s="193"/>
      <c r="E49" s="102"/>
      <c r="F49" s="358" t="str">
        <f>VLOOKUP(A48,[1]Data!$C:$F,4,FALSE)</f>
        <v>(Work Machine must be equipped with a 7-Pin Attachment Control Kit) (A 14-Pin T-Harness Kit is required when used on work machine equipped with a 14-Pin Attachment Control Kit – See Page 1)</v>
      </c>
      <c r="G49" s="358"/>
      <c r="H49" s="358"/>
      <c r="I49" s="358"/>
      <c r="J49" s="358"/>
      <c r="K49" s="358"/>
      <c r="L49" s="358"/>
      <c r="M49" s="358"/>
      <c r="N49" s="358"/>
      <c r="O49" s="358"/>
      <c r="P49" s="358"/>
      <c r="Q49" s="358"/>
      <c r="R49" s="358"/>
      <c r="S49" s="358"/>
      <c r="T49" s="358"/>
      <c r="U49" s="358"/>
      <c r="V49" s="358"/>
      <c r="W49" s="358"/>
      <c r="X49" s="358"/>
      <c r="Y49" s="358"/>
      <c r="Z49" s="102"/>
      <c r="AA49" s="193"/>
      <c r="AB49" s="193"/>
      <c r="AC49" s="193"/>
    </row>
    <row r="50" spans="1:32" ht="11.45" customHeight="1" x14ac:dyDescent="0.25">
      <c r="F50" s="358"/>
      <c r="G50" s="358"/>
      <c r="H50" s="358"/>
      <c r="I50" s="358"/>
      <c r="J50" s="358"/>
      <c r="K50" s="358"/>
      <c r="L50" s="358"/>
      <c r="M50" s="358"/>
      <c r="N50" s="358"/>
      <c r="O50" s="358"/>
      <c r="P50" s="358"/>
      <c r="Q50" s="358"/>
      <c r="R50" s="358"/>
      <c r="S50" s="358"/>
      <c r="T50" s="358"/>
      <c r="U50" s="358"/>
      <c r="V50" s="358"/>
      <c r="W50" s="358"/>
      <c r="X50" s="358"/>
      <c r="Y50" s="358"/>
      <c r="AB50" s="193"/>
      <c r="AC50" s="193"/>
    </row>
    <row r="51" spans="1:32" ht="11.45" customHeight="1" x14ac:dyDescent="0.25">
      <c r="F51" s="115"/>
      <c r="G51" s="115"/>
      <c r="H51" s="115"/>
      <c r="I51" s="115"/>
      <c r="J51" s="115"/>
      <c r="K51" s="115"/>
      <c r="L51" s="115"/>
      <c r="M51" s="115"/>
      <c r="N51" s="115"/>
      <c r="O51" s="115"/>
      <c r="P51" s="115"/>
      <c r="Q51" s="115"/>
      <c r="R51" s="115"/>
      <c r="S51" s="115"/>
      <c r="T51" s="115"/>
      <c r="U51" s="115"/>
      <c r="V51" s="115"/>
      <c r="W51" s="115"/>
      <c r="X51" s="115"/>
      <c r="AB51" s="193"/>
      <c r="AC51" s="193"/>
    </row>
    <row r="52" spans="1:32" ht="11.45" customHeight="1" x14ac:dyDescent="0.25">
      <c r="A52" s="141" t="s">
        <v>1052</v>
      </c>
      <c r="B52" s="141"/>
      <c r="C52" s="141"/>
      <c r="D52" s="141"/>
      <c r="E52" s="214"/>
      <c r="F52" s="214"/>
      <c r="G52" s="214"/>
      <c r="H52" s="214"/>
      <c r="I52" s="214"/>
      <c r="J52" s="214"/>
      <c r="K52" s="214"/>
      <c r="L52" s="214"/>
      <c r="M52" s="214"/>
      <c r="N52" s="214"/>
      <c r="O52" s="214"/>
      <c r="P52" s="214"/>
      <c r="Q52" s="214"/>
      <c r="R52" s="214"/>
      <c r="S52" s="214"/>
      <c r="T52" s="214"/>
      <c r="U52" s="214"/>
      <c r="V52" s="214"/>
      <c r="W52" s="214"/>
      <c r="X52" s="214"/>
      <c r="Y52" s="214"/>
      <c r="Z52" s="214"/>
      <c r="AA52" s="193"/>
      <c r="AB52" s="193"/>
      <c r="AC52" s="193"/>
    </row>
    <row r="53" spans="1:32" ht="11.45" customHeight="1" x14ac:dyDescent="0.25">
      <c r="A53" s="321">
        <v>7337715</v>
      </c>
      <c r="B53" s="321"/>
      <c r="C53" s="321"/>
      <c r="D53" s="321"/>
      <c r="E53" s="394" t="s">
        <v>103</v>
      </c>
      <c r="F53" s="394"/>
      <c r="G53" s="394"/>
      <c r="H53" s="394"/>
      <c r="I53" s="394"/>
      <c r="J53" s="394"/>
      <c r="K53" s="394"/>
      <c r="L53" s="394"/>
      <c r="M53" s="394"/>
      <c r="N53" s="394"/>
      <c r="O53" s="394"/>
      <c r="P53" s="394"/>
      <c r="Q53" s="394"/>
      <c r="R53" s="394"/>
      <c r="S53" s="394"/>
      <c r="T53" s="394"/>
      <c r="U53" s="394"/>
      <c r="V53" s="394"/>
      <c r="W53" s="394"/>
      <c r="X53" s="394"/>
      <c r="Y53" s="394"/>
      <c r="Z53" s="394"/>
      <c r="AA53" s="323">
        <v>6661</v>
      </c>
      <c r="AB53" s="323"/>
      <c r="AC53" s="323"/>
      <c r="AD53" s="128">
        <f>'Cover Sheet'!$C$43</f>
        <v>0.24</v>
      </c>
      <c r="AE53" s="129">
        <v>0</v>
      </c>
      <c r="AF53" s="129">
        <f>+AA53*(1-AD53)+AE53</f>
        <v>5062.3599999999997</v>
      </c>
    </row>
    <row r="54" spans="1:32" ht="11.45" customHeight="1" x14ac:dyDescent="0.25">
      <c r="A54" s="141"/>
      <c r="B54" s="141"/>
      <c r="C54" s="141"/>
      <c r="D54" s="141"/>
      <c r="E54" s="214"/>
      <c r="F54" s="358" t="str">
        <f>VLOOKUP(A53,[1]Data!$C:$F,4,FALSE)</f>
        <v>(Work Machine must be equipped with a 7-Pin Attachment Control Kit) (A 14-Pin T-Harness Kit is required when used on work machine equipped with a 14-Pin Attachment Control Kit – See Page 1)</v>
      </c>
      <c r="G54" s="358"/>
      <c r="H54" s="358"/>
      <c r="I54" s="358"/>
      <c r="J54" s="358"/>
      <c r="K54" s="358"/>
      <c r="L54" s="358"/>
      <c r="M54" s="358"/>
      <c r="N54" s="358"/>
      <c r="O54" s="358"/>
      <c r="P54" s="358"/>
      <c r="Q54" s="358"/>
      <c r="R54" s="358"/>
      <c r="S54" s="358"/>
      <c r="T54" s="358"/>
      <c r="U54" s="358"/>
      <c r="V54" s="358"/>
      <c r="W54" s="358"/>
      <c r="X54" s="358"/>
      <c r="Y54" s="358"/>
      <c r="Z54" s="102"/>
      <c r="AA54" s="193"/>
      <c r="AB54" s="193"/>
      <c r="AC54" s="193"/>
    </row>
    <row r="55" spans="1:32" ht="11.45" customHeight="1" x14ac:dyDescent="0.25">
      <c r="A55" s="193"/>
      <c r="B55" s="193"/>
      <c r="C55" s="193"/>
      <c r="D55" s="193"/>
      <c r="E55" s="102"/>
      <c r="F55" s="358"/>
      <c r="G55" s="358"/>
      <c r="H55" s="358"/>
      <c r="I55" s="358"/>
      <c r="J55" s="358"/>
      <c r="K55" s="358"/>
      <c r="L55" s="358"/>
      <c r="M55" s="358"/>
      <c r="N55" s="358"/>
      <c r="O55" s="358"/>
      <c r="P55" s="358"/>
      <c r="Q55" s="358"/>
      <c r="R55" s="358"/>
      <c r="S55" s="358"/>
      <c r="T55" s="358"/>
      <c r="U55" s="358"/>
      <c r="V55" s="358"/>
      <c r="W55" s="358"/>
      <c r="X55" s="358"/>
      <c r="Y55" s="358"/>
      <c r="Z55" s="102"/>
      <c r="AA55" s="193"/>
      <c r="AB55" s="193"/>
      <c r="AC55" s="193"/>
    </row>
    <row r="56" spans="1:32" ht="11.45" customHeight="1" x14ac:dyDescent="0.25">
      <c r="F56" s="115"/>
      <c r="G56" s="115"/>
      <c r="H56" s="115"/>
      <c r="I56" s="115"/>
      <c r="J56" s="115"/>
      <c r="K56" s="115"/>
      <c r="L56" s="115"/>
      <c r="M56" s="115"/>
      <c r="N56" s="115"/>
      <c r="O56" s="115"/>
      <c r="P56" s="115"/>
      <c r="Q56" s="115"/>
      <c r="R56" s="115"/>
      <c r="S56" s="115"/>
      <c r="T56" s="115"/>
      <c r="U56" s="115"/>
      <c r="V56" s="115"/>
      <c r="W56" s="115"/>
      <c r="X56" s="115"/>
      <c r="AB56" s="193"/>
      <c r="AC56" s="193"/>
    </row>
    <row r="57" spans="1:32" ht="11.45" customHeight="1" thickBot="1" x14ac:dyDescent="0.3">
      <c r="F57" s="102"/>
      <c r="G57" s="102"/>
      <c r="H57" s="102"/>
      <c r="I57" s="102"/>
      <c r="J57" s="102"/>
      <c r="K57" s="102"/>
      <c r="L57" s="102"/>
      <c r="M57" s="102"/>
      <c r="N57" s="102"/>
      <c r="O57" s="102"/>
      <c r="P57" s="102"/>
      <c r="Q57" s="102"/>
      <c r="R57" s="102"/>
      <c r="S57" s="102"/>
      <c r="T57" s="102"/>
      <c r="U57" s="102"/>
      <c r="V57" s="102"/>
      <c r="W57" s="102"/>
      <c r="X57" s="102"/>
      <c r="AB57" s="193"/>
      <c r="AC57" s="193"/>
    </row>
    <row r="58" spans="1:32" ht="11.45" customHeight="1" x14ac:dyDescent="0.25">
      <c r="A58" s="335" t="s">
        <v>1053</v>
      </c>
      <c r="B58" s="336"/>
      <c r="C58" s="336"/>
      <c r="D58" s="336"/>
      <c r="E58" s="336"/>
      <c r="F58" s="336"/>
      <c r="G58" s="336"/>
      <c r="H58" s="336"/>
      <c r="I58" s="336"/>
      <c r="J58" s="336"/>
      <c r="K58" s="336"/>
      <c r="L58" s="336"/>
      <c r="M58" s="336"/>
      <c r="N58" s="336"/>
      <c r="O58" s="336"/>
      <c r="P58" s="336"/>
      <c r="Q58" s="336"/>
      <c r="R58" s="336"/>
      <c r="S58" s="336"/>
      <c r="T58" s="336"/>
      <c r="U58" s="336"/>
      <c r="V58" s="336"/>
      <c r="W58" s="336"/>
      <c r="X58" s="336"/>
      <c r="Y58" s="336"/>
      <c r="Z58" s="336"/>
      <c r="AA58" s="336"/>
      <c r="AB58" s="336"/>
      <c r="AC58" s="337"/>
    </row>
    <row r="59" spans="1:32" ht="11.45" customHeight="1" x14ac:dyDescent="0.25">
      <c r="A59" s="338"/>
      <c r="B59" s="339"/>
      <c r="C59" s="339"/>
      <c r="D59" s="339"/>
      <c r="E59" s="339"/>
      <c r="F59" s="339"/>
      <c r="G59" s="339"/>
      <c r="H59" s="339"/>
      <c r="I59" s="339"/>
      <c r="J59" s="339"/>
      <c r="K59" s="339"/>
      <c r="L59" s="339"/>
      <c r="M59" s="339"/>
      <c r="N59" s="339"/>
      <c r="O59" s="339"/>
      <c r="P59" s="339"/>
      <c r="Q59" s="339"/>
      <c r="R59" s="339"/>
      <c r="S59" s="339"/>
      <c r="T59" s="339"/>
      <c r="U59" s="339"/>
      <c r="V59" s="339"/>
      <c r="W59" s="339"/>
      <c r="X59" s="339"/>
      <c r="Y59" s="339"/>
      <c r="Z59" s="339"/>
      <c r="AA59" s="339"/>
      <c r="AB59" s="339"/>
      <c r="AC59" s="340"/>
    </row>
    <row r="60" spans="1:32" ht="11.45" customHeight="1" thickBot="1" x14ac:dyDescent="0.3">
      <c r="A60" s="341"/>
      <c r="B60" s="342"/>
      <c r="C60" s="342"/>
      <c r="D60" s="342"/>
      <c r="E60" s="342"/>
      <c r="F60" s="342"/>
      <c r="G60" s="342"/>
      <c r="H60" s="342"/>
      <c r="I60" s="342"/>
      <c r="J60" s="342"/>
      <c r="K60" s="342"/>
      <c r="L60" s="342"/>
      <c r="M60" s="342"/>
      <c r="N60" s="342"/>
      <c r="O60" s="342"/>
      <c r="P60" s="342"/>
      <c r="Q60" s="342"/>
      <c r="R60" s="342"/>
      <c r="S60" s="342"/>
      <c r="T60" s="342"/>
      <c r="U60" s="342"/>
      <c r="V60" s="342"/>
      <c r="W60" s="342"/>
      <c r="X60" s="342"/>
      <c r="Y60" s="342"/>
      <c r="Z60" s="342"/>
      <c r="AA60" s="342"/>
      <c r="AB60" s="342"/>
      <c r="AC60" s="343"/>
    </row>
    <row r="61" spans="1:32" ht="11.45" customHeight="1" x14ac:dyDescent="0.25">
      <c r="AB61" s="193"/>
      <c r="AC61" s="193"/>
    </row>
    <row r="62" spans="1:32" ht="11.45" customHeight="1" x14ac:dyDescent="0.25">
      <c r="AB62" s="193"/>
      <c r="AC62" s="193"/>
    </row>
    <row r="63" spans="1:32" ht="11.45" customHeight="1" x14ac:dyDescent="0.25">
      <c r="AB63" s="193"/>
      <c r="AC63" s="193"/>
    </row>
    <row r="64" spans="1:32" ht="11.45" customHeight="1" x14ac:dyDescent="0.25">
      <c r="AB64" s="193"/>
      <c r="AC64" s="193"/>
    </row>
    <row r="65" spans="1:29" ht="11.45" customHeight="1" x14ac:dyDescent="0.25">
      <c r="AB65" s="193"/>
      <c r="AC65" s="193"/>
    </row>
    <row r="66" spans="1:29" ht="11.45" customHeight="1" x14ac:dyDescent="0.25">
      <c r="AB66" s="193"/>
      <c r="AC66" s="193"/>
    </row>
    <row r="67" spans="1:29" ht="11.45" customHeight="1" x14ac:dyDescent="0.25">
      <c r="AB67" s="193"/>
      <c r="AC67" s="193"/>
    </row>
    <row r="68" spans="1:29" ht="11.45" customHeight="1" x14ac:dyDescent="0.25">
      <c r="AB68" s="193"/>
      <c r="AC68" s="193"/>
    </row>
    <row r="69" spans="1:29" ht="11.45" customHeight="1" x14ac:dyDescent="0.25">
      <c r="AB69" s="193"/>
      <c r="AC69" s="193"/>
    </row>
    <row r="70" spans="1:29" ht="11.45" customHeight="1" x14ac:dyDescent="0.25">
      <c r="AB70" s="193"/>
      <c r="AC70" s="193"/>
    </row>
    <row r="71" spans="1:29" ht="11.45" customHeight="1" x14ac:dyDescent="0.25">
      <c r="R71" s="102"/>
      <c r="S71" s="102"/>
      <c r="T71" s="102"/>
      <c r="U71" s="102"/>
      <c r="V71" s="102"/>
      <c r="AB71" s="193"/>
      <c r="AC71" s="193"/>
    </row>
    <row r="72" spans="1:29" ht="11.45" customHeight="1" x14ac:dyDescent="0.25">
      <c r="L72" s="102"/>
      <c r="M72" s="398" t="s">
        <v>104</v>
      </c>
      <c r="N72" s="398"/>
      <c r="O72" s="398"/>
      <c r="P72" s="398"/>
      <c r="Q72" s="398"/>
      <c r="AB72" s="193"/>
      <c r="AC72" s="193"/>
    </row>
    <row r="73" spans="1:29" ht="11.45" customHeight="1" x14ac:dyDescent="0.25">
      <c r="A73" s="203"/>
      <c r="B73" s="203"/>
      <c r="C73" s="203"/>
      <c r="D73" s="203"/>
      <c r="E73" s="137"/>
      <c r="F73" s="137"/>
      <c r="G73" s="137"/>
      <c r="H73" s="137"/>
      <c r="I73" s="137"/>
      <c r="J73" s="137"/>
      <c r="K73" s="137"/>
      <c r="L73" s="102"/>
      <c r="M73" s="102"/>
      <c r="N73" s="102"/>
      <c r="O73" s="102"/>
      <c r="P73" s="102"/>
      <c r="Q73" s="137"/>
      <c r="R73" s="137"/>
      <c r="S73" s="137"/>
      <c r="T73" s="137"/>
      <c r="U73" s="137"/>
      <c r="V73" s="137"/>
      <c r="W73" s="137"/>
      <c r="X73" s="137"/>
      <c r="Y73" s="137"/>
      <c r="Z73" s="137"/>
      <c r="AA73" s="203"/>
      <c r="AB73" s="193"/>
      <c r="AC73" s="193"/>
    </row>
    <row r="74" spans="1:29" ht="11.45" customHeight="1" x14ac:dyDescent="0.25">
      <c r="A74" s="344" t="s">
        <v>3</v>
      </c>
      <c r="B74" s="345"/>
      <c r="C74" s="345"/>
      <c r="D74" s="345"/>
      <c r="E74" s="345"/>
      <c r="F74" s="345"/>
      <c r="G74" s="345"/>
      <c r="H74" s="345"/>
      <c r="I74" s="345"/>
      <c r="J74" s="345"/>
      <c r="K74" s="345"/>
      <c r="L74" s="345"/>
      <c r="M74" s="345"/>
      <c r="N74" s="345"/>
      <c r="O74" s="345"/>
      <c r="P74" s="345"/>
      <c r="Q74" s="345"/>
      <c r="R74" s="345"/>
      <c r="S74" s="345"/>
      <c r="T74" s="345"/>
      <c r="U74" s="345"/>
      <c r="V74" s="345"/>
      <c r="W74" s="345"/>
      <c r="X74" s="345"/>
      <c r="Y74" s="345"/>
      <c r="Z74" s="345"/>
      <c r="AA74" s="345"/>
      <c r="AB74" s="345"/>
      <c r="AC74" s="346"/>
    </row>
    <row r="75" spans="1:29" ht="11.45" customHeight="1" x14ac:dyDescent="0.25">
      <c r="A75" s="347"/>
      <c r="B75" s="348"/>
      <c r="C75" s="348"/>
      <c r="D75" s="348"/>
      <c r="E75" s="348"/>
      <c r="F75" s="348"/>
      <c r="G75" s="348"/>
      <c r="H75" s="348"/>
      <c r="I75" s="348"/>
      <c r="J75" s="348"/>
      <c r="K75" s="348"/>
      <c r="L75" s="348"/>
      <c r="M75" s="348"/>
      <c r="N75" s="348"/>
      <c r="O75" s="348"/>
      <c r="P75" s="348"/>
      <c r="Q75" s="348"/>
      <c r="R75" s="348"/>
      <c r="S75" s="348"/>
      <c r="T75" s="348"/>
      <c r="U75" s="348"/>
      <c r="V75" s="348"/>
      <c r="W75" s="348"/>
      <c r="X75" s="348"/>
      <c r="Y75" s="348"/>
      <c r="Z75" s="348"/>
      <c r="AA75" s="348"/>
      <c r="AB75" s="348"/>
      <c r="AC75" s="349"/>
    </row>
    <row r="76" spans="1:29" ht="11.45" customHeight="1" x14ac:dyDescent="0.25">
      <c r="A76" s="80"/>
      <c r="B76" s="80"/>
      <c r="C76" s="80"/>
      <c r="D76" s="80"/>
      <c r="E76" s="103"/>
      <c r="F76" s="103"/>
      <c r="G76" s="103"/>
      <c r="H76" s="103"/>
      <c r="I76" s="103"/>
      <c r="J76" s="103"/>
      <c r="K76" s="103"/>
      <c r="L76" s="103"/>
      <c r="M76" s="103"/>
      <c r="N76" s="103"/>
      <c r="O76" s="103"/>
      <c r="P76" s="103"/>
      <c r="Q76" s="103"/>
      <c r="R76" s="103"/>
      <c r="S76" s="103"/>
      <c r="T76" s="103"/>
      <c r="U76" s="103"/>
      <c r="V76" s="103"/>
      <c r="W76" s="103"/>
      <c r="X76" s="103"/>
      <c r="Y76" s="103"/>
      <c r="Z76" s="103"/>
      <c r="AA76" s="80"/>
      <c r="AB76" s="193"/>
      <c r="AC76" s="193"/>
    </row>
    <row r="77" spans="1:29" ht="11.45" customHeight="1" x14ac:dyDescent="0.25">
      <c r="A77" s="193"/>
      <c r="B77" s="203"/>
      <c r="C77" s="203"/>
      <c r="D77" s="203"/>
      <c r="E77" s="137"/>
      <c r="F77" s="137"/>
      <c r="G77" s="137"/>
      <c r="H77" s="399"/>
      <c r="I77" s="399"/>
      <c r="J77" s="213"/>
      <c r="K77" s="399" t="s">
        <v>105</v>
      </c>
      <c r="L77" s="399"/>
      <c r="M77" s="213"/>
      <c r="N77" s="399" t="s">
        <v>106</v>
      </c>
      <c r="O77" s="399"/>
      <c r="P77" s="213"/>
      <c r="Q77" s="399" t="s">
        <v>107</v>
      </c>
      <c r="R77" s="399"/>
      <c r="S77" s="213"/>
      <c r="T77" s="399" t="s">
        <v>108</v>
      </c>
      <c r="U77" s="399"/>
      <c r="V77" s="213"/>
      <c r="W77" s="399"/>
      <c r="X77" s="399"/>
      <c r="Y77" s="213"/>
      <c r="Z77" s="400"/>
      <c r="AA77" s="400"/>
      <c r="AB77" s="203"/>
      <c r="AC77" s="193"/>
    </row>
    <row r="78" spans="1:29" ht="11.45" customHeight="1" x14ac:dyDescent="0.25">
      <c r="A78" s="193"/>
      <c r="H78" s="399"/>
      <c r="I78" s="399"/>
      <c r="J78" s="213"/>
      <c r="K78" s="399"/>
      <c r="L78" s="399"/>
      <c r="M78" s="213"/>
      <c r="N78" s="399"/>
      <c r="O78" s="399"/>
      <c r="P78" s="213"/>
      <c r="Q78" s="399"/>
      <c r="R78" s="399"/>
      <c r="S78" s="213"/>
      <c r="T78" s="399"/>
      <c r="U78" s="399"/>
      <c r="V78" s="213"/>
      <c r="W78" s="399"/>
      <c r="X78" s="399"/>
      <c r="Y78" s="213"/>
      <c r="Z78" s="400"/>
      <c r="AA78" s="400"/>
      <c r="AC78" s="193"/>
    </row>
    <row r="79" spans="1:29" ht="11.45" customHeight="1" x14ac:dyDescent="0.25">
      <c r="A79" s="193"/>
      <c r="B79" s="397" t="s">
        <v>360</v>
      </c>
      <c r="C79" s="397"/>
      <c r="D79" s="397"/>
      <c r="E79" s="397"/>
      <c r="F79" s="397"/>
      <c r="G79" s="397"/>
      <c r="H79" s="331"/>
      <c r="I79" s="331"/>
      <c r="K79" s="331" t="s">
        <v>109</v>
      </c>
      <c r="L79" s="331"/>
      <c r="M79" s="213"/>
      <c r="N79" s="331" t="s">
        <v>449</v>
      </c>
      <c r="O79" s="331"/>
      <c r="P79" s="213"/>
      <c r="Q79" s="331" t="s">
        <v>450</v>
      </c>
      <c r="R79" s="331"/>
      <c r="S79" s="213"/>
      <c r="T79" s="331" t="s">
        <v>110</v>
      </c>
      <c r="U79" s="331"/>
      <c r="V79" s="213"/>
      <c r="W79" s="331"/>
      <c r="X79" s="331"/>
      <c r="Y79" s="213"/>
      <c r="Z79" s="351"/>
      <c r="AA79" s="351"/>
      <c r="AB79" s="211"/>
      <c r="AC79" s="193"/>
    </row>
    <row r="80" spans="1:29" ht="11.45" customHeight="1" x14ac:dyDescent="0.25">
      <c r="A80" s="193"/>
      <c r="B80" s="397" t="s">
        <v>361</v>
      </c>
      <c r="C80" s="397"/>
      <c r="D80" s="397"/>
      <c r="E80" s="397"/>
      <c r="F80" s="397"/>
      <c r="G80" s="397"/>
      <c r="H80" s="331"/>
      <c r="I80" s="331"/>
      <c r="K80" s="331" t="s">
        <v>676</v>
      </c>
      <c r="L80" s="331"/>
      <c r="N80" s="331" t="s">
        <v>677</v>
      </c>
      <c r="O80" s="331"/>
      <c r="Q80" s="331" t="s">
        <v>677</v>
      </c>
      <c r="R80" s="331"/>
      <c r="T80" s="331" t="s">
        <v>677</v>
      </c>
      <c r="U80" s="331"/>
      <c r="W80" s="331"/>
      <c r="X80" s="331"/>
      <c r="Z80" s="351"/>
      <c r="AA80" s="351"/>
      <c r="AC80" s="193"/>
    </row>
    <row r="81" spans="1:32" ht="11.45" customHeight="1" x14ac:dyDescent="0.25">
      <c r="A81" s="193"/>
      <c r="B81" s="397" t="s">
        <v>362</v>
      </c>
      <c r="C81" s="397"/>
      <c r="D81" s="397"/>
      <c r="E81" s="397"/>
      <c r="F81" s="397"/>
      <c r="G81" s="397"/>
      <c r="H81" s="331"/>
      <c r="I81" s="331"/>
      <c r="K81" s="331" t="s">
        <v>678</v>
      </c>
      <c r="L81" s="331"/>
      <c r="N81" s="331" t="s">
        <v>679</v>
      </c>
      <c r="O81" s="331"/>
      <c r="Q81" s="331" t="s">
        <v>680</v>
      </c>
      <c r="R81" s="331"/>
      <c r="T81" s="331" t="s">
        <v>681</v>
      </c>
      <c r="U81" s="331"/>
      <c r="W81" s="331"/>
      <c r="X81" s="331"/>
      <c r="Z81" s="351"/>
      <c r="AA81" s="351"/>
      <c r="AC81" s="193"/>
    </row>
    <row r="82" spans="1:32" ht="11.45" customHeight="1" x14ac:dyDescent="0.25">
      <c r="A82" s="193"/>
      <c r="B82" s="312" t="s">
        <v>363</v>
      </c>
      <c r="C82" s="312"/>
      <c r="D82" s="312"/>
      <c r="E82" s="312"/>
      <c r="F82" s="312"/>
      <c r="G82" s="312"/>
      <c r="H82" s="353"/>
      <c r="I82" s="353"/>
      <c r="K82" s="353" t="s">
        <v>451</v>
      </c>
      <c r="L82" s="353"/>
      <c r="N82" s="353" t="s">
        <v>451</v>
      </c>
      <c r="O82" s="353"/>
      <c r="Q82" s="353" t="s">
        <v>451</v>
      </c>
      <c r="R82" s="353"/>
      <c r="T82" s="353" t="s">
        <v>451</v>
      </c>
      <c r="U82" s="353"/>
      <c r="W82" s="353"/>
      <c r="X82" s="353"/>
      <c r="Z82" s="376"/>
      <c r="AA82" s="376"/>
      <c r="AC82" s="193"/>
    </row>
    <row r="83" spans="1:32" ht="11.45" customHeight="1" x14ac:dyDescent="0.25">
      <c r="A83" s="193"/>
      <c r="B83" s="312"/>
      <c r="C83" s="312"/>
      <c r="D83" s="312"/>
      <c r="E83" s="312"/>
      <c r="F83" s="312"/>
      <c r="G83" s="312"/>
      <c r="H83" s="353"/>
      <c r="I83" s="353"/>
      <c r="K83" s="353"/>
      <c r="L83" s="353"/>
      <c r="N83" s="353"/>
      <c r="O83" s="353"/>
      <c r="Q83" s="353"/>
      <c r="R83" s="353"/>
      <c r="T83" s="353"/>
      <c r="U83" s="353"/>
      <c r="W83" s="353"/>
      <c r="X83" s="353"/>
      <c r="Z83" s="376"/>
      <c r="AA83" s="376"/>
      <c r="AC83" s="193"/>
    </row>
    <row r="84" spans="1:32" ht="11.45" customHeight="1" x14ac:dyDescent="0.25">
      <c r="A84" s="193"/>
      <c r="B84" s="397" t="s">
        <v>364</v>
      </c>
      <c r="C84" s="397"/>
      <c r="D84" s="397"/>
      <c r="E84" s="397"/>
      <c r="F84" s="397"/>
      <c r="G84" s="397"/>
      <c r="H84" s="331"/>
      <c r="I84" s="331"/>
      <c r="K84" s="331" t="s">
        <v>452</v>
      </c>
      <c r="L84" s="331"/>
      <c r="N84" s="331" t="s">
        <v>1</v>
      </c>
      <c r="O84" s="331"/>
      <c r="Q84" s="331" t="s">
        <v>452</v>
      </c>
      <c r="R84" s="331"/>
      <c r="T84" s="331" t="s">
        <v>1</v>
      </c>
      <c r="U84" s="331"/>
      <c r="W84" s="331"/>
      <c r="X84" s="331"/>
      <c r="Z84" s="351"/>
      <c r="AA84" s="351"/>
      <c r="AC84" s="193"/>
    </row>
    <row r="85" spans="1:32" ht="11.45" customHeight="1" x14ac:dyDescent="0.25">
      <c r="A85" s="193"/>
      <c r="B85" s="397" t="s">
        <v>365</v>
      </c>
      <c r="C85" s="397"/>
      <c r="D85" s="397"/>
      <c r="E85" s="397"/>
      <c r="F85" s="397"/>
      <c r="G85" s="397"/>
      <c r="H85" s="331"/>
      <c r="I85" s="331"/>
      <c r="K85" s="331" t="s">
        <v>453</v>
      </c>
      <c r="L85" s="331"/>
      <c r="N85" s="331" t="s">
        <v>453</v>
      </c>
      <c r="O85" s="331"/>
      <c r="Q85" s="331" t="s">
        <v>453</v>
      </c>
      <c r="R85" s="331"/>
      <c r="T85" s="331" t="s">
        <v>453</v>
      </c>
      <c r="U85" s="331"/>
      <c r="W85" s="331"/>
      <c r="X85" s="331"/>
      <c r="Z85" s="351"/>
      <c r="AA85" s="351"/>
      <c r="AC85" s="193"/>
    </row>
    <row r="86" spans="1:32" ht="11.45" customHeight="1" x14ac:dyDescent="0.25">
      <c r="A86" s="152"/>
      <c r="B86" s="152"/>
      <c r="C86" s="152"/>
      <c r="D86" s="152"/>
      <c r="E86" s="77"/>
      <c r="F86" s="77"/>
      <c r="G86" s="77"/>
      <c r="H86" s="77"/>
      <c r="I86" s="77"/>
      <c r="J86" s="77"/>
      <c r="K86" s="77"/>
      <c r="L86" s="77"/>
      <c r="M86" s="77"/>
      <c r="N86" s="77"/>
      <c r="O86" s="77"/>
      <c r="P86" s="77"/>
      <c r="Q86" s="77"/>
      <c r="R86" s="77"/>
      <c r="S86" s="77"/>
      <c r="T86" s="77"/>
      <c r="U86" s="77"/>
      <c r="V86" s="77"/>
      <c r="W86" s="77"/>
      <c r="X86" s="77"/>
      <c r="Y86" s="77"/>
      <c r="Z86" s="77"/>
      <c r="AA86" s="152"/>
      <c r="AC86" s="193"/>
    </row>
    <row r="87" spans="1:32" ht="11.45" customHeight="1" x14ac:dyDescent="0.25">
      <c r="A87" s="144" t="s">
        <v>11</v>
      </c>
      <c r="B87" s="217"/>
      <c r="C87" s="221"/>
      <c r="D87" s="221"/>
      <c r="E87" s="94"/>
      <c r="F87" s="95"/>
      <c r="G87" s="94"/>
      <c r="H87" s="96"/>
      <c r="I87" s="333" t="s">
        <v>98</v>
      </c>
      <c r="J87" s="333"/>
      <c r="K87" s="333"/>
      <c r="L87" s="333"/>
      <c r="M87" s="333"/>
      <c r="N87" s="333"/>
      <c r="O87" s="333"/>
      <c r="P87" s="333"/>
      <c r="Q87" s="333"/>
      <c r="R87" s="333"/>
      <c r="S87" s="333"/>
      <c r="T87" s="333"/>
      <c r="U87" s="333"/>
      <c r="V87" s="96"/>
      <c r="W87" s="96"/>
      <c r="X87" s="96"/>
      <c r="Y87" s="96"/>
      <c r="Z87" s="96"/>
      <c r="AA87" s="145"/>
      <c r="AB87" s="157"/>
      <c r="AC87" s="221"/>
      <c r="AD87" s="126" t="s">
        <v>93</v>
      </c>
      <c r="AE87" s="127" t="s">
        <v>94</v>
      </c>
      <c r="AF87" s="324" t="s">
        <v>1038</v>
      </c>
    </row>
    <row r="88" spans="1:32" ht="11.45" customHeight="1" x14ac:dyDescent="0.25">
      <c r="A88" s="146" t="s">
        <v>12</v>
      </c>
      <c r="B88" s="218"/>
      <c r="C88" s="218"/>
      <c r="D88" s="219"/>
      <c r="E88" s="97"/>
      <c r="F88" s="98" t="s">
        <v>13</v>
      </c>
      <c r="G88" s="97"/>
      <c r="H88" s="97"/>
      <c r="I88" s="334"/>
      <c r="J88" s="334"/>
      <c r="K88" s="334"/>
      <c r="L88" s="334"/>
      <c r="M88" s="334"/>
      <c r="N88" s="334"/>
      <c r="O88" s="334"/>
      <c r="P88" s="334"/>
      <c r="Q88" s="334"/>
      <c r="R88" s="334"/>
      <c r="S88" s="334"/>
      <c r="T88" s="334"/>
      <c r="U88" s="334"/>
      <c r="V88" s="97"/>
      <c r="W88" s="97"/>
      <c r="X88" s="97"/>
      <c r="Y88" s="100"/>
      <c r="Z88" s="100"/>
      <c r="AA88" s="78" t="s">
        <v>17</v>
      </c>
      <c r="AB88" s="78"/>
      <c r="AC88" s="78"/>
      <c r="AD88" s="126" t="s">
        <v>95</v>
      </c>
      <c r="AE88" s="127"/>
      <c r="AF88" s="324"/>
    </row>
    <row r="89" spans="1:32" ht="11.45" customHeight="1" x14ac:dyDescent="0.25">
      <c r="A89" s="193"/>
      <c r="B89" s="193"/>
      <c r="C89" s="193"/>
      <c r="D89" s="193"/>
      <c r="E89" s="102"/>
      <c r="F89" s="102"/>
      <c r="G89" s="102"/>
      <c r="H89" s="102"/>
      <c r="I89" s="102"/>
      <c r="J89" s="102"/>
      <c r="K89" s="102"/>
      <c r="L89" s="102"/>
      <c r="M89" s="102"/>
      <c r="N89" s="102"/>
      <c r="O89" s="102"/>
      <c r="P89" s="102"/>
      <c r="Q89" s="102"/>
      <c r="R89" s="102"/>
      <c r="S89" s="102"/>
      <c r="T89" s="102"/>
      <c r="U89" s="102"/>
      <c r="V89" s="102"/>
      <c r="W89" s="102"/>
      <c r="X89" s="102"/>
      <c r="Y89" s="102"/>
      <c r="Z89" s="102"/>
      <c r="AA89" s="193"/>
      <c r="AB89" s="193"/>
      <c r="AC89" s="193"/>
    </row>
    <row r="90" spans="1:32" ht="11.45" customHeight="1" x14ac:dyDescent="0.25">
      <c r="A90" s="141" t="s">
        <v>1051</v>
      </c>
      <c r="B90" s="141"/>
      <c r="C90" s="141"/>
      <c r="D90" s="141"/>
      <c r="E90" s="214"/>
      <c r="F90" s="214"/>
      <c r="G90" s="214"/>
      <c r="H90" s="214"/>
      <c r="I90" s="214"/>
      <c r="J90" s="214"/>
      <c r="K90" s="214"/>
      <c r="L90" s="214"/>
      <c r="M90" s="214"/>
      <c r="N90" s="214"/>
      <c r="O90" s="214"/>
      <c r="P90" s="214"/>
      <c r="Q90" s="214"/>
      <c r="R90" s="214"/>
      <c r="S90" s="214"/>
      <c r="T90" s="214"/>
      <c r="U90" s="214"/>
      <c r="V90" s="214"/>
      <c r="W90" s="214"/>
      <c r="X90" s="214"/>
      <c r="Y90" s="214"/>
      <c r="Z90" s="102"/>
      <c r="AA90" s="193"/>
      <c r="AB90" s="193"/>
      <c r="AC90" s="193"/>
    </row>
    <row r="91" spans="1:32" ht="11.45" customHeight="1" x14ac:dyDescent="0.25">
      <c r="A91" s="325">
        <v>6809442</v>
      </c>
      <c r="B91" s="325"/>
      <c r="C91" s="325"/>
      <c r="D91" s="325"/>
      <c r="E91" s="394" t="s">
        <v>112</v>
      </c>
      <c r="F91" s="394"/>
      <c r="G91" s="394"/>
      <c r="H91" s="394"/>
      <c r="I91" s="394"/>
      <c r="J91" s="394"/>
      <c r="K91" s="394"/>
      <c r="L91" s="394"/>
      <c r="M91" s="394"/>
      <c r="N91" s="394"/>
      <c r="O91" s="394"/>
      <c r="P91" s="394"/>
      <c r="Q91" s="394"/>
      <c r="R91" s="394"/>
      <c r="S91" s="394"/>
      <c r="T91" s="394"/>
      <c r="U91" s="394"/>
      <c r="V91" s="394"/>
      <c r="W91" s="394"/>
      <c r="X91" s="394"/>
      <c r="Y91" s="394"/>
      <c r="Z91" s="394"/>
      <c r="AA91" s="323">
        <v>1903</v>
      </c>
      <c r="AB91" s="323"/>
      <c r="AC91" s="323"/>
      <c r="AD91" s="128">
        <f>'Cover Sheet'!$C$43</f>
        <v>0.24</v>
      </c>
      <c r="AE91" s="129">
        <v>0</v>
      </c>
      <c r="AF91" s="129">
        <f>+AA91*(1-AD91)+AE91</f>
        <v>1446.28</v>
      </c>
    </row>
    <row r="92" spans="1:32" ht="11.45" customHeight="1" x14ac:dyDescent="0.25">
      <c r="A92" s="193"/>
      <c r="B92" s="193"/>
      <c r="C92" s="193"/>
      <c r="D92" s="193"/>
      <c r="E92" s="102"/>
      <c r="F92" s="360" t="s">
        <v>627</v>
      </c>
      <c r="G92" s="360"/>
      <c r="H92" s="360"/>
      <c r="I92" s="360"/>
      <c r="J92" s="360"/>
      <c r="K92" s="360"/>
      <c r="L92" s="360"/>
      <c r="M92" s="360"/>
      <c r="N92" s="360"/>
      <c r="O92" s="360"/>
      <c r="P92" s="360"/>
      <c r="Q92" s="360"/>
      <c r="R92" s="360"/>
      <c r="S92" s="360"/>
      <c r="T92" s="360"/>
      <c r="U92" s="360"/>
      <c r="V92" s="360"/>
      <c r="W92" s="360"/>
      <c r="X92" s="360"/>
      <c r="Y92" s="360"/>
      <c r="Z92" s="360"/>
      <c r="AA92" s="193"/>
      <c r="AB92" s="193"/>
      <c r="AC92" s="193"/>
    </row>
    <row r="93" spans="1:32" ht="11.45" customHeight="1" x14ac:dyDescent="0.25">
      <c r="A93" s="200"/>
      <c r="B93" s="200"/>
      <c r="C93" s="200"/>
      <c r="D93" s="200"/>
      <c r="E93" s="102"/>
      <c r="F93" s="360"/>
      <c r="G93" s="360"/>
      <c r="H93" s="360"/>
      <c r="I93" s="360"/>
      <c r="J93" s="360"/>
      <c r="K93" s="360"/>
      <c r="L93" s="360"/>
      <c r="M93" s="360"/>
      <c r="N93" s="360"/>
      <c r="O93" s="360"/>
      <c r="P93" s="360"/>
      <c r="Q93" s="360"/>
      <c r="R93" s="360"/>
      <c r="S93" s="360"/>
      <c r="T93" s="360"/>
      <c r="U93" s="360"/>
      <c r="V93" s="360"/>
      <c r="W93" s="360"/>
      <c r="X93" s="360"/>
      <c r="Y93" s="360"/>
      <c r="Z93" s="360"/>
      <c r="AA93" s="193"/>
      <c r="AB93" s="193"/>
      <c r="AC93" s="193"/>
    </row>
    <row r="94" spans="1:32" s="222" customFormat="1" ht="11.45" customHeight="1" x14ac:dyDescent="0.25">
      <c r="A94" s="141"/>
      <c r="B94" s="141"/>
      <c r="C94" s="141"/>
      <c r="D94" s="141"/>
      <c r="E94" s="141"/>
      <c r="F94" s="141"/>
      <c r="G94" s="141"/>
      <c r="H94" s="141"/>
      <c r="I94" s="141"/>
      <c r="J94" s="141"/>
      <c r="K94" s="141"/>
      <c r="L94" s="141"/>
      <c r="M94" s="141"/>
      <c r="N94" s="141"/>
      <c r="O94" s="141"/>
      <c r="P94" s="141"/>
      <c r="Q94" s="141"/>
      <c r="R94" s="141"/>
      <c r="S94" s="141"/>
      <c r="T94" s="141"/>
      <c r="U94" s="141"/>
      <c r="V94" s="141"/>
      <c r="W94" s="141"/>
      <c r="X94" s="141"/>
      <c r="Y94" s="141"/>
      <c r="Z94" s="141"/>
      <c r="AA94" s="141"/>
      <c r="AB94" s="141"/>
      <c r="AC94" s="141"/>
      <c r="AD94" s="141"/>
      <c r="AE94" s="141"/>
      <c r="AF94" s="141"/>
    </row>
    <row r="95" spans="1:32" ht="11.45" customHeight="1" x14ac:dyDescent="0.25">
      <c r="A95" s="325">
        <v>7145345</v>
      </c>
      <c r="B95" s="325"/>
      <c r="C95" s="325"/>
      <c r="D95" s="325"/>
      <c r="E95" s="394" t="s">
        <v>214</v>
      </c>
      <c r="F95" s="394"/>
      <c r="G95" s="394"/>
      <c r="H95" s="394"/>
      <c r="I95" s="394"/>
      <c r="J95" s="394"/>
      <c r="K95" s="394"/>
      <c r="L95" s="394"/>
      <c r="M95" s="394"/>
      <c r="N95" s="394"/>
      <c r="O95" s="394"/>
      <c r="P95" s="394"/>
      <c r="Q95" s="394"/>
      <c r="R95" s="394"/>
      <c r="S95" s="394"/>
      <c r="T95" s="394"/>
      <c r="U95" s="394"/>
      <c r="V95" s="394"/>
      <c r="W95" s="394"/>
      <c r="X95" s="394"/>
      <c r="Y95" s="394"/>
      <c r="Z95" s="394"/>
      <c r="AA95" s="323">
        <v>1903</v>
      </c>
      <c r="AB95" s="323"/>
      <c r="AC95" s="323"/>
      <c r="AD95" s="128">
        <f>'Cover Sheet'!$C$43</f>
        <v>0.24</v>
      </c>
      <c r="AE95" s="129">
        <v>0</v>
      </c>
      <c r="AF95" s="129">
        <f>+AA95*(1-AD95)+AE95</f>
        <v>1446.28</v>
      </c>
    </row>
    <row r="96" spans="1:32" ht="11.45" customHeight="1" x14ac:dyDescent="0.25">
      <c r="A96" s="193"/>
      <c r="B96" s="193"/>
      <c r="C96" s="193"/>
      <c r="D96" s="193"/>
      <c r="E96" s="102"/>
      <c r="F96" s="395" t="s">
        <v>113</v>
      </c>
      <c r="G96" s="395"/>
      <c r="H96" s="395"/>
      <c r="I96" s="395"/>
      <c r="J96" s="395"/>
      <c r="K96" s="395"/>
      <c r="L96" s="395"/>
      <c r="M96" s="395"/>
      <c r="N96" s="395"/>
      <c r="O96" s="395"/>
      <c r="P96" s="395"/>
      <c r="Q96" s="395"/>
      <c r="R96" s="395"/>
      <c r="S96" s="395"/>
      <c r="T96" s="395"/>
      <c r="U96" s="395"/>
      <c r="V96" s="395"/>
      <c r="W96" s="395"/>
      <c r="X96" s="395"/>
      <c r="Y96" s="395"/>
      <c r="Z96" s="395"/>
      <c r="AA96" s="193"/>
      <c r="AB96" s="193"/>
      <c r="AC96" s="193"/>
    </row>
    <row r="97" spans="1:32" ht="11.45" customHeight="1" x14ac:dyDescent="0.25">
      <c r="A97" s="200"/>
      <c r="B97" s="200"/>
      <c r="C97" s="200"/>
      <c r="D97" s="200"/>
      <c r="E97" s="139"/>
      <c r="F97" s="102"/>
      <c r="G97" s="102"/>
      <c r="H97" s="102"/>
      <c r="I97" s="102"/>
      <c r="J97" s="102"/>
      <c r="K97" s="102"/>
      <c r="L97" s="102"/>
      <c r="M97" s="102"/>
      <c r="N97" s="102"/>
      <c r="O97" s="102"/>
      <c r="P97" s="102"/>
      <c r="Q97" s="102"/>
      <c r="R97" s="102"/>
      <c r="S97" s="102"/>
      <c r="T97" s="102"/>
      <c r="U97" s="102"/>
      <c r="V97" s="102"/>
      <c r="W97" s="102"/>
      <c r="X97" s="102"/>
      <c r="Y97" s="102"/>
      <c r="Z97" s="102"/>
      <c r="AA97" s="193"/>
      <c r="AB97" s="193"/>
      <c r="AC97" s="193"/>
    </row>
    <row r="98" spans="1:32" ht="11.45" customHeight="1" x14ac:dyDescent="0.25">
      <c r="A98" s="141" t="s">
        <v>1054</v>
      </c>
      <c r="B98" s="141"/>
      <c r="C98" s="141"/>
      <c r="D98" s="141"/>
      <c r="E98" s="214"/>
      <c r="F98" s="214"/>
      <c r="G98" s="214"/>
      <c r="H98" s="214"/>
      <c r="I98" s="214"/>
      <c r="J98" s="214"/>
      <c r="K98" s="214"/>
      <c r="L98" s="214"/>
      <c r="M98" s="214"/>
      <c r="N98" s="214"/>
      <c r="O98" s="214"/>
      <c r="P98" s="214"/>
      <c r="Q98" s="214"/>
      <c r="R98" s="214"/>
      <c r="S98" s="214"/>
      <c r="T98" s="214"/>
      <c r="U98" s="214"/>
      <c r="V98" s="214"/>
      <c r="W98" s="214"/>
      <c r="X98" s="214"/>
      <c r="Y98" s="214"/>
      <c r="Z98" s="214"/>
      <c r="AA98" s="141"/>
      <c r="AB98" s="193"/>
      <c r="AC98" s="193"/>
    </row>
    <row r="99" spans="1:32" ht="11.45" customHeight="1" x14ac:dyDescent="0.25">
      <c r="A99" s="325">
        <v>6809445</v>
      </c>
      <c r="B99" s="325"/>
      <c r="C99" s="325"/>
      <c r="D99" s="325"/>
      <c r="E99" s="394" t="s">
        <v>114</v>
      </c>
      <c r="F99" s="394"/>
      <c r="G99" s="394"/>
      <c r="H99" s="394"/>
      <c r="I99" s="394"/>
      <c r="J99" s="394"/>
      <c r="K99" s="394"/>
      <c r="L99" s="394"/>
      <c r="M99" s="394"/>
      <c r="N99" s="394"/>
      <c r="O99" s="394"/>
      <c r="P99" s="394"/>
      <c r="Q99" s="394"/>
      <c r="R99" s="394"/>
      <c r="S99" s="394"/>
      <c r="T99" s="394"/>
      <c r="U99" s="394"/>
      <c r="V99" s="394"/>
      <c r="W99" s="394"/>
      <c r="X99" s="394"/>
      <c r="Y99" s="394"/>
      <c r="Z99" s="394"/>
      <c r="AA99" s="323">
        <v>2488</v>
      </c>
      <c r="AB99" s="323"/>
      <c r="AC99" s="323"/>
      <c r="AD99" s="128">
        <f>'Cover Sheet'!$C$43</f>
        <v>0.24</v>
      </c>
      <c r="AE99" s="129">
        <v>0</v>
      </c>
      <c r="AF99" s="129">
        <f>+AA99*(1-AD99)+AE99</f>
        <v>1890.88</v>
      </c>
    </row>
    <row r="100" spans="1:32" ht="11.45" customHeight="1" x14ac:dyDescent="0.25">
      <c r="A100" s="141"/>
      <c r="B100" s="141"/>
      <c r="C100" s="141"/>
      <c r="D100" s="141"/>
      <c r="E100" s="214"/>
      <c r="F100" s="327" t="s">
        <v>628</v>
      </c>
      <c r="G100" s="327"/>
      <c r="H100" s="327"/>
      <c r="I100" s="327"/>
      <c r="J100" s="327"/>
      <c r="K100" s="327"/>
      <c r="L100" s="327"/>
      <c r="M100" s="327"/>
      <c r="N100" s="327"/>
      <c r="O100" s="327"/>
      <c r="P100" s="327"/>
      <c r="Q100" s="327"/>
      <c r="R100" s="327"/>
      <c r="S100" s="327"/>
      <c r="T100" s="327"/>
      <c r="U100" s="327"/>
      <c r="V100" s="327"/>
      <c r="W100" s="327"/>
      <c r="X100" s="327"/>
      <c r="Y100" s="327"/>
      <c r="Z100" s="327"/>
      <c r="AA100" s="193"/>
      <c r="AB100" s="193"/>
      <c r="AC100" s="193"/>
    </row>
    <row r="101" spans="1:32" ht="11.45" customHeight="1" x14ac:dyDescent="0.25">
      <c r="A101" s="193"/>
      <c r="B101" s="193"/>
      <c r="C101" s="193"/>
      <c r="D101" s="193"/>
      <c r="E101" s="102"/>
      <c r="F101" s="327"/>
      <c r="G101" s="327"/>
      <c r="H101" s="327"/>
      <c r="I101" s="327"/>
      <c r="J101" s="327"/>
      <c r="K101" s="327"/>
      <c r="L101" s="327"/>
      <c r="M101" s="327"/>
      <c r="N101" s="327"/>
      <c r="O101" s="327"/>
      <c r="P101" s="327"/>
      <c r="Q101" s="327"/>
      <c r="R101" s="327"/>
      <c r="S101" s="327"/>
      <c r="T101" s="327"/>
      <c r="U101" s="327"/>
      <c r="V101" s="327"/>
      <c r="W101" s="327"/>
      <c r="X101" s="327"/>
      <c r="Y101" s="327"/>
      <c r="Z101" s="327"/>
      <c r="AA101" s="193"/>
      <c r="AB101" s="193"/>
      <c r="AC101" s="193"/>
    </row>
    <row r="102" spans="1:32" ht="11.45" customHeight="1" x14ac:dyDescent="0.25">
      <c r="A102" s="325">
        <v>7138264</v>
      </c>
      <c r="B102" s="325"/>
      <c r="C102" s="325"/>
      <c r="D102" s="325"/>
      <c r="E102" s="394" t="s">
        <v>115</v>
      </c>
      <c r="F102" s="394"/>
      <c r="G102" s="394"/>
      <c r="H102" s="394"/>
      <c r="I102" s="394"/>
      <c r="J102" s="394"/>
      <c r="K102" s="394"/>
      <c r="L102" s="394"/>
      <c r="M102" s="394"/>
      <c r="N102" s="394"/>
      <c r="O102" s="394"/>
      <c r="P102" s="394"/>
      <c r="Q102" s="394"/>
      <c r="R102" s="394"/>
      <c r="S102" s="394"/>
      <c r="T102" s="394"/>
      <c r="U102" s="394"/>
      <c r="V102" s="394"/>
      <c r="W102" s="394"/>
      <c r="X102" s="394"/>
      <c r="Y102" s="394"/>
      <c r="Z102" s="394"/>
      <c r="AA102" s="323">
        <v>2488</v>
      </c>
      <c r="AB102" s="323"/>
      <c r="AC102" s="323"/>
      <c r="AD102" s="128">
        <f>'Cover Sheet'!$C$43</f>
        <v>0.24</v>
      </c>
      <c r="AE102" s="129">
        <v>0</v>
      </c>
      <c r="AF102" s="129">
        <f>+AA102*(1-AD102)+AE102</f>
        <v>1890.88</v>
      </c>
    </row>
    <row r="103" spans="1:32" ht="11.45" customHeight="1" x14ac:dyDescent="0.25">
      <c r="A103" s="200"/>
      <c r="B103" s="200"/>
      <c r="C103" s="200"/>
      <c r="D103" s="200"/>
      <c r="E103" s="139"/>
      <c r="F103" s="327" t="s">
        <v>113</v>
      </c>
      <c r="G103" s="327"/>
      <c r="H103" s="327"/>
      <c r="I103" s="327"/>
      <c r="J103" s="327"/>
      <c r="K103" s="327"/>
      <c r="L103" s="327"/>
      <c r="M103" s="327"/>
      <c r="N103" s="327"/>
      <c r="O103" s="327"/>
      <c r="P103" s="327"/>
      <c r="Q103" s="327"/>
      <c r="R103" s="327"/>
      <c r="S103" s="327"/>
      <c r="T103" s="327"/>
      <c r="U103" s="327"/>
      <c r="V103" s="327"/>
      <c r="W103" s="327"/>
      <c r="X103" s="327"/>
      <c r="Y103" s="327"/>
      <c r="Z103" s="327"/>
      <c r="AA103" s="215"/>
      <c r="AB103" s="193"/>
      <c r="AC103" s="193"/>
    </row>
    <row r="104" spans="1:32" ht="11.45" customHeight="1" x14ac:dyDescent="0.25">
      <c r="A104" s="193"/>
      <c r="B104" s="193"/>
      <c r="C104" s="193"/>
      <c r="D104" s="193"/>
      <c r="E104" s="102"/>
      <c r="F104" s="102"/>
      <c r="G104" s="102"/>
      <c r="H104" s="102"/>
      <c r="I104" s="102"/>
      <c r="J104" s="102"/>
      <c r="K104" s="102"/>
      <c r="L104" s="102"/>
      <c r="M104" s="102"/>
      <c r="N104" s="102"/>
      <c r="O104" s="102"/>
      <c r="P104" s="102"/>
      <c r="Q104" s="102"/>
      <c r="R104" s="102"/>
      <c r="S104" s="102"/>
      <c r="T104" s="102"/>
      <c r="U104" s="102"/>
      <c r="V104" s="102"/>
      <c r="W104" s="102"/>
      <c r="X104" s="102"/>
      <c r="Y104" s="102"/>
      <c r="Z104" s="102"/>
      <c r="AA104" s="193"/>
      <c r="AB104" s="193"/>
      <c r="AC104" s="193"/>
    </row>
    <row r="105" spans="1:32" ht="11.45" customHeight="1" x14ac:dyDescent="0.25">
      <c r="A105" s="152"/>
      <c r="B105" s="152"/>
      <c r="C105" s="152"/>
      <c r="D105" s="152"/>
      <c r="E105" s="77"/>
      <c r="F105" s="77"/>
      <c r="G105" s="77"/>
      <c r="H105" s="77"/>
      <c r="I105" s="77"/>
      <c r="J105" s="77"/>
      <c r="K105" s="77"/>
      <c r="L105" s="77"/>
      <c r="M105" s="77"/>
      <c r="N105" s="77"/>
      <c r="O105" s="77"/>
      <c r="P105" s="77"/>
      <c r="Q105" s="77"/>
      <c r="R105" s="77"/>
      <c r="S105" s="77"/>
      <c r="T105" s="77"/>
      <c r="U105" s="77"/>
      <c r="V105" s="77"/>
      <c r="W105" s="77"/>
      <c r="X105" s="77"/>
      <c r="Y105" s="77"/>
      <c r="Z105" s="77"/>
      <c r="AA105" s="152"/>
      <c r="AB105" s="193"/>
      <c r="AC105" s="193"/>
    </row>
    <row r="106" spans="1:32" ht="11.45" customHeight="1" x14ac:dyDescent="0.25">
      <c r="A106" s="144" t="s">
        <v>11</v>
      </c>
      <c r="B106" s="217"/>
      <c r="C106" s="221"/>
      <c r="D106" s="221"/>
      <c r="E106" s="94"/>
      <c r="F106" s="95"/>
      <c r="G106" s="95"/>
      <c r="H106" s="95"/>
      <c r="I106" s="105" t="s">
        <v>24</v>
      </c>
      <c r="J106" s="105"/>
      <c r="K106" s="105"/>
      <c r="L106" s="105"/>
      <c r="M106" s="105"/>
      <c r="N106" s="105"/>
      <c r="O106" s="105"/>
      <c r="P106" s="105"/>
      <c r="Q106" s="105"/>
      <c r="R106" s="105"/>
      <c r="S106" s="105"/>
      <c r="T106" s="105"/>
      <c r="U106" s="105"/>
      <c r="V106" s="105"/>
      <c r="W106" s="96"/>
      <c r="X106" s="96"/>
      <c r="Y106" s="96"/>
      <c r="Z106" s="96"/>
      <c r="AA106" s="157"/>
      <c r="AB106" s="157"/>
      <c r="AC106" s="221"/>
      <c r="AD106" s="126" t="s">
        <v>93</v>
      </c>
      <c r="AE106" s="127" t="s">
        <v>94</v>
      </c>
      <c r="AF106" s="324" t="s">
        <v>1038</v>
      </c>
    </row>
    <row r="107" spans="1:32" s="193" customFormat="1" ht="11.45" customHeight="1" x14ac:dyDescent="0.25">
      <c r="A107" s="146" t="s">
        <v>12</v>
      </c>
      <c r="B107" s="147"/>
      <c r="C107" s="218"/>
      <c r="D107" s="219"/>
      <c r="E107" s="97"/>
      <c r="F107" s="98" t="s">
        <v>13</v>
      </c>
      <c r="G107" s="97"/>
      <c r="H107" s="97"/>
      <c r="I107" s="97"/>
      <c r="J107" s="97"/>
      <c r="K107" s="106"/>
      <c r="L107" s="106"/>
      <c r="M107" s="106"/>
      <c r="N107" s="106"/>
      <c r="O107" s="106"/>
      <c r="P107" s="106"/>
      <c r="Q107" s="106"/>
      <c r="R107" s="106"/>
      <c r="S107" s="97"/>
      <c r="T107" s="97"/>
      <c r="U107" s="97"/>
      <c r="V107" s="97"/>
      <c r="W107" s="100"/>
      <c r="X107" s="100"/>
      <c r="Y107" s="100"/>
      <c r="Z107" s="100"/>
      <c r="AA107" s="78" t="s">
        <v>17</v>
      </c>
      <c r="AB107" s="78"/>
      <c r="AC107" s="78"/>
      <c r="AD107" s="126" t="s">
        <v>95</v>
      </c>
      <c r="AE107" s="127"/>
      <c r="AF107" s="324"/>
    </row>
    <row r="108" spans="1:32" s="193" customFormat="1" ht="11.45" customHeight="1" x14ac:dyDescent="0.25">
      <c r="A108" s="201"/>
      <c r="B108" s="201"/>
      <c r="C108" s="201"/>
      <c r="D108" s="201"/>
      <c r="E108" s="208"/>
      <c r="F108" s="208"/>
      <c r="G108" s="208"/>
      <c r="H108" s="208"/>
      <c r="I108" s="208"/>
      <c r="J108" s="208"/>
      <c r="K108" s="208"/>
      <c r="L108" s="208"/>
      <c r="M108" s="208"/>
      <c r="N108" s="208"/>
      <c r="O108" s="208"/>
      <c r="P108" s="208"/>
      <c r="Q108" s="208"/>
      <c r="R108" s="208"/>
      <c r="S108" s="208"/>
      <c r="T108" s="208"/>
      <c r="U108" s="208"/>
      <c r="V108" s="208"/>
      <c r="W108" s="208"/>
      <c r="X108" s="208"/>
      <c r="Y108" s="208"/>
      <c r="Z108" s="208"/>
      <c r="AA108" s="201"/>
      <c r="AD108" s="125"/>
      <c r="AE108" s="125"/>
      <c r="AF108" s="125"/>
    </row>
    <row r="109" spans="1:32" s="193" customFormat="1" ht="11.45" customHeight="1" x14ac:dyDescent="0.25">
      <c r="A109" s="325">
        <v>6812980</v>
      </c>
      <c r="B109" s="325"/>
      <c r="C109" s="325"/>
      <c r="D109" s="325"/>
      <c r="E109" s="394" t="s">
        <v>403</v>
      </c>
      <c r="F109" s="394"/>
      <c r="G109" s="394"/>
      <c r="H109" s="394"/>
      <c r="I109" s="394"/>
      <c r="J109" s="394"/>
      <c r="K109" s="394"/>
      <c r="L109" s="394"/>
      <c r="M109" s="394"/>
      <c r="N109" s="394"/>
      <c r="O109" s="394"/>
      <c r="P109" s="394"/>
      <c r="Q109" s="394"/>
      <c r="R109" s="394"/>
      <c r="S109" s="394"/>
      <c r="T109" s="394"/>
      <c r="U109" s="394"/>
      <c r="V109" s="394"/>
      <c r="W109" s="394"/>
      <c r="X109" s="394"/>
      <c r="Y109" s="394"/>
      <c r="Z109" s="394"/>
      <c r="AA109" s="323">
        <v>440</v>
      </c>
      <c r="AB109" s="323"/>
      <c r="AC109" s="323"/>
      <c r="AD109" s="128">
        <f>'Cover Sheet'!$C$43</f>
        <v>0.24</v>
      </c>
      <c r="AE109" s="129">
        <v>0</v>
      </c>
      <c r="AF109" s="129">
        <f>+AA109*(1-AD109)+AE109</f>
        <v>334.4</v>
      </c>
    </row>
    <row r="110" spans="1:32" s="153" customFormat="1" ht="11.45" customHeight="1" x14ac:dyDescent="0.25">
      <c r="A110" s="193"/>
      <c r="B110" s="193"/>
      <c r="C110" s="193"/>
      <c r="D110" s="193"/>
      <c r="E110" s="102"/>
      <c r="F110" s="327" t="s">
        <v>116</v>
      </c>
      <c r="G110" s="327"/>
      <c r="H110" s="327"/>
      <c r="I110" s="327"/>
      <c r="J110" s="327"/>
      <c r="K110" s="327"/>
      <c r="L110" s="327"/>
      <c r="M110" s="327"/>
      <c r="N110" s="327"/>
      <c r="O110" s="327"/>
      <c r="P110" s="327"/>
      <c r="Q110" s="327"/>
      <c r="R110" s="327"/>
      <c r="S110" s="327"/>
      <c r="T110" s="327"/>
      <c r="U110" s="327"/>
      <c r="V110" s="327"/>
      <c r="W110" s="327"/>
      <c r="X110" s="327"/>
      <c r="Y110" s="327"/>
      <c r="Z110" s="327"/>
      <c r="AA110" s="193"/>
      <c r="AB110" s="193"/>
      <c r="AC110" s="193"/>
      <c r="AD110" s="125"/>
      <c r="AE110" s="125"/>
      <c r="AF110" s="125"/>
    </row>
    <row r="111" spans="1:32" s="153" customFormat="1" ht="11.45" customHeight="1" x14ac:dyDescent="0.25">
      <c r="A111" s="200"/>
      <c r="B111" s="200"/>
      <c r="C111" s="200"/>
      <c r="D111" s="200"/>
      <c r="E111" s="139"/>
      <c r="F111" s="102"/>
      <c r="G111" s="102"/>
      <c r="H111" s="102"/>
      <c r="I111" s="102"/>
      <c r="J111" s="102"/>
      <c r="K111" s="102"/>
      <c r="L111" s="102"/>
      <c r="M111" s="102"/>
      <c r="N111" s="102"/>
      <c r="O111" s="102"/>
      <c r="P111" s="102"/>
      <c r="Q111" s="102"/>
      <c r="R111" s="102"/>
      <c r="S111" s="102"/>
      <c r="T111" s="102"/>
      <c r="U111" s="102"/>
      <c r="V111" s="102"/>
      <c r="W111" s="102"/>
      <c r="X111" s="102"/>
      <c r="Y111" s="102"/>
      <c r="Z111" s="102"/>
      <c r="AA111" s="215"/>
      <c r="AB111" s="193"/>
      <c r="AC111" s="193"/>
      <c r="AD111" s="125"/>
      <c r="AE111" s="125"/>
      <c r="AF111" s="125"/>
    </row>
    <row r="112" spans="1:32" ht="11.45" customHeight="1" thickBot="1" x14ac:dyDescent="0.3"/>
    <row r="113" spans="1:29" ht="11.45" customHeight="1" x14ac:dyDescent="0.25">
      <c r="A113" s="335" t="s">
        <v>1055</v>
      </c>
      <c r="B113" s="336"/>
      <c r="C113" s="336"/>
      <c r="D113" s="336"/>
      <c r="E113" s="336"/>
      <c r="F113" s="336"/>
      <c r="G113" s="336"/>
      <c r="H113" s="336"/>
      <c r="I113" s="336"/>
      <c r="J113" s="336"/>
      <c r="K113" s="336"/>
      <c r="L113" s="336"/>
      <c r="M113" s="336"/>
      <c r="N113" s="336"/>
      <c r="O113" s="336"/>
      <c r="P113" s="336"/>
      <c r="Q113" s="336"/>
      <c r="R113" s="336"/>
      <c r="S113" s="336"/>
      <c r="T113" s="336"/>
      <c r="U113" s="336"/>
      <c r="V113" s="336"/>
      <c r="W113" s="336"/>
      <c r="X113" s="336"/>
      <c r="Y113" s="336"/>
      <c r="Z113" s="336"/>
      <c r="AA113" s="336"/>
      <c r="AB113" s="336"/>
      <c r="AC113" s="337"/>
    </row>
    <row r="114" spans="1:29" ht="11.45" customHeight="1" x14ac:dyDescent="0.25">
      <c r="A114" s="338"/>
      <c r="B114" s="339"/>
      <c r="C114" s="339"/>
      <c r="D114" s="339"/>
      <c r="E114" s="339"/>
      <c r="F114" s="339"/>
      <c r="G114" s="339"/>
      <c r="H114" s="339"/>
      <c r="I114" s="339"/>
      <c r="J114" s="339"/>
      <c r="K114" s="339"/>
      <c r="L114" s="339"/>
      <c r="M114" s="339"/>
      <c r="N114" s="339"/>
      <c r="O114" s="339"/>
      <c r="P114" s="339"/>
      <c r="Q114" s="339"/>
      <c r="R114" s="339"/>
      <c r="S114" s="339"/>
      <c r="T114" s="339"/>
      <c r="U114" s="339"/>
      <c r="V114" s="339"/>
      <c r="W114" s="339"/>
      <c r="X114" s="339"/>
      <c r="Y114" s="339"/>
      <c r="Z114" s="339"/>
      <c r="AA114" s="339"/>
      <c r="AB114" s="339"/>
      <c r="AC114" s="340"/>
    </row>
    <row r="115" spans="1:29" ht="11.45" customHeight="1" thickBot="1" x14ac:dyDescent="0.3">
      <c r="A115" s="341"/>
      <c r="B115" s="342"/>
      <c r="C115" s="342"/>
      <c r="D115" s="342"/>
      <c r="E115" s="342"/>
      <c r="F115" s="342"/>
      <c r="G115" s="342"/>
      <c r="H115" s="342"/>
      <c r="I115" s="342"/>
      <c r="J115" s="342"/>
      <c r="K115" s="342"/>
      <c r="L115" s="342"/>
      <c r="M115" s="342"/>
      <c r="N115" s="342"/>
      <c r="O115" s="342"/>
      <c r="P115" s="342"/>
      <c r="Q115" s="342"/>
      <c r="R115" s="342"/>
      <c r="S115" s="342"/>
      <c r="T115" s="342"/>
      <c r="U115" s="342"/>
      <c r="V115" s="342"/>
      <c r="W115" s="342"/>
      <c r="X115" s="342"/>
      <c r="Y115" s="342"/>
      <c r="Z115" s="342"/>
      <c r="AA115" s="342"/>
      <c r="AB115" s="342"/>
      <c r="AC115" s="343"/>
    </row>
    <row r="132" spans="1:32" ht="11.45" customHeight="1" x14ac:dyDescent="0.25">
      <c r="J132" s="350" t="s">
        <v>465</v>
      </c>
      <c r="K132" s="350"/>
      <c r="L132" s="350"/>
      <c r="M132" s="350"/>
      <c r="N132" s="350"/>
      <c r="O132" s="350"/>
      <c r="P132" s="350"/>
      <c r="Q132" s="350"/>
      <c r="R132" s="350"/>
      <c r="S132" s="350"/>
      <c r="T132" s="350"/>
    </row>
    <row r="134" spans="1:32" ht="11.45" customHeight="1" x14ac:dyDescent="0.25">
      <c r="A134" s="344" t="s">
        <v>3</v>
      </c>
      <c r="B134" s="345"/>
      <c r="C134" s="345"/>
      <c r="D134" s="345"/>
      <c r="E134" s="345"/>
      <c r="F134" s="345"/>
      <c r="G134" s="345"/>
      <c r="H134" s="345"/>
      <c r="I134" s="345"/>
      <c r="J134" s="345"/>
      <c r="K134" s="345"/>
      <c r="L134" s="345"/>
      <c r="M134" s="345"/>
      <c r="N134" s="345"/>
      <c r="O134" s="345"/>
      <c r="P134" s="345"/>
      <c r="Q134" s="345"/>
      <c r="R134" s="345"/>
      <c r="S134" s="345"/>
      <c r="T134" s="345"/>
      <c r="U134" s="345"/>
      <c r="V134" s="345"/>
      <c r="W134" s="345"/>
      <c r="X134" s="345"/>
      <c r="Y134" s="345"/>
      <c r="Z134" s="345"/>
      <c r="AA134" s="345"/>
      <c r="AB134" s="345"/>
      <c r="AC134" s="346"/>
    </row>
    <row r="135" spans="1:32" ht="11.45" customHeight="1" x14ac:dyDescent="0.25">
      <c r="A135" s="347"/>
      <c r="B135" s="348"/>
      <c r="C135" s="348"/>
      <c r="D135" s="348"/>
      <c r="E135" s="348"/>
      <c r="F135" s="348"/>
      <c r="G135" s="348"/>
      <c r="H135" s="348"/>
      <c r="I135" s="348"/>
      <c r="J135" s="348"/>
      <c r="K135" s="348"/>
      <c r="L135" s="348"/>
      <c r="M135" s="348"/>
      <c r="N135" s="348"/>
      <c r="O135" s="348"/>
      <c r="P135" s="348"/>
      <c r="Q135" s="348"/>
      <c r="R135" s="348"/>
      <c r="S135" s="348"/>
      <c r="T135" s="348"/>
      <c r="U135" s="348"/>
      <c r="V135" s="348"/>
      <c r="W135" s="348"/>
      <c r="X135" s="348"/>
      <c r="Y135" s="348"/>
      <c r="Z135" s="348"/>
      <c r="AA135" s="348"/>
      <c r="AB135" s="348"/>
      <c r="AC135" s="349"/>
    </row>
    <row r="137" spans="1:32" ht="11.45" customHeight="1" x14ac:dyDescent="0.25">
      <c r="B137" s="332" t="s">
        <v>466</v>
      </c>
      <c r="C137" s="332"/>
      <c r="D137" s="332"/>
      <c r="E137" s="332"/>
      <c r="F137" s="332"/>
      <c r="G137" s="332"/>
      <c r="H137" s="332"/>
      <c r="I137" s="332"/>
      <c r="J137" s="359" t="s">
        <v>683</v>
      </c>
      <c r="K137" s="359"/>
      <c r="L137" s="359"/>
    </row>
    <row r="138" spans="1:32" ht="11.45" customHeight="1" x14ac:dyDescent="0.25">
      <c r="B138" s="332" t="s">
        <v>467</v>
      </c>
      <c r="C138" s="332"/>
      <c r="D138" s="332"/>
      <c r="E138" s="332"/>
      <c r="F138" s="332"/>
      <c r="G138" s="332"/>
      <c r="H138" s="332"/>
      <c r="I138" s="332"/>
      <c r="J138" s="359" t="s">
        <v>1057</v>
      </c>
      <c r="K138" s="359"/>
      <c r="L138" s="359"/>
      <c r="M138" s="359"/>
      <c r="N138" s="359"/>
      <c r="O138" s="359"/>
      <c r="P138" s="359"/>
      <c r="Q138" s="359"/>
      <c r="R138" s="359"/>
      <c r="S138" s="359"/>
    </row>
    <row r="139" spans="1:32" ht="11.45" customHeight="1" x14ac:dyDescent="0.25">
      <c r="B139" s="332" t="s">
        <v>468</v>
      </c>
      <c r="C139" s="332"/>
      <c r="D139" s="332"/>
      <c r="E139" s="332"/>
      <c r="F139" s="332"/>
      <c r="G139" s="332"/>
      <c r="H139" s="332"/>
      <c r="I139" s="332"/>
      <c r="J139" s="359" t="s">
        <v>684</v>
      </c>
      <c r="K139" s="359"/>
      <c r="L139" s="359"/>
    </row>
    <row r="141" spans="1:32" ht="11.45" customHeight="1" x14ac:dyDescent="0.25">
      <c r="A141" s="144" t="s">
        <v>11</v>
      </c>
      <c r="B141" s="217"/>
      <c r="C141" s="221"/>
      <c r="D141" s="221"/>
      <c r="E141" s="94"/>
      <c r="F141" s="95"/>
      <c r="G141" s="94"/>
      <c r="H141" s="96"/>
      <c r="I141" s="333" t="s">
        <v>98</v>
      </c>
      <c r="J141" s="333"/>
      <c r="K141" s="333"/>
      <c r="L141" s="333"/>
      <c r="M141" s="333"/>
      <c r="N141" s="333"/>
      <c r="O141" s="333"/>
      <c r="P141" s="333"/>
      <c r="Q141" s="333"/>
      <c r="R141" s="333"/>
      <c r="S141" s="333"/>
      <c r="T141" s="333"/>
      <c r="U141" s="333"/>
      <c r="V141" s="96"/>
      <c r="W141" s="96"/>
      <c r="X141" s="96"/>
      <c r="Y141" s="96"/>
      <c r="Z141" s="96"/>
      <c r="AA141" s="145"/>
      <c r="AB141" s="157"/>
      <c r="AC141" s="221"/>
      <c r="AD141" s="126" t="s">
        <v>93</v>
      </c>
      <c r="AE141" s="127" t="s">
        <v>94</v>
      </c>
      <c r="AF141" s="324" t="s">
        <v>1038</v>
      </c>
    </row>
    <row r="142" spans="1:32" ht="11.45" customHeight="1" x14ac:dyDescent="0.25">
      <c r="A142" s="146" t="s">
        <v>12</v>
      </c>
      <c r="B142" s="218"/>
      <c r="C142" s="218"/>
      <c r="D142" s="219"/>
      <c r="E142" s="97"/>
      <c r="F142" s="98" t="s">
        <v>13</v>
      </c>
      <c r="G142" s="97"/>
      <c r="H142" s="97"/>
      <c r="I142" s="334"/>
      <c r="J142" s="334"/>
      <c r="K142" s="334"/>
      <c r="L142" s="334"/>
      <c r="M142" s="334"/>
      <c r="N142" s="334"/>
      <c r="O142" s="334"/>
      <c r="P142" s="334"/>
      <c r="Q142" s="334"/>
      <c r="R142" s="334"/>
      <c r="S142" s="334"/>
      <c r="T142" s="334"/>
      <c r="U142" s="334"/>
      <c r="V142" s="97"/>
      <c r="W142" s="97"/>
      <c r="X142" s="97"/>
      <c r="Y142" s="100"/>
      <c r="Z142" s="100"/>
      <c r="AA142" s="78" t="s">
        <v>17</v>
      </c>
      <c r="AB142" s="78"/>
      <c r="AC142" s="78"/>
      <c r="AD142" s="126" t="s">
        <v>95</v>
      </c>
      <c r="AE142" s="127"/>
      <c r="AF142" s="324"/>
    </row>
    <row r="143" spans="1:32" ht="11.45" customHeight="1" x14ac:dyDescent="0.25">
      <c r="L143" s="104"/>
    </row>
    <row r="144" spans="1:32" ht="11.45" customHeight="1" x14ac:dyDescent="0.25">
      <c r="A144" s="141" t="s">
        <v>1051</v>
      </c>
    </row>
    <row r="145" spans="1:32" ht="11.45" customHeight="1" x14ac:dyDescent="0.25">
      <c r="A145" s="378">
        <v>6815781</v>
      </c>
      <c r="B145" s="378"/>
      <c r="C145" s="378"/>
      <c r="D145" s="378"/>
      <c r="E145" s="326" t="s">
        <v>117</v>
      </c>
      <c r="F145" s="326"/>
      <c r="G145" s="326"/>
      <c r="H145" s="326"/>
      <c r="I145" s="326"/>
      <c r="J145" s="326"/>
      <c r="K145" s="326"/>
      <c r="L145" s="326"/>
      <c r="M145" s="326"/>
      <c r="N145" s="326"/>
      <c r="O145" s="326"/>
      <c r="P145" s="326"/>
      <c r="Q145" s="326"/>
      <c r="R145" s="326"/>
      <c r="S145" s="326"/>
      <c r="T145" s="326"/>
      <c r="U145" s="326"/>
      <c r="V145" s="326"/>
      <c r="W145" s="326"/>
      <c r="X145" s="326"/>
      <c r="Y145" s="326"/>
      <c r="Z145" s="326"/>
      <c r="AA145" s="323">
        <v>714</v>
      </c>
      <c r="AB145" s="323"/>
      <c r="AC145" s="323"/>
      <c r="AD145" s="128">
        <f>'Cover Sheet'!$C$43</f>
        <v>0.24</v>
      </c>
      <c r="AE145" s="129">
        <v>0</v>
      </c>
      <c r="AF145" s="129">
        <f>+AA145*(1-AD145)+AE145</f>
        <v>542.64</v>
      </c>
    </row>
    <row r="146" spans="1:32" ht="11.45" customHeight="1" x14ac:dyDescent="0.25">
      <c r="F146" s="361" t="s">
        <v>1056</v>
      </c>
      <c r="G146" s="361"/>
      <c r="H146" s="361"/>
      <c r="I146" s="361"/>
      <c r="J146" s="361"/>
      <c r="K146" s="361"/>
      <c r="L146" s="361"/>
      <c r="M146" s="361"/>
      <c r="N146" s="361"/>
      <c r="O146" s="361"/>
      <c r="P146" s="361"/>
      <c r="Q146" s="361"/>
      <c r="R146" s="361"/>
      <c r="S146" s="361"/>
      <c r="T146" s="361"/>
      <c r="U146" s="361"/>
      <c r="V146" s="361"/>
      <c r="W146" s="361"/>
      <c r="X146" s="361"/>
    </row>
    <row r="148" spans="1:32" ht="11.45" customHeight="1" thickBot="1" x14ac:dyDescent="0.3"/>
    <row r="149" spans="1:32" ht="11.45" customHeight="1" x14ac:dyDescent="0.25">
      <c r="A149" s="335" t="s">
        <v>1058</v>
      </c>
      <c r="B149" s="336"/>
      <c r="C149" s="336"/>
      <c r="D149" s="336"/>
      <c r="E149" s="336"/>
      <c r="F149" s="336"/>
      <c r="G149" s="336"/>
      <c r="H149" s="336"/>
      <c r="I149" s="336"/>
      <c r="J149" s="336"/>
      <c r="K149" s="336"/>
      <c r="L149" s="336"/>
      <c r="M149" s="336"/>
      <c r="N149" s="336"/>
      <c r="O149" s="336"/>
      <c r="P149" s="336"/>
      <c r="Q149" s="336"/>
      <c r="R149" s="336"/>
      <c r="S149" s="336"/>
      <c r="T149" s="336"/>
      <c r="U149" s="336"/>
      <c r="V149" s="336"/>
      <c r="W149" s="336"/>
      <c r="X149" s="336"/>
      <c r="Y149" s="336"/>
      <c r="Z149" s="336"/>
      <c r="AA149" s="336"/>
      <c r="AB149" s="336"/>
      <c r="AC149" s="337"/>
    </row>
    <row r="150" spans="1:32" ht="11.45" customHeight="1" x14ac:dyDescent="0.25">
      <c r="A150" s="338"/>
      <c r="B150" s="339"/>
      <c r="C150" s="339"/>
      <c r="D150" s="339"/>
      <c r="E150" s="339"/>
      <c r="F150" s="339"/>
      <c r="G150" s="339"/>
      <c r="H150" s="339"/>
      <c r="I150" s="339"/>
      <c r="J150" s="339"/>
      <c r="K150" s="339"/>
      <c r="L150" s="339"/>
      <c r="M150" s="339"/>
      <c r="N150" s="339"/>
      <c r="O150" s="339"/>
      <c r="P150" s="339"/>
      <c r="Q150" s="339"/>
      <c r="R150" s="339"/>
      <c r="S150" s="339"/>
      <c r="T150" s="339"/>
      <c r="U150" s="339"/>
      <c r="V150" s="339"/>
      <c r="W150" s="339"/>
      <c r="X150" s="339"/>
      <c r="Y150" s="339"/>
      <c r="Z150" s="339"/>
      <c r="AA150" s="339"/>
      <c r="AB150" s="339"/>
      <c r="AC150" s="340"/>
    </row>
    <row r="151" spans="1:32" ht="11.45" customHeight="1" thickBot="1" x14ac:dyDescent="0.3">
      <c r="A151" s="341"/>
      <c r="B151" s="342"/>
      <c r="C151" s="342"/>
      <c r="D151" s="342"/>
      <c r="E151" s="342"/>
      <c r="F151" s="342"/>
      <c r="G151" s="342"/>
      <c r="H151" s="342"/>
      <c r="I151" s="342"/>
      <c r="J151" s="342"/>
      <c r="K151" s="342"/>
      <c r="L151" s="342"/>
      <c r="M151" s="342"/>
      <c r="N151" s="342"/>
      <c r="O151" s="342"/>
      <c r="P151" s="342"/>
      <c r="Q151" s="342"/>
      <c r="R151" s="342"/>
      <c r="S151" s="342"/>
      <c r="T151" s="342"/>
      <c r="U151" s="342"/>
      <c r="V151" s="342"/>
      <c r="W151" s="342"/>
      <c r="X151" s="342"/>
      <c r="Y151" s="342"/>
      <c r="Z151" s="342"/>
      <c r="AA151" s="342"/>
      <c r="AB151" s="342"/>
      <c r="AC151" s="343"/>
    </row>
    <row r="166" spans="1:29" ht="11.45" customHeight="1" x14ac:dyDescent="0.25">
      <c r="G166" s="350" t="s">
        <v>120</v>
      </c>
      <c r="H166" s="350"/>
      <c r="I166" s="350"/>
      <c r="J166" s="350"/>
      <c r="Q166" s="350"/>
      <c r="R166" s="350"/>
      <c r="S166" s="350"/>
      <c r="T166" s="350"/>
      <c r="U166" s="350"/>
      <c r="V166" s="350"/>
      <c r="W166" s="350"/>
      <c r="X166" s="350"/>
    </row>
    <row r="168" spans="1:29" ht="11.45" customHeight="1" x14ac:dyDescent="0.25">
      <c r="A168" s="344" t="s">
        <v>3</v>
      </c>
      <c r="B168" s="345"/>
      <c r="C168" s="345"/>
      <c r="D168" s="345"/>
      <c r="E168" s="345"/>
      <c r="F168" s="345"/>
      <c r="G168" s="345"/>
      <c r="H168" s="345"/>
      <c r="I168" s="345"/>
      <c r="J168" s="345"/>
      <c r="K168" s="345"/>
      <c r="L168" s="345"/>
      <c r="M168" s="345"/>
      <c r="N168" s="345"/>
      <c r="O168" s="345"/>
      <c r="P168" s="345"/>
      <c r="Q168" s="345"/>
      <c r="R168" s="345"/>
      <c r="S168" s="345"/>
      <c r="T168" s="345"/>
      <c r="U168" s="345"/>
      <c r="V168" s="345"/>
      <c r="W168" s="345"/>
      <c r="X168" s="345"/>
      <c r="Y168" s="345"/>
      <c r="Z168" s="345"/>
      <c r="AA168" s="345"/>
      <c r="AB168" s="345"/>
      <c r="AC168" s="346"/>
    </row>
    <row r="169" spans="1:29" ht="11.45" customHeight="1" x14ac:dyDescent="0.25">
      <c r="A169" s="347"/>
      <c r="B169" s="348"/>
      <c r="C169" s="348"/>
      <c r="D169" s="348"/>
      <c r="E169" s="348"/>
      <c r="F169" s="348"/>
      <c r="G169" s="348"/>
      <c r="H169" s="348"/>
      <c r="I169" s="348"/>
      <c r="J169" s="348"/>
      <c r="K169" s="348"/>
      <c r="L169" s="348"/>
      <c r="M169" s="348"/>
      <c r="N169" s="348"/>
      <c r="O169" s="348"/>
      <c r="P169" s="348"/>
      <c r="Q169" s="348"/>
      <c r="R169" s="348"/>
      <c r="S169" s="348"/>
      <c r="T169" s="348"/>
      <c r="U169" s="348"/>
      <c r="V169" s="348"/>
      <c r="W169" s="348"/>
      <c r="X169" s="348"/>
      <c r="Y169" s="348"/>
      <c r="Z169" s="348"/>
      <c r="AA169" s="348"/>
      <c r="AB169" s="348"/>
      <c r="AC169" s="349"/>
    </row>
    <row r="171" spans="1:29" ht="11.45" customHeight="1" x14ac:dyDescent="0.25">
      <c r="K171" s="350" t="s">
        <v>120</v>
      </c>
      <c r="L171" s="350"/>
      <c r="M171" s="350"/>
      <c r="N171" s="350"/>
      <c r="O171" s="350"/>
      <c r="Q171" s="350"/>
      <c r="R171" s="350"/>
      <c r="S171" s="350"/>
      <c r="T171" s="350"/>
      <c r="U171" s="350"/>
      <c r="V171" s="350"/>
      <c r="W171" s="350"/>
      <c r="X171" s="350"/>
    </row>
    <row r="172" spans="1:29" ht="11.45" customHeight="1" x14ac:dyDescent="0.25">
      <c r="B172" s="332" t="s">
        <v>8</v>
      </c>
      <c r="C172" s="332"/>
      <c r="D172" s="332"/>
      <c r="E172" s="332"/>
      <c r="F172" s="332"/>
      <c r="G172" s="332"/>
      <c r="H172" s="332"/>
      <c r="I172" s="332"/>
      <c r="J172" s="332"/>
      <c r="K172" s="331" t="s">
        <v>685</v>
      </c>
      <c r="L172" s="331"/>
      <c r="M172" s="331"/>
      <c r="N172" s="331"/>
      <c r="O172" s="331"/>
      <c r="P172" s="213"/>
      <c r="Q172" s="331"/>
      <c r="R172" s="331"/>
      <c r="S172" s="331"/>
      <c r="T172" s="331"/>
      <c r="U172" s="331"/>
      <c r="V172" s="331"/>
      <c r="W172" s="331"/>
      <c r="X172" s="331"/>
    </row>
    <row r="173" spans="1:29" ht="11.45" customHeight="1" x14ac:dyDescent="0.25">
      <c r="B173" s="332" t="s">
        <v>173</v>
      </c>
      <c r="C173" s="332"/>
      <c r="D173" s="332"/>
      <c r="E173" s="332"/>
      <c r="F173" s="332"/>
      <c r="G173" s="332"/>
      <c r="H173" s="332"/>
      <c r="I173" s="332"/>
      <c r="J173" s="332"/>
      <c r="K173" s="331" t="s">
        <v>686</v>
      </c>
      <c r="L173" s="331"/>
      <c r="M173" s="331"/>
      <c r="N173" s="331"/>
      <c r="O173" s="331"/>
      <c r="P173" s="213"/>
      <c r="Q173" s="331"/>
      <c r="R173" s="331"/>
      <c r="S173" s="331"/>
      <c r="T173" s="331"/>
      <c r="U173" s="331"/>
      <c r="V173" s="331"/>
      <c r="W173" s="331"/>
      <c r="X173" s="331"/>
    </row>
    <row r="174" spans="1:29" ht="11.45" customHeight="1" x14ac:dyDescent="0.25">
      <c r="B174" s="332" t="s">
        <v>23</v>
      </c>
      <c r="C174" s="332"/>
      <c r="D174" s="332"/>
      <c r="E174" s="332"/>
      <c r="F174" s="332"/>
      <c r="G174" s="332"/>
      <c r="H174" s="332"/>
      <c r="I174" s="332"/>
      <c r="J174" s="332"/>
      <c r="K174" s="331" t="s">
        <v>687</v>
      </c>
      <c r="L174" s="331"/>
      <c r="M174" s="331"/>
      <c r="N174" s="331"/>
      <c r="O174" s="331"/>
      <c r="P174" s="213"/>
      <c r="Q174" s="331"/>
      <c r="R174" s="331"/>
      <c r="S174" s="331"/>
      <c r="T174" s="331"/>
      <c r="U174" s="331"/>
      <c r="V174" s="331"/>
      <c r="W174" s="331"/>
      <c r="X174" s="331"/>
    </row>
    <row r="175" spans="1:29" ht="11.45" customHeight="1" x14ac:dyDescent="0.25">
      <c r="B175" s="332" t="s">
        <v>469</v>
      </c>
      <c r="C175" s="332"/>
      <c r="D175" s="332"/>
      <c r="E175" s="332"/>
      <c r="F175" s="332"/>
      <c r="G175" s="332"/>
      <c r="H175" s="332"/>
      <c r="I175" s="332"/>
      <c r="J175" s="332"/>
      <c r="K175" s="331" t="s">
        <v>688</v>
      </c>
      <c r="L175" s="331"/>
      <c r="M175" s="331"/>
      <c r="N175" s="331"/>
      <c r="O175" s="331"/>
      <c r="P175" s="213"/>
      <c r="Q175" s="331"/>
      <c r="R175" s="331"/>
      <c r="S175" s="331"/>
      <c r="T175" s="331"/>
      <c r="U175" s="331"/>
      <c r="V175" s="331"/>
      <c r="W175" s="331"/>
      <c r="X175" s="331"/>
    </row>
    <row r="176" spans="1:29" ht="11.45" customHeight="1" x14ac:dyDescent="0.25">
      <c r="B176" s="332" t="s">
        <v>470</v>
      </c>
      <c r="C176" s="332"/>
      <c r="D176" s="332"/>
      <c r="E176" s="332"/>
      <c r="F176" s="332"/>
      <c r="G176" s="332"/>
      <c r="H176" s="332"/>
      <c r="I176" s="332"/>
      <c r="J176" s="332"/>
      <c r="K176" s="331" t="s">
        <v>689</v>
      </c>
      <c r="L176" s="331"/>
      <c r="M176" s="331"/>
      <c r="N176" s="331"/>
      <c r="O176" s="331"/>
      <c r="P176" s="213"/>
      <c r="Q176" s="331"/>
      <c r="R176" s="331"/>
      <c r="S176" s="331"/>
      <c r="T176" s="331"/>
      <c r="U176" s="331"/>
      <c r="V176" s="331"/>
      <c r="W176" s="331"/>
      <c r="X176" s="331"/>
    </row>
    <row r="178" spans="1:32" ht="11.45" customHeight="1" x14ac:dyDescent="0.25">
      <c r="A178" s="144" t="s">
        <v>11</v>
      </c>
      <c r="B178" s="217"/>
      <c r="C178" s="221"/>
      <c r="D178" s="221"/>
      <c r="E178" s="94"/>
      <c r="F178" s="95"/>
      <c r="G178" s="94"/>
      <c r="H178" s="96"/>
      <c r="I178" s="333" t="s">
        <v>98</v>
      </c>
      <c r="J178" s="333"/>
      <c r="K178" s="333"/>
      <c r="L178" s="333"/>
      <c r="M178" s="333"/>
      <c r="N178" s="333"/>
      <c r="O178" s="333"/>
      <c r="P178" s="333"/>
      <c r="Q178" s="333"/>
      <c r="R178" s="333"/>
      <c r="S178" s="333"/>
      <c r="T178" s="333"/>
      <c r="U178" s="333"/>
      <c r="V178" s="96"/>
      <c r="W178" s="96"/>
      <c r="X178" s="96"/>
      <c r="Y178" s="96"/>
      <c r="Z178" s="96"/>
      <c r="AA178" s="145"/>
      <c r="AB178" s="157"/>
      <c r="AC178" s="221"/>
      <c r="AD178" s="126" t="s">
        <v>93</v>
      </c>
      <c r="AE178" s="127" t="s">
        <v>94</v>
      </c>
      <c r="AF178" s="324" t="s">
        <v>1038</v>
      </c>
    </row>
    <row r="179" spans="1:32" ht="11.45" customHeight="1" x14ac:dyDescent="0.25">
      <c r="A179" s="146" t="s">
        <v>12</v>
      </c>
      <c r="B179" s="218"/>
      <c r="C179" s="218"/>
      <c r="D179" s="219"/>
      <c r="E179" s="97"/>
      <c r="F179" s="98" t="s">
        <v>13</v>
      </c>
      <c r="G179" s="97"/>
      <c r="H179" s="97"/>
      <c r="I179" s="334"/>
      <c r="J179" s="334"/>
      <c r="K179" s="334"/>
      <c r="L179" s="334"/>
      <c r="M179" s="334"/>
      <c r="N179" s="334"/>
      <c r="O179" s="334"/>
      <c r="P179" s="334"/>
      <c r="Q179" s="334"/>
      <c r="R179" s="334"/>
      <c r="S179" s="334"/>
      <c r="T179" s="334"/>
      <c r="U179" s="334"/>
      <c r="V179" s="97"/>
      <c r="W179" s="97"/>
      <c r="X179" s="97"/>
      <c r="Y179" s="364" t="s">
        <v>17</v>
      </c>
      <c r="Z179" s="364"/>
      <c r="AA179" s="364"/>
      <c r="AB179" s="364"/>
      <c r="AC179" s="381"/>
      <c r="AD179" s="126" t="s">
        <v>95</v>
      </c>
      <c r="AE179" s="127"/>
      <c r="AF179" s="324"/>
    </row>
    <row r="180" spans="1:32" ht="11.45" customHeight="1" x14ac:dyDescent="0.25">
      <c r="AD180" s="131"/>
    </row>
    <row r="181" spans="1:32" ht="11.45" customHeight="1" x14ac:dyDescent="0.25">
      <c r="A181" s="141" t="s">
        <v>1051</v>
      </c>
    </row>
    <row r="182" spans="1:32" ht="11.45" customHeight="1" x14ac:dyDescent="0.25">
      <c r="A182" s="378">
        <v>6906574</v>
      </c>
      <c r="B182" s="378"/>
      <c r="C182" s="378"/>
      <c r="D182" s="378"/>
      <c r="E182" s="391" t="s">
        <v>119</v>
      </c>
      <c r="F182" s="391"/>
      <c r="G182" s="391"/>
      <c r="H182" s="391"/>
      <c r="I182" s="391"/>
      <c r="J182" s="391"/>
      <c r="K182" s="391"/>
      <c r="L182" s="391"/>
      <c r="M182" s="391"/>
      <c r="N182" s="391"/>
      <c r="O182" s="391"/>
      <c r="P182" s="391"/>
      <c r="Q182" s="391"/>
      <c r="R182" s="391"/>
      <c r="S182" s="391"/>
      <c r="T182" s="391"/>
      <c r="U182" s="391"/>
      <c r="V182" s="391"/>
      <c r="W182" s="391"/>
      <c r="X182" s="391"/>
      <c r="Y182" s="391"/>
      <c r="Z182" s="391"/>
      <c r="AA182" s="323">
        <v>4582</v>
      </c>
      <c r="AB182" s="323"/>
      <c r="AC182" s="323"/>
      <c r="AD182" s="128">
        <f>'Cover Sheet'!$C$43</f>
        <v>0.24</v>
      </c>
      <c r="AE182" s="129">
        <v>0</v>
      </c>
      <c r="AF182" s="129">
        <f>+AA182*(1-AD182)+AE182</f>
        <v>3482.32</v>
      </c>
    </row>
    <row r="183" spans="1:32" ht="11.45" customHeight="1" x14ac:dyDescent="0.25">
      <c r="F183" s="361" t="s">
        <v>629</v>
      </c>
      <c r="G183" s="361"/>
      <c r="H183" s="361"/>
      <c r="I183" s="361"/>
      <c r="J183" s="361"/>
      <c r="K183" s="361"/>
      <c r="L183" s="361"/>
      <c r="M183" s="361"/>
      <c r="N183" s="361"/>
      <c r="O183" s="361"/>
      <c r="P183" s="361"/>
      <c r="Q183" s="361"/>
      <c r="R183" s="361"/>
      <c r="S183" s="361"/>
      <c r="T183" s="361"/>
      <c r="U183" s="361"/>
      <c r="V183" s="361"/>
      <c r="W183" s="361"/>
      <c r="X183" s="361"/>
    </row>
    <row r="185" spans="1:32" ht="11.45" customHeight="1" thickBot="1" x14ac:dyDescent="0.3"/>
    <row r="186" spans="1:32" ht="11.45" customHeight="1" x14ac:dyDescent="0.25">
      <c r="A186" s="335" t="s">
        <v>1059</v>
      </c>
      <c r="B186" s="336"/>
      <c r="C186" s="336"/>
      <c r="D186" s="336"/>
      <c r="E186" s="336"/>
      <c r="F186" s="336"/>
      <c r="G186" s="336"/>
      <c r="H186" s="336"/>
      <c r="I186" s="336"/>
      <c r="J186" s="336"/>
      <c r="K186" s="336"/>
      <c r="L186" s="336"/>
      <c r="M186" s="336"/>
      <c r="N186" s="336"/>
      <c r="O186" s="336"/>
      <c r="P186" s="336"/>
      <c r="Q186" s="336"/>
      <c r="R186" s="336"/>
      <c r="S186" s="336"/>
      <c r="T186" s="336"/>
      <c r="U186" s="336"/>
      <c r="V186" s="336"/>
      <c r="W186" s="336"/>
      <c r="X186" s="336"/>
      <c r="Y186" s="336"/>
      <c r="Z186" s="336"/>
      <c r="AA186" s="336"/>
      <c r="AB186" s="336"/>
      <c r="AC186" s="337"/>
    </row>
    <row r="187" spans="1:32" ht="11.45" customHeight="1" x14ac:dyDescent="0.25">
      <c r="A187" s="338"/>
      <c r="B187" s="339"/>
      <c r="C187" s="339"/>
      <c r="D187" s="339"/>
      <c r="E187" s="339"/>
      <c r="F187" s="339"/>
      <c r="G187" s="339"/>
      <c r="H187" s="339"/>
      <c r="I187" s="339"/>
      <c r="J187" s="339"/>
      <c r="K187" s="339"/>
      <c r="L187" s="339"/>
      <c r="M187" s="339"/>
      <c r="N187" s="339"/>
      <c r="O187" s="339"/>
      <c r="P187" s="339"/>
      <c r="Q187" s="339"/>
      <c r="R187" s="339"/>
      <c r="S187" s="339"/>
      <c r="T187" s="339"/>
      <c r="U187" s="339"/>
      <c r="V187" s="339"/>
      <c r="W187" s="339"/>
      <c r="X187" s="339"/>
      <c r="Y187" s="339"/>
      <c r="Z187" s="339"/>
      <c r="AA187" s="339"/>
      <c r="AB187" s="339"/>
      <c r="AC187" s="340"/>
    </row>
    <row r="188" spans="1:32" ht="11.45" customHeight="1" thickBot="1" x14ac:dyDescent="0.3">
      <c r="A188" s="341"/>
      <c r="B188" s="342"/>
      <c r="C188" s="342"/>
      <c r="D188" s="342"/>
      <c r="E188" s="342"/>
      <c r="F188" s="342"/>
      <c r="G188" s="342"/>
      <c r="H188" s="342"/>
      <c r="I188" s="342"/>
      <c r="J188" s="342"/>
      <c r="K188" s="342"/>
      <c r="L188" s="342"/>
      <c r="M188" s="342"/>
      <c r="N188" s="342"/>
      <c r="O188" s="342"/>
      <c r="P188" s="342"/>
      <c r="Q188" s="342"/>
      <c r="R188" s="342"/>
      <c r="S188" s="342"/>
      <c r="T188" s="342"/>
      <c r="U188" s="342"/>
      <c r="V188" s="342"/>
      <c r="W188" s="342"/>
      <c r="X188" s="342"/>
      <c r="Y188" s="342"/>
      <c r="Z188" s="342"/>
      <c r="AA188" s="342"/>
      <c r="AB188" s="342"/>
      <c r="AC188" s="343"/>
    </row>
    <row r="197" spans="1:29" ht="11.45" customHeight="1" x14ac:dyDescent="0.25">
      <c r="A197" s="344" t="s">
        <v>3</v>
      </c>
      <c r="B197" s="345"/>
      <c r="C197" s="345"/>
      <c r="D197" s="345"/>
      <c r="E197" s="345"/>
      <c r="F197" s="345"/>
      <c r="G197" s="345"/>
      <c r="H197" s="345"/>
      <c r="I197" s="345"/>
      <c r="J197" s="345"/>
      <c r="K197" s="345"/>
      <c r="L197" s="345"/>
      <c r="M197" s="345"/>
      <c r="N197" s="345"/>
      <c r="O197" s="345"/>
      <c r="P197" s="345"/>
      <c r="Q197" s="345"/>
      <c r="R197" s="345"/>
      <c r="S197" s="345"/>
      <c r="T197" s="345"/>
      <c r="U197" s="345"/>
      <c r="V197" s="345"/>
      <c r="W197" s="345"/>
      <c r="X197" s="345"/>
      <c r="Y197" s="345"/>
      <c r="Z197" s="345"/>
      <c r="AA197" s="345"/>
      <c r="AB197" s="345"/>
      <c r="AC197" s="346"/>
    </row>
    <row r="198" spans="1:29" ht="11.45" customHeight="1" x14ac:dyDescent="0.25">
      <c r="A198" s="347"/>
      <c r="B198" s="348"/>
      <c r="C198" s="348"/>
      <c r="D198" s="348"/>
      <c r="E198" s="348"/>
      <c r="F198" s="348"/>
      <c r="G198" s="348"/>
      <c r="H198" s="348"/>
      <c r="I198" s="348"/>
      <c r="J198" s="348"/>
      <c r="K198" s="348"/>
      <c r="L198" s="348"/>
      <c r="M198" s="348"/>
      <c r="N198" s="348"/>
      <c r="O198" s="348"/>
      <c r="P198" s="348"/>
      <c r="Q198" s="348"/>
      <c r="R198" s="348"/>
      <c r="S198" s="348"/>
      <c r="T198" s="348"/>
      <c r="U198" s="348"/>
      <c r="V198" s="348"/>
      <c r="W198" s="348"/>
      <c r="X198" s="348"/>
      <c r="Y198" s="348"/>
      <c r="Z198" s="348"/>
      <c r="AA198" s="348"/>
      <c r="AB198" s="348"/>
      <c r="AC198" s="349"/>
    </row>
    <row r="200" spans="1:29" ht="11.45" customHeight="1" x14ac:dyDescent="0.25">
      <c r="L200" s="350" t="s">
        <v>471</v>
      </c>
      <c r="M200" s="350"/>
      <c r="N200" s="350"/>
      <c r="O200" s="350" t="s">
        <v>472</v>
      </c>
      <c r="P200" s="350"/>
      <c r="Q200" s="350"/>
      <c r="R200" s="350" t="s">
        <v>473</v>
      </c>
      <c r="S200" s="350"/>
      <c r="T200" s="350"/>
      <c r="U200" s="350" t="s">
        <v>474</v>
      </c>
      <c r="V200" s="350"/>
      <c r="W200" s="350"/>
      <c r="X200" s="350"/>
      <c r="Y200" s="350"/>
      <c r="Z200" s="350"/>
    </row>
    <row r="201" spans="1:29" ht="11.45" customHeight="1" x14ac:dyDescent="0.25">
      <c r="B201" s="332" t="s">
        <v>8</v>
      </c>
      <c r="C201" s="332"/>
      <c r="D201" s="332"/>
      <c r="E201" s="332"/>
      <c r="F201" s="332"/>
      <c r="G201" s="332"/>
      <c r="H201" s="332"/>
      <c r="I201" s="332"/>
      <c r="J201" s="332"/>
      <c r="K201" s="332"/>
      <c r="L201" s="331" t="s">
        <v>693</v>
      </c>
      <c r="M201" s="331"/>
      <c r="N201" s="331"/>
      <c r="O201" s="331" t="s">
        <v>693</v>
      </c>
      <c r="P201" s="331"/>
      <c r="Q201" s="331"/>
      <c r="R201" s="331" t="s">
        <v>694</v>
      </c>
      <c r="S201" s="331"/>
      <c r="T201" s="331"/>
      <c r="U201" s="331" t="s">
        <v>694</v>
      </c>
      <c r="V201" s="331"/>
      <c r="W201" s="331"/>
      <c r="X201" s="331"/>
      <c r="Y201" s="331"/>
      <c r="Z201" s="331"/>
    </row>
    <row r="202" spans="1:29" ht="11.45" customHeight="1" x14ac:dyDescent="0.25">
      <c r="B202" s="332" t="s">
        <v>475</v>
      </c>
      <c r="C202" s="332"/>
      <c r="D202" s="332"/>
      <c r="E202" s="332"/>
      <c r="F202" s="332"/>
      <c r="G202" s="332"/>
      <c r="H202" s="332"/>
      <c r="I202" s="332"/>
      <c r="J202" s="332"/>
      <c r="K202" s="332"/>
      <c r="L202" s="331" t="s">
        <v>695</v>
      </c>
      <c r="M202" s="331"/>
      <c r="N202" s="331"/>
      <c r="O202" s="331" t="s">
        <v>696</v>
      </c>
      <c r="P202" s="331"/>
      <c r="Q202" s="331"/>
      <c r="R202" s="331" t="s">
        <v>690</v>
      </c>
      <c r="S202" s="331"/>
      <c r="T202" s="331"/>
      <c r="U202" s="331" t="s">
        <v>697</v>
      </c>
      <c r="V202" s="331"/>
      <c r="W202" s="331"/>
      <c r="X202" s="331"/>
      <c r="Y202" s="331"/>
      <c r="Z202" s="331"/>
    </row>
    <row r="203" spans="1:29" ht="11.45" customHeight="1" x14ac:dyDescent="0.25">
      <c r="B203" s="332" t="s">
        <v>476</v>
      </c>
      <c r="C203" s="332"/>
      <c r="D203" s="332"/>
      <c r="E203" s="332"/>
      <c r="F203" s="332"/>
      <c r="G203" s="332"/>
      <c r="H203" s="332"/>
      <c r="I203" s="332"/>
      <c r="J203" s="332"/>
      <c r="K203" s="332"/>
      <c r="L203" s="374">
        <v>11399</v>
      </c>
      <c r="M203" s="374"/>
      <c r="N203" s="374"/>
      <c r="O203" s="374">
        <v>11394</v>
      </c>
      <c r="P203" s="374"/>
      <c r="Q203" s="374"/>
      <c r="R203" s="374">
        <v>9922</v>
      </c>
      <c r="S203" s="374"/>
      <c r="T203" s="374"/>
      <c r="U203" s="374">
        <v>9922</v>
      </c>
      <c r="V203" s="374"/>
      <c r="W203" s="374"/>
      <c r="X203" s="374"/>
      <c r="Y203" s="374"/>
      <c r="Z203" s="374"/>
    </row>
    <row r="204" spans="1:29" ht="11.45" customHeight="1" x14ac:dyDescent="0.25">
      <c r="B204" s="332" t="s">
        <v>477</v>
      </c>
      <c r="C204" s="332"/>
      <c r="D204" s="332"/>
      <c r="E204" s="332"/>
      <c r="F204" s="332"/>
      <c r="G204" s="332"/>
      <c r="H204" s="332"/>
      <c r="I204" s="332"/>
      <c r="J204" s="332"/>
      <c r="K204" s="332"/>
      <c r="L204" s="374">
        <v>18238</v>
      </c>
      <c r="M204" s="374"/>
      <c r="N204" s="374"/>
      <c r="O204" s="374">
        <v>17064</v>
      </c>
      <c r="P204" s="374"/>
      <c r="Q204" s="374"/>
      <c r="R204" s="374">
        <v>17197</v>
      </c>
      <c r="S204" s="374"/>
      <c r="T204" s="374"/>
      <c r="U204" s="374">
        <v>16536</v>
      </c>
      <c r="V204" s="374"/>
      <c r="W204" s="374"/>
      <c r="X204" s="374"/>
      <c r="Y204" s="374"/>
      <c r="Z204" s="374"/>
    </row>
    <row r="205" spans="1:29" ht="11.45" customHeight="1" x14ac:dyDescent="0.25">
      <c r="B205" s="332" t="s">
        <v>149</v>
      </c>
      <c r="C205" s="332"/>
      <c r="D205" s="332"/>
      <c r="E205" s="332"/>
      <c r="F205" s="332"/>
      <c r="G205" s="332"/>
      <c r="H205" s="332"/>
      <c r="I205" s="332"/>
      <c r="J205" s="332"/>
      <c r="K205" s="332"/>
      <c r="L205" s="331" t="s">
        <v>191</v>
      </c>
      <c r="M205" s="331"/>
      <c r="N205" s="331"/>
      <c r="O205" s="331" t="s">
        <v>191</v>
      </c>
      <c r="P205" s="331"/>
      <c r="Q205" s="331"/>
      <c r="R205" s="331" t="s">
        <v>166</v>
      </c>
      <c r="S205" s="331"/>
      <c r="T205" s="331"/>
      <c r="U205" s="331" t="s">
        <v>166</v>
      </c>
      <c r="V205" s="331"/>
      <c r="W205" s="331"/>
      <c r="X205" s="331"/>
      <c r="Y205" s="331"/>
      <c r="Z205" s="331"/>
    </row>
    <row r="206" spans="1:29" ht="11.45" customHeight="1" x14ac:dyDescent="0.25">
      <c r="B206" s="332" t="s">
        <v>369</v>
      </c>
      <c r="C206" s="332"/>
      <c r="D206" s="332"/>
      <c r="E206" s="332"/>
      <c r="F206" s="332"/>
      <c r="G206" s="332"/>
      <c r="H206" s="332"/>
      <c r="I206" s="332"/>
      <c r="J206" s="332"/>
      <c r="K206" s="332"/>
      <c r="L206" s="331" t="s">
        <v>121</v>
      </c>
      <c r="M206" s="331"/>
      <c r="N206" s="331"/>
      <c r="O206" s="331" t="s">
        <v>121</v>
      </c>
      <c r="P206" s="331"/>
      <c r="Q206" s="331"/>
      <c r="R206" s="331" t="s">
        <v>121</v>
      </c>
      <c r="S206" s="331"/>
      <c r="T206" s="331"/>
      <c r="U206" s="331" t="s">
        <v>121</v>
      </c>
      <c r="V206" s="331"/>
      <c r="W206" s="331"/>
      <c r="X206" s="331"/>
      <c r="Y206" s="331"/>
      <c r="Z206" s="331"/>
    </row>
    <row r="207" spans="1:29" ht="11.45" customHeight="1" x14ac:dyDescent="0.25">
      <c r="B207" s="332" t="s">
        <v>478</v>
      </c>
      <c r="C207" s="332"/>
      <c r="D207" s="332"/>
      <c r="E207" s="332"/>
      <c r="F207" s="332"/>
      <c r="G207" s="332"/>
      <c r="H207" s="332"/>
      <c r="I207" s="332"/>
      <c r="J207" s="332"/>
      <c r="K207" s="332"/>
      <c r="L207" s="331" t="s">
        <v>698</v>
      </c>
      <c r="M207" s="331"/>
      <c r="N207" s="331"/>
      <c r="O207" s="331" t="s">
        <v>698</v>
      </c>
      <c r="P207" s="331"/>
      <c r="Q207" s="331"/>
      <c r="R207" s="331" t="s">
        <v>699</v>
      </c>
      <c r="S207" s="331"/>
      <c r="T207" s="331"/>
      <c r="U207" s="331" t="s">
        <v>699</v>
      </c>
      <c r="V207" s="331"/>
      <c r="W207" s="331"/>
      <c r="X207" s="331"/>
      <c r="Y207" s="331"/>
      <c r="Z207" s="331"/>
    </row>
    <row r="208" spans="1:29" ht="11.45" customHeight="1" x14ac:dyDescent="0.25">
      <c r="B208" s="332" t="s">
        <v>479</v>
      </c>
      <c r="C208" s="332"/>
      <c r="D208" s="332"/>
      <c r="E208" s="332"/>
      <c r="F208" s="332"/>
      <c r="G208" s="332"/>
      <c r="H208" s="332"/>
      <c r="I208" s="332"/>
      <c r="J208" s="332"/>
      <c r="K208" s="332"/>
      <c r="L208" s="331" t="s">
        <v>700</v>
      </c>
      <c r="M208" s="331"/>
      <c r="N208" s="331"/>
      <c r="O208" s="331" t="s">
        <v>700</v>
      </c>
      <c r="P208" s="331"/>
      <c r="Q208" s="331"/>
      <c r="R208" s="331" t="s">
        <v>700</v>
      </c>
      <c r="S208" s="331"/>
      <c r="T208" s="331"/>
      <c r="U208" s="331" t="s">
        <v>700</v>
      </c>
      <c r="V208" s="331"/>
      <c r="W208" s="331"/>
      <c r="X208" s="331"/>
      <c r="Y208" s="331"/>
      <c r="Z208" s="331"/>
    </row>
    <row r="209" spans="1:32" ht="11.45" customHeight="1" x14ac:dyDescent="0.25">
      <c r="B209" s="332" t="s">
        <v>150</v>
      </c>
      <c r="C209" s="332"/>
      <c r="D209" s="332"/>
      <c r="E209" s="332"/>
      <c r="F209" s="332"/>
      <c r="G209" s="332"/>
      <c r="H209" s="332"/>
      <c r="I209" s="332"/>
      <c r="J209" s="332"/>
      <c r="K209" s="332"/>
      <c r="L209" s="331" t="s">
        <v>701</v>
      </c>
      <c r="M209" s="331"/>
      <c r="N209" s="331"/>
      <c r="O209" s="331" t="s">
        <v>701</v>
      </c>
      <c r="P209" s="331"/>
      <c r="Q209" s="331"/>
      <c r="R209" s="331" t="s">
        <v>702</v>
      </c>
      <c r="S209" s="331"/>
      <c r="T209" s="331"/>
      <c r="U209" s="331" t="s">
        <v>702</v>
      </c>
      <c r="V209" s="331"/>
      <c r="W209" s="331"/>
      <c r="X209" s="331"/>
      <c r="Y209" s="331"/>
      <c r="Z209" s="331"/>
    </row>
    <row r="210" spans="1:32" ht="11.45" customHeight="1" x14ac:dyDescent="0.25">
      <c r="B210" s="332" t="s">
        <v>160</v>
      </c>
      <c r="C210" s="332"/>
      <c r="D210" s="332"/>
      <c r="E210" s="332"/>
      <c r="F210" s="332"/>
      <c r="G210" s="332"/>
      <c r="H210" s="332"/>
      <c r="I210" s="332"/>
      <c r="J210" s="332"/>
      <c r="K210" s="332"/>
      <c r="L210" s="331" t="s">
        <v>703</v>
      </c>
      <c r="M210" s="331"/>
      <c r="N210" s="331"/>
      <c r="O210" s="331" t="s">
        <v>703</v>
      </c>
      <c r="P210" s="331"/>
      <c r="Q210" s="331"/>
      <c r="R210" s="331" t="s">
        <v>703</v>
      </c>
      <c r="S210" s="331"/>
      <c r="T210" s="331"/>
      <c r="U210" s="331" t="s">
        <v>703</v>
      </c>
      <c r="V210" s="331"/>
      <c r="W210" s="331"/>
      <c r="X210" s="331"/>
      <c r="Y210" s="331"/>
      <c r="Z210" s="331"/>
    </row>
    <row r="211" spans="1:32" ht="11.45" customHeight="1" x14ac:dyDescent="0.25">
      <c r="B211" s="332" t="s">
        <v>152</v>
      </c>
      <c r="C211" s="332"/>
      <c r="D211" s="332"/>
      <c r="E211" s="332"/>
      <c r="F211" s="332"/>
      <c r="G211" s="332"/>
      <c r="H211" s="332"/>
      <c r="I211" s="332"/>
      <c r="J211" s="332"/>
      <c r="K211" s="332"/>
      <c r="L211" s="331" t="s">
        <v>704</v>
      </c>
      <c r="M211" s="331"/>
      <c r="N211" s="331"/>
      <c r="O211" s="331" t="s">
        <v>704</v>
      </c>
      <c r="P211" s="331"/>
      <c r="Q211" s="331"/>
      <c r="R211" s="331" t="s">
        <v>705</v>
      </c>
      <c r="S211" s="331"/>
      <c r="T211" s="331"/>
      <c r="U211" s="331" t="s">
        <v>705</v>
      </c>
      <c r="V211" s="331"/>
      <c r="W211" s="331"/>
      <c r="X211" s="331"/>
      <c r="Y211" s="331"/>
      <c r="Z211" s="331"/>
    </row>
    <row r="212" spans="1:32" ht="11.45" customHeight="1" x14ac:dyDescent="0.25">
      <c r="B212" s="332" t="s">
        <v>372</v>
      </c>
      <c r="C212" s="332"/>
      <c r="D212" s="332"/>
      <c r="E212" s="332"/>
      <c r="F212" s="332"/>
      <c r="G212" s="332"/>
      <c r="H212" s="332"/>
      <c r="I212" s="332"/>
      <c r="J212" s="332"/>
      <c r="K212" s="332"/>
      <c r="L212" s="331" t="s">
        <v>706</v>
      </c>
      <c r="M212" s="331"/>
      <c r="N212" s="331"/>
      <c r="O212" s="331"/>
      <c r="P212" s="331"/>
      <c r="Q212" s="331"/>
      <c r="R212" s="331"/>
      <c r="S212" s="331"/>
      <c r="T212" s="331"/>
      <c r="U212" s="331"/>
      <c r="V212" s="331"/>
      <c r="W212" s="331"/>
      <c r="X212" s="331"/>
      <c r="Y212" s="331"/>
      <c r="Z212" s="331"/>
    </row>
    <row r="214" spans="1:32" ht="11.45" customHeight="1" x14ac:dyDescent="0.25">
      <c r="A214" s="144" t="s">
        <v>11</v>
      </c>
      <c r="B214" s="217"/>
      <c r="C214" s="221"/>
      <c r="D214" s="221"/>
      <c r="E214" s="94"/>
      <c r="F214" s="95"/>
      <c r="G214" s="94"/>
      <c r="H214" s="96"/>
      <c r="I214" s="333" t="s">
        <v>98</v>
      </c>
      <c r="J214" s="333"/>
      <c r="K214" s="333"/>
      <c r="L214" s="333"/>
      <c r="M214" s="333"/>
      <c r="N214" s="333"/>
      <c r="O214" s="333"/>
      <c r="P214" s="333"/>
      <c r="Q214" s="333"/>
      <c r="R214" s="333"/>
      <c r="S214" s="333"/>
      <c r="T214" s="333"/>
      <c r="U214" s="333"/>
      <c r="V214" s="96"/>
      <c r="W214" s="96"/>
      <c r="X214" s="96"/>
      <c r="Y214" s="96"/>
      <c r="Z214" s="96"/>
      <c r="AA214" s="145"/>
      <c r="AB214" s="157"/>
      <c r="AC214" s="221"/>
      <c r="AD214" s="126" t="s">
        <v>93</v>
      </c>
      <c r="AE214" s="127" t="s">
        <v>94</v>
      </c>
      <c r="AF214" s="324" t="s">
        <v>1038</v>
      </c>
    </row>
    <row r="215" spans="1:32" ht="11.45" customHeight="1" x14ac:dyDescent="0.25">
      <c r="A215" s="146" t="s">
        <v>12</v>
      </c>
      <c r="B215" s="218"/>
      <c r="C215" s="218"/>
      <c r="D215" s="219"/>
      <c r="E215" s="97"/>
      <c r="F215" s="98" t="s">
        <v>13</v>
      </c>
      <c r="G215" s="97"/>
      <c r="H215" s="97"/>
      <c r="I215" s="334"/>
      <c r="J215" s="334"/>
      <c r="K215" s="334"/>
      <c r="L215" s="334"/>
      <c r="M215" s="334"/>
      <c r="N215" s="334"/>
      <c r="O215" s="334"/>
      <c r="P215" s="334"/>
      <c r="Q215" s="334"/>
      <c r="R215" s="334"/>
      <c r="S215" s="334"/>
      <c r="T215" s="334"/>
      <c r="U215" s="334"/>
      <c r="V215" s="97"/>
      <c r="W215" s="97"/>
      <c r="X215" s="97"/>
      <c r="Y215" s="100"/>
      <c r="Z215" s="100"/>
      <c r="AA215" s="78" t="s">
        <v>17</v>
      </c>
      <c r="AB215" s="78"/>
      <c r="AC215" s="78"/>
      <c r="AD215" s="126" t="s">
        <v>95</v>
      </c>
      <c r="AE215" s="127"/>
      <c r="AF215" s="324"/>
    </row>
    <row r="217" spans="1:32" ht="11.45" customHeight="1" x14ac:dyDescent="0.25">
      <c r="A217" s="141" t="s">
        <v>1051</v>
      </c>
      <c r="B217" s="141"/>
      <c r="C217" s="141"/>
      <c r="D217" s="141"/>
      <c r="E217" s="214"/>
      <c r="F217" s="214"/>
      <c r="G217" s="214"/>
      <c r="H217" s="214"/>
      <c r="I217" s="214"/>
      <c r="J217" s="214"/>
      <c r="K217" s="214"/>
      <c r="L217" s="214"/>
      <c r="M217" s="214"/>
      <c r="N217" s="214"/>
      <c r="O217" s="214"/>
      <c r="P217" s="214"/>
      <c r="Q217" s="214"/>
      <c r="R217" s="214"/>
      <c r="S217" s="214"/>
      <c r="T217" s="214"/>
      <c r="U217" s="214"/>
      <c r="V217" s="214"/>
      <c r="W217" s="214"/>
      <c r="X217" s="214"/>
      <c r="Y217" s="214"/>
    </row>
    <row r="218" spans="1:32" ht="11.45" customHeight="1" x14ac:dyDescent="0.25">
      <c r="A218" s="378">
        <v>7234049</v>
      </c>
      <c r="B218" s="378"/>
      <c r="C218" s="378"/>
      <c r="D218" s="378"/>
      <c r="E218" s="326" t="s">
        <v>630</v>
      </c>
      <c r="F218" s="326"/>
      <c r="G218" s="326"/>
      <c r="H218" s="326"/>
      <c r="I218" s="326"/>
      <c r="J218" s="326"/>
      <c r="K218" s="326"/>
      <c r="L218" s="326"/>
      <c r="M218" s="326"/>
      <c r="N218" s="326"/>
      <c r="O218" s="326"/>
      <c r="P218" s="326"/>
      <c r="Q218" s="326"/>
      <c r="R218" s="326"/>
      <c r="S218" s="326"/>
      <c r="T218" s="326"/>
      <c r="U218" s="326"/>
      <c r="V218" s="326"/>
      <c r="W218" s="326"/>
      <c r="X218" s="326"/>
      <c r="Y218" s="326"/>
      <c r="Z218" s="326"/>
      <c r="AA218" s="323">
        <v>6972</v>
      </c>
      <c r="AB218" s="323"/>
      <c r="AC218" s="323"/>
      <c r="AD218" s="128">
        <f>'Cover Sheet'!$C$43</f>
        <v>0.24</v>
      </c>
      <c r="AE218" s="129">
        <v>0</v>
      </c>
      <c r="AF218" s="129">
        <f>+AA218*(1-AD218)+AE218</f>
        <v>5298.72</v>
      </c>
    </row>
    <row r="219" spans="1:32" ht="11.45" customHeight="1" x14ac:dyDescent="0.25">
      <c r="F219" s="358" t="s">
        <v>1060</v>
      </c>
      <c r="G219" s="358"/>
      <c r="H219" s="358"/>
      <c r="I219" s="358"/>
      <c r="J219" s="358"/>
      <c r="K219" s="358"/>
      <c r="L219" s="358"/>
      <c r="M219" s="358"/>
      <c r="N219" s="358"/>
      <c r="O219" s="358"/>
      <c r="P219" s="358"/>
      <c r="Q219" s="358"/>
      <c r="R219" s="358"/>
      <c r="S219" s="358"/>
      <c r="T219" s="358"/>
      <c r="U219" s="358"/>
      <c r="V219" s="358"/>
      <c r="W219" s="358"/>
      <c r="X219" s="358"/>
      <c r="Y219" s="358"/>
    </row>
    <row r="220" spans="1:32" ht="11.45" customHeight="1" x14ac:dyDescent="0.25">
      <c r="A220" s="150"/>
      <c r="B220" s="141"/>
      <c r="C220" s="141"/>
      <c r="D220" s="141"/>
      <c r="E220" s="214"/>
      <c r="F220" s="358"/>
      <c r="G220" s="358"/>
      <c r="H220" s="358"/>
      <c r="I220" s="358"/>
      <c r="J220" s="358"/>
      <c r="K220" s="358"/>
      <c r="L220" s="358"/>
      <c r="M220" s="358"/>
      <c r="N220" s="358"/>
      <c r="O220" s="358"/>
      <c r="P220" s="358"/>
      <c r="Q220" s="358"/>
      <c r="R220" s="358"/>
      <c r="S220" s="358"/>
      <c r="T220" s="358"/>
      <c r="U220" s="358"/>
      <c r="V220" s="358"/>
      <c r="W220" s="358"/>
      <c r="X220" s="358"/>
      <c r="Y220" s="358"/>
      <c r="AA220" s="141"/>
      <c r="AB220" s="141"/>
    </row>
    <row r="221" spans="1:32" s="222" customFormat="1" ht="11.45" customHeight="1" x14ac:dyDescent="0.25">
      <c r="A221" s="150"/>
      <c r="B221" s="141"/>
      <c r="C221" s="141"/>
      <c r="D221" s="141"/>
      <c r="E221" s="231"/>
      <c r="F221" s="358"/>
      <c r="G221" s="358"/>
      <c r="H221" s="358"/>
      <c r="I221" s="358"/>
      <c r="J221" s="358"/>
      <c r="K221" s="358"/>
      <c r="L221" s="358"/>
      <c r="M221" s="358"/>
      <c r="N221" s="358"/>
      <c r="O221" s="358"/>
      <c r="P221" s="358"/>
      <c r="Q221" s="358"/>
      <c r="R221" s="358"/>
      <c r="S221" s="358"/>
      <c r="T221" s="358"/>
      <c r="U221" s="358"/>
      <c r="V221" s="358"/>
      <c r="W221" s="358"/>
      <c r="X221" s="358"/>
      <c r="Y221" s="358"/>
      <c r="Z221" s="228"/>
      <c r="AA221" s="141"/>
      <c r="AB221" s="141"/>
      <c r="AD221" s="130"/>
      <c r="AE221" s="130"/>
      <c r="AF221" s="130"/>
    </row>
    <row r="222" spans="1:32" s="222" customFormat="1" ht="11.45" customHeight="1" x14ac:dyDescent="0.25">
      <c r="A222" s="150"/>
      <c r="B222" s="141"/>
      <c r="C222" s="141"/>
      <c r="D222" s="141"/>
      <c r="E222" s="231"/>
      <c r="F222" s="358"/>
      <c r="G222" s="358"/>
      <c r="H222" s="358"/>
      <c r="I222" s="358"/>
      <c r="J222" s="358"/>
      <c r="K222" s="358"/>
      <c r="L222" s="358"/>
      <c r="M222" s="358"/>
      <c r="N222" s="358"/>
      <c r="O222" s="358"/>
      <c r="P222" s="358"/>
      <c r="Q222" s="358"/>
      <c r="R222" s="358"/>
      <c r="S222" s="358"/>
      <c r="T222" s="358"/>
      <c r="U222" s="358"/>
      <c r="V222" s="358"/>
      <c r="W222" s="358"/>
      <c r="X222" s="358"/>
      <c r="Y222" s="358"/>
      <c r="Z222" s="228"/>
      <c r="AA222" s="141"/>
      <c r="AB222" s="141"/>
      <c r="AD222" s="130"/>
      <c r="AE222" s="130"/>
      <c r="AF222" s="130"/>
    </row>
    <row r="223" spans="1:32" s="222" customFormat="1" ht="11.45" customHeight="1" x14ac:dyDescent="0.25">
      <c r="A223" s="150"/>
      <c r="B223" s="141"/>
      <c r="C223" s="141"/>
      <c r="D223" s="141"/>
      <c r="E223" s="231"/>
      <c r="F223" s="231"/>
      <c r="G223" s="231"/>
      <c r="H223" s="231"/>
      <c r="I223" s="231"/>
      <c r="J223" s="231"/>
      <c r="K223" s="231"/>
      <c r="L223" s="231"/>
      <c r="M223" s="231"/>
      <c r="N223" s="231"/>
      <c r="O223" s="231"/>
      <c r="P223" s="231"/>
      <c r="Q223" s="231"/>
      <c r="R223" s="231"/>
      <c r="S223" s="231"/>
      <c r="T223" s="231"/>
      <c r="U223" s="231"/>
      <c r="V223" s="231"/>
      <c r="W223" s="231"/>
      <c r="X223" s="231"/>
      <c r="Y223" s="231"/>
      <c r="Z223" s="228"/>
      <c r="AA223" s="141"/>
      <c r="AB223" s="141"/>
      <c r="AD223" s="130"/>
      <c r="AE223" s="130"/>
      <c r="AF223" s="130"/>
    </row>
    <row r="224" spans="1:32" ht="11.45" customHeight="1" x14ac:dyDescent="0.25">
      <c r="A224" s="141" t="s">
        <v>1054</v>
      </c>
      <c r="B224" s="141"/>
      <c r="C224" s="141"/>
      <c r="D224" s="141"/>
      <c r="E224" s="214"/>
      <c r="F224" s="214"/>
      <c r="G224" s="214"/>
      <c r="H224" s="214"/>
      <c r="I224" s="214"/>
      <c r="J224" s="214"/>
      <c r="K224" s="214"/>
      <c r="L224" s="214"/>
      <c r="M224" s="214"/>
      <c r="N224" s="214"/>
      <c r="O224" s="214"/>
      <c r="P224" s="214"/>
      <c r="Q224" s="214"/>
      <c r="R224" s="214"/>
      <c r="S224" s="214"/>
      <c r="T224" s="214"/>
      <c r="U224" s="214"/>
      <c r="V224" s="214"/>
      <c r="W224" s="214"/>
      <c r="X224" s="214"/>
    </row>
    <row r="225" spans="1:32" ht="11.45" customHeight="1" x14ac:dyDescent="0.25">
      <c r="A225" s="378">
        <v>7233014</v>
      </c>
      <c r="B225" s="378"/>
      <c r="C225" s="378"/>
      <c r="D225" s="378"/>
      <c r="E225" s="326" t="s">
        <v>631</v>
      </c>
      <c r="F225" s="326"/>
      <c r="G225" s="326"/>
      <c r="H225" s="326"/>
      <c r="I225" s="326"/>
      <c r="J225" s="326"/>
      <c r="K225" s="326"/>
      <c r="L225" s="326"/>
      <c r="M225" s="326"/>
      <c r="N225" s="326"/>
      <c r="O225" s="326"/>
      <c r="P225" s="326"/>
      <c r="Q225" s="326"/>
      <c r="R225" s="326"/>
      <c r="S225" s="326"/>
      <c r="T225" s="326"/>
      <c r="U225" s="326"/>
      <c r="V225" s="326"/>
      <c r="W225" s="326"/>
      <c r="X225" s="326"/>
      <c r="Y225" s="326"/>
      <c r="Z225" s="326"/>
      <c r="AA225" s="323">
        <v>7710</v>
      </c>
      <c r="AB225" s="323"/>
      <c r="AC225" s="323"/>
      <c r="AD225" s="128">
        <f>'Cover Sheet'!$C$43</f>
        <v>0.24</v>
      </c>
      <c r="AE225" s="129">
        <v>0</v>
      </c>
      <c r="AF225" s="129">
        <f>+AA225*(1-AD225)+AE225</f>
        <v>5859.6</v>
      </c>
    </row>
    <row r="226" spans="1:32" ht="11.45" customHeight="1" x14ac:dyDescent="0.25">
      <c r="F226" s="358" t="str">
        <f>VLOOKUP(A225,[1]Data!$C:$F,4,FALSE)</f>
        <v>(Not approved for A-Series or B-Series) (Approved for use with 5600 s/n A00311001 &amp; above,  5600 s/n A0W111001, &amp; above, 5600 s/n A94Y11001 &amp; above, 5610 A7Y711001 &amp; above and 5610 APFB11001 &amp; above) (Comes with 3" Offset Blades and Front Discs) (Cutting height of 3")</v>
      </c>
      <c r="G226" s="358"/>
      <c r="H226" s="358"/>
      <c r="I226" s="358"/>
      <c r="J226" s="358"/>
      <c r="K226" s="358"/>
      <c r="L226" s="358"/>
      <c r="M226" s="358"/>
      <c r="N226" s="358"/>
      <c r="O226" s="358"/>
      <c r="P226" s="358"/>
      <c r="Q226" s="358"/>
      <c r="R226" s="358"/>
      <c r="S226" s="358"/>
      <c r="T226" s="358"/>
      <c r="U226" s="358"/>
      <c r="V226" s="358"/>
      <c r="W226" s="358"/>
      <c r="X226" s="358"/>
      <c r="Y226" s="358"/>
    </row>
    <row r="227" spans="1:32" s="222" customFormat="1" ht="11.45" customHeight="1" x14ac:dyDescent="0.25">
      <c r="E227" s="228"/>
      <c r="F227" s="358"/>
      <c r="G227" s="358"/>
      <c r="H227" s="358"/>
      <c r="I227" s="358"/>
      <c r="J227" s="358"/>
      <c r="K227" s="358"/>
      <c r="L227" s="358"/>
      <c r="M227" s="358"/>
      <c r="N227" s="358"/>
      <c r="O227" s="358"/>
      <c r="P227" s="358"/>
      <c r="Q227" s="358"/>
      <c r="R227" s="358"/>
      <c r="S227" s="358"/>
      <c r="T227" s="358"/>
      <c r="U227" s="358"/>
      <c r="V227" s="358"/>
      <c r="W227" s="358"/>
      <c r="X227" s="358"/>
      <c r="Y227" s="358"/>
      <c r="Z227" s="228"/>
      <c r="AD227" s="130"/>
      <c r="AE227" s="130"/>
      <c r="AF227" s="130"/>
    </row>
    <row r="228" spans="1:32" s="222" customFormat="1" ht="11.45" customHeight="1" x14ac:dyDescent="0.25">
      <c r="E228" s="228"/>
      <c r="F228" s="358"/>
      <c r="G228" s="358"/>
      <c r="H228" s="358"/>
      <c r="I228" s="358"/>
      <c r="J228" s="358"/>
      <c r="K228" s="358"/>
      <c r="L228" s="358"/>
      <c r="M228" s="358"/>
      <c r="N228" s="358"/>
      <c r="O228" s="358"/>
      <c r="P228" s="358"/>
      <c r="Q228" s="358"/>
      <c r="R228" s="358"/>
      <c r="S228" s="358"/>
      <c r="T228" s="358"/>
      <c r="U228" s="358"/>
      <c r="V228" s="358"/>
      <c r="W228" s="358"/>
      <c r="X228" s="358"/>
      <c r="Y228" s="358"/>
      <c r="Z228" s="228"/>
      <c r="AD228" s="130"/>
      <c r="AE228" s="130"/>
      <c r="AF228" s="130"/>
    </row>
    <row r="229" spans="1:32" s="222" customFormat="1" ht="11.45" customHeight="1" x14ac:dyDescent="0.25">
      <c r="E229" s="228"/>
      <c r="F229" s="224"/>
      <c r="G229" s="224"/>
      <c r="H229" s="224"/>
      <c r="I229" s="224"/>
      <c r="J229" s="224"/>
      <c r="K229" s="224"/>
      <c r="L229" s="224"/>
      <c r="M229" s="224"/>
      <c r="N229" s="224"/>
      <c r="O229" s="224"/>
      <c r="P229" s="224"/>
      <c r="Q229" s="224"/>
      <c r="R229" s="224"/>
      <c r="S229" s="224"/>
      <c r="T229" s="224"/>
      <c r="U229" s="224"/>
      <c r="V229" s="224"/>
      <c r="W229" s="224"/>
      <c r="X229" s="224"/>
      <c r="Y229" s="228"/>
      <c r="Z229" s="228"/>
      <c r="AD229" s="130"/>
      <c r="AE229" s="130"/>
      <c r="AF229" s="130"/>
    </row>
    <row r="230" spans="1:32" ht="11.45" customHeight="1" x14ac:dyDescent="0.25">
      <c r="A230" s="141" t="s">
        <v>1051</v>
      </c>
      <c r="B230" s="141"/>
      <c r="C230" s="141"/>
      <c r="D230" s="141"/>
      <c r="E230" s="214"/>
      <c r="F230" s="214"/>
      <c r="G230" s="214"/>
      <c r="H230" s="214"/>
      <c r="I230" s="214"/>
      <c r="J230" s="214"/>
      <c r="K230" s="214"/>
      <c r="L230" s="214"/>
      <c r="M230" s="214"/>
      <c r="N230" s="214"/>
      <c r="O230" s="214"/>
      <c r="P230" s="214"/>
      <c r="Q230" s="214"/>
      <c r="R230" s="214"/>
      <c r="S230" s="214"/>
      <c r="T230" s="214"/>
      <c r="U230" s="214"/>
      <c r="V230" s="214"/>
      <c r="W230" s="214"/>
      <c r="X230" s="214"/>
      <c r="Y230" s="214"/>
      <c r="AA230" s="141"/>
      <c r="AB230" s="141"/>
    </row>
    <row r="231" spans="1:32" ht="11.45" customHeight="1" x14ac:dyDescent="0.25">
      <c r="A231" s="378">
        <v>7218087</v>
      </c>
      <c r="B231" s="378"/>
      <c r="C231" s="378"/>
      <c r="D231" s="378"/>
      <c r="E231" s="326" t="s">
        <v>632</v>
      </c>
      <c r="F231" s="326"/>
      <c r="G231" s="326"/>
      <c r="H231" s="326"/>
      <c r="I231" s="326"/>
      <c r="J231" s="326"/>
      <c r="K231" s="326"/>
      <c r="L231" s="326"/>
      <c r="M231" s="326"/>
      <c r="N231" s="326"/>
      <c r="O231" s="326"/>
      <c r="P231" s="326"/>
      <c r="Q231" s="326"/>
      <c r="R231" s="326"/>
      <c r="S231" s="326"/>
      <c r="T231" s="326"/>
      <c r="U231" s="326"/>
      <c r="V231" s="326"/>
      <c r="W231" s="326"/>
      <c r="X231" s="326"/>
      <c r="Y231" s="326"/>
      <c r="Z231" s="326"/>
      <c r="AA231" s="323">
        <v>7323</v>
      </c>
      <c r="AB231" s="323"/>
      <c r="AC231" s="323"/>
      <c r="AD231" s="128">
        <f>'Cover Sheet'!$C$43</f>
        <v>0.24</v>
      </c>
      <c r="AE231" s="129">
        <v>0</v>
      </c>
      <c r="AF231" s="129">
        <f>+AA231*(1-AD231)+AE231</f>
        <v>5565.4800000000005</v>
      </c>
    </row>
    <row r="232" spans="1:32" ht="11.45" customHeight="1" x14ac:dyDescent="0.25">
      <c r="F232" s="358" t="str">
        <f>VLOOKUP(A231,[1]Data!$C:$F,4,FALSE)</f>
        <v>(Not approved for A-Series or B-Series) (Approved for use with 5600 s/n A00211001 &amp; above, 5600 s/n A00311001 &amp; above, 5600 s/n A0W111001 &amp; above, 5600 s/n A94Y11001 &amp; above, 5610 A7Y711001 &amp; above and 5610 APFB11001 &amp; above) (Comes with 3" Offset Blades and Front Discs Assembled) (Cutting height of 3")</v>
      </c>
      <c r="G232" s="358"/>
      <c r="H232" s="358"/>
      <c r="I232" s="358"/>
      <c r="J232" s="358"/>
      <c r="K232" s="358"/>
      <c r="L232" s="358"/>
      <c r="M232" s="358"/>
      <c r="N232" s="358"/>
      <c r="O232" s="358"/>
      <c r="P232" s="358"/>
      <c r="Q232" s="358"/>
      <c r="R232" s="358"/>
      <c r="S232" s="358"/>
      <c r="T232" s="358"/>
      <c r="U232" s="358"/>
      <c r="V232" s="358"/>
      <c r="W232" s="358"/>
      <c r="X232" s="358"/>
      <c r="Y232" s="358"/>
    </row>
    <row r="233" spans="1:32" s="222" customFormat="1" ht="11.45" customHeight="1" x14ac:dyDescent="0.25">
      <c r="E233" s="228"/>
      <c r="F233" s="358"/>
      <c r="G233" s="358"/>
      <c r="H233" s="358"/>
      <c r="I233" s="358"/>
      <c r="J233" s="358"/>
      <c r="K233" s="358"/>
      <c r="L233" s="358"/>
      <c r="M233" s="358"/>
      <c r="N233" s="358"/>
      <c r="O233" s="358"/>
      <c r="P233" s="358"/>
      <c r="Q233" s="358"/>
      <c r="R233" s="358"/>
      <c r="S233" s="358"/>
      <c r="T233" s="358"/>
      <c r="U233" s="358"/>
      <c r="V233" s="358"/>
      <c r="W233" s="358"/>
      <c r="X233" s="358"/>
      <c r="Y233" s="358"/>
      <c r="Z233" s="228"/>
      <c r="AD233" s="130"/>
      <c r="AE233" s="130"/>
      <c r="AF233" s="130"/>
    </row>
    <row r="234" spans="1:32" s="222" customFormat="1" ht="11.45" customHeight="1" x14ac:dyDescent="0.25">
      <c r="E234" s="228"/>
      <c r="F234" s="358"/>
      <c r="G234" s="358"/>
      <c r="H234" s="358"/>
      <c r="I234" s="358"/>
      <c r="J234" s="358"/>
      <c r="K234" s="358"/>
      <c r="L234" s="358"/>
      <c r="M234" s="358"/>
      <c r="N234" s="358"/>
      <c r="O234" s="358"/>
      <c r="P234" s="358"/>
      <c r="Q234" s="358"/>
      <c r="R234" s="358"/>
      <c r="S234" s="358"/>
      <c r="T234" s="358"/>
      <c r="U234" s="358"/>
      <c r="V234" s="358"/>
      <c r="W234" s="358"/>
      <c r="X234" s="358"/>
      <c r="Y234" s="358"/>
      <c r="Z234" s="228"/>
      <c r="AD234" s="130"/>
      <c r="AE234" s="130"/>
      <c r="AF234" s="130"/>
    </row>
    <row r="235" spans="1:32" s="222" customFormat="1" ht="11.45" customHeight="1" x14ac:dyDescent="0.25">
      <c r="E235" s="228"/>
      <c r="F235" s="358"/>
      <c r="G235" s="358"/>
      <c r="H235" s="358"/>
      <c r="I235" s="358"/>
      <c r="J235" s="358"/>
      <c r="K235" s="358"/>
      <c r="L235" s="358"/>
      <c r="M235" s="358"/>
      <c r="N235" s="358"/>
      <c r="O235" s="358"/>
      <c r="P235" s="358"/>
      <c r="Q235" s="358"/>
      <c r="R235" s="358"/>
      <c r="S235" s="358"/>
      <c r="T235" s="358"/>
      <c r="U235" s="358"/>
      <c r="V235" s="358"/>
      <c r="W235" s="358"/>
      <c r="X235" s="358"/>
      <c r="Y235" s="358"/>
      <c r="Z235" s="228"/>
      <c r="AD235" s="130"/>
      <c r="AE235" s="130"/>
      <c r="AF235" s="130"/>
    </row>
    <row r="236" spans="1:32" s="222" customFormat="1" ht="11.45" customHeight="1" x14ac:dyDescent="0.25">
      <c r="E236" s="228"/>
      <c r="F236" s="224"/>
      <c r="G236" s="224"/>
      <c r="H236" s="224"/>
      <c r="I236" s="224"/>
      <c r="J236" s="224"/>
      <c r="K236" s="224"/>
      <c r="L236" s="224"/>
      <c r="M236" s="224"/>
      <c r="N236" s="224"/>
      <c r="O236" s="224"/>
      <c r="P236" s="224"/>
      <c r="Q236" s="224"/>
      <c r="R236" s="224"/>
      <c r="S236" s="224"/>
      <c r="T236" s="224"/>
      <c r="U236" s="224"/>
      <c r="V236" s="224"/>
      <c r="W236" s="224"/>
      <c r="X236" s="224"/>
      <c r="Y236" s="228"/>
      <c r="Z236" s="228"/>
      <c r="AD236" s="130"/>
      <c r="AE236" s="130"/>
      <c r="AF236" s="130"/>
    </row>
    <row r="238" spans="1:32" ht="11.45" customHeight="1" x14ac:dyDescent="0.25">
      <c r="A238" s="141" t="s">
        <v>1054</v>
      </c>
      <c r="B238" s="141"/>
      <c r="C238" s="141"/>
      <c r="D238" s="141"/>
      <c r="E238" s="214"/>
      <c r="F238" s="214"/>
      <c r="G238" s="214"/>
      <c r="H238" s="214"/>
      <c r="I238" s="214"/>
      <c r="J238" s="214"/>
      <c r="K238" s="214"/>
      <c r="L238" s="214"/>
      <c r="M238" s="214"/>
      <c r="N238" s="214"/>
      <c r="O238" s="214"/>
      <c r="P238" s="214"/>
      <c r="Q238" s="214"/>
      <c r="R238" s="214"/>
      <c r="S238" s="214"/>
      <c r="T238" s="214"/>
      <c r="U238" s="214"/>
      <c r="V238" s="214"/>
      <c r="W238" s="214"/>
      <c r="X238" s="214"/>
    </row>
    <row r="239" spans="1:32" ht="11.45" customHeight="1" x14ac:dyDescent="0.25">
      <c r="A239" s="378">
        <v>7233002</v>
      </c>
      <c r="B239" s="378"/>
      <c r="C239" s="378"/>
      <c r="D239" s="378"/>
      <c r="E239" s="326" t="s">
        <v>633</v>
      </c>
      <c r="F239" s="326"/>
      <c r="G239" s="326"/>
      <c r="H239" s="326"/>
      <c r="I239" s="326"/>
      <c r="J239" s="326"/>
      <c r="K239" s="326"/>
      <c r="L239" s="326"/>
      <c r="M239" s="326"/>
      <c r="N239" s="326"/>
      <c r="O239" s="326"/>
      <c r="P239" s="326"/>
      <c r="Q239" s="326"/>
      <c r="R239" s="326"/>
      <c r="S239" s="326"/>
      <c r="T239" s="326"/>
      <c r="U239" s="326"/>
      <c r="V239" s="326"/>
      <c r="W239" s="326"/>
      <c r="X239" s="326"/>
      <c r="Y239" s="326"/>
      <c r="Z239" s="326"/>
      <c r="AA239" s="323">
        <v>7907</v>
      </c>
      <c r="AB239" s="323"/>
      <c r="AC239" s="323"/>
      <c r="AD239" s="128">
        <f>'Cover Sheet'!$C$43</f>
        <v>0.24</v>
      </c>
      <c r="AE239" s="129">
        <v>0</v>
      </c>
      <c r="AF239" s="129">
        <f>+AA239*(1-AD239)+AE239</f>
        <v>6009.32</v>
      </c>
    </row>
    <row r="240" spans="1:32" ht="11.45" customHeight="1" x14ac:dyDescent="0.25">
      <c r="F240" s="358" t="str">
        <f>VLOOKUP(A239,[1]Data!$C:$F,4,FALSE)</f>
        <v>(Not approved for A-Series or B-Series) (Approved for use with 5600 s/n A00311001 &amp; above,  5600 s/n A0W111001, &amp; above, 5600 s/n A94Y11001 &amp; above, 5610 A7Y711001 &amp; above and 5610 APFB11001 &amp; above) (Comes with 3" Offset Blades and Front Discs) (Cutting height of 3")</v>
      </c>
      <c r="G240" s="358"/>
      <c r="H240" s="358"/>
      <c r="I240" s="358"/>
      <c r="J240" s="358"/>
      <c r="K240" s="358"/>
      <c r="L240" s="358"/>
      <c r="M240" s="358"/>
      <c r="N240" s="358"/>
      <c r="O240" s="358"/>
      <c r="P240" s="358"/>
      <c r="Q240" s="358"/>
      <c r="R240" s="358"/>
      <c r="S240" s="358"/>
      <c r="T240" s="358"/>
      <c r="U240" s="358"/>
      <c r="V240" s="358"/>
      <c r="W240" s="358"/>
      <c r="X240" s="358"/>
      <c r="Y240" s="358"/>
    </row>
    <row r="241" spans="1:29" ht="11.45" customHeight="1" x14ac:dyDescent="0.25">
      <c r="F241" s="358"/>
      <c r="G241" s="358"/>
      <c r="H241" s="358"/>
      <c r="I241" s="358"/>
      <c r="J241" s="358"/>
      <c r="K241" s="358"/>
      <c r="L241" s="358"/>
      <c r="M241" s="358"/>
      <c r="N241" s="358"/>
      <c r="O241" s="358"/>
      <c r="P241" s="358"/>
      <c r="Q241" s="358"/>
      <c r="R241" s="358"/>
      <c r="S241" s="358"/>
      <c r="T241" s="358"/>
      <c r="U241" s="358"/>
      <c r="V241" s="358"/>
      <c r="W241" s="358"/>
      <c r="X241" s="358"/>
      <c r="Y241" s="358"/>
    </row>
    <row r="242" spans="1:29" ht="11.45" customHeight="1" x14ac:dyDescent="0.25">
      <c r="A242" s="150"/>
      <c r="F242" s="358"/>
      <c r="G242" s="358"/>
      <c r="H242" s="358"/>
      <c r="I242" s="358"/>
      <c r="J242" s="358"/>
      <c r="K242" s="358"/>
      <c r="L242" s="358"/>
      <c r="M242" s="358"/>
      <c r="N242" s="358"/>
      <c r="O242" s="358"/>
      <c r="P242" s="358"/>
      <c r="Q242" s="358"/>
      <c r="R242" s="358"/>
      <c r="S242" s="358"/>
      <c r="T242" s="358"/>
      <c r="U242" s="358"/>
      <c r="V242" s="358"/>
      <c r="W242" s="358"/>
      <c r="X242" s="358"/>
      <c r="Y242" s="358"/>
    </row>
    <row r="243" spans="1:29" ht="11.45" customHeight="1" thickBot="1" x14ac:dyDescent="0.3"/>
    <row r="244" spans="1:29" ht="11.45" customHeight="1" x14ac:dyDescent="0.25">
      <c r="A244" s="335" t="s">
        <v>1061</v>
      </c>
      <c r="B244" s="336"/>
      <c r="C244" s="336"/>
      <c r="D244" s="336"/>
      <c r="E244" s="336"/>
      <c r="F244" s="336"/>
      <c r="G244" s="336"/>
      <c r="H244" s="336"/>
      <c r="I244" s="336"/>
      <c r="J244" s="336"/>
      <c r="K244" s="336"/>
      <c r="L244" s="336"/>
      <c r="M244" s="336"/>
      <c r="N244" s="336"/>
      <c r="O244" s="336"/>
      <c r="P244" s="336"/>
      <c r="Q244" s="336"/>
      <c r="R244" s="336"/>
      <c r="S244" s="336"/>
      <c r="T244" s="336"/>
      <c r="U244" s="336"/>
      <c r="V244" s="336"/>
      <c r="W244" s="336"/>
      <c r="X244" s="336"/>
      <c r="Y244" s="336"/>
      <c r="Z244" s="336"/>
      <c r="AA244" s="336"/>
      <c r="AB244" s="336"/>
      <c r="AC244" s="337"/>
    </row>
    <row r="245" spans="1:29" ht="11.45" customHeight="1" x14ac:dyDescent="0.25">
      <c r="A245" s="338"/>
      <c r="B245" s="339"/>
      <c r="C245" s="339"/>
      <c r="D245" s="339"/>
      <c r="E245" s="339"/>
      <c r="F245" s="339"/>
      <c r="G245" s="339"/>
      <c r="H245" s="339"/>
      <c r="I245" s="339"/>
      <c r="J245" s="339"/>
      <c r="K245" s="339"/>
      <c r="L245" s="339"/>
      <c r="M245" s="339"/>
      <c r="N245" s="339"/>
      <c r="O245" s="339"/>
      <c r="P245" s="339"/>
      <c r="Q245" s="339"/>
      <c r="R245" s="339"/>
      <c r="S245" s="339"/>
      <c r="T245" s="339"/>
      <c r="U245" s="339"/>
      <c r="V245" s="339"/>
      <c r="W245" s="339"/>
      <c r="X245" s="339"/>
      <c r="Y245" s="339"/>
      <c r="Z245" s="339"/>
      <c r="AA245" s="339"/>
      <c r="AB245" s="339"/>
      <c r="AC245" s="340"/>
    </row>
    <row r="246" spans="1:29" ht="11.45" customHeight="1" thickBot="1" x14ac:dyDescent="0.3">
      <c r="A246" s="341"/>
      <c r="B246" s="342"/>
      <c r="C246" s="342"/>
      <c r="D246" s="342"/>
      <c r="E246" s="342"/>
      <c r="F246" s="342"/>
      <c r="G246" s="342"/>
      <c r="H246" s="342"/>
      <c r="I246" s="342"/>
      <c r="J246" s="342"/>
      <c r="K246" s="342"/>
      <c r="L246" s="342"/>
      <c r="M246" s="342"/>
      <c r="N246" s="342"/>
      <c r="O246" s="342"/>
      <c r="P246" s="342"/>
      <c r="Q246" s="342"/>
      <c r="R246" s="342"/>
      <c r="S246" s="342"/>
      <c r="T246" s="342"/>
      <c r="U246" s="342"/>
      <c r="V246" s="342"/>
      <c r="W246" s="342"/>
      <c r="X246" s="342"/>
      <c r="Y246" s="342"/>
      <c r="Z246" s="342"/>
      <c r="AA246" s="342"/>
      <c r="AB246" s="342"/>
      <c r="AC246" s="343"/>
    </row>
    <row r="258" spans="1:32" ht="11.45" customHeight="1" x14ac:dyDescent="0.25">
      <c r="A258" s="220"/>
      <c r="B258" s="217"/>
      <c r="C258" s="221"/>
      <c r="D258" s="221"/>
      <c r="E258" s="94"/>
      <c r="F258" s="366" t="s">
        <v>480</v>
      </c>
      <c r="G258" s="366"/>
      <c r="H258" s="366"/>
      <c r="I258" s="366"/>
      <c r="J258" s="366"/>
      <c r="K258" s="366"/>
      <c r="L258" s="366"/>
      <c r="M258" s="366"/>
      <c r="N258" s="366"/>
      <c r="O258" s="366"/>
      <c r="P258" s="366"/>
      <c r="Q258" s="366"/>
      <c r="R258" s="366"/>
      <c r="S258" s="366"/>
      <c r="T258" s="366"/>
      <c r="U258" s="366"/>
      <c r="V258" s="108"/>
      <c r="W258" s="96"/>
      <c r="X258" s="96"/>
      <c r="Y258" s="96"/>
      <c r="Z258" s="96"/>
      <c r="AA258" s="157"/>
      <c r="AB258" s="157"/>
      <c r="AC258" s="221"/>
    </row>
    <row r="259" spans="1:32" ht="11.45" customHeight="1" x14ac:dyDescent="0.25">
      <c r="A259" s="81" t="s">
        <v>11</v>
      </c>
      <c r="B259" s="82"/>
      <c r="C259" s="83"/>
      <c r="D259" s="84"/>
      <c r="E259" s="110"/>
      <c r="F259" s="110"/>
      <c r="G259" s="110"/>
      <c r="H259" s="110"/>
      <c r="I259" s="110"/>
      <c r="J259" s="110"/>
      <c r="K259" s="111"/>
      <c r="L259" s="111"/>
      <c r="M259" s="111"/>
      <c r="N259" s="111"/>
      <c r="O259" s="111"/>
      <c r="P259" s="111"/>
      <c r="Q259" s="111"/>
      <c r="R259" s="388" t="s">
        <v>481</v>
      </c>
      <c r="S259" s="388"/>
      <c r="T259" s="388"/>
      <c r="U259" s="388"/>
      <c r="V259" s="112"/>
      <c r="W259" s="112"/>
      <c r="X259" s="112"/>
      <c r="Y259" s="112"/>
      <c r="Z259" s="112"/>
      <c r="AA259" s="85"/>
      <c r="AB259" s="85"/>
      <c r="AC259" s="123"/>
      <c r="AD259" s="126" t="s">
        <v>93</v>
      </c>
      <c r="AE259" s="127" t="s">
        <v>94</v>
      </c>
      <c r="AF259" s="324" t="s">
        <v>1038</v>
      </c>
    </row>
    <row r="260" spans="1:32" ht="11.45" customHeight="1" x14ac:dyDescent="0.25">
      <c r="A260" s="146" t="s">
        <v>12</v>
      </c>
      <c r="B260" s="147"/>
      <c r="C260" s="218"/>
      <c r="D260" s="219"/>
      <c r="E260" s="97"/>
      <c r="F260" s="98" t="s">
        <v>13</v>
      </c>
      <c r="G260" s="97"/>
      <c r="H260" s="97"/>
      <c r="I260" s="97"/>
      <c r="J260" s="97"/>
      <c r="K260" s="106"/>
      <c r="L260" s="106"/>
      <c r="M260" s="106"/>
      <c r="N260" s="106"/>
      <c r="O260" s="106"/>
      <c r="P260" s="106"/>
      <c r="Q260" s="106"/>
      <c r="R260" s="389" t="s">
        <v>482</v>
      </c>
      <c r="S260" s="389"/>
      <c r="T260" s="389" t="s">
        <v>483</v>
      </c>
      <c r="U260" s="389"/>
      <c r="V260" s="106"/>
      <c r="W260" s="363" t="s">
        <v>463</v>
      </c>
      <c r="X260" s="363"/>
      <c r="Y260" s="363"/>
      <c r="Z260" s="364" t="s">
        <v>464</v>
      </c>
      <c r="AA260" s="364"/>
      <c r="AB260" s="364"/>
      <c r="AC260" s="78"/>
      <c r="AD260" s="126" t="s">
        <v>95</v>
      </c>
      <c r="AE260" s="127"/>
      <c r="AF260" s="324"/>
    </row>
    <row r="262" spans="1:32" s="222" customFormat="1" ht="11.45" customHeight="1" x14ac:dyDescent="0.25">
      <c r="A262" s="141" t="s">
        <v>1051</v>
      </c>
      <c r="E262" s="228"/>
      <c r="F262" s="228"/>
      <c r="G262" s="228"/>
      <c r="H262" s="228"/>
      <c r="I262" s="228"/>
      <c r="J262" s="228"/>
      <c r="K262" s="228"/>
      <c r="L262" s="228"/>
      <c r="M262" s="228"/>
      <c r="N262" s="228"/>
      <c r="O262" s="228"/>
      <c r="P262" s="228"/>
      <c r="Q262" s="228"/>
      <c r="R262" s="228"/>
      <c r="S262" s="228"/>
      <c r="T262" s="228"/>
      <c r="U262" s="228"/>
      <c r="V262" s="228"/>
      <c r="W262" s="228"/>
      <c r="X262" s="228"/>
      <c r="Y262" s="228"/>
      <c r="Z262" s="228"/>
      <c r="AD262" s="130"/>
      <c r="AE262" s="130"/>
      <c r="AF262" s="130"/>
    </row>
    <row r="263" spans="1:32" ht="11.45" customHeight="1" x14ac:dyDescent="0.25">
      <c r="A263" s="387" t="s">
        <v>405</v>
      </c>
      <c r="B263" s="387"/>
      <c r="C263" s="387"/>
      <c r="D263" s="387"/>
      <c r="E263" s="387"/>
      <c r="F263" s="387"/>
      <c r="G263" s="387"/>
      <c r="H263" s="387"/>
      <c r="I263" s="387"/>
    </row>
    <row r="264" spans="1:32" ht="11.45" customHeight="1" x14ac:dyDescent="0.25">
      <c r="A264" s="387"/>
      <c r="B264" s="387"/>
      <c r="C264" s="387"/>
      <c r="D264" s="387"/>
      <c r="E264" s="387"/>
      <c r="F264" s="387"/>
      <c r="G264" s="387"/>
      <c r="H264" s="387"/>
      <c r="I264" s="387"/>
    </row>
    <row r="265" spans="1:32" ht="11.45" customHeight="1" x14ac:dyDescent="0.25">
      <c r="A265" s="325">
        <v>7272771</v>
      </c>
      <c r="B265" s="325"/>
      <c r="C265" s="325"/>
      <c r="D265" s="325"/>
      <c r="E265" s="330" t="s">
        <v>634</v>
      </c>
      <c r="F265" s="330"/>
      <c r="G265" s="330"/>
      <c r="H265" s="330"/>
      <c r="I265" s="330"/>
      <c r="J265" s="330"/>
      <c r="K265" s="330"/>
      <c r="L265" s="330"/>
      <c r="M265" s="330"/>
      <c r="N265" s="330"/>
      <c r="O265" s="330"/>
      <c r="P265" s="330"/>
      <c r="Q265" s="330"/>
      <c r="R265" s="326">
        <v>9.8000000000000007</v>
      </c>
      <c r="S265" s="326"/>
      <c r="T265" s="385">
        <v>13.3</v>
      </c>
      <c r="U265" s="385"/>
      <c r="W265" s="385">
        <v>354</v>
      </c>
      <c r="X265" s="385"/>
      <c r="Y265" s="385"/>
      <c r="Z265" s="386">
        <v>786</v>
      </c>
      <c r="AA265" s="386"/>
      <c r="AB265" s="386"/>
      <c r="AD265" s="128">
        <f>'Cover Sheet'!$C$43</f>
        <v>0.24</v>
      </c>
      <c r="AE265" s="129">
        <v>0</v>
      </c>
      <c r="AF265" s="129">
        <f>+Z265*(1-AD265)+AE265</f>
        <v>597.36</v>
      </c>
    </row>
    <row r="266" spans="1:32" ht="11.45" customHeight="1" x14ac:dyDescent="0.25">
      <c r="A266" s="325">
        <v>7272768</v>
      </c>
      <c r="B266" s="325"/>
      <c r="C266" s="325"/>
      <c r="D266" s="325"/>
      <c r="E266" s="330" t="s">
        <v>635</v>
      </c>
      <c r="F266" s="330"/>
      <c r="G266" s="330"/>
      <c r="H266" s="330"/>
      <c r="I266" s="330"/>
      <c r="J266" s="330"/>
      <c r="K266" s="330"/>
      <c r="L266" s="330"/>
      <c r="M266" s="330"/>
      <c r="N266" s="330"/>
      <c r="O266" s="330"/>
      <c r="P266" s="330"/>
      <c r="Q266" s="330"/>
      <c r="R266" s="326">
        <v>10.7</v>
      </c>
      <c r="S266" s="326"/>
      <c r="T266" s="385">
        <v>14.5</v>
      </c>
      <c r="U266" s="385"/>
      <c r="W266" s="385">
        <v>373</v>
      </c>
      <c r="X266" s="385"/>
      <c r="Y266" s="385"/>
      <c r="Z266" s="386">
        <v>836</v>
      </c>
      <c r="AA266" s="386"/>
      <c r="AB266" s="386"/>
      <c r="AD266" s="128">
        <f>'Cover Sheet'!$C$43</f>
        <v>0.24</v>
      </c>
      <c r="AE266" s="129">
        <v>0</v>
      </c>
      <c r="AF266" s="129">
        <f>+Z266*(1-AD266)+AE266</f>
        <v>635.36</v>
      </c>
    </row>
    <row r="268" spans="1:32" ht="11.45" customHeight="1" x14ac:dyDescent="0.25">
      <c r="A268" s="387" t="s">
        <v>406</v>
      </c>
      <c r="B268" s="387"/>
      <c r="C268" s="387"/>
      <c r="D268" s="387"/>
      <c r="E268" s="387"/>
      <c r="F268" s="387"/>
      <c r="G268" s="387"/>
      <c r="H268" s="387"/>
      <c r="I268" s="387"/>
    </row>
    <row r="269" spans="1:32" ht="11.45" customHeight="1" x14ac:dyDescent="0.25">
      <c r="A269" s="387"/>
      <c r="B269" s="387"/>
      <c r="C269" s="387"/>
      <c r="D269" s="387"/>
      <c r="E269" s="387"/>
      <c r="F269" s="387"/>
      <c r="G269" s="387"/>
      <c r="H269" s="387"/>
      <c r="I269" s="387"/>
    </row>
    <row r="270" spans="1:32" ht="11.45" customHeight="1" x14ac:dyDescent="0.25">
      <c r="A270" s="325">
        <v>7272678</v>
      </c>
      <c r="B270" s="325"/>
      <c r="C270" s="325"/>
      <c r="D270" s="325"/>
      <c r="E270" s="330" t="s">
        <v>636</v>
      </c>
      <c r="F270" s="330"/>
      <c r="G270" s="330"/>
      <c r="H270" s="330"/>
      <c r="I270" s="330"/>
      <c r="J270" s="330"/>
      <c r="K270" s="330"/>
      <c r="L270" s="330"/>
      <c r="M270" s="330"/>
      <c r="N270" s="330"/>
      <c r="O270" s="330"/>
      <c r="P270" s="330"/>
      <c r="Q270" s="330"/>
      <c r="R270" s="326">
        <v>11.3</v>
      </c>
      <c r="S270" s="326"/>
      <c r="T270" s="385">
        <v>15.3</v>
      </c>
      <c r="U270" s="385"/>
      <c r="W270" s="385">
        <v>476</v>
      </c>
      <c r="X270" s="385"/>
      <c r="Y270" s="385"/>
      <c r="Z270" s="386">
        <v>1002</v>
      </c>
      <c r="AA270" s="386"/>
      <c r="AB270" s="386"/>
      <c r="AD270" s="128">
        <f>'Cover Sheet'!$C$43</f>
        <v>0.24</v>
      </c>
      <c r="AE270" s="129">
        <v>0</v>
      </c>
      <c r="AF270" s="129">
        <f>+Z270*(1-AD270)+AE270</f>
        <v>761.52</v>
      </c>
    </row>
    <row r="271" spans="1:32" s="222" customFormat="1" ht="11.45" customHeight="1" x14ac:dyDescent="0.25">
      <c r="A271" s="223"/>
      <c r="B271" s="223"/>
      <c r="C271" s="223"/>
      <c r="D271" s="223"/>
      <c r="E271" s="225"/>
      <c r="F271" s="225"/>
      <c r="G271" s="225"/>
      <c r="H271" s="225"/>
      <c r="I271" s="392" t="s">
        <v>1062</v>
      </c>
      <c r="J271" s="392"/>
      <c r="K271" s="392"/>
      <c r="L271" s="392"/>
      <c r="M271" s="392"/>
      <c r="N271" s="392"/>
      <c r="O271" s="392"/>
      <c r="P271" s="392"/>
      <c r="Q271" s="392"/>
      <c r="R271" s="392"/>
      <c r="S271" s="392"/>
      <c r="T271" s="392"/>
      <c r="U271" s="392"/>
      <c r="V271" s="392"/>
      <c r="W271" s="392"/>
      <c r="X271" s="392"/>
      <c r="Y271" s="392"/>
      <c r="Z271" s="392"/>
      <c r="AA271" s="392"/>
      <c r="AB271" s="229"/>
      <c r="AD271" s="128"/>
      <c r="AE271" s="129"/>
      <c r="AF271" s="129"/>
    </row>
    <row r="272" spans="1:32" ht="11.45" customHeight="1" x14ac:dyDescent="0.25">
      <c r="A272" s="325">
        <v>7272679</v>
      </c>
      <c r="B272" s="325"/>
      <c r="C272" s="325"/>
      <c r="D272" s="325"/>
      <c r="E272" s="330" t="s">
        <v>637</v>
      </c>
      <c r="F272" s="330"/>
      <c r="G272" s="330"/>
      <c r="H272" s="330"/>
      <c r="I272" s="330"/>
      <c r="J272" s="330"/>
      <c r="K272" s="330"/>
      <c r="L272" s="330"/>
      <c r="M272" s="330"/>
      <c r="N272" s="330"/>
      <c r="O272" s="330"/>
      <c r="P272" s="330"/>
      <c r="Q272" s="330"/>
      <c r="R272" s="326">
        <v>12.4</v>
      </c>
      <c r="S272" s="326"/>
      <c r="T272" s="385">
        <v>16.899999999999999</v>
      </c>
      <c r="U272" s="385"/>
      <c r="W272" s="385">
        <v>508</v>
      </c>
      <c r="X272" s="385"/>
      <c r="Y272" s="385"/>
      <c r="Z272" s="386">
        <v>1106</v>
      </c>
      <c r="AA272" s="386"/>
      <c r="AB272" s="386"/>
      <c r="AD272" s="128">
        <f>'Cover Sheet'!$C$43</f>
        <v>0.24</v>
      </c>
      <c r="AE272" s="129">
        <v>0</v>
      </c>
      <c r="AF272" s="129">
        <f>+Z272*(1-AD272)+AE272</f>
        <v>840.56000000000006</v>
      </c>
    </row>
    <row r="274" spans="1:32" ht="11.45" customHeight="1" x14ac:dyDescent="0.25">
      <c r="A274" s="387" t="s">
        <v>407</v>
      </c>
      <c r="B274" s="387"/>
      <c r="C274" s="387"/>
      <c r="D274" s="387"/>
      <c r="E274" s="387"/>
      <c r="F274" s="387"/>
      <c r="G274" s="387"/>
      <c r="H274" s="387"/>
      <c r="I274" s="387"/>
    </row>
    <row r="275" spans="1:32" ht="11.45" customHeight="1" x14ac:dyDescent="0.25">
      <c r="A275" s="387"/>
      <c r="B275" s="387"/>
      <c r="C275" s="387"/>
      <c r="D275" s="387"/>
      <c r="E275" s="387"/>
      <c r="F275" s="387"/>
      <c r="G275" s="387"/>
      <c r="H275" s="387"/>
      <c r="I275" s="387"/>
    </row>
    <row r="276" spans="1:32" ht="11.45" customHeight="1" x14ac:dyDescent="0.25">
      <c r="A276" s="325">
        <v>7279100</v>
      </c>
      <c r="B276" s="325"/>
      <c r="C276" s="325"/>
      <c r="D276" s="325"/>
      <c r="E276" s="330" t="s">
        <v>122</v>
      </c>
      <c r="F276" s="330"/>
      <c r="G276" s="330"/>
      <c r="H276" s="330"/>
      <c r="I276" s="330"/>
      <c r="J276" s="330"/>
      <c r="K276" s="330"/>
      <c r="L276" s="330"/>
      <c r="M276" s="330"/>
      <c r="N276" s="330"/>
      <c r="O276" s="330"/>
      <c r="P276" s="330"/>
      <c r="Q276" s="330"/>
      <c r="R276" s="326">
        <v>19.100000000000001</v>
      </c>
      <c r="S276" s="326"/>
      <c r="T276" s="385">
        <v>24.9</v>
      </c>
      <c r="U276" s="385"/>
      <c r="W276" s="385">
        <v>589</v>
      </c>
      <c r="X276" s="385"/>
      <c r="Y276" s="385"/>
      <c r="Z276" s="386">
        <v>1264</v>
      </c>
      <c r="AA276" s="386"/>
      <c r="AB276" s="386"/>
      <c r="AD276" s="128">
        <f>'Cover Sheet'!$C$43</f>
        <v>0.24</v>
      </c>
      <c r="AE276" s="129">
        <v>0</v>
      </c>
      <c r="AF276" s="129">
        <f t="shared" ref="AF276:AF278" si="0">+Z276*(1-AD276)+AE276</f>
        <v>960.64</v>
      </c>
    </row>
    <row r="277" spans="1:32" ht="11.45" customHeight="1" x14ac:dyDescent="0.25">
      <c r="A277" s="325">
        <v>7279101</v>
      </c>
      <c r="B277" s="325"/>
      <c r="C277" s="325"/>
      <c r="D277" s="325"/>
      <c r="E277" s="330" t="s">
        <v>123</v>
      </c>
      <c r="F277" s="330"/>
      <c r="G277" s="330"/>
      <c r="H277" s="330"/>
      <c r="I277" s="330"/>
      <c r="J277" s="330"/>
      <c r="K277" s="330"/>
      <c r="L277" s="330"/>
      <c r="M277" s="330"/>
      <c r="N277" s="330"/>
      <c r="O277" s="330"/>
      <c r="P277" s="330"/>
      <c r="Q277" s="330"/>
      <c r="R277" s="326">
        <v>20.8</v>
      </c>
      <c r="S277" s="326"/>
      <c r="T277" s="385">
        <v>27.3</v>
      </c>
      <c r="U277" s="385"/>
      <c r="W277" s="385">
        <v>632</v>
      </c>
      <c r="X277" s="385"/>
      <c r="Y277" s="385"/>
      <c r="Z277" s="386">
        <v>1338</v>
      </c>
      <c r="AA277" s="386"/>
      <c r="AB277" s="386"/>
      <c r="AD277" s="128">
        <f>'Cover Sheet'!$C$43</f>
        <v>0.24</v>
      </c>
      <c r="AE277" s="129">
        <v>0</v>
      </c>
      <c r="AF277" s="129">
        <f t="shared" si="0"/>
        <v>1016.88</v>
      </c>
    </row>
    <row r="278" spans="1:32" ht="11.45" customHeight="1" x14ac:dyDescent="0.25">
      <c r="A278" s="325">
        <v>7279102</v>
      </c>
      <c r="B278" s="325"/>
      <c r="C278" s="325"/>
      <c r="D278" s="325"/>
      <c r="E278" s="330" t="s">
        <v>124</v>
      </c>
      <c r="F278" s="330"/>
      <c r="G278" s="330"/>
      <c r="H278" s="330"/>
      <c r="I278" s="330"/>
      <c r="J278" s="330"/>
      <c r="K278" s="330"/>
      <c r="L278" s="330"/>
      <c r="M278" s="330"/>
      <c r="N278" s="330"/>
      <c r="O278" s="330"/>
      <c r="P278" s="330"/>
      <c r="Q278" s="330"/>
      <c r="R278" s="326">
        <v>22.5</v>
      </c>
      <c r="S278" s="326"/>
      <c r="T278" s="385">
        <v>29.7</v>
      </c>
      <c r="U278" s="385"/>
      <c r="W278" s="385">
        <v>669</v>
      </c>
      <c r="X278" s="385"/>
      <c r="Y278" s="385"/>
      <c r="Z278" s="386">
        <v>1467</v>
      </c>
      <c r="AA278" s="386"/>
      <c r="AB278" s="386"/>
      <c r="AD278" s="128">
        <f>'Cover Sheet'!$C$43</f>
        <v>0.24</v>
      </c>
      <c r="AE278" s="129">
        <v>0</v>
      </c>
      <c r="AF278" s="129">
        <f t="shared" si="0"/>
        <v>1114.92</v>
      </c>
    </row>
    <row r="280" spans="1:32" ht="11.45" customHeight="1" x14ac:dyDescent="0.25">
      <c r="D280" s="86" t="s">
        <v>484</v>
      </c>
      <c r="E280" s="383" t="s">
        <v>408</v>
      </c>
      <c r="F280" s="383"/>
      <c r="G280" s="383"/>
      <c r="H280" s="383"/>
      <c r="I280" s="383"/>
      <c r="J280" s="383"/>
      <c r="K280" s="383"/>
      <c r="L280" s="383"/>
      <c r="M280" s="383"/>
      <c r="N280" s="383"/>
      <c r="O280" s="383"/>
      <c r="P280" s="383"/>
    </row>
    <row r="281" spans="1:32" ht="11.45" customHeight="1" thickBot="1" x14ac:dyDescent="0.3">
      <c r="D281" s="87" t="s">
        <v>394</v>
      </c>
      <c r="E281" s="384" t="s">
        <v>409</v>
      </c>
      <c r="F281" s="384"/>
      <c r="G281" s="384"/>
      <c r="H281" s="384"/>
      <c r="I281" s="384"/>
      <c r="J281" s="384"/>
      <c r="K281" s="384"/>
      <c r="L281" s="384"/>
      <c r="M281" s="384"/>
      <c r="N281" s="384"/>
      <c r="O281" s="384"/>
      <c r="P281" s="384"/>
      <c r="Q281" s="384"/>
      <c r="R281" s="384"/>
      <c r="S281" s="384"/>
    </row>
    <row r="282" spans="1:32" ht="11.45" customHeight="1" thickBot="1" x14ac:dyDescent="0.3">
      <c r="A282" s="150"/>
      <c r="B282" s="150"/>
      <c r="C282" s="150"/>
      <c r="D282" s="150"/>
      <c r="E282" s="214"/>
      <c r="F282" s="214"/>
      <c r="G282" s="214"/>
      <c r="H282" s="214"/>
      <c r="I282" s="214"/>
      <c r="J282" s="214"/>
      <c r="K282" s="214"/>
      <c r="L282" s="214"/>
      <c r="M282" s="214"/>
      <c r="N282" s="214"/>
      <c r="O282" s="214"/>
      <c r="P282" s="214"/>
      <c r="Q282" s="214"/>
      <c r="R282" s="214"/>
      <c r="S282" s="214"/>
      <c r="T282" s="214"/>
      <c r="U282" s="214"/>
      <c r="V282" s="214"/>
      <c r="W282" s="214"/>
      <c r="X282" s="107"/>
      <c r="Y282" s="107"/>
      <c r="Z282" s="107"/>
      <c r="AA282" s="6"/>
    </row>
    <row r="283" spans="1:32" ht="11.45" customHeight="1" x14ac:dyDescent="0.25">
      <c r="A283" s="335" t="s">
        <v>1063</v>
      </c>
      <c r="B283" s="336"/>
      <c r="C283" s="336"/>
      <c r="D283" s="336"/>
      <c r="E283" s="336"/>
      <c r="F283" s="336"/>
      <c r="G283" s="336"/>
      <c r="H283" s="336"/>
      <c r="I283" s="336"/>
      <c r="J283" s="336"/>
      <c r="K283" s="336"/>
      <c r="L283" s="336"/>
      <c r="M283" s="336"/>
      <c r="N283" s="336"/>
      <c r="O283" s="336"/>
      <c r="P283" s="336"/>
      <c r="Q283" s="336"/>
      <c r="R283" s="336"/>
      <c r="S283" s="336"/>
      <c r="T283" s="336"/>
      <c r="U283" s="336"/>
      <c r="V283" s="336"/>
      <c r="W283" s="336"/>
      <c r="X283" s="336"/>
      <c r="Y283" s="336"/>
      <c r="Z283" s="336"/>
      <c r="AA283" s="336"/>
      <c r="AB283" s="336"/>
      <c r="AC283" s="337"/>
    </row>
    <row r="284" spans="1:32" ht="11.45" customHeight="1" x14ac:dyDescent="0.25">
      <c r="A284" s="338"/>
      <c r="B284" s="339"/>
      <c r="C284" s="339"/>
      <c r="D284" s="339"/>
      <c r="E284" s="339"/>
      <c r="F284" s="339"/>
      <c r="G284" s="339"/>
      <c r="H284" s="339"/>
      <c r="I284" s="339"/>
      <c r="J284" s="339"/>
      <c r="K284" s="339"/>
      <c r="L284" s="339"/>
      <c r="M284" s="339"/>
      <c r="N284" s="339"/>
      <c r="O284" s="339"/>
      <c r="P284" s="339"/>
      <c r="Q284" s="339"/>
      <c r="R284" s="339"/>
      <c r="S284" s="339"/>
      <c r="T284" s="339"/>
      <c r="U284" s="339"/>
      <c r="V284" s="339"/>
      <c r="W284" s="339"/>
      <c r="X284" s="339"/>
      <c r="Y284" s="339"/>
      <c r="Z284" s="339"/>
      <c r="AA284" s="339"/>
      <c r="AB284" s="339"/>
      <c r="AC284" s="340"/>
    </row>
    <row r="285" spans="1:32" ht="11.45" customHeight="1" thickBot="1" x14ac:dyDescent="0.3">
      <c r="A285" s="341"/>
      <c r="B285" s="342"/>
      <c r="C285" s="342"/>
      <c r="D285" s="342"/>
      <c r="E285" s="342"/>
      <c r="F285" s="342"/>
      <c r="G285" s="342"/>
      <c r="H285" s="342"/>
      <c r="I285" s="342"/>
      <c r="J285" s="342"/>
      <c r="K285" s="342"/>
      <c r="L285" s="342"/>
      <c r="M285" s="342"/>
      <c r="N285" s="342"/>
      <c r="O285" s="342"/>
      <c r="P285" s="342"/>
      <c r="Q285" s="342"/>
      <c r="R285" s="342"/>
      <c r="S285" s="342"/>
      <c r="T285" s="342"/>
      <c r="U285" s="342"/>
      <c r="V285" s="342"/>
      <c r="W285" s="342"/>
      <c r="X285" s="342"/>
      <c r="Y285" s="342"/>
      <c r="Z285" s="342"/>
      <c r="AA285" s="342"/>
      <c r="AB285" s="342"/>
      <c r="AC285" s="343"/>
    </row>
    <row r="294" spans="1:29" ht="11.45" customHeight="1" x14ac:dyDescent="0.25">
      <c r="H294" s="382" t="s">
        <v>125</v>
      </c>
      <c r="I294" s="382"/>
      <c r="J294" s="382"/>
      <c r="K294" s="382"/>
      <c r="L294" s="382"/>
      <c r="Q294" s="382" t="s">
        <v>126</v>
      </c>
      <c r="R294" s="382"/>
      <c r="S294" s="382"/>
      <c r="T294" s="382"/>
      <c r="U294" s="382"/>
      <c r="V294" s="382"/>
    </row>
    <row r="295" spans="1:29" ht="11.45" customHeight="1" x14ac:dyDescent="0.25">
      <c r="A295" s="344" t="s">
        <v>3</v>
      </c>
      <c r="B295" s="345"/>
      <c r="C295" s="345"/>
      <c r="D295" s="345"/>
      <c r="E295" s="345"/>
      <c r="F295" s="345"/>
      <c r="G295" s="345"/>
      <c r="H295" s="345"/>
      <c r="I295" s="345"/>
      <c r="J295" s="345"/>
      <c r="K295" s="345"/>
      <c r="L295" s="345"/>
      <c r="M295" s="345"/>
      <c r="N295" s="345"/>
      <c r="O295" s="345"/>
      <c r="P295" s="345"/>
      <c r="Q295" s="345"/>
      <c r="R295" s="345"/>
      <c r="S295" s="345"/>
      <c r="T295" s="345"/>
      <c r="U295" s="345"/>
      <c r="V295" s="345"/>
      <c r="W295" s="345"/>
      <c r="X295" s="345"/>
      <c r="Y295" s="345"/>
      <c r="Z295" s="345"/>
      <c r="AA295" s="345"/>
      <c r="AB295" s="345"/>
      <c r="AC295" s="346"/>
    </row>
    <row r="296" spans="1:29" ht="11.45" customHeight="1" x14ac:dyDescent="0.25">
      <c r="A296" s="347"/>
      <c r="B296" s="348"/>
      <c r="C296" s="348"/>
      <c r="D296" s="348"/>
      <c r="E296" s="348"/>
      <c r="F296" s="348"/>
      <c r="G296" s="348"/>
      <c r="H296" s="348"/>
      <c r="I296" s="348"/>
      <c r="J296" s="348"/>
      <c r="K296" s="348"/>
      <c r="L296" s="348"/>
      <c r="M296" s="348"/>
      <c r="N296" s="348"/>
      <c r="O296" s="348"/>
      <c r="P296" s="348"/>
      <c r="Q296" s="348"/>
      <c r="R296" s="348"/>
      <c r="S296" s="348"/>
      <c r="T296" s="348"/>
      <c r="U296" s="348"/>
      <c r="V296" s="348"/>
      <c r="W296" s="348"/>
      <c r="X296" s="348"/>
      <c r="Y296" s="348"/>
      <c r="Z296" s="348"/>
      <c r="AA296" s="348"/>
      <c r="AB296" s="348"/>
      <c r="AC296" s="349"/>
    </row>
    <row r="298" spans="1:29" ht="11.45" customHeight="1" x14ac:dyDescent="0.25">
      <c r="L298" s="350" t="s">
        <v>125</v>
      </c>
      <c r="M298" s="350"/>
      <c r="N298" s="350"/>
      <c r="O298" s="350"/>
      <c r="P298" s="350"/>
      <c r="Q298" s="350"/>
      <c r="R298" s="350"/>
      <c r="S298" s="350" t="s">
        <v>126</v>
      </c>
      <c r="T298" s="350"/>
      <c r="U298" s="350"/>
      <c r="V298" s="350"/>
      <c r="W298" s="350"/>
      <c r="X298" s="350"/>
      <c r="Y298" s="350"/>
    </row>
    <row r="299" spans="1:29" ht="11.45" customHeight="1" x14ac:dyDescent="0.25">
      <c r="B299" s="332" t="s">
        <v>8</v>
      </c>
      <c r="C299" s="332"/>
      <c r="D299" s="332"/>
      <c r="E299" s="332"/>
      <c r="F299" s="332"/>
      <c r="G299" s="332"/>
      <c r="H299" s="332"/>
      <c r="I299" s="332"/>
      <c r="J299" s="332"/>
      <c r="K299" s="332"/>
      <c r="L299" s="331" t="s">
        <v>707</v>
      </c>
      <c r="M299" s="331"/>
      <c r="N299" s="331"/>
      <c r="O299" s="331"/>
      <c r="P299" s="331"/>
      <c r="Q299" s="331"/>
      <c r="R299" s="331"/>
      <c r="S299" s="331" t="s">
        <v>714</v>
      </c>
      <c r="T299" s="331"/>
      <c r="U299" s="331"/>
      <c r="V299" s="331"/>
      <c r="W299" s="331"/>
      <c r="X299" s="331"/>
      <c r="Y299" s="331"/>
    </row>
    <row r="300" spans="1:29" ht="11.45" customHeight="1" x14ac:dyDescent="0.25">
      <c r="B300" s="332" t="s">
        <v>486</v>
      </c>
      <c r="C300" s="332"/>
      <c r="D300" s="332"/>
      <c r="E300" s="332"/>
      <c r="F300" s="332"/>
      <c r="G300" s="332"/>
      <c r="H300" s="332"/>
      <c r="I300" s="332"/>
      <c r="J300" s="332"/>
      <c r="K300" s="332"/>
      <c r="L300" s="331" t="s">
        <v>708</v>
      </c>
      <c r="M300" s="331"/>
      <c r="N300" s="331"/>
      <c r="O300" s="331"/>
      <c r="P300" s="331"/>
      <c r="Q300" s="331"/>
      <c r="R300" s="331"/>
      <c r="S300" s="331" t="s">
        <v>715</v>
      </c>
      <c r="T300" s="331"/>
      <c r="U300" s="331"/>
      <c r="V300" s="331"/>
      <c r="W300" s="331"/>
      <c r="X300" s="331"/>
      <c r="Y300" s="331"/>
    </row>
    <row r="301" spans="1:29" ht="11.45" customHeight="1" x14ac:dyDescent="0.25">
      <c r="B301" s="332" t="s">
        <v>487</v>
      </c>
      <c r="C301" s="332"/>
      <c r="D301" s="332"/>
      <c r="E301" s="332"/>
      <c r="F301" s="332"/>
      <c r="G301" s="332"/>
      <c r="H301" s="332"/>
      <c r="I301" s="332"/>
      <c r="J301" s="332"/>
      <c r="K301" s="332"/>
      <c r="L301" s="331" t="s">
        <v>709</v>
      </c>
      <c r="M301" s="331"/>
      <c r="N301" s="331"/>
      <c r="O301" s="331"/>
      <c r="P301" s="331"/>
      <c r="Q301" s="331"/>
      <c r="R301" s="331"/>
      <c r="S301" s="331" t="s">
        <v>716</v>
      </c>
      <c r="T301" s="331"/>
      <c r="U301" s="331"/>
      <c r="V301" s="331"/>
      <c r="W301" s="331"/>
      <c r="X301" s="331"/>
      <c r="Y301" s="331"/>
    </row>
    <row r="302" spans="1:29" ht="11.45" customHeight="1" x14ac:dyDescent="0.25">
      <c r="B302" s="332" t="s">
        <v>488</v>
      </c>
      <c r="C302" s="332"/>
      <c r="D302" s="332"/>
      <c r="E302" s="332"/>
      <c r="F302" s="332"/>
      <c r="G302" s="332"/>
      <c r="H302" s="332"/>
      <c r="I302" s="332"/>
      <c r="J302" s="332"/>
      <c r="K302" s="332"/>
      <c r="L302" s="331" t="s">
        <v>22</v>
      </c>
      <c r="M302" s="331"/>
      <c r="N302" s="331"/>
      <c r="O302" s="331"/>
      <c r="P302" s="331"/>
      <c r="Q302" s="331"/>
      <c r="R302" s="331"/>
      <c r="S302" s="331" t="s">
        <v>717</v>
      </c>
      <c r="T302" s="331"/>
      <c r="U302" s="331"/>
      <c r="V302" s="331"/>
      <c r="W302" s="331"/>
      <c r="X302" s="331"/>
      <c r="Y302" s="331"/>
    </row>
    <row r="303" spans="1:29" ht="11.45" customHeight="1" x14ac:dyDescent="0.25">
      <c r="B303" s="332" t="s">
        <v>489</v>
      </c>
      <c r="C303" s="332"/>
      <c r="D303" s="332"/>
      <c r="E303" s="332"/>
      <c r="F303" s="332"/>
      <c r="G303" s="332"/>
      <c r="H303" s="332"/>
      <c r="I303" s="332"/>
      <c r="J303" s="332"/>
      <c r="K303" s="332"/>
      <c r="L303" s="331" t="s">
        <v>710</v>
      </c>
      <c r="M303" s="331"/>
      <c r="N303" s="331"/>
      <c r="O303" s="331"/>
      <c r="P303" s="331"/>
      <c r="Q303" s="331"/>
      <c r="R303" s="331"/>
      <c r="S303" s="331" t="s">
        <v>718</v>
      </c>
      <c r="T303" s="331"/>
      <c r="U303" s="331"/>
      <c r="V303" s="331"/>
      <c r="W303" s="331"/>
      <c r="X303" s="331"/>
      <c r="Y303" s="331"/>
    </row>
    <row r="304" spans="1:29" ht="11.45" customHeight="1" x14ac:dyDescent="0.25">
      <c r="B304" s="332" t="s">
        <v>490</v>
      </c>
      <c r="C304" s="332"/>
      <c r="D304" s="332"/>
      <c r="E304" s="332"/>
      <c r="F304" s="332"/>
      <c r="G304" s="332"/>
      <c r="H304" s="332"/>
      <c r="I304" s="332"/>
      <c r="J304" s="332"/>
      <c r="K304" s="332"/>
      <c r="L304" s="331" t="s">
        <v>711</v>
      </c>
      <c r="M304" s="331"/>
      <c r="N304" s="331"/>
      <c r="O304" s="331"/>
      <c r="P304" s="331"/>
      <c r="Q304" s="331"/>
      <c r="R304" s="331"/>
      <c r="S304" s="331" t="s">
        <v>711</v>
      </c>
      <c r="T304" s="331"/>
      <c r="U304" s="331"/>
      <c r="V304" s="331"/>
      <c r="W304" s="331"/>
      <c r="X304" s="331"/>
      <c r="Y304" s="331"/>
    </row>
    <row r="305" spans="1:32" ht="11.45" customHeight="1" x14ac:dyDescent="0.25">
      <c r="B305" s="332" t="s">
        <v>491</v>
      </c>
      <c r="C305" s="332"/>
      <c r="D305" s="332"/>
      <c r="E305" s="332"/>
      <c r="F305" s="332"/>
      <c r="G305" s="332"/>
      <c r="H305" s="332"/>
      <c r="I305" s="332"/>
      <c r="J305" s="332"/>
      <c r="K305" s="332"/>
      <c r="L305" s="331" t="s">
        <v>712</v>
      </c>
      <c r="M305" s="331"/>
      <c r="N305" s="331"/>
      <c r="O305" s="331"/>
      <c r="P305" s="331"/>
      <c r="Q305" s="331"/>
      <c r="R305" s="331"/>
      <c r="S305" s="331" t="s">
        <v>712</v>
      </c>
      <c r="T305" s="331"/>
      <c r="U305" s="331"/>
      <c r="V305" s="331"/>
      <c r="W305" s="331"/>
      <c r="X305" s="331"/>
      <c r="Y305" s="331"/>
    </row>
    <row r="306" spans="1:32" ht="11.45" customHeight="1" x14ac:dyDescent="0.25">
      <c r="B306" s="332" t="s">
        <v>492</v>
      </c>
      <c r="C306" s="332"/>
      <c r="D306" s="332"/>
      <c r="E306" s="332"/>
      <c r="F306" s="332"/>
      <c r="G306" s="332"/>
      <c r="H306" s="332"/>
      <c r="I306" s="332"/>
      <c r="J306" s="332"/>
      <c r="K306" s="332"/>
      <c r="L306" s="331" t="s">
        <v>713</v>
      </c>
      <c r="M306" s="331"/>
      <c r="N306" s="331"/>
      <c r="O306" s="331"/>
      <c r="P306" s="331"/>
      <c r="Q306" s="331"/>
      <c r="R306" s="331"/>
      <c r="S306" s="331" t="s">
        <v>713</v>
      </c>
      <c r="T306" s="331"/>
      <c r="U306" s="331"/>
      <c r="V306" s="331"/>
      <c r="W306" s="331"/>
      <c r="X306" s="331"/>
      <c r="Y306" s="331"/>
    </row>
    <row r="307" spans="1:32" ht="11.45" customHeight="1" x14ac:dyDescent="0.25">
      <c r="B307" s="372" t="s">
        <v>493</v>
      </c>
      <c r="C307" s="372"/>
      <c r="D307" s="372"/>
      <c r="E307" s="372"/>
      <c r="F307" s="372"/>
      <c r="G307" s="372"/>
      <c r="H307" s="372"/>
      <c r="I307" s="372"/>
      <c r="J307" s="372"/>
      <c r="K307" s="372"/>
      <c r="L307" s="372"/>
      <c r="M307" s="372"/>
      <c r="N307" s="372"/>
      <c r="O307" s="372"/>
      <c r="P307" s="372"/>
      <c r="Q307" s="372"/>
      <c r="R307" s="372"/>
      <c r="S307" s="372"/>
      <c r="T307" s="372"/>
      <c r="U307" s="372"/>
      <c r="V307" s="372"/>
      <c r="W307" s="372"/>
      <c r="X307" s="372"/>
      <c r="Y307" s="372"/>
    </row>
    <row r="309" spans="1:32" ht="11.45" customHeight="1" x14ac:dyDescent="0.25">
      <c r="A309" s="144" t="s">
        <v>11</v>
      </c>
      <c r="B309" s="217"/>
      <c r="C309" s="221"/>
      <c r="D309" s="221"/>
      <c r="E309" s="94"/>
      <c r="F309" s="95"/>
      <c r="G309" s="94"/>
      <c r="H309" s="96"/>
      <c r="I309" s="333" t="s">
        <v>98</v>
      </c>
      <c r="J309" s="333"/>
      <c r="K309" s="333"/>
      <c r="L309" s="333"/>
      <c r="M309" s="333"/>
      <c r="N309" s="333"/>
      <c r="O309" s="333"/>
      <c r="P309" s="333"/>
      <c r="Q309" s="333"/>
      <c r="R309" s="333"/>
      <c r="S309" s="333"/>
      <c r="T309" s="333"/>
      <c r="U309" s="333"/>
      <c r="V309" s="96"/>
      <c r="W309" s="96"/>
      <c r="X309" s="96"/>
      <c r="Y309" s="96"/>
      <c r="Z309" s="96"/>
      <c r="AA309" s="145"/>
      <c r="AB309" s="157"/>
      <c r="AC309" s="221"/>
      <c r="AD309" s="126" t="s">
        <v>93</v>
      </c>
      <c r="AE309" s="127" t="s">
        <v>94</v>
      </c>
      <c r="AF309" s="324" t="s">
        <v>1038</v>
      </c>
    </row>
    <row r="310" spans="1:32" ht="11.45" customHeight="1" x14ac:dyDescent="0.25">
      <c r="A310" s="146" t="s">
        <v>12</v>
      </c>
      <c r="B310" s="218"/>
      <c r="C310" s="218"/>
      <c r="D310" s="219"/>
      <c r="E310" s="97"/>
      <c r="F310" s="98" t="s">
        <v>13</v>
      </c>
      <c r="G310" s="97"/>
      <c r="H310" s="97"/>
      <c r="I310" s="334"/>
      <c r="J310" s="334"/>
      <c r="K310" s="334"/>
      <c r="L310" s="334"/>
      <c r="M310" s="334"/>
      <c r="N310" s="334"/>
      <c r="O310" s="334"/>
      <c r="P310" s="334"/>
      <c r="Q310" s="334"/>
      <c r="R310" s="334"/>
      <c r="S310" s="334"/>
      <c r="T310" s="334"/>
      <c r="U310" s="334"/>
      <c r="V310" s="97"/>
      <c r="W310" s="97"/>
      <c r="X310" s="97"/>
      <c r="Y310" s="100"/>
      <c r="Z310" s="100"/>
      <c r="AA310" s="78" t="s">
        <v>17</v>
      </c>
      <c r="AB310" s="78"/>
      <c r="AC310" s="78"/>
      <c r="AD310" s="126" t="s">
        <v>95</v>
      </c>
      <c r="AE310" s="127"/>
      <c r="AF310" s="324"/>
    </row>
    <row r="311" spans="1:32" ht="11.45" customHeight="1" x14ac:dyDescent="0.25">
      <c r="B311" s="88"/>
      <c r="C311" s="88"/>
      <c r="D311" s="88"/>
      <c r="E311" s="118"/>
      <c r="F311" s="118"/>
      <c r="G311" s="118"/>
      <c r="H311" s="118"/>
      <c r="I311" s="118"/>
      <c r="J311" s="118"/>
      <c r="K311" s="118"/>
      <c r="L311" s="118"/>
      <c r="M311" s="118"/>
      <c r="N311" s="118"/>
      <c r="O311" s="118"/>
      <c r="P311" s="118"/>
      <c r="Q311" s="118"/>
      <c r="R311" s="118"/>
      <c r="S311" s="118"/>
      <c r="T311" s="118"/>
      <c r="U311" s="118"/>
      <c r="V311" s="118"/>
      <c r="W311" s="118"/>
      <c r="X311" s="118"/>
      <c r="Y311" s="118"/>
      <c r="Z311" s="118"/>
      <c r="AA311" s="88"/>
    </row>
    <row r="312" spans="1:32" ht="11.45" customHeight="1" x14ac:dyDescent="0.25">
      <c r="A312" s="141" t="s">
        <v>1051</v>
      </c>
      <c r="B312" s="141"/>
      <c r="C312" s="141"/>
      <c r="D312" s="141"/>
      <c r="E312" s="214"/>
      <c r="F312" s="214"/>
      <c r="G312" s="214"/>
      <c r="H312" s="214"/>
      <c r="I312" s="214"/>
      <c r="J312" s="214"/>
      <c r="K312" s="214"/>
      <c r="L312" s="214"/>
      <c r="M312" s="214"/>
      <c r="N312" s="214"/>
      <c r="O312" s="214"/>
      <c r="P312" s="214"/>
      <c r="Q312" s="214"/>
      <c r="R312" s="214"/>
      <c r="S312" s="214"/>
      <c r="T312" s="214"/>
      <c r="U312" s="214"/>
      <c r="V312" s="214"/>
      <c r="W312" s="214"/>
      <c r="X312" s="214"/>
      <c r="Y312" s="214"/>
    </row>
    <row r="313" spans="1:32" ht="11.45" customHeight="1" x14ac:dyDescent="0.25">
      <c r="A313" s="378">
        <v>6719129</v>
      </c>
      <c r="B313" s="378"/>
      <c r="C313" s="378"/>
      <c r="D313" s="378"/>
      <c r="E313" s="326" t="s">
        <v>125</v>
      </c>
      <c r="F313" s="326"/>
      <c r="G313" s="326"/>
      <c r="H313" s="326"/>
      <c r="I313" s="326"/>
      <c r="J313" s="326"/>
      <c r="K313" s="326"/>
      <c r="L313" s="326"/>
      <c r="M313" s="326"/>
      <c r="N313" s="326"/>
      <c r="O313" s="326"/>
      <c r="P313" s="326"/>
      <c r="Q313" s="326"/>
      <c r="R313" s="326"/>
      <c r="S313" s="326"/>
      <c r="T313" s="326"/>
      <c r="U313" s="326"/>
      <c r="V313" s="326"/>
      <c r="W313" s="326"/>
      <c r="X313" s="326"/>
      <c r="Y313" s="326"/>
      <c r="Z313" s="326"/>
      <c r="AA313" s="323">
        <v>11597</v>
      </c>
      <c r="AB313" s="323"/>
      <c r="AC313" s="323"/>
      <c r="AD313" s="128">
        <f>'Cover Sheet'!$C$43</f>
        <v>0.24</v>
      </c>
      <c r="AE313" s="129">
        <v>0</v>
      </c>
      <c r="AF313" s="129">
        <f>+AA313*(1-AD313)+AE313</f>
        <v>8813.7199999999993</v>
      </c>
    </row>
    <row r="314" spans="1:32" ht="11.45" customHeight="1" x14ac:dyDescent="0.25">
      <c r="E314" s="288" t="str">
        <f>VLOOKUP(A313,[1]Data!$C:$F,4,FALSE)</f>
        <v>(Work Machine must be equipped with a 7-Pin Attachment Control Kit) (Work Machines serial number 520512159 and below require version 27 or newer software to be installed on machine.)</v>
      </c>
      <c r="F314" s="288"/>
      <c r="G314" s="288"/>
      <c r="H314" s="288"/>
      <c r="I314" s="288"/>
      <c r="J314" s="288"/>
      <c r="K314" s="288"/>
      <c r="L314" s="288"/>
      <c r="M314" s="288"/>
      <c r="N314" s="288"/>
      <c r="O314" s="288"/>
      <c r="P314" s="288"/>
      <c r="Q314" s="288"/>
      <c r="R314" s="288"/>
      <c r="S314" s="288"/>
      <c r="T314" s="288"/>
      <c r="U314" s="288"/>
      <c r="V314" s="288"/>
      <c r="W314" s="288"/>
      <c r="X314" s="288"/>
      <c r="Y314" s="288"/>
    </row>
    <row r="315" spans="1:32" ht="11.45" customHeight="1" x14ac:dyDescent="0.25">
      <c r="E315" s="288"/>
      <c r="F315" s="288"/>
      <c r="G315" s="288"/>
      <c r="H315" s="288"/>
      <c r="I315" s="288"/>
      <c r="J315" s="288"/>
      <c r="K315" s="288"/>
      <c r="L315" s="288"/>
      <c r="M315" s="288"/>
      <c r="N315" s="288"/>
      <c r="O315" s="288"/>
      <c r="P315" s="288"/>
      <c r="Q315" s="288"/>
      <c r="R315" s="288"/>
      <c r="S315" s="288"/>
      <c r="T315" s="288"/>
      <c r="U315" s="288"/>
      <c r="V315" s="288"/>
      <c r="W315" s="288"/>
      <c r="X315" s="288"/>
      <c r="Y315" s="288"/>
    </row>
    <row r="316" spans="1:32" ht="11.45" customHeight="1" x14ac:dyDescent="0.25">
      <c r="B316" s="141"/>
      <c r="C316" s="141"/>
      <c r="D316" s="141"/>
      <c r="E316" s="214"/>
      <c r="F316" s="214"/>
      <c r="G316" s="214"/>
      <c r="H316" s="214"/>
      <c r="I316" s="214"/>
      <c r="J316" s="214"/>
      <c r="K316" s="214"/>
      <c r="L316" s="214"/>
      <c r="M316" s="214"/>
      <c r="N316" s="214"/>
      <c r="O316" s="214"/>
      <c r="P316" s="214"/>
      <c r="Q316" s="214"/>
      <c r="R316" s="214"/>
      <c r="S316" s="214"/>
      <c r="T316" s="214"/>
      <c r="U316" s="214"/>
      <c r="V316" s="214"/>
      <c r="W316" s="214"/>
      <c r="X316" s="214"/>
      <c r="Y316" s="214"/>
      <c r="Z316" s="214"/>
      <c r="AA316" s="141"/>
    </row>
    <row r="317" spans="1:32" ht="11.45" customHeight="1" x14ac:dyDescent="0.25">
      <c r="A317" s="141" t="s">
        <v>1054</v>
      </c>
      <c r="B317" s="141"/>
      <c r="C317" s="141"/>
      <c r="D317" s="141"/>
      <c r="E317" s="214"/>
      <c r="F317" s="214"/>
      <c r="G317" s="214"/>
      <c r="H317" s="214"/>
      <c r="I317" s="214"/>
      <c r="J317" s="214"/>
      <c r="K317" s="214"/>
      <c r="L317" s="214"/>
      <c r="M317" s="214"/>
      <c r="N317" s="214"/>
      <c r="O317" s="214"/>
      <c r="P317" s="214"/>
      <c r="Q317" s="214"/>
      <c r="R317" s="214"/>
      <c r="S317" s="214"/>
      <c r="T317" s="214"/>
      <c r="U317" s="214"/>
      <c r="V317" s="214"/>
      <c r="W317" s="214"/>
      <c r="X317" s="214"/>
      <c r="Y317" s="214"/>
    </row>
    <row r="318" spans="1:32" ht="11.45" customHeight="1" x14ac:dyDescent="0.25">
      <c r="A318" s="378">
        <v>7117662</v>
      </c>
      <c r="B318" s="378"/>
      <c r="C318" s="378"/>
      <c r="D318" s="378"/>
      <c r="E318" s="326" t="s">
        <v>126</v>
      </c>
      <c r="F318" s="326"/>
      <c r="G318" s="326"/>
      <c r="H318" s="326"/>
      <c r="I318" s="326"/>
      <c r="J318" s="326"/>
      <c r="K318" s="326"/>
      <c r="L318" s="326"/>
      <c r="M318" s="326"/>
      <c r="N318" s="326"/>
      <c r="O318" s="326"/>
      <c r="P318" s="326"/>
      <c r="Q318" s="326"/>
      <c r="R318" s="326"/>
      <c r="S318" s="326"/>
      <c r="T318" s="326"/>
      <c r="U318" s="326"/>
      <c r="V318" s="326"/>
      <c r="W318" s="326"/>
      <c r="X318" s="326"/>
      <c r="Y318" s="326"/>
      <c r="Z318" s="326"/>
      <c r="AA318" s="323">
        <v>14592</v>
      </c>
      <c r="AB318" s="323"/>
      <c r="AC318" s="323"/>
      <c r="AD318" s="128">
        <f>'Cover Sheet'!$C$43</f>
        <v>0.24</v>
      </c>
      <c r="AE318" s="129">
        <v>0</v>
      </c>
      <c r="AF318" s="129">
        <f>+AA318*(1-AD318)+AE318</f>
        <v>11089.92</v>
      </c>
    </row>
    <row r="319" spans="1:32" ht="11.45" customHeight="1" x14ac:dyDescent="0.25">
      <c r="E319" s="358" t="s">
        <v>1064</v>
      </c>
      <c r="F319" s="358"/>
      <c r="G319" s="358"/>
      <c r="H319" s="358"/>
      <c r="I319" s="358"/>
      <c r="J319" s="358"/>
      <c r="K319" s="358"/>
      <c r="L319" s="358"/>
      <c r="M319" s="358"/>
      <c r="N319" s="358"/>
      <c r="O319" s="358"/>
      <c r="P319" s="358"/>
      <c r="Q319" s="358"/>
      <c r="R319" s="358"/>
      <c r="S319" s="358"/>
      <c r="T319" s="358"/>
      <c r="U319" s="358"/>
      <c r="V319" s="358"/>
      <c r="W319" s="358"/>
      <c r="X319" s="358"/>
    </row>
    <row r="320" spans="1:32" ht="11.45" customHeight="1" x14ac:dyDescent="0.25">
      <c r="E320" s="358"/>
      <c r="F320" s="358"/>
      <c r="G320" s="358"/>
      <c r="H320" s="358"/>
      <c r="I320" s="358"/>
      <c r="J320" s="358"/>
      <c r="K320" s="358"/>
      <c r="L320" s="358"/>
      <c r="M320" s="358"/>
      <c r="N320" s="358"/>
      <c r="O320" s="358"/>
      <c r="P320" s="358"/>
      <c r="Q320" s="358"/>
      <c r="R320" s="358"/>
      <c r="S320" s="358"/>
      <c r="T320" s="358"/>
      <c r="U320" s="358"/>
      <c r="V320" s="358"/>
      <c r="W320" s="358"/>
      <c r="X320" s="358"/>
    </row>
    <row r="321" spans="1:29" ht="11.45" customHeight="1" x14ac:dyDescent="0.25">
      <c r="A321" s="328"/>
      <c r="B321" s="328"/>
      <c r="C321" s="7"/>
      <c r="D321" s="7"/>
      <c r="E321" s="358"/>
      <c r="F321" s="358"/>
      <c r="G321" s="358"/>
      <c r="H321" s="358"/>
      <c r="I321" s="358"/>
      <c r="J321" s="358"/>
      <c r="K321" s="358"/>
      <c r="L321" s="358"/>
      <c r="M321" s="358"/>
      <c r="N321" s="358"/>
      <c r="O321" s="358"/>
      <c r="P321" s="358"/>
      <c r="Q321" s="358"/>
      <c r="R321" s="358"/>
      <c r="S321" s="358"/>
      <c r="T321" s="358"/>
      <c r="U321" s="358"/>
      <c r="V321" s="358"/>
      <c r="W321" s="358"/>
      <c r="X321" s="358"/>
      <c r="Y321" s="117"/>
      <c r="Z321" s="117"/>
      <c r="AA321" s="7"/>
    </row>
    <row r="322" spans="1:29" ht="11.45" customHeight="1" thickBot="1" x14ac:dyDescent="0.3">
      <c r="C322" s="7"/>
      <c r="D322" s="7"/>
      <c r="E322" s="117"/>
      <c r="F322" s="117"/>
      <c r="G322" s="117"/>
      <c r="H322" s="117"/>
      <c r="I322" s="117"/>
      <c r="J322" s="117"/>
      <c r="K322" s="117"/>
      <c r="L322" s="117"/>
      <c r="M322" s="117"/>
      <c r="N322" s="117"/>
      <c r="O322" s="117"/>
      <c r="P322" s="117"/>
      <c r="Q322" s="117"/>
      <c r="R322" s="117"/>
      <c r="S322" s="117"/>
      <c r="T322" s="117"/>
      <c r="U322" s="117"/>
      <c r="V322" s="117"/>
      <c r="W322" s="117"/>
      <c r="X322" s="117"/>
      <c r="Y322" s="117"/>
      <c r="Z322" s="117"/>
      <c r="AA322" s="7"/>
    </row>
    <row r="323" spans="1:29" ht="11.45" customHeight="1" x14ac:dyDescent="0.25">
      <c r="A323" s="335" t="s">
        <v>1065</v>
      </c>
      <c r="B323" s="336"/>
      <c r="C323" s="336"/>
      <c r="D323" s="336"/>
      <c r="E323" s="336"/>
      <c r="F323" s="336"/>
      <c r="G323" s="336"/>
      <c r="H323" s="336"/>
      <c r="I323" s="336"/>
      <c r="J323" s="336"/>
      <c r="K323" s="336"/>
      <c r="L323" s="336"/>
      <c r="M323" s="336"/>
      <c r="N323" s="336"/>
      <c r="O323" s="336"/>
      <c r="P323" s="336"/>
      <c r="Q323" s="336"/>
      <c r="R323" s="336"/>
      <c r="S323" s="336"/>
      <c r="T323" s="336"/>
      <c r="U323" s="336"/>
      <c r="V323" s="336"/>
      <c r="W323" s="336"/>
      <c r="X323" s="336"/>
      <c r="Y323" s="336"/>
      <c r="Z323" s="336"/>
      <c r="AA323" s="336"/>
      <c r="AB323" s="336"/>
      <c r="AC323" s="337"/>
    </row>
    <row r="324" spans="1:29" ht="11.45" customHeight="1" x14ac:dyDescent="0.25">
      <c r="A324" s="338"/>
      <c r="B324" s="339"/>
      <c r="C324" s="339"/>
      <c r="D324" s="339"/>
      <c r="E324" s="339"/>
      <c r="F324" s="339"/>
      <c r="G324" s="339"/>
      <c r="H324" s="339"/>
      <c r="I324" s="339"/>
      <c r="J324" s="339"/>
      <c r="K324" s="339"/>
      <c r="L324" s="339"/>
      <c r="M324" s="339"/>
      <c r="N324" s="339"/>
      <c r="O324" s="339"/>
      <c r="P324" s="339"/>
      <c r="Q324" s="339"/>
      <c r="R324" s="339"/>
      <c r="S324" s="339"/>
      <c r="T324" s="339"/>
      <c r="U324" s="339"/>
      <c r="V324" s="339"/>
      <c r="W324" s="339"/>
      <c r="X324" s="339"/>
      <c r="Y324" s="339"/>
      <c r="Z324" s="339"/>
      <c r="AA324" s="339"/>
      <c r="AB324" s="339"/>
      <c r="AC324" s="340"/>
    </row>
    <row r="325" spans="1:29" ht="11.45" customHeight="1" thickBot="1" x14ac:dyDescent="0.3">
      <c r="A325" s="341"/>
      <c r="B325" s="342"/>
      <c r="C325" s="342"/>
      <c r="D325" s="342"/>
      <c r="E325" s="342"/>
      <c r="F325" s="342"/>
      <c r="G325" s="342"/>
      <c r="H325" s="342"/>
      <c r="I325" s="342"/>
      <c r="J325" s="342"/>
      <c r="K325" s="342"/>
      <c r="L325" s="342"/>
      <c r="M325" s="342"/>
      <c r="N325" s="342"/>
      <c r="O325" s="342"/>
      <c r="P325" s="342"/>
      <c r="Q325" s="342"/>
      <c r="R325" s="342"/>
      <c r="S325" s="342"/>
      <c r="T325" s="342"/>
      <c r="U325" s="342"/>
      <c r="V325" s="342"/>
      <c r="W325" s="342"/>
      <c r="X325" s="342"/>
      <c r="Y325" s="342"/>
      <c r="Z325" s="342"/>
      <c r="AA325" s="342"/>
      <c r="AB325" s="342"/>
      <c r="AC325" s="343"/>
    </row>
    <row r="338" spans="1:32" ht="11.45" customHeight="1" x14ac:dyDescent="0.25">
      <c r="A338" s="344" t="s">
        <v>3</v>
      </c>
      <c r="B338" s="345"/>
      <c r="C338" s="345"/>
      <c r="D338" s="345"/>
      <c r="E338" s="345"/>
      <c r="F338" s="345"/>
      <c r="G338" s="345"/>
      <c r="H338" s="345"/>
      <c r="I338" s="345"/>
      <c r="J338" s="345"/>
      <c r="K338" s="345"/>
      <c r="L338" s="345"/>
      <c r="M338" s="345"/>
      <c r="N338" s="345"/>
      <c r="O338" s="345"/>
      <c r="P338" s="345"/>
      <c r="Q338" s="345"/>
      <c r="R338" s="345"/>
      <c r="S338" s="345"/>
      <c r="T338" s="345"/>
      <c r="U338" s="345"/>
      <c r="V338" s="345"/>
      <c r="W338" s="345"/>
      <c r="X338" s="345"/>
      <c r="Y338" s="345"/>
      <c r="Z338" s="345"/>
      <c r="AA338" s="345"/>
      <c r="AB338" s="345"/>
      <c r="AC338" s="346"/>
    </row>
    <row r="339" spans="1:32" ht="11.45" customHeight="1" x14ac:dyDescent="0.25">
      <c r="A339" s="347"/>
      <c r="B339" s="348"/>
      <c r="C339" s="348"/>
      <c r="D339" s="348"/>
      <c r="E339" s="348"/>
      <c r="F339" s="348"/>
      <c r="G339" s="348"/>
      <c r="H339" s="348"/>
      <c r="I339" s="348"/>
      <c r="J339" s="348"/>
      <c r="K339" s="348"/>
      <c r="L339" s="348"/>
      <c r="M339" s="348"/>
      <c r="N339" s="348"/>
      <c r="O339" s="348"/>
      <c r="P339" s="348"/>
      <c r="Q339" s="348"/>
      <c r="R339" s="348"/>
      <c r="S339" s="348"/>
      <c r="T339" s="348"/>
      <c r="U339" s="348"/>
      <c r="V339" s="348"/>
      <c r="W339" s="348"/>
      <c r="X339" s="348"/>
      <c r="Y339" s="348"/>
      <c r="Z339" s="348"/>
      <c r="AA339" s="348"/>
      <c r="AB339" s="348"/>
      <c r="AC339" s="349"/>
    </row>
    <row r="341" spans="1:32" ht="11.45" customHeight="1" x14ac:dyDescent="0.25">
      <c r="H341" s="350" t="s">
        <v>111</v>
      </c>
      <c r="I341" s="350"/>
      <c r="J341" s="350"/>
      <c r="K341" s="350"/>
      <c r="L341" s="350"/>
      <c r="M341" s="350"/>
      <c r="N341" s="350"/>
      <c r="O341" s="350"/>
      <c r="P341" s="350"/>
      <c r="Q341" s="350"/>
      <c r="R341" s="350"/>
      <c r="S341" s="350"/>
      <c r="T341" s="350"/>
      <c r="U341" s="350"/>
      <c r="V341" s="350"/>
    </row>
    <row r="342" spans="1:32" ht="11.45" customHeight="1" x14ac:dyDescent="0.25">
      <c r="B342" s="332" t="s">
        <v>8</v>
      </c>
      <c r="C342" s="332"/>
      <c r="D342" s="332"/>
      <c r="E342" s="332"/>
      <c r="F342" s="332"/>
      <c r="G342" s="332"/>
      <c r="H342" s="331" t="s">
        <v>719</v>
      </c>
      <c r="I342" s="331"/>
      <c r="J342" s="331"/>
      <c r="K342" s="331"/>
      <c r="L342" s="331"/>
      <c r="M342" s="331"/>
      <c r="N342" s="331"/>
      <c r="O342" s="331"/>
      <c r="P342" s="331"/>
      <c r="Q342" s="331"/>
      <c r="R342" s="331"/>
      <c r="S342" s="331"/>
      <c r="T342" s="331"/>
      <c r="U342" s="331"/>
      <c r="V342" s="331"/>
    </row>
    <row r="343" spans="1:32" ht="11.45" customHeight="1" x14ac:dyDescent="0.25">
      <c r="B343" s="332" t="s">
        <v>150</v>
      </c>
      <c r="C343" s="332"/>
      <c r="D343" s="332"/>
      <c r="E343" s="332"/>
      <c r="F343" s="332"/>
      <c r="G343" s="332"/>
      <c r="H343" s="331" t="s">
        <v>721</v>
      </c>
      <c r="I343" s="331"/>
      <c r="J343" s="331"/>
      <c r="K343" s="331"/>
      <c r="L343" s="331"/>
      <c r="M343" s="331"/>
      <c r="N343" s="331"/>
      <c r="O343" s="331"/>
      <c r="P343" s="331"/>
      <c r="Q343" s="331"/>
      <c r="R343" s="331"/>
      <c r="S343" s="331"/>
      <c r="T343" s="331"/>
      <c r="U343" s="331"/>
      <c r="V343" s="331"/>
    </row>
    <row r="344" spans="1:32" ht="11.45" customHeight="1" x14ac:dyDescent="0.25">
      <c r="B344" s="332" t="s">
        <v>366</v>
      </c>
      <c r="C344" s="332"/>
      <c r="D344" s="332"/>
      <c r="E344" s="332"/>
      <c r="F344" s="332"/>
      <c r="G344" s="332"/>
      <c r="H344" s="331" t="s">
        <v>722</v>
      </c>
      <c r="I344" s="331"/>
      <c r="J344" s="331"/>
      <c r="K344" s="331"/>
      <c r="L344" s="331"/>
      <c r="M344" s="331"/>
      <c r="N344" s="331"/>
      <c r="O344" s="331"/>
      <c r="P344" s="331"/>
      <c r="Q344" s="331"/>
      <c r="R344" s="331"/>
      <c r="S344" s="331"/>
      <c r="T344" s="331"/>
      <c r="U344" s="331"/>
      <c r="V344" s="331"/>
    </row>
    <row r="345" spans="1:32" ht="11.45" customHeight="1" x14ac:dyDescent="0.25">
      <c r="B345" s="332" t="s">
        <v>367</v>
      </c>
      <c r="C345" s="332"/>
      <c r="D345" s="332"/>
      <c r="E345" s="332"/>
      <c r="F345" s="332"/>
      <c r="G345" s="332"/>
      <c r="H345" s="331" t="s">
        <v>723</v>
      </c>
      <c r="I345" s="331"/>
      <c r="J345" s="331"/>
      <c r="K345" s="331"/>
      <c r="L345" s="331"/>
      <c r="M345" s="331"/>
      <c r="N345" s="331"/>
      <c r="O345" s="331"/>
      <c r="P345" s="331"/>
      <c r="Q345" s="331"/>
      <c r="R345" s="331"/>
      <c r="S345" s="331"/>
      <c r="T345" s="331"/>
      <c r="U345" s="331"/>
      <c r="V345" s="331"/>
    </row>
    <row r="346" spans="1:32" ht="11.45" customHeight="1" x14ac:dyDescent="0.25">
      <c r="B346" s="332" t="s">
        <v>368</v>
      </c>
      <c r="C346" s="332"/>
      <c r="D346" s="332"/>
      <c r="E346" s="332"/>
      <c r="F346" s="332"/>
      <c r="G346" s="332"/>
      <c r="H346" s="331" t="s">
        <v>724</v>
      </c>
      <c r="I346" s="331"/>
      <c r="J346" s="331"/>
      <c r="K346" s="331"/>
      <c r="L346" s="331"/>
      <c r="M346" s="331"/>
      <c r="N346" s="331"/>
      <c r="O346" s="331"/>
      <c r="P346" s="331"/>
      <c r="Q346" s="331"/>
      <c r="R346" s="331"/>
      <c r="S346" s="331"/>
      <c r="T346" s="331"/>
      <c r="U346" s="331"/>
      <c r="V346" s="331"/>
    </row>
    <row r="348" spans="1:32" ht="11.45" customHeight="1" x14ac:dyDescent="0.25">
      <c r="A348" s="144" t="s">
        <v>11</v>
      </c>
      <c r="B348" s="217"/>
      <c r="C348" s="221"/>
      <c r="D348" s="221"/>
      <c r="E348" s="94"/>
      <c r="F348" s="95"/>
      <c r="G348" s="94"/>
      <c r="H348" s="96"/>
      <c r="I348" s="333" t="s">
        <v>98</v>
      </c>
      <c r="J348" s="333"/>
      <c r="K348" s="333"/>
      <c r="L348" s="333"/>
      <c r="M348" s="333"/>
      <c r="N348" s="333"/>
      <c r="O348" s="333"/>
      <c r="P348" s="333"/>
      <c r="Q348" s="333"/>
      <c r="R348" s="333"/>
      <c r="S348" s="333"/>
      <c r="T348" s="333"/>
      <c r="U348" s="333"/>
      <c r="V348" s="96"/>
      <c r="W348" s="96"/>
      <c r="X348" s="96"/>
      <c r="Y348" s="96"/>
      <c r="Z348" s="96"/>
      <c r="AA348" s="145"/>
      <c r="AB348" s="157"/>
      <c r="AC348" s="221"/>
      <c r="AD348" s="126" t="s">
        <v>93</v>
      </c>
      <c r="AE348" s="127" t="s">
        <v>94</v>
      </c>
      <c r="AF348" s="324" t="s">
        <v>1038</v>
      </c>
    </row>
    <row r="349" spans="1:32" ht="11.45" customHeight="1" x14ac:dyDescent="0.25">
      <c r="A349" s="146" t="s">
        <v>12</v>
      </c>
      <c r="B349" s="218"/>
      <c r="C349" s="218"/>
      <c r="D349" s="219"/>
      <c r="E349" s="97"/>
      <c r="F349" s="98" t="s">
        <v>13</v>
      </c>
      <c r="G349" s="97"/>
      <c r="H349" s="97"/>
      <c r="I349" s="334"/>
      <c r="J349" s="334"/>
      <c r="K349" s="334"/>
      <c r="L349" s="334"/>
      <c r="M349" s="334"/>
      <c r="N349" s="334"/>
      <c r="O349" s="334"/>
      <c r="P349" s="334"/>
      <c r="Q349" s="334"/>
      <c r="R349" s="334"/>
      <c r="S349" s="334"/>
      <c r="T349" s="334"/>
      <c r="U349" s="334"/>
      <c r="V349" s="97"/>
      <c r="W349" s="97"/>
      <c r="X349" s="97"/>
      <c r="Y349" s="100"/>
      <c r="Z349" s="100"/>
      <c r="AA349" s="78" t="s">
        <v>17</v>
      </c>
      <c r="AB349" s="78"/>
      <c r="AC349" s="78"/>
      <c r="AD349" s="126" t="s">
        <v>95</v>
      </c>
      <c r="AE349" s="127"/>
      <c r="AF349" s="324"/>
    </row>
    <row r="351" spans="1:32" ht="11.45" customHeight="1" x14ac:dyDescent="0.25">
      <c r="A351" s="141" t="s">
        <v>1051</v>
      </c>
      <c r="B351" s="150"/>
      <c r="C351" s="150"/>
      <c r="D351" s="150"/>
      <c r="E351" s="99"/>
      <c r="F351" s="99"/>
      <c r="G351" s="99"/>
      <c r="H351" s="99"/>
      <c r="I351" s="99"/>
      <c r="J351" s="99"/>
      <c r="K351" s="99"/>
      <c r="L351" s="99"/>
      <c r="M351" s="99"/>
      <c r="N351" s="99"/>
      <c r="O351" s="99"/>
      <c r="P351" s="99"/>
      <c r="Q351" s="99"/>
      <c r="R351" s="99"/>
      <c r="S351" s="99"/>
      <c r="T351" s="99"/>
      <c r="U351" s="99"/>
      <c r="V351" s="99"/>
      <c r="W351" s="99"/>
      <c r="X351" s="99"/>
    </row>
    <row r="352" spans="1:32" ht="11.45" customHeight="1" x14ac:dyDescent="0.25">
      <c r="A352" s="378">
        <v>7167310</v>
      </c>
      <c r="B352" s="378"/>
      <c r="C352" s="378"/>
      <c r="D352" s="378"/>
      <c r="E352" s="326" t="s">
        <v>127</v>
      </c>
      <c r="F352" s="326"/>
      <c r="G352" s="326"/>
      <c r="H352" s="326"/>
      <c r="I352" s="326"/>
      <c r="J352" s="326"/>
      <c r="K352" s="326"/>
      <c r="L352" s="326"/>
      <c r="M352" s="326"/>
      <c r="N352" s="326"/>
      <c r="O352" s="326"/>
      <c r="P352" s="326"/>
      <c r="Q352" s="326"/>
      <c r="R352" s="326"/>
      <c r="S352" s="326"/>
      <c r="T352" s="326"/>
      <c r="U352" s="326"/>
      <c r="V352" s="326"/>
      <c r="W352" s="326"/>
      <c r="X352" s="326"/>
      <c r="Y352" s="326"/>
      <c r="Z352" s="326"/>
      <c r="AA352" s="323">
        <v>3380</v>
      </c>
      <c r="AB352" s="323"/>
      <c r="AC352" s="323"/>
      <c r="AD352" s="128">
        <f>'Cover Sheet'!$C$43</f>
        <v>0.24</v>
      </c>
      <c r="AE352" s="129">
        <v>0</v>
      </c>
      <c r="AF352" s="129">
        <f>+AA352*(1-AD352)+AE352</f>
        <v>2568.8000000000002</v>
      </c>
    </row>
    <row r="353" spans="1:32" ht="11.45" customHeight="1" x14ac:dyDescent="0.25">
      <c r="F353" s="358" t="str">
        <f>VLOOKUP(A352,[1]Data!$C:$F,4,FALSE)</f>
        <v>(Approved for use with 5600 s/n A00211001 &amp; above, 5600 s/n A00311001 &amp; above, 5600 s/n A0W111001 &amp; above, 5600 s/n A94Y11001 &amp; above, 5610 A7Y711001 &amp; above and 5610 APFB11001 &amp; above) (Bolt-on Teeth are available from Bobcat Parts)</v>
      </c>
      <c r="G353" s="358"/>
      <c r="H353" s="358"/>
      <c r="I353" s="358"/>
      <c r="J353" s="358"/>
      <c r="K353" s="358"/>
      <c r="L353" s="358"/>
      <c r="M353" s="358"/>
      <c r="N353" s="358"/>
      <c r="O353" s="358"/>
      <c r="P353" s="358"/>
      <c r="Q353" s="358"/>
      <c r="R353" s="358"/>
      <c r="S353" s="358"/>
      <c r="T353" s="358"/>
      <c r="U353" s="358"/>
      <c r="V353" s="358"/>
      <c r="W353" s="358"/>
      <c r="X353" s="358"/>
      <c r="Y353" s="358"/>
    </row>
    <row r="354" spans="1:32" ht="11.45" customHeight="1" x14ac:dyDescent="0.25">
      <c r="F354" s="358"/>
      <c r="G354" s="358"/>
      <c r="H354" s="358"/>
      <c r="I354" s="358"/>
      <c r="J354" s="358"/>
      <c r="K354" s="358"/>
      <c r="L354" s="358"/>
      <c r="M354" s="358"/>
      <c r="N354" s="358"/>
      <c r="O354" s="358"/>
      <c r="P354" s="358"/>
      <c r="Q354" s="358"/>
      <c r="R354" s="358"/>
      <c r="S354" s="358"/>
      <c r="T354" s="358"/>
      <c r="U354" s="358"/>
      <c r="V354" s="358"/>
      <c r="W354" s="358"/>
      <c r="X354" s="358"/>
      <c r="Y354" s="358"/>
    </row>
    <row r="355" spans="1:32" s="222" customFormat="1" ht="11.45" customHeight="1" x14ac:dyDescent="0.25">
      <c r="E355" s="228"/>
      <c r="F355" s="358"/>
      <c r="G355" s="358"/>
      <c r="H355" s="358"/>
      <c r="I355" s="358"/>
      <c r="J355" s="358"/>
      <c r="K355" s="358"/>
      <c r="L355" s="358"/>
      <c r="M355" s="358"/>
      <c r="N355" s="358"/>
      <c r="O355" s="358"/>
      <c r="P355" s="358"/>
      <c r="Q355" s="358"/>
      <c r="R355" s="358"/>
      <c r="S355" s="358"/>
      <c r="T355" s="358"/>
      <c r="U355" s="358"/>
      <c r="V355" s="358"/>
      <c r="W355" s="358"/>
      <c r="X355" s="358"/>
      <c r="Y355" s="358"/>
      <c r="Z355" s="228"/>
      <c r="AD355" s="130"/>
      <c r="AE355" s="130"/>
      <c r="AF355" s="130"/>
    </row>
    <row r="356" spans="1:32" s="222" customFormat="1" ht="11.45" customHeight="1" x14ac:dyDescent="0.25">
      <c r="E356" s="228"/>
      <c r="F356" s="115"/>
      <c r="G356" s="115"/>
      <c r="H356" s="115"/>
      <c r="I356" s="115"/>
      <c r="J356" s="115"/>
      <c r="K356" s="115"/>
      <c r="L356" s="115"/>
      <c r="M356" s="115"/>
      <c r="N356" s="115"/>
      <c r="O356" s="115"/>
      <c r="P356" s="115"/>
      <c r="Q356" s="115"/>
      <c r="R356" s="115"/>
      <c r="S356" s="115"/>
      <c r="T356" s="115"/>
      <c r="U356" s="115"/>
      <c r="V356" s="115"/>
      <c r="W356" s="115"/>
      <c r="X356" s="115"/>
      <c r="Y356" s="228"/>
      <c r="Z356" s="228"/>
      <c r="AD356" s="130"/>
      <c r="AE356" s="130"/>
      <c r="AF356" s="130"/>
    </row>
    <row r="358" spans="1:32" ht="11.45" customHeight="1" x14ac:dyDescent="0.25">
      <c r="B358" s="329" t="s">
        <v>142</v>
      </c>
      <c r="C358" s="329"/>
      <c r="D358" s="227" t="s">
        <v>495</v>
      </c>
      <c r="E358" s="227"/>
      <c r="F358" s="227"/>
      <c r="G358" s="227"/>
      <c r="H358" s="227"/>
      <c r="I358" s="227"/>
      <c r="J358" s="227"/>
      <c r="K358" s="227"/>
      <c r="L358" s="227"/>
      <c r="M358" s="227"/>
      <c r="N358" s="227"/>
      <c r="O358" s="227"/>
      <c r="P358" s="227"/>
      <c r="Q358" s="227"/>
      <c r="R358" s="227"/>
      <c r="S358" s="228"/>
    </row>
    <row r="360" spans="1:32" ht="11.45" customHeight="1" thickBot="1" x14ac:dyDescent="0.3"/>
    <row r="361" spans="1:32" ht="11.45" customHeight="1" x14ac:dyDescent="0.25">
      <c r="A361" s="335" t="s">
        <v>1066</v>
      </c>
      <c r="B361" s="336"/>
      <c r="C361" s="336"/>
      <c r="D361" s="336"/>
      <c r="E361" s="336"/>
      <c r="F361" s="336"/>
      <c r="G361" s="336"/>
      <c r="H361" s="336"/>
      <c r="I361" s="336"/>
      <c r="J361" s="336"/>
      <c r="K361" s="336"/>
      <c r="L361" s="336"/>
      <c r="M361" s="336"/>
      <c r="N361" s="336"/>
      <c r="O361" s="336"/>
      <c r="P361" s="336"/>
      <c r="Q361" s="336"/>
      <c r="R361" s="336"/>
      <c r="S361" s="336"/>
      <c r="T361" s="336"/>
      <c r="U361" s="336"/>
      <c r="V361" s="336"/>
      <c r="W361" s="336"/>
      <c r="X361" s="336"/>
      <c r="Y361" s="336"/>
      <c r="Z361" s="336"/>
      <c r="AA361" s="336"/>
      <c r="AB361" s="336"/>
      <c r="AC361" s="337"/>
    </row>
    <row r="362" spans="1:32" ht="11.45" customHeight="1" x14ac:dyDescent="0.25">
      <c r="A362" s="338"/>
      <c r="B362" s="339"/>
      <c r="C362" s="339"/>
      <c r="D362" s="339"/>
      <c r="E362" s="339"/>
      <c r="F362" s="339"/>
      <c r="G362" s="339"/>
      <c r="H362" s="339"/>
      <c r="I362" s="339"/>
      <c r="J362" s="339"/>
      <c r="K362" s="339"/>
      <c r="L362" s="339"/>
      <c r="M362" s="339"/>
      <c r="N362" s="339"/>
      <c r="O362" s="339"/>
      <c r="P362" s="339"/>
      <c r="Q362" s="339"/>
      <c r="R362" s="339"/>
      <c r="S362" s="339"/>
      <c r="T362" s="339"/>
      <c r="U362" s="339"/>
      <c r="V362" s="339"/>
      <c r="W362" s="339"/>
      <c r="X362" s="339"/>
      <c r="Y362" s="339"/>
      <c r="Z362" s="339"/>
      <c r="AA362" s="339"/>
      <c r="AB362" s="339"/>
      <c r="AC362" s="340"/>
    </row>
    <row r="363" spans="1:32" ht="11.45" customHeight="1" thickBot="1" x14ac:dyDescent="0.3">
      <c r="A363" s="341"/>
      <c r="B363" s="342"/>
      <c r="C363" s="342"/>
      <c r="D363" s="342"/>
      <c r="E363" s="342"/>
      <c r="F363" s="342"/>
      <c r="G363" s="342"/>
      <c r="H363" s="342"/>
      <c r="I363" s="342"/>
      <c r="J363" s="342"/>
      <c r="K363" s="342"/>
      <c r="L363" s="342"/>
      <c r="M363" s="342"/>
      <c r="N363" s="342"/>
      <c r="O363" s="342"/>
      <c r="P363" s="342"/>
      <c r="Q363" s="342"/>
      <c r="R363" s="342"/>
      <c r="S363" s="342"/>
      <c r="T363" s="342"/>
      <c r="U363" s="342"/>
      <c r="V363" s="342"/>
      <c r="W363" s="342"/>
      <c r="X363" s="342"/>
      <c r="Y363" s="342"/>
      <c r="Z363" s="342"/>
      <c r="AA363" s="342"/>
      <c r="AB363" s="342"/>
      <c r="AC363" s="343"/>
    </row>
    <row r="373" spans="1:29" ht="11.45" customHeight="1" x14ac:dyDescent="0.25">
      <c r="A373" s="344" t="s">
        <v>3</v>
      </c>
      <c r="B373" s="345"/>
      <c r="C373" s="345"/>
      <c r="D373" s="345"/>
      <c r="E373" s="345"/>
      <c r="F373" s="345"/>
      <c r="G373" s="345"/>
      <c r="H373" s="345"/>
      <c r="I373" s="345"/>
      <c r="J373" s="345"/>
      <c r="K373" s="345"/>
      <c r="L373" s="345"/>
      <c r="M373" s="345"/>
      <c r="N373" s="345"/>
      <c r="O373" s="345"/>
      <c r="P373" s="345"/>
      <c r="Q373" s="345"/>
      <c r="R373" s="345"/>
      <c r="S373" s="345"/>
      <c r="T373" s="345"/>
      <c r="U373" s="345"/>
      <c r="V373" s="345"/>
      <c r="W373" s="345"/>
      <c r="X373" s="345"/>
      <c r="Y373" s="345"/>
      <c r="Z373" s="345"/>
      <c r="AA373" s="345"/>
      <c r="AB373" s="345"/>
      <c r="AC373" s="346"/>
    </row>
    <row r="374" spans="1:29" ht="11.45" customHeight="1" x14ac:dyDescent="0.25">
      <c r="A374" s="347"/>
      <c r="B374" s="348"/>
      <c r="C374" s="348"/>
      <c r="D374" s="348"/>
      <c r="E374" s="348"/>
      <c r="F374" s="348"/>
      <c r="G374" s="348"/>
      <c r="H374" s="348"/>
      <c r="I374" s="348"/>
      <c r="J374" s="348"/>
      <c r="K374" s="348"/>
      <c r="L374" s="348"/>
      <c r="M374" s="348"/>
      <c r="N374" s="348"/>
      <c r="O374" s="348"/>
      <c r="P374" s="348"/>
      <c r="Q374" s="348"/>
      <c r="R374" s="348"/>
      <c r="S374" s="348"/>
      <c r="T374" s="348"/>
      <c r="U374" s="348"/>
      <c r="V374" s="348"/>
      <c r="W374" s="348"/>
      <c r="X374" s="348"/>
      <c r="Y374" s="348"/>
      <c r="Z374" s="348"/>
      <c r="AA374" s="348"/>
      <c r="AB374" s="348"/>
      <c r="AC374" s="349"/>
    </row>
    <row r="376" spans="1:29" ht="11.45" customHeight="1" x14ac:dyDescent="0.25">
      <c r="K376" s="350"/>
      <c r="L376" s="350"/>
      <c r="M376" s="350"/>
      <c r="N376" s="213"/>
      <c r="O376" s="350" t="s">
        <v>494</v>
      </c>
      <c r="P376" s="350"/>
      <c r="Q376" s="350"/>
      <c r="R376" s="213"/>
      <c r="S376" s="350"/>
      <c r="T376" s="350"/>
      <c r="U376" s="350"/>
      <c r="V376" s="213"/>
      <c r="W376" s="350"/>
      <c r="X376" s="350"/>
      <c r="Y376" s="350"/>
    </row>
    <row r="377" spans="1:29" ht="11.45" customHeight="1" x14ac:dyDescent="0.25">
      <c r="B377" s="332" t="s">
        <v>8</v>
      </c>
      <c r="C377" s="332"/>
      <c r="D377" s="332"/>
      <c r="E377" s="332"/>
      <c r="F377" s="332"/>
      <c r="G377" s="332"/>
      <c r="H377" s="332"/>
      <c r="I377" s="332"/>
      <c r="J377" s="332"/>
      <c r="K377" s="331"/>
      <c r="L377" s="331"/>
      <c r="M377" s="331"/>
      <c r="N377" s="213"/>
      <c r="O377" s="331" t="s">
        <v>729</v>
      </c>
      <c r="P377" s="331"/>
      <c r="Q377" s="331"/>
      <c r="R377" s="213"/>
      <c r="S377" s="331"/>
      <c r="T377" s="331"/>
      <c r="U377" s="331"/>
      <c r="V377" s="213"/>
      <c r="W377" s="331"/>
      <c r="X377" s="331"/>
      <c r="Y377" s="331"/>
    </row>
    <row r="378" spans="1:29" ht="11.45" customHeight="1" x14ac:dyDescent="0.25">
      <c r="B378" s="332" t="s">
        <v>23</v>
      </c>
      <c r="C378" s="332"/>
      <c r="D378" s="332"/>
      <c r="E378" s="332"/>
      <c r="F378" s="332"/>
      <c r="G378" s="332"/>
      <c r="H378" s="332"/>
      <c r="I378" s="332"/>
      <c r="J378" s="332"/>
      <c r="K378" s="331"/>
      <c r="L378" s="331"/>
      <c r="M378" s="331"/>
      <c r="N378" s="213"/>
      <c r="O378" s="331" t="s">
        <v>494</v>
      </c>
      <c r="P378" s="331"/>
      <c r="Q378" s="331"/>
      <c r="R378" s="213"/>
      <c r="S378" s="331"/>
      <c r="T378" s="331"/>
      <c r="U378" s="331"/>
      <c r="V378" s="213"/>
      <c r="W378" s="331"/>
      <c r="X378" s="331"/>
      <c r="Y378" s="331"/>
    </row>
    <row r="379" spans="1:29" ht="11.45" customHeight="1" x14ac:dyDescent="0.25">
      <c r="B379" s="332" t="s">
        <v>498</v>
      </c>
      <c r="C379" s="332"/>
      <c r="D379" s="332"/>
      <c r="E379" s="332"/>
      <c r="F379" s="332"/>
      <c r="G379" s="332"/>
      <c r="H379" s="332"/>
      <c r="I379" s="332"/>
      <c r="J379" s="332"/>
      <c r="K379" s="331"/>
      <c r="L379" s="331"/>
      <c r="M379" s="331"/>
      <c r="N379" s="213"/>
      <c r="O379" s="331" t="s">
        <v>730</v>
      </c>
      <c r="P379" s="331"/>
      <c r="Q379" s="331"/>
      <c r="R379" s="213"/>
      <c r="S379" s="331"/>
      <c r="T379" s="331"/>
      <c r="U379" s="331"/>
      <c r="V379" s="213"/>
      <c r="W379" s="331"/>
      <c r="X379" s="331"/>
      <c r="Y379" s="331"/>
    </row>
    <row r="380" spans="1:29" ht="11.45" customHeight="1" x14ac:dyDescent="0.25">
      <c r="B380" s="332" t="s">
        <v>499</v>
      </c>
      <c r="C380" s="332"/>
      <c r="D380" s="332"/>
      <c r="E380" s="332"/>
      <c r="F380" s="332"/>
      <c r="G380" s="332"/>
      <c r="H380" s="332"/>
      <c r="I380" s="332"/>
      <c r="J380" s="332"/>
      <c r="K380" s="331"/>
      <c r="L380" s="331"/>
      <c r="M380" s="331"/>
      <c r="N380" s="213"/>
      <c r="O380" s="331" t="s">
        <v>731</v>
      </c>
      <c r="P380" s="331"/>
      <c r="Q380" s="331"/>
      <c r="R380" s="213"/>
      <c r="S380" s="331"/>
      <c r="T380" s="331"/>
      <c r="U380" s="331"/>
      <c r="V380" s="213"/>
      <c r="W380" s="331"/>
      <c r="X380" s="331"/>
      <c r="Y380" s="331"/>
    </row>
    <row r="381" spans="1:29" ht="11.45" customHeight="1" x14ac:dyDescent="0.25">
      <c r="B381" s="332" t="s">
        <v>160</v>
      </c>
      <c r="C381" s="332"/>
      <c r="D381" s="332"/>
      <c r="E381" s="332"/>
      <c r="F381" s="332"/>
      <c r="G381" s="332"/>
      <c r="H381" s="332"/>
      <c r="I381" s="332"/>
      <c r="J381" s="332"/>
      <c r="K381" s="331"/>
      <c r="L381" s="331"/>
      <c r="M381" s="331"/>
      <c r="N381" s="213"/>
      <c r="O381" s="331" t="s">
        <v>732</v>
      </c>
      <c r="P381" s="331"/>
      <c r="Q381" s="331"/>
      <c r="R381" s="213"/>
      <c r="S381" s="331"/>
      <c r="T381" s="331"/>
      <c r="U381" s="331"/>
      <c r="V381" s="213"/>
      <c r="W381" s="331"/>
      <c r="X381" s="331"/>
      <c r="Y381" s="331"/>
    </row>
    <row r="382" spans="1:29" ht="11.45" customHeight="1" x14ac:dyDescent="0.25">
      <c r="B382" s="332" t="s">
        <v>377</v>
      </c>
      <c r="C382" s="332"/>
      <c r="D382" s="332"/>
      <c r="E382" s="332"/>
      <c r="F382" s="332"/>
      <c r="G382" s="332"/>
      <c r="H382" s="332"/>
      <c r="I382" s="332"/>
      <c r="J382" s="332"/>
      <c r="K382" s="331"/>
      <c r="L382" s="331"/>
      <c r="M382" s="331"/>
      <c r="N382" s="213"/>
      <c r="O382" s="331" t="s">
        <v>128</v>
      </c>
      <c r="P382" s="331"/>
      <c r="Q382" s="331"/>
      <c r="R382" s="213"/>
      <c r="S382" s="331"/>
      <c r="T382" s="331"/>
      <c r="U382" s="331"/>
      <c r="V382" s="213"/>
      <c r="W382" s="331"/>
      <c r="X382" s="331"/>
      <c r="Y382" s="331"/>
    </row>
    <row r="383" spans="1:29" ht="11.45" customHeight="1" x14ac:dyDescent="0.25">
      <c r="B383" s="332" t="s">
        <v>176</v>
      </c>
      <c r="C383" s="332"/>
      <c r="D383" s="332"/>
      <c r="E383" s="332"/>
      <c r="F383" s="332"/>
      <c r="G383" s="332"/>
      <c r="H383" s="332"/>
      <c r="I383" s="332"/>
      <c r="J383" s="332"/>
      <c r="K383" s="331"/>
      <c r="L383" s="331"/>
      <c r="M383" s="331"/>
      <c r="N383" s="213"/>
      <c r="O383" s="331" t="s">
        <v>733</v>
      </c>
      <c r="P383" s="331"/>
      <c r="Q383" s="331"/>
      <c r="R383" s="213"/>
      <c r="S383" s="331"/>
      <c r="T383" s="331"/>
      <c r="U383" s="331"/>
      <c r="V383" s="213"/>
      <c r="W383" s="331"/>
      <c r="X383" s="331"/>
      <c r="Y383" s="331"/>
    </row>
    <row r="384" spans="1:29" ht="11.45" customHeight="1" x14ac:dyDescent="0.25">
      <c r="B384" s="332" t="s">
        <v>500</v>
      </c>
      <c r="C384" s="332"/>
      <c r="D384" s="332"/>
      <c r="E384" s="332"/>
      <c r="F384" s="332"/>
      <c r="G384" s="332"/>
      <c r="H384" s="332"/>
      <c r="I384" s="332"/>
      <c r="J384" s="332"/>
      <c r="K384" s="331"/>
      <c r="L384" s="331"/>
      <c r="M384" s="331"/>
      <c r="N384" s="213"/>
      <c r="O384" s="331" t="s">
        <v>727</v>
      </c>
      <c r="P384" s="331"/>
      <c r="Q384" s="331"/>
      <c r="R384" s="213"/>
      <c r="S384" s="331"/>
      <c r="T384" s="331"/>
      <c r="U384" s="331"/>
      <c r="V384" s="213"/>
      <c r="W384" s="331"/>
      <c r="X384" s="331"/>
      <c r="Y384" s="331"/>
    </row>
    <row r="385" spans="1:32" ht="11.45" customHeight="1" x14ac:dyDescent="0.25">
      <c r="B385" s="332" t="s">
        <v>501</v>
      </c>
      <c r="C385" s="332"/>
      <c r="D385" s="332"/>
      <c r="E385" s="332"/>
      <c r="F385" s="332"/>
      <c r="G385" s="332"/>
      <c r="H385" s="332"/>
      <c r="I385" s="332"/>
      <c r="J385" s="332"/>
      <c r="K385" s="331"/>
      <c r="L385" s="331"/>
      <c r="M385" s="331"/>
      <c r="N385" s="213"/>
      <c r="O385" s="331" t="s">
        <v>734</v>
      </c>
      <c r="P385" s="331"/>
      <c r="Q385" s="331"/>
      <c r="R385" s="213"/>
      <c r="S385" s="331"/>
      <c r="T385" s="331"/>
      <c r="U385" s="331"/>
      <c r="V385" s="213"/>
      <c r="W385" s="331"/>
      <c r="X385" s="331"/>
      <c r="Y385" s="331"/>
    </row>
    <row r="386" spans="1:32" ht="11.45" customHeight="1" x14ac:dyDescent="0.25">
      <c r="B386" s="332" t="s">
        <v>381</v>
      </c>
      <c r="C386" s="332"/>
      <c r="D386" s="332"/>
      <c r="E386" s="332"/>
      <c r="F386" s="332"/>
      <c r="G386" s="332"/>
      <c r="H386" s="332"/>
      <c r="I386" s="332"/>
      <c r="J386" s="332"/>
      <c r="K386" s="331"/>
      <c r="L386" s="331"/>
      <c r="M386" s="331"/>
      <c r="N386" s="213"/>
      <c r="O386" s="331">
        <v>3</v>
      </c>
      <c r="P386" s="331"/>
      <c r="Q386" s="331"/>
      <c r="R386" s="213"/>
      <c r="S386" s="331"/>
      <c r="T386" s="331"/>
      <c r="U386" s="331"/>
      <c r="V386" s="213"/>
      <c r="W386" s="331"/>
      <c r="X386" s="331"/>
      <c r="Y386" s="331"/>
    </row>
    <row r="387" spans="1:32" ht="11.45" customHeight="1" x14ac:dyDescent="0.25">
      <c r="B387" s="332" t="s">
        <v>502</v>
      </c>
      <c r="C387" s="332"/>
      <c r="D387" s="332"/>
      <c r="E387" s="332"/>
      <c r="F387" s="332"/>
      <c r="G387" s="332"/>
      <c r="H387" s="332"/>
      <c r="I387" s="332"/>
      <c r="J387" s="332"/>
      <c r="K387" s="331"/>
      <c r="L387" s="331"/>
      <c r="M387" s="331"/>
      <c r="N387" s="213"/>
      <c r="O387" s="331" t="s">
        <v>728</v>
      </c>
      <c r="P387" s="331"/>
      <c r="Q387" s="331"/>
      <c r="R387" s="213"/>
      <c r="S387" s="331"/>
      <c r="T387" s="331"/>
      <c r="U387" s="331"/>
      <c r="V387" s="213"/>
      <c r="W387" s="331"/>
      <c r="X387" s="331"/>
      <c r="Y387" s="331"/>
    </row>
    <row r="389" spans="1:32" ht="11.45" customHeight="1" x14ac:dyDescent="0.25">
      <c r="A389" s="144" t="s">
        <v>11</v>
      </c>
      <c r="B389" s="217"/>
      <c r="C389" s="221"/>
      <c r="D389" s="221"/>
      <c r="E389" s="94"/>
      <c r="F389" s="95"/>
      <c r="G389" s="94"/>
      <c r="H389" s="96"/>
      <c r="I389" s="333" t="s">
        <v>98</v>
      </c>
      <c r="J389" s="333"/>
      <c r="K389" s="333"/>
      <c r="L389" s="333"/>
      <c r="M389" s="333"/>
      <c r="N389" s="333"/>
      <c r="O389" s="333"/>
      <c r="P389" s="333"/>
      <c r="Q389" s="333"/>
      <c r="R389" s="333"/>
      <c r="S389" s="333"/>
      <c r="T389" s="333"/>
      <c r="U389" s="333"/>
      <c r="V389" s="96"/>
      <c r="W389" s="96"/>
      <c r="X389" s="96"/>
      <c r="Y389" s="96"/>
      <c r="Z389" s="96"/>
      <c r="AA389" s="145"/>
      <c r="AB389" s="157"/>
      <c r="AC389" s="221"/>
      <c r="AD389" s="126" t="s">
        <v>93</v>
      </c>
      <c r="AE389" s="127" t="s">
        <v>94</v>
      </c>
      <c r="AF389" s="324" t="s">
        <v>1038</v>
      </c>
    </row>
    <row r="390" spans="1:32" ht="11.45" customHeight="1" x14ac:dyDescent="0.25">
      <c r="A390" s="146" t="s">
        <v>12</v>
      </c>
      <c r="B390" s="218"/>
      <c r="C390" s="218"/>
      <c r="D390" s="219"/>
      <c r="E390" s="97"/>
      <c r="F390" s="98" t="s">
        <v>13</v>
      </c>
      <c r="G390" s="97"/>
      <c r="H390" s="97"/>
      <c r="I390" s="334"/>
      <c r="J390" s="334"/>
      <c r="K390" s="334"/>
      <c r="L390" s="334"/>
      <c r="M390" s="334"/>
      <c r="N390" s="334"/>
      <c r="O390" s="334"/>
      <c r="P390" s="334"/>
      <c r="Q390" s="334"/>
      <c r="R390" s="334"/>
      <c r="S390" s="334"/>
      <c r="T390" s="334"/>
      <c r="U390" s="334"/>
      <c r="V390" s="97"/>
      <c r="W390" s="97"/>
      <c r="X390" s="97"/>
      <c r="Y390" s="100"/>
      <c r="Z390" s="100"/>
      <c r="AA390" s="78" t="s">
        <v>17</v>
      </c>
      <c r="AB390" s="78"/>
      <c r="AC390" s="78"/>
      <c r="AD390" s="126" t="s">
        <v>95</v>
      </c>
      <c r="AE390" s="127"/>
      <c r="AF390" s="324"/>
    </row>
    <row r="392" spans="1:32" ht="11.45" customHeight="1" x14ac:dyDescent="0.25">
      <c r="A392" s="141" t="s">
        <v>1051</v>
      </c>
      <c r="B392" s="141"/>
      <c r="C392" s="141"/>
      <c r="D392" s="141"/>
      <c r="E392" s="214"/>
      <c r="F392" s="214"/>
      <c r="G392" s="214"/>
      <c r="H392" s="214"/>
      <c r="I392" s="214"/>
      <c r="J392" s="214"/>
      <c r="K392" s="214"/>
      <c r="L392" s="214"/>
      <c r="M392" s="214"/>
      <c r="N392" s="214"/>
      <c r="O392" s="214"/>
      <c r="P392" s="214"/>
      <c r="Q392" s="214"/>
      <c r="R392" s="214"/>
      <c r="S392" s="214"/>
      <c r="T392" s="214"/>
      <c r="U392" s="214"/>
      <c r="V392" s="214"/>
      <c r="W392" s="214"/>
      <c r="X392" s="214"/>
      <c r="Y392" s="214"/>
      <c r="AA392" s="141"/>
      <c r="AB392" s="141"/>
    </row>
    <row r="393" spans="1:32" ht="11.45" customHeight="1" x14ac:dyDescent="0.25">
      <c r="A393" s="378">
        <v>6905884</v>
      </c>
      <c r="B393" s="378"/>
      <c r="C393" s="378"/>
      <c r="D393" s="378"/>
      <c r="E393" s="326" t="s">
        <v>638</v>
      </c>
      <c r="F393" s="326"/>
      <c r="G393" s="326"/>
      <c r="H393" s="326"/>
      <c r="I393" s="326"/>
      <c r="J393" s="326"/>
      <c r="K393" s="326"/>
      <c r="L393" s="326"/>
      <c r="M393" s="326"/>
      <c r="N393" s="326"/>
      <c r="O393" s="326"/>
      <c r="P393" s="326"/>
      <c r="Q393" s="326"/>
      <c r="R393" s="326"/>
      <c r="S393" s="326"/>
      <c r="T393" s="326"/>
      <c r="U393" s="326"/>
      <c r="V393" s="326"/>
      <c r="W393" s="326"/>
      <c r="X393" s="326"/>
      <c r="Y393" s="326"/>
      <c r="Z393" s="326"/>
      <c r="AA393" s="323">
        <v>5472</v>
      </c>
      <c r="AB393" s="323"/>
      <c r="AC393" s="323"/>
      <c r="AD393" s="128">
        <f>'Cover Sheet'!$C$43</f>
        <v>0.24</v>
      </c>
      <c r="AE393" s="129">
        <v>0</v>
      </c>
      <c r="AF393" s="129">
        <f>+AA393*(1-AD393)+AE393</f>
        <v>4158.72</v>
      </c>
    </row>
    <row r="394" spans="1:32" ht="11.45" customHeight="1" x14ac:dyDescent="0.25">
      <c r="F394" s="288" t="str">
        <f>VLOOKUP(A393,[1]Data!$C:$F,4,FALSE)</f>
        <v>(Work Machine must be equipped with a 7-Pin Attachment Control Kit) (A 14-Pin T-Harness Kit is required when used on work machine equipped with a 14-Pin Attachment Control Kit – See Page 1)</v>
      </c>
      <c r="G394" s="288"/>
      <c r="H394" s="288"/>
      <c r="I394" s="288"/>
      <c r="J394" s="288"/>
      <c r="K394" s="288"/>
      <c r="L394" s="288"/>
      <c r="M394" s="288"/>
      <c r="N394" s="288"/>
      <c r="O394" s="288"/>
      <c r="P394" s="288"/>
      <c r="Q394" s="288"/>
      <c r="R394" s="288"/>
      <c r="S394" s="288"/>
      <c r="T394" s="288"/>
      <c r="U394" s="288"/>
      <c r="V394" s="288"/>
      <c r="W394" s="288"/>
      <c r="X394" s="288"/>
      <c r="Y394" s="288"/>
    </row>
    <row r="395" spans="1:32" ht="11.45" customHeight="1" x14ac:dyDescent="0.25">
      <c r="F395" s="288"/>
      <c r="G395" s="288"/>
      <c r="H395" s="288"/>
      <c r="I395" s="288"/>
      <c r="J395" s="288"/>
      <c r="K395" s="288"/>
      <c r="L395" s="288"/>
      <c r="M395" s="288"/>
      <c r="N395" s="288"/>
      <c r="O395" s="288"/>
      <c r="P395" s="288"/>
      <c r="Q395" s="288"/>
      <c r="R395" s="288"/>
      <c r="S395" s="288"/>
      <c r="T395" s="288"/>
      <c r="U395" s="288"/>
      <c r="V395" s="288"/>
      <c r="W395" s="288"/>
      <c r="X395" s="288"/>
      <c r="Y395" s="288"/>
    </row>
    <row r="396" spans="1:32" ht="11.45" customHeight="1" x14ac:dyDescent="0.25">
      <c r="F396" s="288"/>
      <c r="G396" s="288"/>
      <c r="H396" s="288"/>
      <c r="I396" s="288"/>
      <c r="J396" s="288"/>
      <c r="K396" s="288"/>
      <c r="L396" s="288"/>
      <c r="M396" s="288"/>
      <c r="N396" s="288"/>
      <c r="O396" s="288"/>
      <c r="P396" s="288"/>
      <c r="Q396" s="288"/>
      <c r="R396" s="288"/>
      <c r="S396" s="288"/>
      <c r="T396" s="288"/>
      <c r="U396" s="288"/>
      <c r="V396" s="288"/>
      <c r="W396" s="288"/>
      <c r="X396" s="288"/>
      <c r="Y396" s="288"/>
    </row>
    <row r="398" spans="1:32" ht="11.45" customHeight="1" thickBot="1" x14ac:dyDescent="0.3"/>
    <row r="399" spans="1:32" ht="11.45" customHeight="1" x14ac:dyDescent="0.25">
      <c r="A399" s="335" t="s">
        <v>1067</v>
      </c>
      <c r="B399" s="336"/>
      <c r="C399" s="336"/>
      <c r="D399" s="336"/>
      <c r="E399" s="336"/>
      <c r="F399" s="336"/>
      <c r="G399" s="336"/>
      <c r="H399" s="336"/>
      <c r="I399" s="336"/>
      <c r="J399" s="336"/>
      <c r="K399" s="336"/>
      <c r="L399" s="336"/>
      <c r="M399" s="336"/>
      <c r="N399" s="336"/>
      <c r="O399" s="336"/>
      <c r="P399" s="336"/>
      <c r="Q399" s="336"/>
      <c r="R399" s="336"/>
      <c r="S399" s="336"/>
      <c r="T399" s="336"/>
      <c r="U399" s="336"/>
      <c r="V399" s="336"/>
      <c r="W399" s="336"/>
      <c r="X399" s="336"/>
      <c r="Y399" s="336"/>
      <c r="Z399" s="336"/>
      <c r="AA399" s="336"/>
      <c r="AB399" s="336"/>
      <c r="AC399" s="337"/>
    </row>
    <row r="400" spans="1:32" ht="11.45" customHeight="1" x14ac:dyDescent="0.25">
      <c r="A400" s="338"/>
      <c r="B400" s="339"/>
      <c r="C400" s="339"/>
      <c r="D400" s="339"/>
      <c r="E400" s="339"/>
      <c r="F400" s="339"/>
      <c r="G400" s="339"/>
      <c r="H400" s="339"/>
      <c r="I400" s="339"/>
      <c r="J400" s="339"/>
      <c r="K400" s="339"/>
      <c r="L400" s="339"/>
      <c r="M400" s="339"/>
      <c r="N400" s="339"/>
      <c r="O400" s="339"/>
      <c r="P400" s="339"/>
      <c r="Q400" s="339"/>
      <c r="R400" s="339"/>
      <c r="S400" s="339"/>
      <c r="T400" s="339"/>
      <c r="U400" s="339"/>
      <c r="V400" s="339"/>
      <c r="W400" s="339"/>
      <c r="X400" s="339"/>
      <c r="Y400" s="339"/>
      <c r="Z400" s="339"/>
      <c r="AA400" s="339"/>
      <c r="AB400" s="339"/>
      <c r="AC400" s="340"/>
    </row>
    <row r="401" spans="1:29" ht="11.45" customHeight="1" thickBot="1" x14ac:dyDescent="0.3">
      <c r="A401" s="341"/>
      <c r="B401" s="342"/>
      <c r="C401" s="342"/>
      <c r="D401" s="342"/>
      <c r="E401" s="342"/>
      <c r="F401" s="342"/>
      <c r="G401" s="342"/>
      <c r="H401" s="342"/>
      <c r="I401" s="342"/>
      <c r="J401" s="342"/>
      <c r="K401" s="342"/>
      <c r="L401" s="342"/>
      <c r="M401" s="342"/>
      <c r="N401" s="342"/>
      <c r="O401" s="342"/>
      <c r="P401" s="342"/>
      <c r="Q401" s="342"/>
      <c r="R401" s="342"/>
      <c r="S401" s="342"/>
      <c r="T401" s="342"/>
      <c r="U401" s="342"/>
      <c r="V401" s="342"/>
      <c r="W401" s="342"/>
      <c r="X401" s="342"/>
      <c r="Y401" s="342"/>
      <c r="Z401" s="342"/>
      <c r="AA401" s="342"/>
      <c r="AB401" s="342"/>
      <c r="AC401" s="343"/>
    </row>
    <row r="412" spans="1:29" ht="11.45" customHeight="1" x14ac:dyDescent="0.25">
      <c r="A412" s="344" t="s">
        <v>3</v>
      </c>
      <c r="B412" s="345"/>
      <c r="C412" s="345"/>
      <c r="D412" s="345"/>
      <c r="E412" s="345"/>
      <c r="F412" s="345"/>
      <c r="G412" s="345"/>
      <c r="H412" s="345"/>
      <c r="I412" s="345"/>
      <c r="J412" s="345"/>
      <c r="K412" s="345"/>
      <c r="L412" s="345"/>
      <c r="M412" s="345"/>
      <c r="N412" s="345"/>
      <c r="O412" s="345"/>
      <c r="P412" s="345"/>
      <c r="Q412" s="345"/>
      <c r="R412" s="345"/>
      <c r="S412" s="345"/>
      <c r="T412" s="345"/>
      <c r="U412" s="345"/>
      <c r="V412" s="345"/>
      <c r="W412" s="345"/>
      <c r="X412" s="345"/>
      <c r="Y412" s="345"/>
      <c r="Z412" s="345"/>
      <c r="AA412" s="345"/>
      <c r="AB412" s="345"/>
      <c r="AC412" s="346"/>
    </row>
    <row r="413" spans="1:29" ht="11.45" customHeight="1" x14ac:dyDescent="0.25">
      <c r="A413" s="347"/>
      <c r="B413" s="348"/>
      <c r="C413" s="348"/>
      <c r="D413" s="348"/>
      <c r="E413" s="348"/>
      <c r="F413" s="348"/>
      <c r="G413" s="348"/>
      <c r="H413" s="348"/>
      <c r="I413" s="348"/>
      <c r="J413" s="348"/>
      <c r="K413" s="348"/>
      <c r="L413" s="348"/>
      <c r="M413" s="348"/>
      <c r="N413" s="348"/>
      <c r="O413" s="348"/>
      <c r="P413" s="348"/>
      <c r="Q413" s="348"/>
      <c r="R413" s="348"/>
      <c r="S413" s="348"/>
      <c r="T413" s="348"/>
      <c r="U413" s="348"/>
      <c r="V413" s="348"/>
      <c r="W413" s="348"/>
      <c r="X413" s="348"/>
      <c r="Y413" s="348"/>
      <c r="Z413" s="348"/>
      <c r="AA413" s="348"/>
      <c r="AB413" s="348"/>
      <c r="AC413" s="349"/>
    </row>
    <row r="415" spans="1:29" ht="11.45" customHeight="1" x14ac:dyDescent="0.25">
      <c r="L415" s="350" t="s">
        <v>129</v>
      </c>
      <c r="M415" s="350"/>
      <c r="N415" s="350"/>
      <c r="O415" s="350"/>
      <c r="P415" s="213"/>
      <c r="Q415" s="350"/>
      <c r="R415" s="350"/>
      <c r="S415" s="350"/>
      <c r="T415" s="350"/>
    </row>
    <row r="416" spans="1:29" ht="11.45" customHeight="1" x14ac:dyDescent="0.25">
      <c r="B416" s="332" t="s">
        <v>8</v>
      </c>
      <c r="C416" s="332"/>
      <c r="D416" s="332"/>
      <c r="E416" s="332"/>
      <c r="F416" s="332"/>
      <c r="G416" s="332"/>
      <c r="H416" s="332"/>
      <c r="I416" s="332"/>
      <c r="J416" s="332"/>
      <c r="K416" s="332"/>
      <c r="L416" s="331" t="s">
        <v>736</v>
      </c>
      <c r="M416" s="331"/>
      <c r="N416" s="331"/>
      <c r="O416" s="331"/>
      <c r="P416" s="213"/>
      <c r="Q416" s="331"/>
      <c r="R416" s="331"/>
      <c r="S416" s="331"/>
      <c r="T416" s="331"/>
    </row>
    <row r="417" spans="1:32" ht="11.45" customHeight="1" x14ac:dyDescent="0.25">
      <c r="B417" s="332" t="s">
        <v>173</v>
      </c>
      <c r="C417" s="332"/>
      <c r="D417" s="332"/>
      <c r="E417" s="332"/>
      <c r="F417" s="332"/>
      <c r="G417" s="332"/>
      <c r="H417" s="332"/>
      <c r="I417" s="332"/>
      <c r="J417" s="332"/>
      <c r="K417" s="332"/>
      <c r="L417" s="331" t="s">
        <v>130</v>
      </c>
      <c r="M417" s="331"/>
      <c r="N417" s="331"/>
      <c r="O417" s="331"/>
      <c r="P417" s="213"/>
      <c r="Q417" s="331"/>
      <c r="R417" s="331"/>
      <c r="S417" s="331"/>
      <c r="T417" s="331"/>
    </row>
    <row r="418" spans="1:32" ht="11.45" customHeight="1" x14ac:dyDescent="0.25">
      <c r="B418" s="332" t="s">
        <v>377</v>
      </c>
      <c r="C418" s="332"/>
      <c r="D418" s="332"/>
      <c r="E418" s="332"/>
      <c r="F418" s="332"/>
      <c r="G418" s="332"/>
      <c r="H418" s="332"/>
      <c r="I418" s="332"/>
      <c r="J418" s="332"/>
      <c r="K418" s="332"/>
      <c r="L418" s="331" t="s">
        <v>737</v>
      </c>
      <c r="M418" s="331"/>
      <c r="N418" s="331"/>
      <c r="O418" s="331"/>
      <c r="P418" s="213"/>
      <c r="Q418" s="331"/>
      <c r="R418" s="331"/>
      <c r="S418" s="331"/>
      <c r="T418" s="331"/>
    </row>
    <row r="419" spans="1:32" ht="11.45" customHeight="1" x14ac:dyDescent="0.25">
      <c r="B419" s="332" t="s">
        <v>23</v>
      </c>
      <c r="C419" s="332"/>
      <c r="D419" s="332"/>
      <c r="E419" s="332"/>
      <c r="F419" s="332"/>
      <c r="G419" s="332"/>
      <c r="H419" s="332"/>
      <c r="I419" s="332"/>
      <c r="J419" s="332"/>
      <c r="K419" s="332"/>
      <c r="L419" s="331" t="s">
        <v>131</v>
      </c>
      <c r="M419" s="331"/>
      <c r="N419" s="331"/>
      <c r="O419" s="331"/>
      <c r="P419" s="213"/>
      <c r="Q419" s="331"/>
      <c r="R419" s="331"/>
      <c r="S419" s="331"/>
      <c r="T419" s="331"/>
    </row>
    <row r="420" spans="1:32" ht="11.45" customHeight="1" x14ac:dyDescent="0.25">
      <c r="B420" s="332" t="s">
        <v>503</v>
      </c>
      <c r="C420" s="332"/>
      <c r="D420" s="332"/>
      <c r="E420" s="332"/>
      <c r="F420" s="332"/>
      <c r="G420" s="332"/>
      <c r="H420" s="332"/>
      <c r="I420" s="332"/>
      <c r="J420" s="332"/>
      <c r="K420" s="332"/>
      <c r="L420" s="331" t="s">
        <v>738</v>
      </c>
      <c r="M420" s="331"/>
      <c r="N420" s="331"/>
      <c r="O420" s="331"/>
      <c r="P420" s="213"/>
      <c r="Q420" s="331"/>
      <c r="R420" s="331"/>
      <c r="S420" s="331"/>
      <c r="T420" s="331"/>
    </row>
    <row r="421" spans="1:32" ht="11.45" customHeight="1" x14ac:dyDescent="0.25">
      <c r="B421" s="332" t="s">
        <v>504</v>
      </c>
      <c r="C421" s="332"/>
      <c r="D421" s="332"/>
      <c r="E421" s="332"/>
      <c r="F421" s="332"/>
      <c r="G421" s="332"/>
      <c r="H421" s="332"/>
      <c r="I421" s="332"/>
      <c r="J421" s="332"/>
      <c r="K421" s="332"/>
      <c r="L421" s="331" t="s">
        <v>739</v>
      </c>
      <c r="M421" s="331"/>
      <c r="N421" s="331"/>
      <c r="O421" s="331"/>
      <c r="P421" s="213"/>
      <c r="Q421" s="331"/>
      <c r="R421" s="331"/>
      <c r="S421" s="331"/>
      <c r="T421" s="331"/>
    </row>
    <row r="423" spans="1:32" ht="11.45" customHeight="1" x14ac:dyDescent="0.25">
      <c r="A423" s="144" t="s">
        <v>11</v>
      </c>
      <c r="B423" s="217"/>
      <c r="C423" s="221"/>
      <c r="D423" s="221"/>
      <c r="E423" s="94"/>
      <c r="F423" s="95"/>
      <c r="G423" s="94"/>
      <c r="H423" s="96"/>
      <c r="I423" s="333" t="s">
        <v>98</v>
      </c>
      <c r="J423" s="333"/>
      <c r="K423" s="333"/>
      <c r="L423" s="333"/>
      <c r="M423" s="333"/>
      <c r="N423" s="333"/>
      <c r="O423" s="333"/>
      <c r="P423" s="333"/>
      <c r="Q423" s="333"/>
      <c r="R423" s="333"/>
      <c r="S423" s="333"/>
      <c r="T423" s="333"/>
      <c r="U423" s="333"/>
      <c r="V423" s="96"/>
      <c r="W423" s="96"/>
      <c r="X423" s="96"/>
      <c r="Y423" s="96"/>
      <c r="Z423" s="96"/>
      <c r="AA423" s="145"/>
      <c r="AB423" s="157"/>
      <c r="AC423" s="221"/>
      <c r="AD423" s="126" t="s">
        <v>93</v>
      </c>
      <c r="AE423" s="127" t="s">
        <v>94</v>
      </c>
      <c r="AF423" s="324" t="s">
        <v>1038</v>
      </c>
    </row>
    <row r="424" spans="1:32" ht="11.45" customHeight="1" x14ac:dyDescent="0.25">
      <c r="A424" s="146" t="s">
        <v>12</v>
      </c>
      <c r="B424" s="218"/>
      <c r="C424" s="218"/>
      <c r="D424" s="219"/>
      <c r="E424" s="97"/>
      <c r="F424" s="98" t="s">
        <v>13</v>
      </c>
      <c r="G424" s="97"/>
      <c r="H424" s="97"/>
      <c r="I424" s="334"/>
      <c r="J424" s="334"/>
      <c r="K424" s="334"/>
      <c r="L424" s="334"/>
      <c r="M424" s="334"/>
      <c r="N424" s="334"/>
      <c r="O424" s="334"/>
      <c r="P424" s="334"/>
      <c r="Q424" s="334"/>
      <c r="R424" s="334"/>
      <c r="S424" s="334"/>
      <c r="T424" s="334"/>
      <c r="U424" s="334"/>
      <c r="V424" s="97"/>
      <c r="W424" s="97"/>
      <c r="X424" s="97"/>
      <c r="Y424" s="100"/>
      <c r="Z424" s="100"/>
      <c r="AA424" s="78" t="s">
        <v>17</v>
      </c>
      <c r="AB424" s="78"/>
      <c r="AC424" s="78"/>
      <c r="AD424" s="126" t="s">
        <v>95</v>
      </c>
      <c r="AE424" s="127"/>
      <c r="AF424" s="324"/>
    </row>
    <row r="426" spans="1:32" ht="11.45" customHeight="1" x14ac:dyDescent="0.25">
      <c r="A426" s="141" t="s">
        <v>1051</v>
      </c>
      <c r="B426" s="141"/>
      <c r="C426" s="141"/>
      <c r="D426" s="141"/>
      <c r="E426" s="214"/>
      <c r="F426" s="214"/>
      <c r="G426" s="214"/>
    </row>
    <row r="427" spans="1:32" ht="11.45" customHeight="1" x14ac:dyDescent="0.25">
      <c r="A427" s="378">
        <v>6727275</v>
      </c>
      <c r="B427" s="378"/>
      <c r="C427" s="378"/>
      <c r="D427" s="378"/>
      <c r="E427" s="326" t="s">
        <v>132</v>
      </c>
      <c r="F427" s="326"/>
      <c r="G427" s="326"/>
      <c r="H427" s="326"/>
      <c r="I427" s="326"/>
      <c r="J427" s="326"/>
      <c r="K427" s="326"/>
      <c r="L427" s="326"/>
      <c r="M427" s="326"/>
      <c r="N427" s="326"/>
      <c r="O427" s="326"/>
      <c r="P427" s="326"/>
      <c r="Q427" s="326"/>
      <c r="R427" s="326"/>
      <c r="S427" s="326"/>
      <c r="T427" s="326"/>
      <c r="U427" s="326"/>
      <c r="V427" s="326"/>
      <c r="W427" s="326"/>
      <c r="X427" s="326"/>
      <c r="Y427" s="326"/>
      <c r="Z427" s="326"/>
      <c r="AA427" s="323">
        <v>3362</v>
      </c>
      <c r="AB427" s="323"/>
      <c r="AC427" s="323"/>
      <c r="AD427" s="128">
        <f>'Cover Sheet'!$C$43</f>
        <v>0.24</v>
      </c>
      <c r="AE427" s="129">
        <v>0</v>
      </c>
      <c r="AF427" s="129">
        <f>+AA427*(1-AD427)+AE427</f>
        <v>2555.12</v>
      </c>
    </row>
    <row r="428" spans="1:32" ht="11.45" customHeight="1" x14ac:dyDescent="0.25">
      <c r="E428" s="358" t="s">
        <v>1068</v>
      </c>
      <c r="F428" s="358"/>
      <c r="G428" s="358"/>
      <c r="H428" s="358"/>
      <c r="I428" s="358"/>
      <c r="J428" s="358"/>
      <c r="K428" s="358"/>
      <c r="L428" s="358"/>
      <c r="M428" s="358"/>
      <c r="N428" s="358"/>
      <c r="O428" s="358"/>
      <c r="P428" s="358"/>
      <c r="Q428" s="358"/>
      <c r="R428" s="358"/>
      <c r="S428" s="358"/>
      <c r="T428" s="358"/>
      <c r="U428" s="358"/>
      <c r="V428" s="358"/>
      <c r="W428" s="358"/>
      <c r="X428" s="358"/>
    </row>
    <row r="429" spans="1:32" ht="11.45" customHeight="1" x14ac:dyDescent="0.25">
      <c r="E429" s="358"/>
      <c r="F429" s="358"/>
      <c r="G429" s="358"/>
      <c r="H429" s="358"/>
      <c r="I429" s="358"/>
      <c r="J429" s="358"/>
      <c r="K429" s="358"/>
      <c r="L429" s="358"/>
      <c r="M429" s="358"/>
      <c r="N429" s="358"/>
      <c r="O429" s="358"/>
      <c r="P429" s="358"/>
      <c r="Q429" s="358"/>
      <c r="R429" s="358"/>
      <c r="S429" s="358"/>
      <c r="T429" s="358"/>
      <c r="U429" s="358"/>
      <c r="V429" s="358"/>
      <c r="W429" s="358"/>
      <c r="X429" s="358"/>
    </row>
    <row r="430" spans="1:32" ht="11.45" customHeight="1" x14ac:dyDescent="0.25">
      <c r="A430" s="150"/>
      <c r="E430" s="358"/>
      <c r="F430" s="358"/>
      <c r="G430" s="358"/>
      <c r="H430" s="358"/>
      <c r="I430" s="358"/>
      <c r="J430" s="358"/>
      <c r="K430" s="358"/>
      <c r="L430" s="358"/>
      <c r="M430" s="358"/>
      <c r="N430" s="358"/>
      <c r="O430" s="358"/>
      <c r="P430" s="358"/>
      <c r="Q430" s="358"/>
      <c r="R430" s="358"/>
      <c r="S430" s="358"/>
      <c r="T430" s="358"/>
      <c r="U430" s="358"/>
      <c r="V430" s="358"/>
      <c r="W430" s="358"/>
      <c r="X430" s="358"/>
    </row>
    <row r="431" spans="1:32" ht="11.45" customHeight="1" x14ac:dyDescent="0.25">
      <c r="A431" s="150"/>
      <c r="B431" s="79"/>
      <c r="C431" s="79"/>
      <c r="D431" s="79"/>
      <c r="E431" s="358"/>
      <c r="F431" s="358"/>
      <c r="G431" s="358"/>
      <c r="H431" s="358"/>
      <c r="I431" s="358"/>
      <c r="J431" s="358"/>
      <c r="K431" s="358"/>
      <c r="L431" s="358"/>
      <c r="M431" s="358"/>
      <c r="N431" s="358"/>
      <c r="O431" s="358"/>
      <c r="P431" s="358"/>
      <c r="Q431" s="358"/>
      <c r="R431" s="358"/>
      <c r="S431" s="358"/>
      <c r="T431" s="358"/>
      <c r="U431" s="358"/>
      <c r="V431" s="358"/>
      <c r="W431" s="358"/>
      <c r="X431" s="358"/>
      <c r="Y431" s="113"/>
      <c r="Z431" s="113"/>
      <c r="AA431" s="79"/>
    </row>
    <row r="432" spans="1:32" ht="11.45" customHeight="1" thickBot="1" x14ac:dyDescent="0.3">
      <c r="A432" s="150"/>
      <c r="B432" s="79"/>
      <c r="C432" s="79"/>
      <c r="D432" s="79"/>
      <c r="E432" s="113"/>
      <c r="F432" s="113"/>
      <c r="G432" s="113"/>
      <c r="H432" s="113"/>
      <c r="I432" s="113"/>
      <c r="J432" s="113"/>
      <c r="K432" s="113"/>
      <c r="L432" s="113"/>
      <c r="M432" s="113"/>
      <c r="N432" s="113"/>
      <c r="O432" s="113"/>
      <c r="P432" s="113"/>
      <c r="Q432" s="113"/>
      <c r="R432" s="113"/>
      <c r="S432" s="113"/>
      <c r="T432" s="113"/>
      <c r="U432" s="113"/>
      <c r="V432" s="113"/>
      <c r="W432" s="113"/>
      <c r="X432" s="113"/>
    </row>
    <row r="433" spans="1:29" ht="11.45" customHeight="1" x14ac:dyDescent="0.25">
      <c r="A433" s="335" t="s">
        <v>1069</v>
      </c>
      <c r="B433" s="336"/>
      <c r="C433" s="336"/>
      <c r="D433" s="336"/>
      <c r="E433" s="336"/>
      <c r="F433" s="336"/>
      <c r="G433" s="336"/>
      <c r="H433" s="336"/>
      <c r="I433" s="336"/>
      <c r="J433" s="336"/>
      <c r="K433" s="336"/>
      <c r="L433" s="336"/>
      <c r="M433" s="336"/>
      <c r="N433" s="336"/>
      <c r="O433" s="336"/>
      <c r="P433" s="336"/>
      <c r="Q433" s="336"/>
      <c r="R433" s="336"/>
      <c r="S433" s="336"/>
      <c r="T433" s="336"/>
      <c r="U433" s="336"/>
      <c r="V433" s="336"/>
      <c r="W433" s="336"/>
      <c r="X433" s="336"/>
      <c r="Y433" s="336"/>
      <c r="Z433" s="336"/>
      <c r="AA433" s="336"/>
      <c r="AB433" s="336"/>
      <c r="AC433" s="337"/>
    </row>
    <row r="434" spans="1:29" ht="11.45" customHeight="1" x14ac:dyDescent="0.25">
      <c r="A434" s="338"/>
      <c r="B434" s="339"/>
      <c r="C434" s="339"/>
      <c r="D434" s="339"/>
      <c r="E434" s="339"/>
      <c r="F434" s="339"/>
      <c r="G434" s="339"/>
      <c r="H434" s="339"/>
      <c r="I434" s="339"/>
      <c r="J434" s="339"/>
      <c r="K434" s="339"/>
      <c r="L434" s="339"/>
      <c r="M434" s="339"/>
      <c r="N434" s="339"/>
      <c r="O434" s="339"/>
      <c r="P434" s="339"/>
      <c r="Q434" s="339"/>
      <c r="R434" s="339"/>
      <c r="S434" s="339"/>
      <c r="T434" s="339"/>
      <c r="U434" s="339"/>
      <c r="V434" s="339"/>
      <c r="W434" s="339"/>
      <c r="X434" s="339"/>
      <c r="Y434" s="339"/>
      <c r="Z434" s="339"/>
      <c r="AA434" s="339"/>
      <c r="AB434" s="339"/>
      <c r="AC434" s="340"/>
    </row>
    <row r="435" spans="1:29" ht="11.45" customHeight="1" thickBot="1" x14ac:dyDescent="0.3">
      <c r="A435" s="341"/>
      <c r="B435" s="342"/>
      <c r="C435" s="342"/>
      <c r="D435" s="342"/>
      <c r="E435" s="342"/>
      <c r="F435" s="342"/>
      <c r="G435" s="342"/>
      <c r="H435" s="342"/>
      <c r="I435" s="342"/>
      <c r="J435" s="342"/>
      <c r="K435" s="342"/>
      <c r="L435" s="342"/>
      <c r="M435" s="342"/>
      <c r="N435" s="342"/>
      <c r="O435" s="342"/>
      <c r="P435" s="342"/>
      <c r="Q435" s="342"/>
      <c r="R435" s="342"/>
      <c r="S435" s="342"/>
      <c r="T435" s="342"/>
      <c r="U435" s="342"/>
      <c r="V435" s="342"/>
      <c r="W435" s="342"/>
      <c r="X435" s="342"/>
      <c r="Y435" s="342"/>
      <c r="Z435" s="342"/>
      <c r="AA435" s="342"/>
      <c r="AB435" s="342"/>
      <c r="AC435" s="343"/>
    </row>
    <row r="451" spans="1:32" ht="11.45" customHeight="1" x14ac:dyDescent="0.25">
      <c r="A451" s="344" t="s">
        <v>3</v>
      </c>
      <c r="B451" s="345"/>
      <c r="C451" s="345"/>
      <c r="D451" s="345"/>
      <c r="E451" s="345"/>
      <c r="F451" s="345"/>
      <c r="G451" s="345"/>
      <c r="H451" s="345"/>
      <c r="I451" s="345"/>
      <c r="J451" s="345"/>
      <c r="K451" s="345"/>
      <c r="L451" s="345"/>
      <c r="M451" s="345"/>
      <c r="N451" s="345"/>
      <c r="O451" s="345"/>
      <c r="P451" s="345"/>
      <c r="Q451" s="345"/>
      <c r="R451" s="345"/>
      <c r="S451" s="345"/>
      <c r="T451" s="345"/>
      <c r="U451" s="345"/>
      <c r="V451" s="345"/>
      <c r="W451" s="345"/>
      <c r="X451" s="345"/>
      <c r="Y451" s="345"/>
      <c r="Z451" s="345"/>
      <c r="AA451" s="345"/>
      <c r="AB451" s="345"/>
      <c r="AC451" s="346"/>
    </row>
    <row r="452" spans="1:32" ht="11.45" customHeight="1" x14ac:dyDescent="0.25">
      <c r="A452" s="347"/>
      <c r="B452" s="348"/>
      <c r="C452" s="348"/>
      <c r="D452" s="348"/>
      <c r="E452" s="348"/>
      <c r="F452" s="348"/>
      <c r="G452" s="348"/>
      <c r="H452" s="348"/>
      <c r="I452" s="348"/>
      <c r="J452" s="348"/>
      <c r="K452" s="348"/>
      <c r="L452" s="348"/>
      <c r="M452" s="348"/>
      <c r="N452" s="348"/>
      <c r="O452" s="348"/>
      <c r="P452" s="348"/>
      <c r="Q452" s="348"/>
      <c r="R452" s="348"/>
      <c r="S452" s="348"/>
      <c r="T452" s="348"/>
      <c r="U452" s="348"/>
      <c r="V452" s="348"/>
      <c r="W452" s="348"/>
      <c r="X452" s="348"/>
      <c r="Y452" s="348"/>
      <c r="Z452" s="348"/>
      <c r="AA452" s="348"/>
      <c r="AB452" s="348"/>
      <c r="AC452" s="349"/>
    </row>
    <row r="454" spans="1:32" ht="11.45" customHeight="1" x14ac:dyDescent="0.25">
      <c r="B454" s="332" t="s">
        <v>8</v>
      </c>
      <c r="C454" s="332"/>
      <c r="D454" s="332"/>
      <c r="E454" s="332"/>
      <c r="F454" s="332"/>
      <c r="G454" s="332"/>
      <c r="H454" s="332"/>
      <c r="I454" s="332"/>
      <c r="J454" s="332"/>
      <c r="K454" s="332"/>
      <c r="L454" s="331" t="s">
        <v>740</v>
      </c>
      <c r="M454" s="331"/>
      <c r="N454" s="331"/>
      <c r="O454" s="331"/>
      <c r="P454" s="331"/>
      <c r="Q454" s="331"/>
      <c r="R454" s="331"/>
      <c r="S454" s="331"/>
    </row>
    <row r="455" spans="1:32" ht="11.45" customHeight="1" x14ac:dyDescent="0.25">
      <c r="B455" s="332" t="s">
        <v>149</v>
      </c>
      <c r="C455" s="332"/>
      <c r="D455" s="332"/>
      <c r="E455" s="332"/>
      <c r="F455" s="332"/>
      <c r="G455" s="332"/>
      <c r="H455" s="332"/>
      <c r="I455" s="332"/>
      <c r="J455" s="332"/>
      <c r="K455" s="332"/>
      <c r="L455" s="331" t="s">
        <v>741</v>
      </c>
      <c r="M455" s="331"/>
      <c r="N455" s="331"/>
      <c r="O455" s="331"/>
      <c r="P455" s="331"/>
      <c r="Q455" s="331"/>
      <c r="R455" s="331"/>
      <c r="S455" s="331"/>
    </row>
    <row r="456" spans="1:32" ht="11.45" customHeight="1" x14ac:dyDescent="0.25">
      <c r="B456" s="332" t="s">
        <v>369</v>
      </c>
      <c r="C456" s="332"/>
      <c r="D456" s="332"/>
      <c r="E456" s="332"/>
      <c r="F456" s="332"/>
      <c r="G456" s="332"/>
      <c r="H456" s="332"/>
      <c r="I456" s="332"/>
      <c r="J456" s="332"/>
      <c r="K456" s="332"/>
      <c r="L456" s="331" t="s">
        <v>742</v>
      </c>
      <c r="M456" s="331"/>
      <c r="N456" s="331"/>
      <c r="O456" s="331"/>
      <c r="P456" s="331"/>
      <c r="Q456" s="331"/>
      <c r="R456" s="331"/>
      <c r="S456" s="331"/>
    </row>
    <row r="457" spans="1:32" ht="11.45" customHeight="1" x14ac:dyDescent="0.25">
      <c r="B457" s="332" t="s">
        <v>150</v>
      </c>
      <c r="C457" s="332"/>
      <c r="D457" s="332"/>
      <c r="E457" s="332"/>
      <c r="F457" s="332"/>
      <c r="G457" s="332"/>
      <c r="H457" s="332"/>
      <c r="I457" s="332"/>
      <c r="J457" s="332"/>
      <c r="K457" s="332"/>
      <c r="L457" s="331" t="s">
        <v>133</v>
      </c>
      <c r="M457" s="331"/>
      <c r="N457" s="331"/>
      <c r="O457" s="331"/>
      <c r="P457" s="331"/>
      <c r="Q457" s="331"/>
      <c r="R457" s="331"/>
      <c r="S457" s="331"/>
    </row>
    <row r="458" spans="1:32" ht="11.45" customHeight="1" x14ac:dyDescent="0.25">
      <c r="B458" s="332" t="s">
        <v>370</v>
      </c>
      <c r="C458" s="332"/>
      <c r="D458" s="332"/>
      <c r="E458" s="332"/>
      <c r="F458" s="332"/>
      <c r="G458" s="332"/>
      <c r="H458" s="332"/>
      <c r="I458" s="332"/>
      <c r="J458" s="332"/>
      <c r="K458" s="332"/>
      <c r="L458" s="331" t="s">
        <v>743</v>
      </c>
      <c r="M458" s="331"/>
      <c r="N458" s="331"/>
      <c r="O458" s="331"/>
      <c r="P458" s="331"/>
      <c r="Q458" s="331"/>
      <c r="R458" s="331"/>
      <c r="S458" s="331"/>
    </row>
    <row r="459" spans="1:32" ht="11.45" customHeight="1" x14ac:dyDescent="0.25">
      <c r="B459" s="332" t="s">
        <v>371</v>
      </c>
      <c r="C459" s="332"/>
      <c r="D459" s="332"/>
      <c r="E459" s="332"/>
      <c r="F459" s="332"/>
      <c r="G459" s="332"/>
      <c r="H459" s="332"/>
      <c r="I459" s="332"/>
      <c r="J459" s="332"/>
      <c r="K459" s="332"/>
      <c r="L459" s="331">
        <v>21</v>
      </c>
      <c r="M459" s="331"/>
      <c r="N459" s="331"/>
      <c r="O459" s="331"/>
      <c r="P459" s="331"/>
      <c r="Q459" s="331"/>
      <c r="R459" s="331"/>
      <c r="S459" s="331"/>
    </row>
    <row r="460" spans="1:32" ht="11.45" customHeight="1" x14ac:dyDescent="0.25">
      <c r="B460" s="332" t="s">
        <v>372</v>
      </c>
      <c r="C460" s="332"/>
      <c r="D460" s="332"/>
      <c r="E460" s="332"/>
      <c r="F460" s="332"/>
      <c r="G460" s="332"/>
      <c r="H460" s="332"/>
      <c r="I460" s="332"/>
      <c r="J460" s="332"/>
      <c r="K460" s="332"/>
      <c r="L460" s="331" t="s">
        <v>134</v>
      </c>
      <c r="M460" s="331"/>
      <c r="N460" s="331"/>
      <c r="O460" s="331"/>
      <c r="P460" s="331"/>
      <c r="Q460" s="331"/>
      <c r="R460" s="331"/>
      <c r="S460" s="331"/>
    </row>
    <row r="461" spans="1:32" ht="11.45" customHeight="1" x14ac:dyDescent="0.25">
      <c r="B461" s="332" t="s">
        <v>373</v>
      </c>
      <c r="C461" s="332"/>
      <c r="D461" s="332"/>
      <c r="E461" s="332"/>
      <c r="F461" s="332"/>
      <c r="G461" s="332"/>
      <c r="H461" s="332"/>
      <c r="I461" s="332"/>
      <c r="J461" s="332"/>
      <c r="K461" s="332"/>
      <c r="L461" s="380" t="s">
        <v>744</v>
      </c>
      <c r="M461" s="380"/>
      <c r="N461" s="380"/>
      <c r="O461" s="380"/>
      <c r="P461" s="380"/>
      <c r="Q461" s="380"/>
      <c r="R461" s="380"/>
      <c r="S461" s="380"/>
    </row>
    <row r="462" spans="1:32" ht="11.45" customHeight="1" x14ac:dyDescent="0.25">
      <c r="L462" s="380" t="s">
        <v>745</v>
      </c>
      <c r="M462" s="380"/>
      <c r="N462" s="380"/>
      <c r="O462" s="380"/>
      <c r="P462" s="380"/>
      <c r="Q462" s="380"/>
      <c r="R462" s="380"/>
      <c r="S462" s="380"/>
    </row>
    <row r="464" spans="1:32" ht="11.45" customHeight="1" x14ac:dyDescent="0.25">
      <c r="A464" s="144" t="s">
        <v>11</v>
      </c>
      <c r="B464" s="217"/>
      <c r="C464" s="221"/>
      <c r="D464" s="221"/>
      <c r="E464" s="94"/>
      <c r="F464" s="95"/>
      <c r="G464" s="94"/>
      <c r="H464" s="96"/>
      <c r="I464" s="333" t="s">
        <v>98</v>
      </c>
      <c r="J464" s="333"/>
      <c r="K464" s="333"/>
      <c r="L464" s="333"/>
      <c r="M464" s="333"/>
      <c r="N464" s="333"/>
      <c r="O464" s="333"/>
      <c r="P464" s="333"/>
      <c r="Q464" s="333"/>
      <c r="R464" s="333"/>
      <c r="S464" s="333"/>
      <c r="T464" s="333"/>
      <c r="U464" s="333"/>
      <c r="V464" s="96"/>
      <c r="W464" s="96"/>
      <c r="X464" s="96"/>
      <c r="Y464" s="96"/>
      <c r="Z464" s="96"/>
      <c r="AA464" s="145"/>
      <c r="AB464" s="157"/>
      <c r="AC464" s="221"/>
      <c r="AD464" s="126" t="s">
        <v>93</v>
      </c>
      <c r="AE464" s="127" t="s">
        <v>94</v>
      </c>
      <c r="AF464" s="324" t="s">
        <v>1038</v>
      </c>
    </row>
    <row r="465" spans="1:32" ht="11.45" customHeight="1" x14ac:dyDescent="0.25">
      <c r="A465" s="146" t="s">
        <v>12</v>
      </c>
      <c r="B465" s="218"/>
      <c r="C465" s="218"/>
      <c r="D465" s="219"/>
      <c r="E465" s="97"/>
      <c r="F465" s="98" t="s">
        <v>13</v>
      </c>
      <c r="G465" s="97"/>
      <c r="H465" s="97"/>
      <c r="I465" s="334"/>
      <c r="J465" s="334"/>
      <c r="K465" s="334"/>
      <c r="L465" s="334"/>
      <c r="M465" s="334"/>
      <c r="N465" s="334"/>
      <c r="O465" s="334"/>
      <c r="P465" s="334"/>
      <c r="Q465" s="334"/>
      <c r="R465" s="334"/>
      <c r="S465" s="334"/>
      <c r="T465" s="334"/>
      <c r="U465" s="334"/>
      <c r="V465" s="97"/>
      <c r="W465" s="97"/>
      <c r="X465" s="97"/>
      <c r="Y465" s="364" t="s">
        <v>17</v>
      </c>
      <c r="Z465" s="364"/>
      <c r="AA465" s="364"/>
      <c r="AB465" s="364"/>
      <c r="AC465" s="381"/>
      <c r="AD465" s="126" t="s">
        <v>95</v>
      </c>
      <c r="AE465" s="127"/>
      <c r="AF465" s="324"/>
    </row>
    <row r="467" spans="1:32" ht="11.45" customHeight="1" x14ac:dyDescent="0.25">
      <c r="A467" s="141" t="s">
        <v>1052</v>
      </c>
      <c r="B467" s="89"/>
      <c r="C467" s="89"/>
      <c r="D467" s="89"/>
      <c r="E467" s="119"/>
      <c r="F467" s="119"/>
      <c r="G467" s="119"/>
      <c r="H467" s="119"/>
      <c r="I467" s="119"/>
      <c r="J467" s="119"/>
      <c r="K467" s="119"/>
      <c r="L467" s="119"/>
      <c r="M467" s="119"/>
      <c r="N467" s="119"/>
      <c r="O467" s="119"/>
      <c r="P467" s="119"/>
      <c r="Q467" s="119"/>
      <c r="R467" s="119"/>
      <c r="S467" s="119"/>
      <c r="T467" s="119"/>
      <c r="U467" s="119"/>
      <c r="V467" s="119"/>
      <c r="W467" s="119"/>
      <c r="X467" s="119"/>
    </row>
    <row r="468" spans="1:32" ht="11.45" customHeight="1" x14ac:dyDescent="0.25">
      <c r="A468" s="378">
        <v>7101894</v>
      </c>
      <c r="B468" s="378"/>
      <c r="C468" s="378"/>
      <c r="D468" s="378"/>
      <c r="E468" s="326" t="s">
        <v>135</v>
      </c>
      <c r="F468" s="326"/>
      <c r="G468" s="326"/>
      <c r="H468" s="326"/>
      <c r="I468" s="326"/>
      <c r="J468" s="326"/>
      <c r="K468" s="326"/>
      <c r="L468" s="326"/>
      <c r="M468" s="326"/>
      <c r="N468" s="326"/>
      <c r="O468" s="326"/>
      <c r="P468" s="326"/>
      <c r="Q468" s="326"/>
      <c r="R468" s="326"/>
      <c r="S468" s="326"/>
      <c r="T468" s="326"/>
      <c r="U468" s="326"/>
      <c r="V468" s="326"/>
      <c r="W468" s="326"/>
      <c r="X468" s="326"/>
      <c r="Y468" s="326"/>
      <c r="Z468" s="326"/>
      <c r="AA468" s="323">
        <v>13555</v>
      </c>
      <c r="AB468" s="323"/>
      <c r="AC468" s="323"/>
      <c r="AD468" s="128">
        <f>'Cover Sheet'!$C$43</f>
        <v>0.24</v>
      </c>
      <c r="AE468" s="129">
        <v>0</v>
      </c>
      <c r="AF468" s="129">
        <f>+AA468*(1-AD468)+AE468</f>
        <v>10301.799999999999</v>
      </c>
    </row>
    <row r="470" spans="1:32" ht="11.45" customHeight="1" thickBot="1" x14ac:dyDescent="0.3"/>
    <row r="471" spans="1:32" ht="11.45" customHeight="1" x14ac:dyDescent="0.25">
      <c r="A471" s="335" t="s">
        <v>1071</v>
      </c>
      <c r="B471" s="336"/>
      <c r="C471" s="336"/>
      <c r="D471" s="336"/>
      <c r="E471" s="336"/>
      <c r="F471" s="336"/>
      <c r="G471" s="336"/>
      <c r="H471" s="336"/>
      <c r="I471" s="336"/>
      <c r="J471" s="336"/>
      <c r="K471" s="336"/>
      <c r="L471" s="336"/>
      <c r="M471" s="336"/>
      <c r="N471" s="336"/>
      <c r="O471" s="336"/>
      <c r="P471" s="336"/>
      <c r="Q471" s="336"/>
      <c r="R471" s="336"/>
      <c r="S471" s="336"/>
      <c r="T471" s="336"/>
      <c r="U471" s="336"/>
      <c r="V471" s="336"/>
      <c r="W471" s="336"/>
      <c r="X471" s="336"/>
      <c r="Y471" s="336"/>
      <c r="Z471" s="336"/>
      <c r="AA471" s="336"/>
      <c r="AB471" s="336"/>
      <c r="AC471" s="337"/>
    </row>
    <row r="472" spans="1:32" ht="11.45" customHeight="1" x14ac:dyDescent="0.25">
      <c r="A472" s="338"/>
      <c r="B472" s="339"/>
      <c r="C472" s="339"/>
      <c r="D472" s="339"/>
      <c r="E472" s="339"/>
      <c r="F472" s="339"/>
      <c r="G472" s="339"/>
      <c r="H472" s="339"/>
      <c r="I472" s="339"/>
      <c r="J472" s="339"/>
      <c r="K472" s="339"/>
      <c r="L472" s="339"/>
      <c r="M472" s="339"/>
      <c r="N472" s="339"/>
      <c r="O472" s="339"/>
      <c r="P472" s="339"/>
      <c r="Q472" s="339"/>
      <c r="R472" s="339"/>
      <c r="S472" s="339"/>
      <c r="T472" s="339"/>
      <c r="U472" s="339"/>
      <c r="V472" s="339"/>
      <c r="W472" s="339"/>
      <c r="X472" s="339"/>
      <c r="Y472" s="339"/>
      <c r="Z472" s="339"/>
      <c r="AA472" s="339"/>
      <c r="AB472" s="339"/>
      <c r="AC472" s="340"/>
    </row>
    <row r="473" spans="1:32" ht="11.45" customHeight="1" thickBot="1" x14ac:dyDescent="0.3">
      <c r="A473" s="341"/>
      <c r="B473" s="342"/>
      <c r="C473" s="342"/>
      <c r="D473" s="342"/>
      <c r="E473" s="342"/>
      <c r="F473" s="342"/>
      <c r="G473" s="342"/>
      <c r="H473" s="342"/>
      <c r="I473" s="342"/>
      <c r="J473" s="342"/>
      <c r="K473" s="342"/>
      <c r="L473" s="342"/>
      <c r="M473" s="342"/>
      <c r="N473" s="342"/>
      <c r="O473" s="342"/>
      <c r="P473" s="342"/>
      <c r="Q473" s="342"/>
      <c r="R473" s="342"/>
      <c r="S473" s="342"/>
      <c r="T473" s="342"/>
      <c r="U473" s="342"/>
      <c r="V473" s="342"/>
      <c r="W473" s="342"/>
      <c r="X473" s="342"/>
      <c r="Y473" s="342"/>
      <c r="Z473" s="342"/>
      <c r="AA473" s="342"/>
      <c r="AB473" s="342"/>
      <c r="AC473" s="343"/>
    </row>
    <row r="483" spans="1:32" ht="11.45" customHeight="1" x14ac:dyDescent="0.25">
      <c r="A483" s="344" t="s">
        <v>3</v>
      </c>
      <c r="B483" s="345"/>
      <c r="C483" s="345"/>
      <c r="D483" s="345"/>
      <c r="E483" s="345"/>
      <c r="F483" s="345"/>
      <c r="G483" s="345"/>
      <c r="H483" s="345"/>
      <c r="I483" s="345"/>
      <c r="J483" s="345"/>
      <c r="K483" s="345"/>
      <c r="L483" s="345"/>
      <c r="M483" s="345"/>
      <c r="N483" s="345"/>
      <c r="O483" s="345"/>
      <c r="P483" s="345"/>
      <c r="Q483" s="345"/>
      <c r="R483" s="345"/>
      <c r="S483" s="345"/>
      <c r="T483" s="345"/>
      <c r="U483" s="345"/>
      <c r="V483" s="345"/>
      <c r="W483" s="345"/>
      <c r="X483" s="345"/>
      <c r="Y483" s="345"/>
      <c r="Z483" s="345"/>
      <c r="AA483" s="345"/>
      <c r="AB483" s="345"/>
      <c r="AC483" s="346"/>
    </row>
    <row r="484" spans="1:32" ht="11.45" customHeight="1" x14ac:dyDescent="0.25">
      <c r="A484" s="347"/>
      <c r="B484" s="348"/>
      <c r="C484" s="348"/>
      <c r="D484" s="348"/>
      <c r="E484" s="348"/>
      <c r="F484" s="348"/>
      <c r="G484" s="348"/>
      <c r="H484" s="348"/>
      <c r="I484" s="348"/>
      <c r="J484" s="348"/>
      <c r="K484" s="348"/>
      <c r="L484" s="348"/>
      <c r="M484" s="348"/>
      <c r="N484" s="348"/>
      <c r="O484" s="348"/>
      <c r="P484" s="348"/>
      <c r="Q484" s="348"/>
      <c r="R484" s="348"/>
      <c r="S484" s="348"/>
      <c r="T484" s="348"/>
      <c r="U484" s="348"/>
      <c r="V484" s="348"/>
      <c r="W484" s="348"/>
      <c r="X484" s="348"/>
      <c r="Y484" s="348"/>
      <c r="Z484" s="348"/>
      <c r="AA484" s="348"/>
      <c r="AB484" s="348"/>
      <c r="AC484" s="349"/>
    </row>
    <row r="486" spans="1:32" ht="11.45" customHeight="1" x14ac:dyDescent="0.25">
      <c r="K486" s="350" t="s">
        <v>100</v>
      </c>
      <c r="L486" s="350"/>
      <c r="M486" s="350"/>
      <c r="N486" s="350"/>
      <c r="O486" s="213"/>
      <c r="P486" s="350"/>
      <c r="Q486" s="350"/>
      <c r="R486" s="350"/>
      <c r="S486" s="350"/>
      <c r="T486" s="213"/>
      <c r="U486" s="350"/>
      <c r="V486" s="350"/>
      <c r="W486" s="350"/>
      <c r="X486" s="350"/>
    </row>
    <row r="487" spans="1:32" ht="11.45" customHeight="1" x14ac:dyDescent="0.25">
      <c r="B487" s="332" t="s">
        <v>8</v>
      </c>
      <c r="C487" s="332"/>
      <c r="D487" s="332"/>
      <c r="E487" s="332"/>
      <c r="F487" s="332"/>
      <c r="G487" s="332"/>
      <c r="H487" s="332"/>
      <c r="I487" s="332"/>
      <c r="J487" s="332"/>
      <c r="K487" s="331" t="s">
        <v>748</v>
      </c>
      <c r="L487" s="331"/>
      <c r="M487" s="331"/>
      <c r="N487" s="331"/>
      <c r="O487" s="213"/>
      <c r="P487" s="331"/>
      <c r="Q487" s="331"/>
      <c r="R487" s="331"/>
      <c r="S487" s="331"/>
      <c r="T487" s="213"/>
      <c r="U487" s="331"/>
      <c r="V487" s="331"/>
      <c r="W487" s="331"/>
      <c r="X487" s="331"/>
    </row>
    <row r="488" spans="1:32" ht="11.45" customHeight="1" x14ac:dyDescent="0.25">
      <c r="B488" s="332" t="s">
        <v>505</v>
      </c>
      <c r="C488" s="332"/>
      <c r="D488" s="332"/>
      <c r="E488" s="332"/>
      <c r="F488" s="332"/>
      <c r="G488" s="332"/>
      <c r="H488" s="332"/>
      <c r="I488" s="332"/>
      <c r="J488" s="332"/>
      <c r="K488" s="331" t="s">
        <v>100</v>
      </c>
      <c r="L488" s="331"/>
      <c r="M488" s="331"/>
      <c r="N488" s="331"/>
      <c r="O488" s="213"/>
      <c r="P488" s="331"/>
      <c r="Q488" s="331"/>
      <c r="R488" s="331"/>
      <c r="S488" s="331"/>
      <c r="T488" s="213"/>
      <c r="U488" s="331"/>
      <c r="V488" s="331"/>
      <c r="W488" s="331"/>
      <c r="X488" s="331"/>
    </row>
    <row r="489" spans="1:32" ht="11.45" customHeight="1" x14ac:dyDescent="0.25">
      <c r="B489" s="332" t="s">
        <v>506</v>
      </c>
      <c r="C489" s="332"/>
      <c r="D489" s="332"/>
      <c r="E489" s="332"/>
      <c r="F489" s="332"/>
      <c r="G489" s="332"/>
      <c r="H489" s="332"/>
      <c r="I489" s="332"/>
      <c r="J489" s="332"/>
      <c r="K489" s="331" t="s">
        <v>749</v>
      </c>
      <c r="L489" s="331"/>
      <c r="M489" s="331"/>
      <c r="N489" s="331"/>
      <c r="O489" s="213"/>
      <c r="P489" s="331"/>
      <c r="Q489" s="331"/>
      <c r="R489" s="331"/>
      <c r="S489" s="331"/>
      <c r="T489" s="213"/>
      <c r="U489" s="331"/>
      <c r="V489" s="331"/>
      <c r="W489" s="331"/>
      <c r="X489" s="331"/>
    </row>
    <row r="490" spans="1:32" ht="11.45" customHeight="1" x14ac:dyDescent="0.25">
      <c r="B490" s="332" t="s">
        <v>507</v>
      </c>
      <c r="C490" s="332"/>
      <c r="D490" s="332"/>
      <c r="E490" s="332"/>
      <c r="F490" s="332"/>
      <c r="G490" s="332"/>
      <c r="H490" s="332"/>
      <c r="I490" s="332"/>
      <c r="J490" s="332"/>
      <c r="K490" s="331" t="s">
        <v>750</v>
      </c>
      <c r="L490" s="331"/>
      <c r="M490" s="331"/>
      <c r="N490" s="331"/>
      <c r="O490" s="213"/>
      <c r="P490" s="331"/>
      <c r="Q490" s="331"/>
      <c r="R490" s="331"/>
      <c r="S490" s="331"/>
      <c r="T490" s="213"/>
      <c r="U490" s="331"/>
      <c r="V490" s="331"/>
      <c r="W490" s="331"/>
      <c r="X490" s="331"/>
    </row>
    <row r="491" spans="1:32" ht="11.45" customHeight="1" x14ac:dyDescent="0.25">
      <c r="B491" s="332" t="s">
        <v>508</v>
      </c>
      <c r="C491" s="332"/>
      <c r="D491" s="332"/>
      <c r="E491" s="332"/>
      <c r="F491" s="332"/>
      <c r="G491" s="332"/>
      <c r="H491" s="332"/>
      <c r="I491" s="332"/>
      <c r="J491" s="332"/>
      <c r="K491" s="331" t="s">
        <v>751</v>
      </c>
      <c r="L491" s="331"/>
      <c r="M491" s="331"/>
      <c r="N491" s="331"/>
      <c r="O491" s="213"/>
      <c r="P491" s="331"/>
      <c r="Q491" s="331"/>
      <c r="R491" s="331"/>
      <c r="S491" s="331"/>
      <c r="T491" s="213"/>
      <c r="U491" s="331"/>
      <c r="V491" s="331"/>
      <c r="W491" s="331"/>
      <c r="X491" s="331"/>
    </row>
    <row r="492" spans="1:32" ht="11.45" customHeight="1" x14ac:dyDescent="0.25">
      <c r="B492" s="332" t="s">
        <v>509</v>
      </c>
      <c r="C492" s="332"/>
      <c r="D492" s="332"/>
      <c r="E492" s="332"/>
      <c r="F492" s="332"/>
      <c r="G492" s="332"/>
      <c r="H492" s="332"/>
      <c r="I492" s="332"/>
      <c r="J492" s="332"/>
      <c r="K492" s="331" t="s">
        <v>750</v>
      </c>
      <c r="L492" s="331"/>
      <c r="M492" s="331"/>
      <c r="N492" s="331"/>
      <c r="O492" s="213"/>
      <c r="P492" s="331"/>
      <c r="Q492" s="331"/>
      <c r="R492" s="331"/>
      <c r="S492" s="331"/>
      <c r="T492" s="213"/>
      <c r="U492" s="331"/>
      <c r="V492" s="331"/>
      <c r="W492" s="331"/>
      <c r="X492" s="331"/>
    </row>
    <row r="493" spans="1:32" ht="11.45" customHeight="1" x14ac:dyDescent="0.25">
      <c r="B493" s="332" t="s">
        <v>510</v>
      </c>
      <c r="C493" s="332"/>
      <c r="D493" s="332"/>
      <c r="E493" s="332"/>
      <c r="F493" s="332"/>
      <c r="G493" s="332"/>
      <c r="H493" s="332"/>
      <c r="I493" s="332"/>
      <c r="J493" s="332"/>
      <c r="K493" s="331" t="s">
        <v>689</v>
      </c>
      <c r="L493" s="331"/>
      <c r="M493" s="331"/>
      <c r="N493" s="331"/>
      <c r="O493" s="213"/>
      <c r="P493" s="331"/>
      <c r="Q493" s="331"/>
      <c r="R493" s="331"/>
      <c r="S493" s="331"/>
      <c r="T493" s="213"/>
      <c r="U493" s="331"/>
      <c r="V493" s="331"/>
      <c r="W493" s="331"/>
      <c r="X493" s="331"/>
    </row>
    <row r="494" spans="1:32" ht="11.45" customHeight="1" x14ac:dyDescent="0.25">
      <c r="B494" s="332" t="s">
        <v>381</v>
      </c>
      <c r="C494" s="332"/>
      <c r="D494" s="332"/>
      <c r="E494" s="332"/>
      <c r="F494" s="332"/>
      <c r="G494" s="332"/>
      <c r="H494" s="332"/>
      <c r="I494" s="332"/>
      <c r="J494" s="332"/>
      <c r="K494" s="331">
        <v>3</v>
      </c>
      <c r="L494" s="331"/>
      <c r="M494" s="331"/>
      <c r="N494" s="331"/>
      <c r="O494" s="213"/>
      <c r="P494" s="331"/>
      <c r="Q494" s="331"/>
      <c r="R494" s="331"/>
      <c r="S494" s="331"/>
      <c r="T494" s="213"/>
      <c r="U494" s="331"/>
      <c r="V494" s="331"/>
      <c r="W494" s="331"/>
      <c r="X494" s="331"/>
    </row>
    <row r="496" spans="1:32" ht="11.45" customHeight="1" x14ac:dyDescent="0.25">
      <c r="A496" s="144" t="s">
        <v>11</v>
      </c>
      <c r="B496" s="217"/>
      <c r="C496" s="221"/>
      <c r="D496" s="221"/>
      <c r="E496" s="94"/>
      <c r="F496" s="95"/>
      <c r="G496" s="94"/>
      <c r="H496" s="96"/>
      <c r="I496" s="333" t="s">
        <v>98</v>
      </c>
      <c r="J496" s="333"/>
      <c r="K496" s="333"/>
      <c r="L496" s="333"/>
      <c r="M496" s="333"/>
      <c r="N496" s="333"/>
      <c r="O496" s="333"/>
      <c r="P496" s="333"/>
      <c r="Q496" s="333"/>
      <c r="R496" s="333"/>
      <c r="S496" s="333"/>
      <c r="T496" s="333"/>
      <c r="U496" s="333"/>
      <c r="V496" s="96"/>
      <c r="W496" s="96"/>
      <c r="X496" s="96"/>
      <c r="Y496" s="96"/>
      <c r="Z496" s="96"/>
      <c r="AA496" s="145"/>
      <c r="AB496" s="157"/>
      <c r="AC496" s="221"/>
      <c r="AD496" s="126" t="s">
        <v>93</v>
      </c>
      <c r="AE496" s="127" t="s">
        <v>94</v>
      </c>
      <c r="AF496" s="324" t="s">
        <v>1038</v>
      </c>
    </row>
    <row r="497" spans="1:32" ht="11.45" customHeight="1" x14ac:dyDescent="0.25">
      <c r="A497" s="146" t="s">
        <v>12</v>
      </c>
      <c r="B497" s="218"/>
      <c r="C497" s="218"/>
      <c r="D497" s="219"/>
      <c r="E497" s="97"/>
      <c r="F497" s="98" t="s">
        <v>13</v>
      </c>
      <c r="G497" s="97"/>
      <c r="H497" s="97"/>
      <c r="I497" s="334"/>
      <c r="J497" s="334"/>
      <c r="K497" s="334"/>
      <c r="L497" s="334"/>
      <c r="M497" s="334"/>
      <c r="N497" s="334"/>
      <c r="O497" s="334"/>
      <c r="P497" s="334"/>
      <c r="Q497" s="334"/>
      <c r="R497" s="334"/>
      <c r="S497" s="334"/>
      <c r="T497" s="334"/>
      <c r="U497" s="334"/>
      <c r="V497" s="97"/>
      <c r="W497" s="97"/>
      <c r="X497" s="97"/>
      <c r="Y497" s="100"/>
      <c r="Z497" s="100"/>
      <c r="AA497" s="78" t="s">
        <v>17</v>
      </c>
      <c r="AB497" s="78"/>
      <c r="AC497" s="78"/>
      <c r="AD497" s="126" t="s">
        <v>95</v>
      </c>
      <c r="AE497" s="127"/>
      <c r="AF497" s="324"/>
    </row>
    <row r="499" spans="1:32" ht="11.45" customHeight="1" x14ac:dyDescent="0.25">
      <c r="A499" s="141" t="s">
        <v>1051</v>
      </c>
      <c r="B499" s="150"/>
      <c r="C499" s="150"/>
      <c r="D499" s="150"/>
      <c r="E499" s="99"/>
      <c r="F499" s="99"/>
      <c r="G499" s="99"/>
      <c r="H499" s="99"/>
      <c r="I499" s="99"/>
      <c r="J499" s="99"/>
      <c r="K499" s="99"/>
      <c r="L499" s="99"/>
      <c r="M499" s="99"/>
      <c r="N499" s="99"/>
      <c r="O499" s="99"/>
      <c r="P499" s="99"/>
      <c r="Q499" s="99"/>
      <c r="R499" s="99"/>
      <c r="S499" s="99"/>
      <c r="T499" s="99"/>
      <c r="U499" s="99"/>
      <c r="V499" s="99"/>
      <c r="W499" s="99"/>
      <c r="X499" s="99"/>
    </row>
    <row r="500" spans="1:32" ht="11.45" customHeight="1" x14ac:dyDescent="0.25">
      <c r="A500" s="378">
        <v>6906480</v>
      </c>
      <c r="B500" s="378"/>
      <c r="C500" s="378"/>
      <c r="D500" s="378"/>
      <c r="E500" s="326" t="s">
        <v>639</v>
      </c>
      <c r="F500" s="326"/>
      <c r="G500" s="326"/>
      <c r="H500" s="326"/>
      <c r="I500" s="326"/>
      <c r="J500" s="326"/>
      <c r="K500" s="326"/>
      <c r="L500" s="326"/>
      <c r="M500" s="326"/>
      <c r="N500" s="326"/>
      <c r="O500" s="326"/>
      <c r="P500" s="326"/>
      <c r="Q500" s="326"/>
      <c r="R500" s="326"/>
      <c r="S500" s="326"/>
      <c r="T500" s="326"/>
      <c r="U500" s="326"/>
      <c r="V500" s="326"/>
      <c r="W500" s="326"/>
      <c r="X500" s="326"/>
      <c r="Y500" s="326"/>
      <c r="Z500" s="326"/>
      <c r="AA500" s="323">
        <v>10226</v>
      </c>
      <c r="AB500" s="323"/>
      <c r="AC500" s="323"/>
      <c r="AD500" s="128">
        <f>'Cover Sheet'!$C$43</f>
        <v>0.24</v>
      </c>
      <c r="AE500" s="129">
        <v>0</v>
      </c>
      <c r="AF500" s="129">
        <f>+AA500*(1-AD500)+AE500</f>
        <v>7771.76</v>
      </c>
    </row>
    <row r="501" spans="1:32" ht="11.45" customHeight="1" x14ac:dyDescent="0.25">
      <c r="F501" s="288" t="str">
        <f>VLOOKUP(A500,[1]Data!$C:$F,4,FALSE)</f>
        <v xml:space="preserve">(Work Machine must be equipped with a 7-Pin Attachment Control Kit) (A 14-Pin T-Harness Kit is required when used on work machine equipped with a 14-Pin Attachment Control Kit – See Page 1) </v>
      </c>
      <c r="G501" s="288"/>
      <c r="H501" s="288"/>
      <c r="I501" s="288"/>
      <c r="J501" s="288"/>
      <c r="K501" s="288"/>
      <c r="L501" s="288"/>
      <c r="M501" s="288"/>
      <c r="N501" s="288"/>
      <c r="O501" s="288"/>
      <c r="P501" s="288"/>
      <c r="Q501" s="288"/>
      <c r="R501" s="288"/>
      <c r="S501" s="288"/>
      <c r="T501" s="288"/>
      <c r="U501" s="288"/>
      <c r="V501" s="288"/>
      <c r="W501" s="288"/>
      <c r="X501" s="288"/>
      <c r="Y501" s="288"/>
      <c r="AA501" s="204"/>
      <c r="AB501" s="204"/>
      <c r="AC501" s="204"/>
    </row>
    <row r="502" spans="1:32" ht="11.45" customHeight="1" x14ac:dyDescent="0.25">
      <c r="F502" s="288"/>
      <c r="G502" s="288"/>
      <c r="H502" s="288"/>
      <c r="I502" s="288"/>
      <c r="J502" s="288"/>
      <c r="K502" s="288"/>
      <c r="L502" s="288"/>
      <c r="M502" s="288"/>
      <c r="N502" s="288"/>
      <c r="O502" s="288"/>
      <c r="P502" s="288"/>
      <c r="Q502" s="288"/>
      <c r="R502" s="288"/>
      <c r="S502" s="288"/>
      <c r="T502" s="288"/>
      <c r="U502" s="288"/>
      <c r="V502" s="288"/>
      <c r="W502" s="288"/>
      <c r="X502" s="288"/>
      <c r="Y502" s="288"/>
      <c r="AA502" s="204"/>
      <c r="AB502" s="204"/>
      <c r="AC502" s="204"/>
    </row>
    <row r="503" spans="1:32" ht="11.45" customHeight="1" x14ac:dyDescent="0.25">
      <c r="F503" s="288"/>
      <c r="G503" s="288"/>
      <c r="H503" s="288"/>
      <c r="I503" s="288"/>
      <c r="J503" s="288"/>
      <c r="K503" s="288"/>
      <c r="L503" s="288"/>
      <c r="M503" s="288"/>
      <c r="N503" s="288"/>
      <c r="O503" s="288"/>
      <c r="P503" s="288"/>
      <c r="Q503" s="288"/>
      <c r="R503" s="288"/>
      <c r="S503" s="288"/>
      <c r="T503" s="288"/>
      <c r="U503" s="288"/>
      <c r="V503" s="288"/>
      <c r="W503" s="288"/>
      <c r="X503" s="288"/>
      <c r="Y503" s="288"/>
      <c r="AA503" s="204"/>
      <c r="AB503" s="204"/>
      <c r="AC503" s="204"/>
    </row>
    <row r="504" spans="1:32" ht="11.45" customHeight="1" thickBot="1" x14ac:dyDescent="0.3">
      <c r="AA504" s="204"/>
      <c r="AB504" s="204"/>
      <c r="AC504" s="204"/>
    </row>
    <row r="505" spans="1:32" ht="11.45" customHeight="1" x14ac:dyDescent="0.25">
      <c r="A505" s="335" t="s">
        <v>1070</v>
      </c>
      <c r="B505" s="336"/>
      <c r="C505" s="336"/>
      <c r="D505" s="336"/>
      <c r="E505" s="336"/>
      <c r="F505" s="336"/>
      <c r="G505" s="336"/>
      <c r="H505" s="336"/>
      <c r="I505" s="336"/>
      <c r="J505" s="336"/>
      <c r="K505" s="336"/>
      <c r="L505" s="336"/>
      <c r="M505" s="336"/>
      <c r="N505" s="336"/>
      <c r="O505" s="336"/>
      <c r="P505" s="336"/>
      <c r="Q505" s="336"/>
      <c r="R505" s="336"/>
      <c r="S505" s="336"/>
      <c r="T505" s="336"/>
      <c r="U505" s="336"/>
      <c r="V505" s="336"/>
      <c r="W505" s="336"/>
      <c r="X505" s="336"/>
      <c r="Y505" s="336"/>
      <c r="Z505" s="336"/>
      <c r="AA505" s="336"/>
      <c r="AB505" s="336"/>
      <c r="AC505" s="337"/>
    </row>
    <row r="506" spans="1:32" ht="11.45" customHeight="1" x14ac:dyDescent="0.25">
      <c r="A506" s="338"/>
      <c r="B506" s="339"/>
      <c r="C506" s="339"/>
      <c r="D506" s="339"/>
      <c r="E506" s="339"/>
      <c r="F506" s="339"/>
      <c r="G506" s="339"/>
      <c r="H506" s="339"/>
      <c r="I506" s="339"/>
      <c r="J506" s="339"/>
      <c r="K506" s="339"/>
      <c r="L506" s="339"/>
      <c r="M506" s="339"/>
      <c r="N506" s="339"/>
      <c r="O506" s="339"/>
      <c r="P506" s="339"/>
      <c r="Q506" s="339"/>
      <c r="R506" s="339"/>
      <c r="S506" s="339"/>
      <c r="T506" s="339"/>
      <c r="U506" s="339"/>
      <c r="V506" s="339"/>
      <c r="W506" s="339"/>
      <c r="X506" s="339"/>
      <c r="Y506" s="339"/>
      <c r="Z506" s="339"/>
      <c r="AA506" s="339"/>
      <c r="AB506" s="339"/>
      <c r="AC506" s="340"/>
    </row>
    <row r="507" spans="1:32" ht="11.45" customHeight="1" thickBot="1" x14ac:dyDescent="0.3">
      <c r="A507" s="341"/>
      <c r="B507" s="342"/>
      <c r="C507" s="342"/>
      <c r="D507" s="342"/>
      <c r="E507" s="342"/>
      <c r="F507" s="342"/>
      <c r="G507" s="342"/>
      <c r="H507" s="342"/>
      <c r="I507" s="342"/>
      <c r="J507" s="342"/>
      <c r="K507" s="342"/>
      <c r="L507" s="342"/>
      <c r="M507" s="342"/>
      <c r="N507" s="342"/>
      <c r="O507" s="342"/>
      <c r="P507" s="342"/>
      <c r="Q507" s="342"/>
      <c r="R507" s="342"/>
      <c r="S507" s="342"/>
      <c r="T507" s="342"/>
      <c r="U507" s="342"/>
      <c r="V507" s="342"/>
      <c r="W507" s="342"/>
      <c r="X507" s="342"/>
      <c r="Y507" s="342"/>
      <c r="Z507" s="342"/>
      <c r="AA507" s="342"/>
      <c r="AB507" s="342"/>
      <c r="AC507" s="343"/>
    </row>
    <row r="515" spans="1:32" ht="11.45" customHeight="1" x14ac:dyDescent="0.25">
      <c r="F515" s="354" t="s">
        <v>511</v>
      </c>
      <c r="G515" s="354"/>
      <c r="H515" s="354"/>
      <c r="I515" s="354"/>
      <c r="J515" s="354"/>
      <c r="K515" s="354"/>
      <c r="L515" s="354"/>
      <c r="Q515" s="354" t="s">
        <v>136</v>
      </c>
      <c r="R515" s="354"/>
      <c r="S515" s="354"/>
      <c r="T515" s="354"/>
      <c r="U515" s="354"/>
      <c r="V515" s="354"/>
      <c r="W515" s="354"/>
    </row>
    <row r="517" spans="1:32" ht="11.45" customHeight="1" x14ac:dyDescent="0.25">
      <c r="A517" s="344" t="s">
        <v>3</v>
      </c>
      <c r="B517" s="345"/>
      <c r="C517" s="345"/>
      <c r="D517" s="345"/>
      <c r="E517" s="345"/>
      <c r="F517" s="345"/>
      <c r="G517" s="345"/>
      <c r="H517" s="345"/>
      <c r="I517" s="345"/>
      <c r="J517" s="345"/>
      <c r="K517" s="345"/>
      <c r="L517" s="345"/>
      <c r="M517" s="345"/>
      <c r="N517" s="345"/>
      <c r="O517" s="345"/>
      <c r="P517" s="345"/>
      <c r="Q517" s="345"/>
      <c r="R517" s="345"/>
      <c r="S517" s="345"/>
      <c r="T517" s="345"/>
      <c r="U517" s="345"/>
      <c r="V517" s="345"/>
      <c r="W517" s="345"/>
      <c r="X517" s="345"/>
      <c r="Y517" s="345"/>
      <c r="Z517" s="345"/>
      <c r="AA517" s="345"/>
      <c r="AB517" s="345"/>
      <c r="AC517" s="346"/>
    </row>
    <row r="518" spans="1:32" ht="11.45" customHeight="1" x14ac:dyDescent="0.25">
      <c r="A518" s="347"/>
      <c r="B518" s="348"/>
      <c r="C518" s="348"/>
      <c r="D518" s="348"/>
      <c r="E518" s="348"/>
      <c r="F518" s="348"/>
      <c r="G518" s="348"/>
      <c r="H518" s="348"/>
      <c r="I518" s="348"/>
      <c r="J518" s="348"/>
      <c r="K518" s="348"/>
      <c r="L518" s="348"/>
      <c r="M518" s="348"/>
      <c r="N518" s="348"/>
      <c r="O518" s="348"/>
      <c r="P518" s="348"/>
      <c r="Q518" s="348"/>
      <c r="R518" s="348"/>
      <c r="S518" s="348"/>
      <c r="T518" s="348"/>
      <c r="U518" s="348"/>
      <c r="V518" s="348"/>
      <c r="W518" s="348"/>
      <c r="X518" s="348"/>
      <c r="Y518" s="348"/>
      <c r="Z518" s="348"/>
      <c r="AA518" s="348"/>
      <c r="AB518" s="348"/>
      <c r="AC518" s="349"/>
    </row>
    <row r="520" spans="1:32" ht="11.45" customHeight="1" x14ac:dyDescent="0.25">
      <c r="I520" s="350" t="s">
        <v>512</v>
      </c>
      <c r="J520" s="350"/>
      <c r="K520" s="350"/>
      <c r="L520" s="230"/>
      <c r="M520" s="350" t="s">
        <v>513</v>
      </c>
      <c r="N520" s="350"/>
      <c r="O520" s="350"/>
      <c r="P520" s="213"/>
      <c r="Q520" s="350" t="s">
        <v>514</v>
      </c>
      <c r="R520" s="350"/>
      <c r="S520" s="350"/>
      <c r="T520" s="213"/>
      <c r="U520" s="350"/>
      <c r="V520" s="350"/>
      <c r="W520" s="350"/>
    </row>
    <row r="521" spans="1:32" ht="11.45" customHeight="1" x14ac:dyDescent="0.25">
      <c r="B521" s="332" t="s">
        <v>8</v>
      </c>
      <c r="C521" s="332"/>
      <c r="D521" s="332"/>
      <c r="E521" s="332"/>
      <c r="F521" s="332"/>
      <c r="G521" s="332"/>
      <c r="H521" s="332"/>
      <c r="I521" s="373" t="s">
        <v>754</v>
      </c>
      <c r="J521" s="373"/>
      <c r="K521" s="373"/>
      <c r="L521" s="228"/>
      <c r="M521" s="373" t="s">
        <v>755</v>
      </c>
      <c r="N521" s="373"/>
      <c r="O521" s="373"/>
      <c r="Q521" s="373" t="s">
        <v>753</v>
      </c>
      <c r="R521" s="373"/>
      <c r="S521" s="373"/>
      <c r="U521" s="373"/>
      <c r="V521" s="373"/>
      <c r="W521" s="373"/>
    </row>
    <row r="522" spans="1:32" ht="11.45" customHeight="1" x14ac:dyDescent="0.25">
      <c r="B522" s="332" t="s">
        <v>374</v>
      </c>
      <c r="C522" s="332"/>
      <c r="D522" s="332"/>
      <c r="E522" s="332"/>
      <c r="F522" s="332"/>
      <c r="G522" s="332"/>
      <c r="H522" s="332"/>
      <c r="I522" s="373" t="s">
        <v>111</v>
      </c>
      <c r="J522" s="373"/>
      <c r="K522" s="373"/>
      <c r="L522" s="228"/>
      <c r="M522" s="373" t="s">
        <v>99</v>
      </c>
      <c r="N522" s="373"/>
      <c r="O522" s="373"/>
      <c r="Q522" s="373" t="s">
        <v>31</v>
      </c>
      <c r="R522" s="373"/>
      <c r="S522" s="373"/>
      <c r="U522" s="373"/>
      <c r="V522" s="373"/>
      <c r="W522" s="373"/>
    </row>
    <row r="523" spans="1:32" ht="11.45" customHeight="1" x14ac:dyDescent="0.25">
      <c r="B523" s="332" t="s">
        <v>375</v>
      </c>
      <c r="C523" s="332"/>
      <c r="D523" s="332"/>
      <c r="E523" s="332"/>
      <c r="F523" s="332"/>
      <c r="G523" s="332"/>
      <c r="H523" s="332"/>
      <c r="I523" s="373" t="s">
        <v>137</v>
      </c>
      <c r="J523" s="373"/>
      <c r="K523" s="373"/>
      <c r="L523" s="228"/>
      <c r="M523" s="373" t="s">
        <v>137</v>
      </c>
      <c r="N523" s="373"/>
      <c r="O523" s="373"/>
      <c r="Q523" s="373">
        <v>7</v>
      </c>
      <c r="R523" s="373"/>
      <c r="S523" s="373"/>
      <c r="U523" s="373"/>
      <c r="V523" s="373"/>
      <c r="W523" s="373"/>
    </row>
    <row r="524" spans="1:32" ht="11.45" customHeight="1" x14ac:dyDescent="0.25">
      <c r="B524" s="332" t="s">
        <v>376</v>
      </c>
      <c r="C524" s="332"/>
      <c r="D524" s="332"/>
      <c r="E524" s="332"/>
      <c r="F524" s="332"/>
      <c r="G524" s="332"/>
      <c r="H524" s="332"/>
      <c r="I524" s="373" t="s">
        <v>137</v>
      </c>
      <c r="J524" s="373"/>
      <c r="K524" s="373"/>
      <c r="L524" s="228"/>
      <c r="M524" s="373" t="s">
        <v>137</v>
      </c>
      <c r="N524" s="373"/>
      <c r="O524" s="373"/>
      <c r="Q524" s="373">
        <v>13</v>
      </c>
      <c r="R524" s="373"/>
      <c r="S524" s="373"/>
      <c r="U524" s="373"/>
      <c r="V524" s="373"/>
      <c r="W524" s="373"/>
    </row>
    <row r="526" spans="1:32" ht="11.45" customHeight="1" x14ac:dyDescent="0.25">
      <c r="A526" s="144" t="s">
        <v>11</v>
      </c>
      <c r="B526" s="217"/>
      <c r="C526" s="221"/>
      <c r="D526" s="221"/>
      <c r="E526" s="94"/>
      <c r="F526" s="95"/>
      <c r="G526" s="94"/>
      <c r="H526" s="96"/>
      <c r="I526" s="333" t="s">
        <v>98</v>
      </c>
      <c r="J526" s="333"/>
      <c r="K526" s="333"/>
      <c r="L526" s="333"/>
      <c r="M526" s="333"/>
      <c r="N526" s="333"/>
      <c r="O526" s="333"/>
      <c r="P526" s="333"/>
      <c r="Q526" s="333"/>
      <c r="R526" s="333"/>
      <c r="S526" s="333"/>
      <c r="T526" s="333"/>
      <c r="U526" s="333"/>
      <c r="V526" s="96"/>
      <c r="W526" s="96"/>
      <c r="X526" s="96"/>
      <c r="Y526" s="96"/>
      <c r="Z526" s="96"/>
      <c r="AA526" s="145"/>
      <c r="AB526" s="157"/>
      <c r="AC526" s="221"/>
      <c r="AD526" s="126" t="s">
        <v>93</v>
      </c>
      <c r="AE526" s="127" t="s">
        <v>94</v>
      </c>
      <c r="AF526" s="324" t="s">
        <v>1038</v>
      </c>
    </row>
    <row r="527" spans="1:32" ht="11.45" customHeight="1" x14ac:dyDescent="0.25">
      <c r="A527" s="146" t="s">
        <v>12</v>
      </c>
      <c r="B527" s="218"/>
      <c r="C527" s="218"/>
      <c r="D527" s="219"/>
      <c r="E527" s="97"/>
      <c r="F527" s="98" t="s">
        <v>13</v>
      </c>
      <c r="G527" s="97"/>
      <c r="H527" s="97"/>
      <c r="I527" s="334"/>
      <c r="J527" s="334"/>
      <c r="K527" s="334"/>
      <c r="L527" s="334"/>
      <c r="M527" s="334"/>
      <c r="N527" s="334"/>
      <c r="O527" s="334"/>
      <c r="P527" s="334"/>
      <c r="Q527" s="334"/>
      <c r="R527" s="334"/>
      <c r="S527" s="334"/>
      <c r="T527" s="334"/>
      <c r="U527" s="334"/>
      <c r="V527" s="97"/>
      <c r="W527" s="97"/>
      <c r="X527" s="97"/>
      <c r="Y527" s="100"/>
      <c r="Z527" s="100"/>
      <c r="AA527" s="78" t="s">
        <v>17</v>
      </c>
      <c r="AB527" s="78"/>
      <c r="AC527" s="78"/>
      <c r="AD527" s="126" t="s">
        <v>95</v>
      </c>
      <c r="AE527" s="127"/>
      <c r="AF527" s="324"/>
    </row>
    <row r="529" spans="1:32" ht="11.45" customHeight="1" x14ac:dyDescent="0.25">
      <c r="A529" s="141" t="s">
        <v>1051</v>
      </c>
      <c r="B529" s="141"/>
      <c r="C529" s="141"/>
      <c r="D529" s="141"/>
      <c r="E529" s="214"/>
      <c r="F529" s="214"/>
      <c r="G529" s="214"/>
      <c r="H529" s="214"/>
      <c r="I529" s="214"/>
      <c r="J529" s="214"/>
      <c r="K529" s="214"/>
      <c r="L529" s="214"/>
      <c r="M529" s="214"/>
      <c r="N529" s="214"/>
      <c r="O529" s="214"/>
      <c r="P529" s="214"/>
      <c r="Q529" s="214"/>
      <c r="R529" s="214"/>
      <c r="S529" s="214"/>
      <c r="T529" s="214"/>
      <c r="U529" s="214"/>
      <c r="V529" s="214"/>
      <c r="W529" s="214"/>
      <c r="X529" s="214"/>
      <c r="Y529" s="214"/>
    </row>
    <row r="530" spans="1:32" ht="11.45" customHeight="1" x14ac:dyDescent="0.25">
      <c r="A530" s="378">
        <v>7168342</v>
      </c>
      <c r="B530" s="378"/>
      <c r="C530" s="378"/>
      <c r="D530" s="378"/>
      <c r="E530" s="326" t="s">
        <v>138</v>
      </c>
      <c r="F530" s="326"/>
      <c r="G530" s="326"/>
      <c r="H530" s="326"/>
      <c r="I530" s="326"/>
      <c r="J530" s="326"/>
      <c r="K530" s="326"/>
      <c r="L530" s="326"/>
      <c r="M530" s="326"/>
      <c r="N530" s="326"/>
      <c r="O530" s="326"/>
      <c r="P530" s="326"/>
      <c r="Q530" s="326"/>
      <c r="R530" s="326"/>
      <c r="S530" s="326"/>
      <c r="T530" s="326"/>
      <c r="U530" s="326"/>
      <c r="V530" s="326"/>
      <c r="W530" s="326"/>
      <c r="X530" s="326"/>
      <c r="Y530" s="326"/>
      <c r="Z530" s="326"/>
      <c r="AA530" s="323">
        <v>3629</v>
      </c>
      <c r="AB530" s="323"/>
      <c r="AC530" s="323"/>
      <c r="AD530" s="128">
        <f>'Cover Sheet'!$C$43</f>
        <v>0.24</v>
      </c>
      <c r="AE530" s="129">
        <v>0</v>
      </c>
      <c r="AF530" s="129">
        <f>+AA530*(1-AD530)+AE530</f>
        <v>2758.04</v>
      </c>
    </row>
    <row r="531" spans="1:32" ht="11.45" customHeight="1" x14ac:dyDescent="0.25">
      <c r="F531" s="327" t="s">
        <v>139</v>
      </c>
      <c r="G531" s="327"/>
      <c r="H531" s="327"/>
      <c r="I531" s="327"/>
      <c r="J531" s="327"/>
      <c r="K531" s="327"/>
      <c r="L531" s="327"/>
      <c r="M531" s="327"/>
      <c r="N531" s="327"/>
      <c r="O531" s="327"/>
      <c r="P531" s="327"/>
      <c r="Q531" s="327"/>
      <c r="R531" s="327"/>
      <c r="S531" s="327"/>
      <c r="T531" s="327"/>
      <c r="U531" s="327"/>
      <c r="V531" s="327"/>
      <c r="W531" s="327"/>
      <c r="X531" s="327"/>
    </row>
    <row r="532" spans="1:32" ht="11.45" customHeight="1" x14ac:dyDescent="0.25">
      <c r="A532" s="378">
        <v>7168340</v>
      </c>
      <c r="B532" s="378"/>
      <c r="C532" s="378"/>
      <c r="D532" s="378"/>
      <c r="E532" s="326" t="s">
        <v>140</v>
      </c>
      <c r="F532" s="326"/>
      <c r="G532" s="326"/>
      <c r="H532" s="326"/>
      <c r="I532" s="326"/>
      <c r="J532" s="326"/>
      <c r="K532" s="326"/>
      <c r="L532" s="326"/>
      <c r="M532" s="326"/>
      <c r="N532" s="326"/>
      <c r="O532" s="326"/>
      <c r="P532" s="326"/>
      <c r="Q532" s="326"/>
      <c r="R532" s="326"/>
      <c r="S532" s="326"/>
      <c r="T532" s="326"/>
      <c r="U532" s="326"/>
      <c r="V532" s="326"/>
      <c r="W532" s="326"/>
      <c r="X532" s="326"/>
      <c r="Y532" s="326"/>
      <c r="Z532" s="326"/>
      <c r="AA532" s="323">
        <v>3773</v>
      </c>
      <c r="AB532" s="323"/>
      <c r="AC532" s="323"/>
      <c r="AD532" s="128">
        <f>'Cover Sheet'!$C$43</f>
        <v>0.24</v>
      </c>
      <c r="AE532" s="129">
        <v>0</v>
      </c>
      <c r="AF532" s="129">
        <f>+AA532*(1-AD532)+AE532</f>
        <v>2867.48</v>
      </c>
    </row>
    <row r="533" spans="1:32" ht="11.45" customHeight="1" x14ac:dyDescent="0.25">
      <c r="F533" s="327" t="s">
        <v>139</v>
      </c>
      <c r="G533" s="327"/>
      <c r="H533" s="327"/>
      <c r="I533" s="327"/>
      <c r="J533" s="327"/>
      <c r="K533" s="327"/>
      <c r="L533" s="327"/>
      <c r="M533" s="327"/>
      <c r="N533" s="327"/>
      <c r="O533" s="327"/>
      <c r="P533" s="327"/>
      <c r="Q533" s="327"/>
      <c r="R533" s="327"/>
      <c r="S533" s="327"/>
      <c r="T533" s="327"/>
      <c r="U533" s="327"/>
      <c r="V533" s="327"/>
      <c r="W533" s="327"/>
      <c r="X533" s="327"/>
    </row>
    <row r="534" spans="1:32" ht="11.45" customHeight="1" x14ac:dyDescent="0.25">
      <c r="A534" s="378">
        <v>7168344</v>
      </c>
      <c r="B534" s="378"/>
      <c r="C534" s="378"/>
      <c r="D534" s="378"/>
      <c r="E534" s="326" t="s">
        <v>141</v>
      </c>
      <c r="F534" s="326"/>
      <c r="G534" s="326"/>
      <c r="H534" s="326"/>
      <c r="I534" s="326"/>
      <c r="J534" s="326"/>
      <c r="K534" s="326"/>
      <c r="L534" s="326"/>
      <c r="M534" s="326"/>
      <c r="N534" s="326"/>
      <c r="O534" s="326"/>
      <c r="P534" s="326"/>
      <c r="Q534" s="326"/>
      <c r="R534" s="326"/>
      <c r="S534" s="326"/>
      <c r="T534" s="326"/>
      <c r="U534" s="326"/>
      <c r="V534" s="326"/>
      <c r="W534" s="326"/>
      <c r="X534" s="326"/>
      <c r="Y534" s="326"/>
      <c r="Z534" s="326"/>
      <c r="AA534" s="323">
        <v>4359</v>
      </c>
      <c r="AB534" s="323"/>
      <c r="AC534" s="323"/>
      <c r="AD534" s="128">
        <f>'Cover Sheet'!$C$43</f>
        <v>0.24</v>
      </c>
      <c r="AE534" s="129">
        <v>0</v>
      </c>
      <c r="AF534" s="129">
        <f>+AA534*(1-AD534)+AE534</f>
        <v>3312.84</v>
      </c>
    </row>
    <row r="535" spans="1:32" ht="11.45" customHeight="1" x14ac:dyDescent="0.25">
      <c r="F535" s="327" t="s">
        <v>139</v>
      </c>
      <c r="G535" s="327"/>
      <c r="H535" s="327"/>
      <c r="I535" s="327"/>
      <c r="J535" s="327"/>
      <c r="K535" s="327"/>
      <c r="L535" s="327"/>
      <c r="M535" s="327"/>
      <c r="N535" s="327"/>
      <c r="O535" s="327"/>
      <c r="P535" s="327"/>
      <c r="Q535" s="327"/>
      <c r="R535" s="327"/>
      <c r="S535" s="327"/>
      <c r="T535" s="327"/>
      <c r="U535" s="327"/>
      <c r="V535" s="327"/>
      <c r="W535" s="327"/>
      <c r="X535" s="327"/>
    </row>
    <row r="536" spans="1:32" ht="11.45" customHeight="1" thickBot="1" x14ac:dyDescent="0.3"/>
    <row r="537" spans="1:32" ht="11.45" customHeight="1" x14ac:dyDescent="0.25">
      <c r="A537" s="335" t="s">
        <v>1072</v>
      </c>
      <c r="B537" s="336"/>
      <c r="C537" s="336"/>
      <c r="D537" s="336"/>
      <c r="E537" s="336"/>
      <c r="F537" s="336"/>
      <c r="G537" s="336"/>
      <c r="H537" s="336"/>
      <c r="I537" s="336"/>
      <c r="J537" s="336"/>
      <c r="K537" s="336"/>
      <c r="L537" s="336"/>
      <c r="M537" s="336"/>
      <c r="N537" s="336"/>
      <c r="O537" s="336"/>
      <c r="P537" s="336"/>
      <c r="Q537" s="336"/>
      <c r="R537" s="336"/>
      <c r="S537" s="336"/>
      <c r="T537" s="336"/>
      <c r="U537" s="336"/>
      <c r="V537" s="336"/>
      <c r="W537" s="336"/>
      <c r="X537" s="336"/>
      <c r="Y537" s="336"/>
      <c r="Z537" s="336"/>
      <c r="AA537" s="336"/>
      <c r="AB537" s="336"/>
      <c r="AC537" s="337"/>
    </row>
    <row r="538" spans="1:32" ht="11.45" customHeight="1" x14ac:dyDescent="0.25">
      <c r="A538" s="338"/>
      <c r="B538" s="339"/>
      <c r="C538" s="339"/>
      <c r="D538" s="339"/>
      <c r="E538" s="339"/>
      <c r="F538" s="339"/>
      <c r="G538" s="339"/>
      <c r="H538" s="339"/>
      <c r="I538" s="339"/>
      <c r="J538" s="339"/>
      <c r="K538" s="339"/>
      <c r="L538" s="339"/>
      <c r="M538" s="339"/>
      <c r="N538" s="339"/>
      <c r="O538" s="339"/>
      <c r="P538" s="339"/>
      <c r="Q538" s="339"/>
      <c r="R538" s="339"/>
      <c r="S538" s="339"/>
      <c r="T538" s="339"/>
      <c r="U538" s="339"/>
      <c r="V538" s="339"/>
      <c r="W538" s="339"/>
      <c r="X538" s="339"/>
      <c r="Y538" s="339"/>
      <c r="Z538" s="339"/>
      <c r="AA538" s="339"/>
      <c r="AB538" s="339"/>
      <c r="AC538" s="340"/>
    </row>
    <row r="539" spans="1:32" ht="11.45" customHeight="1" thickBot="1" x14ac:dyDescent="0.3">
      <c r="A539" s="341"/>
      <c r="B539" s="342"/>
      <c r="C539" s="342"/>
      <c r="D539" s="342"/>
      <c r="E539" s="342"/>
      <c r="F539" s="342"/>
      <c r="G539" s="342"/>
      <c r="H539" s="342"/>
      <c r="I539" s="342"/>
      <c r="J539" s="342"/>
      <c r="K539" s="342"/>
      <c r="L539" s="342"/>
      <c r="M539" s="342"/>
      <c r="N539" s="342"/>
      <c r="O539" s="342"/>
      <c r="P539" s="342"/>
      <c r="Q539" s="342"/>
      <c r="R539" s="342"/>
      <c r="S539" s="342"/>
      <c r="T539" s="342"/>
      <c r="U539" s="342"/>
      <c r="V539" s="342"/>
      <c r="W539" s="342"/>
      <c r="X539" s="342"/>
      <c r="Y539" s="342"/>
      <c r="Z539" s="342"/>
      <c r="AA539" s="342"/>
      <c r="AB539" s="342"/>
      <c r="AC539" s="343"/>
    </row>
    <row r="549" spans="1:29" ht="11.45" customHeight="1" x14ac:dyDescent="0.25">
      <c r="A549" s="344" t="s">
        <v>3</v>
      </c>
      <c r="B549" s="345"/>
      <c r="C549" s="345"/>
      <c r="D549" s="345"/>
      <c r="E549" s="345"/>
      <c r="F549" s="345"/>
      <c r="G549" s="345"/>
      <c r="H549" s="345"/>
      <c r="I549" s="345"/>
      <c r="J549" s="345"/>
      <c r="K549" s="345"/>
      <c r="L549" s="345"/>
      <c r="M549" s="345"/>
      <c r="N549" s="345"/>
      <c r="O549" s="345"/>
      <c r="P549" s="345"/>
      <c r="Q549" s="345"/>
      <c r="R549" s="345"/>
      <c r="S549" s="345"/>
      <c r="T549" s="345"/>
      <c r="U549" s="345"/>
      <c r="V549" s="345"/>
      <c r="W549" s="345"/>
      <c r="X549" s="345"/>
      <c r="Y549" s="345"/>
      <c r="Z549" s="345"/>
      <c r="AA549" s="345"/>
      <c r="AB549" s="345"/>
      <c r="AC549" s="346"/>
    </row>
    <row r="550" spans="1:29" ht="11.45" customHeight="1" x14ac:dyDescent="0.25">
      <c r="A550" s="347"/>
      <c r="B550" s="348"/>
      <c r="C550" s="348"/>
      <c r="D550" s="348"/>
      <c r="E550" s="348"/>
      <c r="F550" s="348"/>
      <c r="G550" s="348"/>
      <c r="H550" s="348"/>
      <c r="I550" s="348"/>
      <c r="J550" s="348"/>
      <c r="K550" s="348"/>
      <c r="L550" s="348"/>
      <c r="M550" s="348"/>
      <c r="N550" s="348"/>
      <c r="O550" s="348"/>
      <c r="P550" s="348"/>
      <c r="Q550" s="348"/>
      <c r="R550" s="348"/>
      <c r="S550" s="348"/>
      <c r="T550" s="348"/>
      <c r="U550" s="348"/>
      <c r="V550" s="348"/>
      <c r="W550" s="348"/>
      <c r="X550" s="348"/>
      <c r="Y550" s="348"/>
      <c r="Z550" s="348"/>
      <c r="AA550" s="348"/>
      <c r="AB550" s="348"/>
      <c r="AC550" s="349"/>
    </row>
    <row r="552" spans="1:29" ht="11.45" customHeight="1" x14ac:dyDescent="0.25">
      <c r="B552" s="138"/>
      <c r="C552" s="138"/>
      <c r="D552" s="138"/>
      <c r="E552" s="222"/>
      <c r="F552" s="222"/>
      <c r="G552" s="222"/>
      <c r="H552" s="222"/>
      <c r="I552" s="222"/>
      <c r="J552" s="222"/>
      <c r="K552" s="222"/>
      <c r="L552" s="222"/>
      <c r="M552" s="222"/>
      <c r="N552" s="222"/>
      <c r="O552" s="352" t="s">
        <v>1073</v>
      </c>
      <c r="P552" s="352"/>
      <c r="Q552" s="352"/>
      <c r="R552" s="352"/>
      <c r="S552" s="222"/>
      <c r="T552" s="352" t="s">
        <v>1074</v>
      </c>
      <c r="U552" s="352"/>
      <c r="V552" s="352"/>
      <c r="W552" s="352"/>
    </row>
    <row r="553" spans="1:29" ht="11.45" customHeight="1" x14ac:dyDescent="0.25">
      <c r="B553" s="226"/>
      <c r="C553" s="226"/>
      <c r="D553" s="226"/>
      <c r="E553" s="368" t="s">
        <v>8</v>
      </c>
      <c r="F553" s="368"/>
      <c r="G553" s="368"/>
      <c r="H553" s="368"/>
      <c r="I553" s="368"/>
      <c r="J553" s="368"/>
      <c r="K553" s="368"/>
      <c r="L553" s="368"/>
      <c r="M553" s="368"/>
      <c r="N553" s="368"/>
      <c r="O553" s="351" t="str">
        <f>VLOOKUP(E553,[1]Specs!$B$122:$D$125,2,FALSE)</f>
        <v>243 lbs</v>
      </c>
      <c r="P553" s="351"/>
      <c r="Q553" s="351"/>
      <c r="R553" s="351"/>
      <c r="S553" s="222"/>
      <c r="T553" s="351" t="str">
        <f>VLOOKUP(E553,[1]Specs!$B$122:$D$125,3,FALSE)</f>
        <v>180 lbs</v>
      </c>
      <c r="U553" s="351"/>
      <c r="V553" s="351"/>
      <c r="W553" s="351"/>
    </row>
    <row r="554" spans="1:29" ht="11.45" customHeight="1" x14ac:dyDescent="0.25">
      <c r="B554" s="226"/>
      <c r="C554" s="226"/>
      <c r="D554" s="226"/>
      <c r="E554" s="368" t="s">
        <v>395</v>
      </c>
      <c r="F554" s="368"/>
      <c r="G554" s="368"/>
      <c r="H554" s="368"/>
      <c r="I554" s="368"/>
      <c r="J554" s="368"/>
      <c r="K554" s="368"/>
      <c r="L554" s="368"/>
      <c r="M554" s="368"/>
      <c r="N554" s="368"/>
      <c r="O554" s="351" t="str">
        <f>VLOOKUP(E554,[1]Specs!$B$122:$D$125,2,FALSE)</f>
        <v>55"</v>
      </c>
      <c r="P554" s="351"/>
      <c r="Q554" s="351"/>
      <c r="R554" s="351"/>
      <c r="S554" s="222"/>
      <c r="T554" s="351" t="str">
        <f>VLOOKUP(E554,[1]Specs!$B$122:$D$125,3,FALSE)</f>
        <v>55"</v>
      </c>
      <c r="U554" s="351"/>
      <c r="V554" s="351"/>
      <c r="W554" s="351"/>
    </row>
    <row r="555" spans="1:29" ht="11.45" customHeight="1" x14ac:dyDescent="0.25">
      <c r="B555" s="226"/>
      <c r="C555" s="226"/>
      <c r="D555" s="226"/>
      <c r="E555" s="368" t="s">
        <v>1075</v>
      </c>
      <c r="F555" s="368"/>
      <c r="G555" s="368"/>
      <c r="H555" s="368"/>
      <c r="I555" s="368"/>
      <c r="J555" s="368"/>
      <c r="K555" s="368"/>
      <c r="L555" s="368"/>
      <c r="M555" s="368"/>
      <c r="N555" s="368"/>
      <c r="O555" s="351">
        <f>VLOOKUP(E555,[1]Specs!$B$122:$D$125,2,FALSE)</f>
        <v>4</v>
      </c>
      <c r="P555" s="351"/>
      <c r="Q555" s="351"/>
      <c r="R555" s="351"/>
      <c r="S555" s="222"/>
      <c r="T555" s="351">
        <f>VLOOKUP(E555,[1]Specs!$B$122:$D$125,3,FALSE)</f>
        <v>4</v>
      </c>
      <c r="U555" s="351"/>
      <c r="V555" s="351"/>
      <c r="W555" s="351"/>
    </row>
    <row r="556" spans="1:29" ht="11.45" customHeight="1" x14ac:dyDescent="0.25">
      <c r="B556" s="226"/>
      <c r="C556" s="226"/>
      <c r="D556" s="226"/>
      <c r="E556" s="368" t="s">
        <v>1076</v>
      </c>
      <c r="F556" s="368"/>
      <c r="G556" s="368"/>
      <c r="H556" s="368"/>
      <c r="I556" s="368"/>
      <c r="J556" s="368"/>
      <c r="K556" s="368"/>
      <c r="L556" s="368"/>
      <c r="M556" s="368"/>
      <c r="N556" s="368"/>
      <c r="O556" s="351">
        <f>VLOOKUP(E556,[1]Specs!$B$122:$D$125,2,FALSE)</f>
        <v>8</v>
      </c>
      <c r="P556" s="351"/>
      <c r="Q556" s="351"/>
      <c r="R556" s="351"/>
      <c r="S556" s="222"/>
      <c r="T556" s="351">
        <f>VLOOKUP(E556,[1]Specs!$B$122:$D$125,3,FALSE)</f>
        <v>8</v>
      </c>
      <c r="U556" s="351"/>
      <c r="V556" s="351"/>
      <c r="W556" s="351"/>
    </row>
    <row r="557" spans="1:29" ht="11.45" customHeight="1" x14ac:dyDescent="0.25">
      <c r="B557" s="226"/>
      <c r="C557" s="226"/>
      <c r="D557" s="226"/>
      <c r="E557" s="226"/>
      <c r="F557" s="226"/>
      <c r="G557" s="226"/>
      <c r="H557" s="226"/>
      <c r="I557" s="151"/>
      <c r="J557" s="151"/>
      <c r="K557" s="151"/>
      <c r="L557" s="151"/>
      <c r="M557" s="151"/>
      <c r="N557" s="151"/>
      <c r="O557" s="151"/>
      <c r="P557" s="151"/>
      <c r="Q557" s="151"/>
      <c r="R557" s="151"/>
      <c r="S557" s="151"/>
      <c r="T557" s="151"/>
      <c r="U557" s="151"/>
      <c r="V557" s="151"/>
    </row>
    <row r="558" spans="1:29" ht="11.45" customHeight="1" x14ac:dyDescent="0.25">
      <c r="B558" s="226"/>
      <c r="C558" s="226"/>
      <c r="D558" s="226"/>
      <c r="E558" s="226"/>
      <c r="F558" s="226"/>
      <c r="G558" s="226"/>
      <c r="H558" s="226"/>
      <c r="I558" s="151"/>
      <c r="J558" s="151"/>
      <c r="K558" s="151"/>
      <c r="L558" s="151"/>
      <c r="M558" s="151"/>
      <c r="N558" s="151"/>
      <c r="O558" s="151"/>
      <c r="P558" s="151"/>
      <c r="Q558" s="151"/>
      <c r="R558" s="151"/>
      <c r="S558" s="151"/>
      <c r="T558" s="230"/>
      <c r="U558" s="151"/>
      <c r="V558" s="151"/>
    </row>
    <row r="559" spans="1:29" ht="11.45" customHeight="1" x14ac:dyDescent="0.25">
      <c r="B559" s="226"/>
      <c r="C559" s="226"/>
      <c r="D559" s="226"/>
      <c r="E559" s="226"/>
      <c r="F559" s="226"/>
      <c r="G559" s="226"/>
      <c r="H559" s="226"/>
      <c r="I559" s="151"/>
      <c r="J559" s="151"/>
      <c r="K559" s="151"/>
      <c r="L559" s="151"/>
      <c r="M559" s="151"/>
      <c r="N559" s="151"/>
      <c r="O559" s="151"/>
      <c r="P559" s="151"/>
      <c r="Q559" s="151"/>
      <c r="R559" s="151"/>
      <c r="S559" s="151"/>
      <c r="T559" s="230"/>
      <c r="U559" s="151"/>
      <c r="V559" s="151"/>
    </row>
    <row r="561" spans="1:32" ht="11.45" customHeight="1" x14ac:dyDescent="0.25">
      <c r="A561" s="144" t="s">
        <v>11</v>
      </c>
      <c r="B561" s="217"/>
      <c r="C561" s="221"/>
      <c r="D561" s="221"/>
      <c r="E561" s="94"/>
      <c r="F561" s="95"/>
      <c r="G561" s="94"/>
      <c r="H561" s="96"/>
      <c r="I561" s="333" t="s">
        <v>98</v>
      </c>
      <c r="J561" s="333"/>
      <c r="K561" s="333"/>
      <c r="L561" s="333"/>
      <c r="M561" s="333"/>
      <c r="N561" s="333"/>
      <c r="O561" s="333"/>
      <c r="P561" s="333"/>
      <c r="Q561" s="333"/>
      <c r="R561" s="333"/>
      <c r="S561" s="333"/>
      <c r="T561" s="333"/>
      <c r="U561" s="333"/>
      <c r="V561" s="96"/>
      <c r="W561" s="96"/>
      <c r="X561" s="96"/>
      <c r="Y561" s="96"/>
      <c r="Z561" s="96"/>
      <c r="AA561" s="145"/>
      <c r="AB561" s="157"/>
      <c r="AC561" s="221"/>
      <c r="AD561" s="126" t="s">
        <v>93</v>
      </c>
      <c r="AE561" s="127" t="s">
        <v>94</v>
      </c>
      <c r="AF561" s="324" t="s">
        <v>1038</v>
      </c>
    </row>
    <row r="562" spans="1:32" ht="11.45" customHeight="1" x14ac:dyDescent="0.25">
      <c r="A562" s="146" t="s">
        <v>12</v>
      </c>
      <c r="B562" s="218"/>
      <c r="C562" s="218"/>
      <c r="D562" s="219"/>
      <c r="E562" s="97"/>
      <c r="F562" s="98" t="s">
        <v>13</v>
      </c>
      <c r="G562" s="97"/>
      <c r="H562" s="97"/>
      <c r="I562" s="334"/>
      <c r="J562" s="334"/>
      <c r="K562" s="334"/>
      <c r="L562" s="334"/>
      <c r="M562" s="334"/>
      <c r="N562" s="334"/>
      <c r="O562" s="334"/>
      <c r="P562" s="334"/>
      <c r="Q562" s="334"/>
      <c r="R562" s="334"/>
      <c r="S562" s="334"/>
      <c r="T562" s="334"/>
      <c r="U562" s="334"/>
      <c r="V562" s="97"/>
      <c r="W562" s="97"/>
      <c r="X562" s="97"/>
      <c r="Y562" s="100"/>
      <c r="Z562" s="100"/>
      <c r="AA562" s="78" t="s">
        <v>17</v>
      </c>
      <c r="AB562" s="78"/>
      <c r="AC562" s="78"/>
      <c r="AD562" s="126" t="s">
        <v>95</v>
      </c>
      <c r="AE562" s="127"/>
      <c r="AF562" s="324"/>
    </row>
    <row r="564" spans="1:32" ht="11.45" customHeight="1" x14ac:dyDescent="0.25">
      <c r="A564" s="141" t="s">
        <v>1051</v>
      </c>
      <c r="B564" s="222"/>
      <c r="C564" s="222"/>
      <c r="D564" s="222"/>
      <c r="E564" s="214"/>
      <c r="F564" s="214"/>
      <c r="G564" s="214"/>
      <c r="H564" s="214"/>
      <c r="I564" s="214"/>
      <c r="J564" s="214"/>
      <c r="K564" s="214"/>
    </row>
    <row r="565" spans="1:32" ht="11.45" customHeight="1" x14ac:dyDescent="0.25">
      <c r="A565" s="325">
        <v>7176977</v>
      </c>
      <c r="B565" s="325"/>
      <c r="C565" s="325"/>
      <c r="D565" s="325"/>
      <c r="E565" s="433" t="str">
        <f>VLOOKUP(A565,[1]Data!$C:$F,2,FALSE)</f>
        <v>Grapple, 55" Utility – C/I</v>
      </c>
      <c r="F565" s="433"/>
      <c r="G565" s="433"/>
      <c r="H565" s="433"/>
      <c r="I565" s="433"/>
      <c r="J565" s="433"/>
      <c r="K565" s="433"/>
      <c r="L565" s="433"/>
      <c r="M565" s="433"/>
      <c r="N565" s="433"/>
      <c r="O565" s="433"/>
      <c r="P565" s="433"/>
      <c r="Q565" s="433"/>
      <c r="R565" s="433"/>
      <c r="S565" s="433"/>
      <c r="T565" s="433"/>
      <c r="U565" s="433"/>
      <c r="V565" s="433"/>
      <c r="W565" s="433"/>
      <c r="X565" s="433"/>
      <c r="Y565" s="433"/>
      <c r="Z565" s="433"/>
      <c r="AA565" s="322">
        <f>VLOOKUP(A565,[1]Data!$C:$F,3,FALSE)</f>
        <v>1713</v>
      </c>
      <c r="AB565" s="322"/>
      <c r="AC565" s="322"/>
      <c r="AD565" s="128">
        <f>'Cover Sheet'!$C$43</f>
        <v>0.24</v>
      </c>
      <c r="AE565" s="129">
        <v>0</v>
      </c>
      <c r="AF565" s="129">
        <f>+AA565*(1-AD565)+AE565</f>
        <v>1301.8800000000001</v>
      </c>
    </row>
    <row r="566" spans="1:32" ht="11.45" customHeight="1" x14ac:dyDescent="0.25">
      <c r="G566" s="358" t="s">
        <v>1077</v>
      </c>
      <c r="H566" s="358"/>
      <c r="I566" s="358"/>
      <c r="J566" s="358"/>
      <c r="K566" s="358"/>
      <c r="L566" s="358"/>
      <c r="M566" s="358"/>
      <c r="N566" s="358"/>
      <c r="O566" s="358"/>
      <c r="P566" s="358"/>
      <c r="Q566" s="358"/>
      <c r="R566" s="358"/>
      <c r="S566" s="358"/>
      <c r="T566" s="358"/>
      <c r="U566" s="358"/>
      <c r="V566" s="358"/>
      <c r="W566" s="358"/>
      <c r="X566" s="358"/>
      <c r="Y566" s="358"/>
      <c r="Z566" s="358"/>
    </row>
    <row r="567" spans="1:32" ht="11.45" customHeight="1" x14ac:dyDescent="0.25">
      <c r="A567" s="325">
        <v>7176783</v>
      </c>
      <c r="B567" s="325"/>
      <c r="C567" s="325"/>
      <c r="D567" s="325"/>
      <c r="E567" s="433" t="str">
        <f>VLOOKUP(A567,[1]Data!$C:$F,2,FALSE)</f>
        <v>Grapple, 55" Utility - GP</v>
      </c>
      <c r="F567" s="433"/>
      <c r="G567" s="433"/>
      <c r="H567" s="433"/>
      <c r="I567" s="433"/>
      <c r="J567" s="433"/>
      <c r="K567" s="433"/>
      <c r="L567" s="433"/>
      <c r="M567" s="433"/>
      <c r="N567" s="433"/>
      <c r="O567" s="433"/>
      <c r="P567" s="433"/>
      <c r="Q567" s="433"/>
      <c r="R567" s="433"/>
      <c r="S567" s="433"/>
      <c r="T567" s="433"/>
      <c r="U567" s="433"/>
      <c r="V567" s="433"/>
      <c r="W567" s="433"/>
      <c r="X567" s="433"/>
      <c r="Y567" s="433"/>
      <c r="Z567" s="433"/>
      <c r="AA567" s="322">
        <f>VLOOKUP(A567,[1]Data!$C:$F,3,FALSE)</f>
        <v>1691</v>
      </c>
      <c r="AB567" s="322"/>
      <c r="AC567" s="322"/>
      <c r="AD567" s="128">
        <f>'Cover Sheet'!$C$43</f>
        <v>0.24</v>
      </c>
      <c r="AE567" s="129">
        <v>0</v>
      </c>
      <c r="AF567" s="129">
        <f>+AA567*(1-AD567)+AE567</f>
        <v>1285.1600000000001</v>
      </c>
    </row>
    <row r="568" spans="1:32" ht="11.45" customHeight="1" x14ac:dyDescent="0.25">
      <c r="G568" s="358" t="s">
        <v>1078</v>
      </c>
      <c r="H568" s="358"/>
      <c r="I568" s="358"/>
      <c r="J568" s="358"/>
      <c r="K568" s="358"/>
      <c r="L568" s="358"/>
      <c r="M568" s="358"/>
      <c r="N568" s="358"/>
      <c r="O568" s="358"/>
      <c r="P568" s="358"/>
      <c r="Q568" s="358"/>
      <c r="R568" s="358"/>
      <c r="S568" s="358"/>
      <c r="T568" s="358"/>
      <c r="U568" s="358"/>
      <c r="V568" s="358"/>
      <c r="W568" s="358"/>
      <c r="X568" s="358"/>
      <c r="Y568" s="358"/>
      <c r="Z568" s="358"/>
    </row>
    <row r="569" spans="1:32" ht="11.45" customHeight="1" x14ac:dyDescent="0.25">
      <c r="A569" s="141"/>
      <c r="B569" s="141"/>
      <c r="C569" s="141"/>
      <c r="D569" s="141"/>
      <c r="E569" s="214"/>
      <c r="F569" s="214"/>
      <c r="G569" s="358"/>
      <c r="H569" s="358"/>
      <c r="I569" s="358"/>
      <c r="J569" s="358"/>
      <c r="K569" s="358"/>
      <c r="L569" s="358"/>
      <c r="M569" s="358"/>
      <c r="N569" s="358"/>
      <c r="O569" s="358"/>
      <c r="P569" s="358"/>
      <c r="Q569" s="358"/>
      <c r="R569" s="358"/>
      <c r="S569" s="358"/>
      <c r="T569" s="358"/>
      <c r="U569" s="358"/>
      <c r="V569" s="358"/>
      <c r="W569" s="358"/>
      <c r="X569" s="358"/>
      <c r="Y569" s="358"/>
      <c r="Z569" s="358"/>
      <c r="AA569" s="141"/>
      <c r="AB569" s="141"/>
      <c r="AC569" s="141"/>
    </row>
    <row r="570" spans="1:32" ht="11.45" customHeight="1" x14ac:dyDescent="0.25">
      <c r="A570" s="141"/>
      <c r="B570" s="141"/>
      <c r="C570" s="141"/>
      <c r="D570" s="141"/>
      <c r="E570" s="214"/>
      <c r="F570" s="214"/>
      <c r="G570" s="214"/>
      <c r="H570" s="214"/>
      <c r="I570" s="214"/>
      <c r="J570" s="214"/>
      <c r="K570" s="214"/>
      <c r="L570" s="214"/>
      <c r="M570" s="214"/>
      <c r="N570" s="214"/>
      <c r="O570" s="214"/>
      <c r="P570" s="214"/>
      <c r="Q570" s="214"/>
      <c r="R570" s="214"/>
      <c r="S570" s="214"/>
      <c r="T570" s="214"/>
      <c r="U570" s="214"/>
      <c r="V570" s="214"/>
      <c r="W570" s="214"/>
      <c r="AA570" s="141"/>
      <c r="AB570" s="141"/>
      <c r="AC570" s="141"/>
    </row>
    <row r="571" spans="1:32" ht="11.45" customHeight="1" thickBot="1" x14ac:dyDescent="0.3"/>
    <row r="572" spans="1:32" ht="11.45" customHeight="1" x14ac:dyDescent="0.25">
      <c r="A572" s="335" t="s">
        <v>1079</v>
      </c>
      <c r="B572" s="336"/>
      <c r="C572" s="336"/>
      <c r="D572" s="336"/>
      <c r="E572" s="336"/>
      <c r="F572" s="336"/>
      <c r="G572" s="336"/>
      <c r="H572" s="336"/>
      <c r="I572" s="336"/>
      <c r="J572" s="336"/>
      <c r="K572" s="336"/>
      <c r="L572" s="336"/>
      <c r="M572" s="336"/>
      <c r="N572" s="336"/>
      <c r="O572" s="336"/>
      <c r="P572" s="336"/>
      <c r="Q572" s="336"/>
      <c r="R572" s="336"/>
      <c r="S572" s="336"/>
      <c r="T572" s="336"/>
      <c r="U572" s="336"/>
      <c r="V572" s="336"/>
      <c r="W572" s="336"/>
      <c r="X572" s="336"/>
      <c r="Y572" s="336"/>
      <c r="Z572" s="336"/>
      <c r="AA572" s="336"/>
      <c r="AB572" s="336"/>
      <c r="AC572" s="337"/>
    </row>
    <row r="573" spans="1:32" ht="11.45" customHeight="1" x14ac:dyDescent="0.25">
      <c r="A573" s="338"/>
      <c r="B573" s="339"/>
      <c r="C573" s="339"/>
      <c r="D573" s="339"/>
      <c r="E573" s="339"/>
      <c r="F573" s="339"/>
      <c r="G573" s="339"/>
      <c r="H573" s="339"/>
      <c r="I573" s="339"/>
      <c r="J573" s="339"/>
      <c r="K573" s="339"/>
      <c r="L573" s="339"/>
      <c r="M573" s="339"/>
      <c r="N573" s="339"/>
      <c r="O573" s="339"/>
      <c r="P573" s="339"/>
      <c r="Q573" s="339"/>
      <c r="R573" s="339"/>
      <c r="S573" s="339"/>
      <c r="T573" s="339"/>
      <c r="U573" s="339"/>
      <c r="V573" s="339"/>
      <c r="W573" s="339"/>
      <c r="X573" s="339"/>
      <c r="Y573" s="339"/>
      <c r="Z573" s="339"/>
      <c r="AA573" s="339"/>
      <c r="AB573" s="339"/>
      <c r="AC573" s="340"/>
    </row>
    <row r="574" spans="1:32" ht="11.45" customHeight="1" thickBot="1" x14ac:dyDescent="0.3">
      <c r="A574" s="341"/>
      <c r="B574" s="342"/>
      <c r="C574" s="342"/>
      <c r="D574" s="342"/>
      <c r="E574" s="342"/>
      <c r="F574" s="342"/>
      <c r="G574" s="342"/>
      <c r="H574" s="342"/>
      <c r="I574" s="342"/>
      <c r="J574" s="342"/>
      <c r="K574" s="342"/>
      <c r="L574" s="342"/>
      <c r="M574" s="342"/>
      <c r="N574" s="342"/>
      <c r="O574" s="342"/>
      <c r="P574" s="342"/>
      <c r="Q574" s="342"/>
      <c r="R574" s="342"/>
      <c r="S574" s="342"/>
      <c r="T574" s="342"/>
      <c r="U574" s="342"/>
      <c r="V574" s="342"/>
      <c r="W574" s="342"/>
      <c r="X574" s="342"/>
      <c r="Y574" s="342"/>
      <c r="Z574" s="342"/>
      <c r="AA574" s="342"/>
      <c r="AB574" s="342"/>
      <c r="AC574" s="343"/>
    </row>
    <row r="584" spans="1:29" ht="11.45" customHeight="1" x14ac:dyDescent="0.25">
      <c r="A584" s="344" t="s">
        <v>3</v>
      </c>
      <c r="B584" s="345"/>
      <c r="C584" s="345"/>
      <c r="D584" s="345"/>
      <c r="E584" s="345"/>
      <c r="F584" s="345"/>
      <c r="G584" s="345"/>
      <c r="H584" s="345"/>
      <c r="I584" s="345"/>
      <c r="J584" s="345"/>
      <c r="K584" s="345"/>
      <c r="L584" s="345"/>
      <c r="M584" s="345"/>
      <c r="N584" s="345"/>
      <c r="O584" s="345"/>
      <c r="P584" s="345"/>
      <c r="Q584" s="345"/>
      <c r="R584" s="345"/>
      <c r="S584" s="345"/>
      <c r="T584" s="345"/>
      <c r="U584" s="345"/>
      <c r="V584" s="345"/>
      <c r="W584" s="345"/>
      <c r="X584" s="345"/>
      <c r="Y584" s="345"/>
      <c r="Z584" s="345"/>
      <c r="AA584" s="345"/>
      <c r="AB584" s="345"/>
      <c r="AC584" s="346"/>
    </row>
    <row r="585" spans="1:29" ht="11.45" customHeight="1" x14ac:dyDescent="0.25">
      <c r="A585" s="347"/>
      <c r="B585" s="348"/>
      <c r="C585" s="348"/>
      <c r="D585" s="348"/>
      <c r="E585" s="348"/>
      <c r="F585" s="348"/>
      <c r="G585" s="348"/>
      <c r="H585" s="348"/>
      <c r="I585" s="348"/>
      <c r="J585" s="348"/>
      <c r="K585" s="348"/>
      <c r="L585" s="348"/>
      <c r="M585" s="348"/>
      <c r="N585" s="348"/>
      <c r="O585" s="348"/>
      <c r="P585" s="348"/>
      <c r="Q585" s="348"/>
      <c r="R585" s="348"/>
      <c r="S585" s="348"/>
      <c r="T585" s="348"/>
      <c r="U585" s="348"/>
      <c r="V585" s="348"/>
      <c r="W585" s="348"/>
      <c r="X585" s="348"/>
      <c r="Y585" s="348"/>
      <c r="Z585" s="348"/>
      <c r="AA585" s="348"/>
      <c r="AB585" s="348"/>
      <c r="AC585" s="349"/>
    </row>
    <row r="587" spans="1:29" ht="11.45" customHeight="1" x14ac:dyDescent="0.25">
      <c r="K587" s="350"/>
      <c r="L587" s="350"/>
      <c r="M587" s="350"/>
      <c r="N587" s="350"/>
      <c r="O587" s="213"/>
      <c r="P587" s="350" t="s">
        <v>515</v>
      </c>
      <c r="Q587" s="350"/>
      <c r="R587" s="350"/>
      <c r="S587" s="350"/>
      <c r="T587" s="116"/>
      <c r="U587" s="350"/>
      <c r="V587" s="350"/>
      <c r="W587" s="350"/>
      <c r="X587" s="350"/>
    </row>
    <row r="588" spans="1:29" ht="11.45" customHeight="1" x14ac:dyDescent="0.25">
      <c r="B588" s="332" t="s">
        <v>8</v>
      </c>
      <c r="C588" s="332"/>
      <c r="D588" s="332"/>
      <c r="E588" s="332"/>
      <c r="F588" s="332"/>
      <c r="G588" s="332"/>
      <c r="H588" s="332"/>
      <c r="I588" s="332"/>
      <c r="J588" s="332"/>
      <c r="K588" s="331"/>
      <c r="L588" s="331"/>
      <c r="M588" s="331"/>
      <c r="N588" s="331"/>
      <c r="O588" s="213"/>
      <c r="P588" s="331" t="s">
        <v>757</v>
      </c>
      <c r="Q588" s="331"/>
      <c r="R588" s="331"/>
      <c r="S588" s="331"/>
      <c r="T588" s="213"/>
      <c r="U588" s="331"/>
      <c r="V588" s="331"/>
      <c r="W588" s="331"/>
      <c r="X588" s="331"/>
    </row>
    <row r="589" spans="1:29" ht="11.45" customHeight="1" x14ac:dyDescent="0.25">
      <c r="B589" s="332" t="s">
        <v>377</v>
      </c>
      <c r="C589" s="332"/>
      <c r="D589" s="332"/>
      <c r="E589" s="332"/>
      <c r="F589" s="332"/>
      <c r="G589" s="332"/>
      <c r="H589" s="332"/>
      <c r="I589" s="332"/>
      <c r="J589" s="332"/>
      <c r="K589" s="331"/>
      <c r="L589" s="331"/>
      <c r="M589" s="331"/>
      <c r="N589" s="331"/>
      <c r="O589" s="213"/>
      <c r="P589" s="331" t="s">
        <v>670</v>
      </c>
      <c r="Q589" s="331"/>
      <c r="R589" s="331"/>
      <c r="S589" s="331"/>
      <c r="T589" s="213"/>
      <c r="U589" s="331"/>
      <c r="V589" s="331"/>
      <c r="W589" s="331"/>
      <c r="X589" s="331"/>
    </row>
    <row r="590" spans="1:29" ht="11.45" customHeight="1" x14ac:dyDescent="0.25">
      <c r="B590" s="332" t="s">
        <v>23</v>
      </c>
      <c r="C590" s="332"/>
      <c r="D590" s="332"/>
      <c r="E590" s="332"/>
      <c r="F590" s="332"/>
      <c r="G590" s="332"/>
      <c r="H590" s="332"/>
      <c r="I590" s="332"/>
      <c r="J590" s="332"/>
      <c r="K590" s="331"/>
      <c r="L590" s="331"/>
      <c r="M590" s="331"/>
      <c r="N590" s="331"/>
      <c r="O590" s="213"/>
      <c r="P590" s="331" t="s">
        <v>143</v>
      </c>
      <c r="Q590" s="331"/>
      <c r="R590" s="331"/>
      <c r="S590" s="331"/>
      <c r="T590" s="213"/>
      <c r="U590" s="331"/>
      <c r="V590" s="331"/>
      <c r="W590" s="331"/>
      <c r="X590" s="331"/>
    </row>
    <row r="591" spans="1:29" ht="11.45" customHeight="1" x14ac:dyDescent="0.25">
      <c r="B591" s="332" t="s">
        <v>173</v>
      </c>
      <c r="C591" s="332"/>
      <c r="D591" s="332"/>
      <c r="E591" s="332"/>
      <c r="F591" s="332"/>
      <c r="G591" s="332"/>
      <c r="H591" s="332"/>
      <c r="I591" s="332"/>
      <c r="J591" s="332"/>
      <c r="K591" s="331"/>
      <c r="L591" s="331"/>
      <c r="M591" s="331"/>
      <c r="N591" s="331"/>
      <c r="O591" s="213"/>
      <c r="P591" s="331" t="s">
        <v>758</v>
      </c>
      <c r="Q591" s="331"/>
      <c r="R591" s="331"/>
      <c r="S591" s="331"/>
      <c r="T591" s="213"/>
      <c r="U591" s="331"/>
      <c r="V591" s="331"/>
      <c r="W591" s="331"/>
      <c r="X591" s="331"/>
    </row>
    <row r="592" spans="1:29" ht="11.45" customHeight="1" x14ac:dyDescent="0.25">
      <c r="B592" s="332" t="s">
        <v>516</v>
      </c>
      <c r="C592" s="332"/>
      <c r="D592" s="332"/>
      <c r="E592" s="332"/>
      <c r="F592" s="332"/>
      <c r="G592" s="332"/>
      <c r="H592" s="332"/>
      <c r="I592" s="332"/>
      <c r="J592" s="332"/>
      <c r="K592" s="331"/>
      <c r="L592" s="331"/>
      <c r="M592" s="331"/>
      <c r="N592" s="331"/>
      <c r="O592" s="213"/>
      <c r="P592" s="331" t="s">
        <v>30</v>
      </c>
      <c r="Q592" s="331"/>
      <c r="R592" s="331"/>
      <c r="S592" s="331"/>
      <c r="T592" s="213"/>
      <c r="U592" s="331"/>
      <c r="V592" s="331"/>
      <c r="W592" s="331"/>
      <c r="X592" s="331"/>
    </row>
    <row r="593" spans="1:32" ht="11.45" customHeight="1" x14ac:dyDescent="0.25">
      <c r="B593" s="332" t="s">
        <v>485</v>
      </c>
      <c r="C593" s="332"/>
      <c r="D593" s="332"/>
      <c r="E593" s="332"/>
      <c r="F593" s="332"/>
      <c r="G593" s="332"/>
      <c r="H593" s="332"/>
      <c r="I593" s="332"/>
      <c r="J593" s="332"/>
      <c r="K593" s="331"/>
      <c r="L593" s="331"/>
      <c r="M593" s="331"/>
      <c r="N593" s="331"/>
      <c r="O593" s="213"/>
      <c r="P593" s="331" t="s">
        <v>734</v>
      </c>
      <c r="Q593" s="331"/>
      <c r="R593" s="331"/>
      <c r="S593" s="331"/>
      <c r="T593" s="213"/>
      <c r="U593" s="331"/>
      <c r="V593" s="331"/>
      <c r="W593" s="331"/>
      <c r="X593" s="331"/>
    </row>
    <row r="595" spans="1:32" ht="11.45" customHeight="1" x14ac:dyDescent="0.25">
      <c r="A595" s="144" t="s">
        <v>11</v>
      </c>
      <c r="B595" s="217"/>
      <c r="C595" s="221"/>
      <c r="D595" s="221"/>
      <c r="E595" s="94"/>
      <c r="F595" s="95"/>
      <c r="G595" s="94"/>
      <c r="H595" s="96"/>
      <c r="I595" s="333" t="s">
        <v>98</v>
      </c>
      <c r="J595" s="333"/>
      <c r="K595" s="333"/>
      <c r="L595" s="333"/>
      <c r="M595" s="333"/>
      <c r="N595" s="333"/>
      <c r="O595" s="333"/>
      <c r="P595" s="333"/>
      <c r="Q595" s="333"/>
      <c r="R595" s="333"/>
      <c r="S595" s="333"/>
      <c r="T595" s="333"/>
      <c r="U595" s="333"/>
      <c r="V595" s="96"/>
      <c r="W595" s="96"/>
      <c r="X595" s="96"/>
      <c r="Y595" s="96"/>
      <c r="Z595" s="96"/>
      <c r="AA595" s="145"/>
      <c r="AB595" s="157"/>
      <c r="AC595" s="221"/>
      <c r="AD595" s="126" t="s">
        <v>93</v>
      </c>
      <c r="AE595" s="127" t="s">
        <v>94</v>
      </c>
      <c r="AF595" s="324" t="s">
        <v>1038</v>
      </c>
    </row>
    <row r="596" spans="1:32" ht="11.45" customHeight="1" x14ac:dyDescent="0.25">
      <c r="A596" s="146" t="s">
        <v>12</v>
      </c>
      <c r="B596" s="218"/>
      <c r="C596" s="218"/>
      <c r="D596" s="219"/>
      <c r="E596" s="97"/>
      <c r="F596" s="98" t="s">
        <v>13</v>
      </c>
      <c r="G596" s="97"/>
      <c r="H596" s="97"/>
      <c r="I596" s="334"/>
      <c r="J596" s="334"/>
      <c r="K596" s="334"/>
      <c r="L596" s="334"/>
      <c r="M596" s="334"/>
      <c r="N596" s="334"/>
      <c r="O596" s="334"/>
      <c r="P596" s="334"/>
      <c r="Q596" s="334"/>
      <c r="R596" s="334"/>
      <c r="S596" s="334"/>
      <c r="T596" s="334"/>
      <c r="U596" s="334"/>
      <c r="V596" s="97"/>
      <c r="W596" s="97"/>
      <c r="X596" s="97"/>
      <c r="Y596" s="97"/>
      <c r="Z596" s="100"/>
      <c r="AA596" s="78" t="s">
        <v>17</v>
      </c>
      <c r="AB596" s="78"/>
      <c r="AC596" s="78"/>
      <c r="AD596" s="126" t="s">
        <v>95</v>
      </c>
      <c r="AE596" s="127"/>
      <c r="AF596" s="324"/>
    </row>
    <row r="598" spans="1:32" ht="11.45" customHeight="1" x14ac:dyDescent="0.25">
      <c r="A598" s="141" t="s">
        <v>1051</v>
      </c>
      <c r="B598" s="222"/>
      <c r="C598" s="222"/>
      <c r="D598" s="222"/>
      <c r="E598" s="214"/>
      <c r="F598" s="214"/>
      <c r="G598" s="214"/>
      <c r="H598" s="214"/>
      <c r="I598" s="214"/>
      <c r="J598" s="214"/>
      <c r="K598" s="214"/>
      <c r="L598" s="214"/>
      <c r="M598" s="214"/>
      <c r="N598" s="214"/>
      <c r="O598" s="214"/>
      <c r="P598" s="214"/>
    </row>
    <row r="599" spans="1:32" ht="11.45" customHeight="1" x14ac:dyDescent="0.25">
      <c r="A599" s="325">
        <v>6906150</v>
      </c>
      <c r="B599" s="325"/>
      <c r="C599" s="325"/>
      <c r="D599" s="325"/>
      <c r="E599" s="404" t="str">
        <f>VLOOKUP(A599,[1]Data!$C:$F,2,FALSE)</f>
        <v>72" Deluxe Landplane Leveling Attachment</v>
      </c>
      <c r="F599" s="404"/>
      <c r="G599" s="404"/>
      <c r="H599" s="404"/>
      <c r="I599" s="404"/>
      <c r="J599" s="404"/>
      <c r="K599" s="404"/>
      <c r="L599" s="404"/>
      <c r="M599" s="404"/>
      <c r="N599" s="404"/>
      <c r="O599" s="404"/>
      <c r="P599" s="404"/>
      <c r="Q599" s="404"/>
      <c r="R599" s="404"/>
      <c r="S599" s="404"/>
      <c r="T599" s="404"/>
      <c r="U599" s="404"/>
      <c r="V599" s="404"/>
      <c r="W599" s="404"/>
      <c r="X599" s="404"/>
      <c r="Y599" s="404"/>
      <c r="Z599" s="404"/>
      <c r="AA599" s="322">
        <f>VLOOKUP(A599,[1]Data!$C:$F,3,FALSE)</f>
        <v>2267</v>
      </c>
      <c r="AB599" s="322"/>
      <c r="AC599" s="322"/>
      <c r="AD599" s="128">
        <f>'Cover Sheet'!$C$43</f>
        <v>0.24</v>
      </c>
      <c r="AE599" s="129">
        <v>0</v>
      </c>
      <c r="AF599" s="129">
        <f>+AA599*(1-AD599)+AE599</f>
        <v>1722.92</v>
      </c>
    </row>
    <row r="600" spans="1:32" ht="11.45" customHeight="1" x14ac:dyDescent="0.25">
      <c r="F600" s="327" t="s">
        <v>144</v>
      </c>
      <c r="G600" s="327"/>
      <c r="H600" s="327"/>
      <c r="I600" s="327"/>
      <c r="J600" s="327"/>
      <c r="K600" s="327"/>
      <c r="L600" s="327"/>
      <c r="M600" s="327"/>
      <c r="N600" s="327"/>
      <c r="O600" s="327"/>
      <c r="P600" s="327"/>
      <c r="Q600" s="327"/>
      <c r="R600" s="327"/>
      <c r="S600" s="327"/>
      <c r="T600" s="327"/>
      <c r="U600" s="327"/>
      <c r="V600" s="327"/>
      <c r="W600" s="327"/>
      <c r="X600" s="327"/>
    </row>
    <row r="601" spans="1:32" ht="11.45" customHeight="1" thickBot="1" x14ac:dyDescent="0.3">
      <c r="B601" s="79"/>
      <c r="C601" s="79"/>
      <c r="D601" s="79"/>
      <c r="E601" s="113"/>
      <c r="F601" s="113"/>
      <c r="G601" s="113"/>
      <c r="H601" s="113"/>
      <c r="I601" s="113"/>
      <c r="J601" s="113"/>
      <c r="K601" s="113"/>
      <c r="L601" s="113"/>
      <c r="M601" s="113"/>
      <c r="N601" s="113"/>
      <c r="O601" s="113"/>
      <c r="P601" s="113"/>
      <c r="Q601" s="113"/>
      <c r="R601" s="113"/>
      <c r="S601" s="113"/>
      <c r="T601" s="113"/>
      <c r="U601" s="113"/>
      <c r="V601" s="113"/>
      <c r="W601" s="113"/>
      <c r="X601" s="113"/>
      <c r="Y601" s="113"/>
      <c r="AA601" s="79"/>
      <c r="AB601" s="79"/>
    </row>
    <row r="602" spans="1:32" ht="11.45" customHeight="1" x14ac:dyDescent="0.25">
      <c r="A602" s="335" t="s">
        <v>1080</v>
      </c>
      <c r="B602" s="336"/>
      <c r="C602" s="336"/>
      <c r="D602" s="336"/>
      <c r="E602" s="336"/>
      <c r="F602" s="336"/>
      <c r="G602" s="336"/>
      <c r="H602" s="336"/>
      <c r="I602" s="336"/>
      <c r="J602" s="336"/>
      <c r="K602" s="336"/>
      <c r="L602" s="336"/>
      <c r="M602" s="336"/>
      <c r="N602" s="336"/>
      <c r="O602" s="336"/>
      <c r="P602" s="336"/>
      <c r="Q602" s="336"/>
      <c r="R602" s="336"/>
      <c r="S602" s="336"/>
      <c r="T602" s="336"/>
      <c r="U602" s="336"/>
      <c r="V602" s="336"/>
      <c r="W602" s="336"/>
      <c r="X602" s="336"/>
      <c r="Y602" s="336"/>
      <c r="Z602" s="336"/>
      <c r="AA602" s="336"/>
      <c r="AB602" s="336"/>
      <c r="AC602" s="337"/>
    </row>
    <row r="603" spans="1:32" ht="11.45" customHeight="1" x14ac:dyDescent="0.25">
      <c r="A603" s="338"/>
      <c r="B603" s="339"/>
      <c r="C603" s="339"/>
      <c r="D603" s="339"/>
      <c r="E603" s="339"/>
      <c r="F603" s="339"/>
      <c r="G603" s="339"/>
      <c r="H603" s="339"/>
      <c r="I603" s="339"/>
      <c r="J603" s="339"/>
      <c r="K603" s="339"/>
      <c r="L603" s="339"/>
      <c r="M603" s="339"/>
      <c r="N603" s="339"/>
      <c r="O603" s="339"/>
      <c r="P603" s="339"/>
      <c r="Q603" s="339"/>
      <c r="R603" s="339"/>
      <c r="S603" s="339"/>
      <c r="T603" s="339"/>
      <c r="U603" s="339"/>
      <c r="V603" s="339"/>
      <c r="W603" s="339"/>
      <c r="X603" s="339"/>
      <c r="Y603" s="339"/>
      <c r="Z603" s="339"/>
      <c r="AA603" s="339"/>
      <c r="AB603" s="339"/>
      <c r="AC603" s="340"/>
    </row>
    <row r="604" spans="1:32" ht="11.45" customHeight="1" thickBot="1" x14ac:dyDescent="0.3">
      <c r="A604" s="341"/>
      <c r="B604" s="342"/>
      <c r="C604" s="342"/>
      <c r="D604" s="342"/>
      <c r="E604" s="342"/>
      <c r="F604" s="342"/>
      <c r="G604" s="342"/>
      <c r="H604" s="342"/>
      <c r="I604" s="342"/>
      <c r="J604" s="342"/>
      <c r="K604" s="342"/>
      <c r="L604" s="342"/>
      <c r="M604" s="342"/>
      <c r="N604" s="342"/>
      <c r="O604" s="342"/>
      <c r="P604" s="342"/>
      <c r="Q604" s="342"/>
      <c r="R604" s="342"/>
      <c r="S604" s="342"/>
      <c r="T604" s="342"/>
      <c r="U604" s="342"/>
      <c r="V604" s="342"/>
      <c r="W604" s="342"/>
      <c r="X604" s="342"/>
      <c r="Y604" s="342"/>
      <c r="Z604" s="342"/>
      <c r="AA604" s="342"/>
      <c r="AB604" s="342"/>
      <c r="AC604" s="343"/>
    </row>
    <row r="615" spans="1:29" ht="11.45" customHeight="1" x14ac:dyDescent="0.25">
      <c r="A615" s="344" t="s">
        <v>3</v>
      </c>
      <c r="B615" s="345"/>
      <c r="C615" s="345"/>
      <c r="D615" s="345"/>
      <c r="E615" s="345"/>
      <c r="F615" s="345"/>
      <c r="G615" s="345"/>
      <c r="H615" s="345"/>
      <c r="I615" s="345"/>
      <c r="J615" s="345"/>
      <c r="K615" s="345"/>
      <c r="L615" s="345"/>
      <c r="M615" s="345"/>
      <c r="N615" s="345"/>
      <c r="O615" s="345"/>
      <c r="P615" s="345"/>
      <c r="Q615" s="345"/>
      <c r="R615" s="345"/>
      <c r="S615" s="345"/>
      <c r="T615" s="345"/>
      <c r="U615" s="345"/>
      <c r="V615" s="345"/>
      <c r="W615" s="345"/>
      <c r="X615" s="345"/>
      <c r="Y615" s="345"/>
      <c r="Z615" s="345"/>
      <c r="AA615" s="345"/>
      <c r="AB615" s="345"/>
      <c r="AC615" s="346"/>
    </row>
    <row r="616" spans="1:29" ht="11.45" customHeight="1" x14ac:dyDescent="0.25">
      <c r="A616" s="347"/>
      <c r="B616" s="348"/>
      <c r="C616" s="348"/>
      <c r="D616" s="348"/>
      <c r="E616" s="348"/>
      <c r="F616" s="348"/>
      <c r="G616" s="348"/>
      <c r="H616" s="348"/>
      <c r="I616" s="348"/>
      <c r="J616" s="348"/>
      <c r="K616" s="348"/>
      <c r="L616" s="348"/>
      <c r="M616" s="348"/>
      <c r="N616" s="348"/>
      <c r="O616" s="348"/>
      <c r="P616" s="348"/>
      <c r="Q616" s="348"/>
      <c r="R616" s="348"/>
      <c r="S616" s="348"/>
      <c r="T616" s="348"/>
      <c r="U616" s="348"/>
      <c r="V616" s="348"/>
      <c r="W616" s="348"/>
      <c r="X616" s="348"/>
      <c r="Y616" s="348"/>
      <c r="Z616" s="348"/>
      <c r="AA616" s="348"/>
      <c r="AB616" s="348"/>
      <c r="AC616" s="349"/>
    </row>
    <row r="618" spans="1:29" ht="11.45" customHeight="1" x14ac:dyDescent="0.25">
      <c r="L618" s="350" t="s">
        <v>517</v>
      </c>
      <c r="M618" s="350"/>
      <c r="N618" s="350"/>
      <c r="O618" s="213"/>
      <c r="P618" s="350"/>
      <c r="Q618" s="350"/>
      <c r="R618" s="350"/>
    </row>
    <row r="619" spans="1:29" ht="11.45" customHeight="1" x14ac:dyDescent="0.25">
      <c r="B619" s="332" t="s">
        <v>8</v>
      </c>
      <c r="C619" s="332"/>
      <c r="D619" s="332"/>
      <c r="E619" s="332"/>
      <c r="F619" s="332"/>
      <c r="G619" s="332"/>
      <c r="H619" s="332"/>
      <c r="I619" s="332"/>
      <c r="J619" s="332"/>
      <c r="K619" s="332"/>
      <c r="L619" s="331" t="s">
        <v>720</v>
      </c>
      <c r="M619" s="331"/>
      <c r="N619" s="331"/>
      <c r="O619" s="213"/>
      <c r="P619" s="331"/>
      <c r="Q619" s="331"/>
      <c r="R619" s="331"/>
    </row>
    <row r="620" spans="1:29" ht="11.45" customHeight="1" x14ac:dyDescent="0.25">
      <c r="B620" s="332" t="s">
        <v>172</v>
      </c>
      <c r="C620" s="332"/>
      <c r="D620" s="332"/>
      <c r="E620" s="332"/>
      <c r="F620" s="332"/>
      <c r="G620" s="332"/>
      <c r="H620" s="332"/>
      <c r="I620" s="332"/>
      <c r="J620" s="332"/>
      <c r="K620" s="332"/>
      <c r="L620" s="331" t="s">
        <v>145</v>
      </c>
      <c r="M620" s="331"/>
      <c r="N620" s="331"/>
      <c r="O620" s="213"/>
      <c r="P620" s="331"/>
      <c r="Q620" s="331"/>
      <c r="R620" s="331"/>
    </row>
    <row r="621" spans="1:29" ht="11.45" customHeight="1" x14ac:dyDescent="0.25">
      <c r="B621" s="332" t="s">
        <v>150</v>
      </c>
      <c r="C621" s="332"/>
      <c r="D621" s="332"/>
      <c r="E621" s="332"/>
      <c r="F621" s="332"/>
      <c r="G621" s="332"/>
      <c r="H621" s="332"/>
      <c r="I621" s="332"/>
      <c r="J621" s="332"/>
      <c r="K621" s="332"/>
      <c r="L621" s="331" t="s">
        <v>759</v>
      </c>
      <c r="M621" s="331"/>
      <c r="N621" s="331"/>
      <c r="O621" s="213"/>
      <c r="P621" s="331"/>
      <c r="Q621" s="331"/>
      <c r="R621" s="331"/>
    </row>
    <row r="622" spans="1:29" ht="11.45" customHeight="1" x14ac:dyDescent="0.25">
      <c r="B622" s="332" t="s">
        <v>518</v>
      </c>
      <c r="C622" s="332"/>
      <c r="D622" s="332"/>
      <c r="E622" s="332"/>
      <c r="F622" s="332"/>
      <c r="G622" s="332"/>
      <c r="H622" s="332"/>
      <c r="I622" s="332"/>
      <c r="J622" s="332"/>
      <c r="K622" s="332"/>
      <c r="L622" s="331">
        <v>12</v>
      </c>
      <c r="M622" s="331"/>
      <c r="N622" s="331"/>
      <c r="O622" s="213"/>
      <c r="P622" s="331"/>
      <c r="Q622" s="331"/>
      <c r="R622" s="331"/>
    </row>
    <row r="623" spans="1:29" ht="11.45" customHeight="1" x14ac:dyDescent="0.25">
      <c r="B623" s="332" t="s">
        <v>519</v>
      </c>
      <c r="C623" s="332"/>
      <c r="D623" s="332"/>
      <c r="E623" s="332"/>
      <c r="F623" s="332"/>
      <c r="G623" s="332"/>
      <c r="H623" s="332"/>
      <c r="I623" s="332"/>
      <c r="J623" s="332"/>
      <c r="K623" s="332"/>
      <c r="L623" s="331">
        <v>384</v>
      </c>
      <c r="M623" s="331"/>
      <c r="N623" s="331"/>
      <c r="O623" s="213"/>
      <c r="P623" s="331"/>
      <c r="Q623" s="331"/>
      <c r="R623" s="331"/>
    </row>
    <row r="624" spans="1:29" ht="11.45" customHeight="1" x14ac:dyDescent="0.25">
      <c r="B624" s="332" t="s">
        <v>389</v>
      </c>
      <c r="C624" s="332"/>
      <c r="D624" s="332"/>
      <c r="E624" s="332"/>
      <c r="F624" s="332"/>
      <c r="G624" s="332"/>
      <c r="H624" s="332"/>
      <c r="I624" s="332"/>
      <c r="J624" s="332"/>
      <c r="K624" s="332"/>
      <c r="L624" s="331" t="s">
        <v>760</v>
      </c>
      <c r="M624" s="331"/>
      <c r="N624" s="331"/>
      <c r="O624" s="213"/>
      <c r="P624" s="331"/>
      <c r="Q624" s="331"/>
      <c r="R624" s="331"/>
    </row>
    <row r="626" spans="1:32" ht="11.45" customHeight="1" x14ac:dyDescent="0.25">
      <c r="A626" s="144" t="s">
        <v>11</v>
      </c>
      <c r="B626" s="217"/>
      <c r="C626" s="221"/>
      <c r="D626" s="221"/>
      <c r="E626" s="94"/>
      <c r="F626" s="95"/>
      <c r="G626" s="94"/>
      <c r="H626" s="96"/>
      <c r="I626" s="333" t="s">
        <v>98</v>
      </c>
      <c r="J626" s="333"/>
      <c r="K626" s="333"/>
      <c r="L626" s="333"/>
      <c r="M626" s="333"/>
      <c r="N626" s="333"/>
      <c r="O626" s="333"/>
      <c r="P626" s="333"/>
      <c r="Q626" s="333"/>
      <c r="R626" s="333"/>
      <c r="S626" s="333"/>
      <c r="T626" s="333"/>
      <c r="U626" s="333"/>
      <c r="V626" s="96"/>
      <c r="W626" s="96"/>
      <c r="X626" s="96"/>
      <c r="Y626" s="96"/>
      <c r="Z626" s="96"/>
      <c r="AA626" s="145"/>
      <c r="AB626" s="157"/>
      <c r="AC626" s="221"/>
      <c r="AD626" s="126" t="s">
        <v>93</v>
      </c>
      <c r="AE626" s="127" t="s">
        <v>94</v>
      </c>
      <c r="AF626" s="324" t="s">
        <v>1038</v>
      </c>
    </row>
    <row r="627" spans="1:32" ht="11.45" customHeight="1" x14ac:dyDescent="0.25">
      <c r="A627" s="146" t="s">
        <v>12</v>
      </c>
      <c r="B627" s="218"/>
      <c r="C627" s="218"/>
      <c r="D627" s="219"/>
      <c r="E627" s="97"/>
      <c r="F627" s="98" t="s">
        <v>13</v>
      </c>
      <c r="G627" s="97"/>
      <c r="H627" s="97"/>
      <c r="I627" s="334"/>
      <c r="J627" s="334"/>
      <c r="K627" s="334"/>
      <c r="L627" s="334"/>
      <c r="M627" s="334"/>
      <c r="N627" s="334"/>
      <c r="O627" s="334"/>
      <c r="P627" s="334"/>
      <c r="Q627" s="334"/>
      <c r="R627" s="334"/>
      <c r="S627" s="334"/>
      <c r="T627" s="334"/>
      <c r="U627" s="334"/>
      <c r="V627" s="97"/>
      <c r="W627" s="97"/>
      <c r="X627" s="97"/>
      <c r="Y627" s="100"/>
      <c r="Z627" s="100"/>
      <c r="AA627" s="78" t="s">
        <v>17</v>
      </c>
      <c r="AB627" s="78"/>
      <c r="AC627" s="78"/>
      <c r="AD627" s="126" t="s">
        <v>95</v>
      </c>
      <c r="AE627" s="127"/>
      <c r="AF627" s="324"/>
    </row>
    <row r="629" spans="1:32" ht="11.45" customHeight="1" x14ac:dyDescent="0.25">
      <c r="A629" s="150" t="s">
        <v>1051</v>
      </c>
      <c r="B629" s="222"/>
      <c r="C629" s="222"/>
      <c r="D629" s="222"/>
    </row>
    <row r="630" spans="1:32" ht="11.45" customHeight="1" x14ac:dyDescent="0.25">
      <c r="A630" s="325">
        <v>6709107</v>
      </c>
      <c r="B630" s="325"/>
      <c r="C630" s="325"/>
      <c r="D630" s="325"/>
      <c r="E630" s="326" t="s">
        <v>146</v>
      </c>
      <c r="F630" s="326"/>
      <c r="G630" s="326"/>
      <c r="H630" s="326"/>
      <c r="I630" s="326"/>
      <c r="J630" s="326"/>
      <c r="K630" s="326"/>
      <c r="L630" s="326"/>
      <c r="M630" s="326"/>
      <c r="N630" s="326"/>
      <c r="O630" s="326"/>
      <c r="P630" s="326"/>
      <c r="Q630" s="326"/>
      <c r="R630" s="326"/>
      <c r="S630" s="326"/>
      <c r="T630" s="326"/>
      <c r="U630" s="326"/>
      <c r="V630" s="326"/>
      <c r="W630" s="326"/>
      <c r="X630" s="326"/>
      <c r="Y630" s="326"/>
      <c r="Z630" s="326"/>
      <c r="AA630" s="323">
        <v>8288</v>
      </c>
      <c r="AB630" s="323"/>
      <c r="AC630" s="323"/>
      <c r="AD630" s="128">
        <f>'Cover Sheet'!$C$43</f>
        <v>0.24</v>
      </c>
      <c r="AE630" s="129">
        <v>270</v>
      </c>
      <c r="AF630" s="129">
        <f>+AA630*(1-AD630)+AE630</f>
        <v>6568.88</v>
      </c>
    </row>
    <row r="631" spans="1:32" ht="11.45" customHeight="1" x14ac:dyDescent="0.25">
      <c r="F631" s="358" t="str">
        <f>VLOOKUP(A630,[1]Data!$C:$F,4,FALSE)</f>
        <v>(Not approved for A-Series or B-Series) (Approved for use with 5600 s/n A00211001 &amp; above, 5600 s/n A00311001 &amp; above, 5600 s/n A0W111001 &amp; above, 5600 s/n A94Y11001 &amp; above,  5610 A7Y711001 &amp; above and 5610 APFB11001 &amp; above)</v>
      </c>
      <c r="G631" s="358"/>
      <c r="H631" s="358"/>
      <c r="I631" s="358"/>
      <c r="J631" s="358"/>
      <c r="K631" s="358"/>
      <c r="L631" s="358"/>
      <c r="M631" s="358"/>
      <c r="N631" s="358"/>
      <c r="O631" s="358"/>
      <c r="P631" s="358"/>
      <c r="Q631" s="358"/>
      <c r="R631" s="358"/>
      <c r="S631" s="358"/>
      <c r="T631" s="358"/>
      <c r="U631" s="358"/>
      <c r="V631" s="358"/>
      <c r="W631" s="358"/>
      <c r="X631" s="358"/>
      <c r="Y631" s="358"/>
    </row>
    <row r="632" spans="1:32" ht="11.45" customHeight="1" x14ac:dyDescent="0.25">
      <c r="A632" s="141"/>
      <c r="B632" s="79"/>
      <c r="C632" s="79"/>
      <c r="D632" s="79"/>
      <c r="E632" s="113"/>
      <c r="F632" s="358"/>
      <c r="G632" s="358"/>
      <c r="H632" s="358"/>
      <c r="I632" s="358"/>
      <c r="J632" s="358"/>
      <c r="K632" s="358"/>
      <c r="L632" s="358"/>
      <c r="M632" s="358"/>
      <c r="N632" s="358"/>
      <c r="O632" s="358"/>
      <c r="P632" s="358"/>
      <c r="Q632" s="358"/>
      <c r="R632" s="358"/>
      <c r="S632" s="358"/>
      <c r="T632" s="358"/>
      <c r="U632" s="358"/>
      <c r="V632" s="358"/>
      <c r="W632" s="358"/>
      <c r="X632" s="358"/>
      <c r="Y632" s="358"/>
      <c r="AA632" s="79"/>
      <c r="AB632" s="79"/>
    </row>
    <row r="633" spans="1:32" ht="11.45" customHeight="1" x14ac:dyDescent="0.25">
      <c r="A633" s="141"/>
      <c r="B633" s="79"/>
      <c r="C633" s="79"/>
      <c r="D633" s="79"/>
      <c r="E633" s="113"/>
      <c r="F633" s="358"/>
      <c r="G633" s="358"/>
      <c r="H633" s="358"/>
      <c r="I633" s="358"/>
      <c r="J633" s="358"/>
      <c r="K633" s="358"/>
      <c r="L633" s="358"/>
      <c r="M633" s="358"/>
      <c r="N633" s="358"/>
      <c r="O633" s="358"/>
      <c r="P633" s="358"/>
      <c r="Q633" s="358"/>
      <c r="R633" s="358"/>
      <c r="S633" s="358"/>
      <c r="T633" s="358"/>
      <c r="U633" s="358"/>
      <c r="V633" s="358"/>
      <c r="W633" s="358"/>
      <c r="X633" s="358"/>
      <c r="Y633" s="358"/>
    </row>
    <row r="634" spans="1:32" ht="11.45" customHeight="1" thickBot="1" x14ac:dyDescent="0.3">
      <c r="A634" s="378"/>
      <c r="B634" s="378"/>
      <c r="C634" s="378"/>
      <c r="D634" s="378"/>
      <c r="E634" s="326"/>
      <c r="F634" s="326"/>
      <c r="G634" s="326"/>
      <c r="H634" s="326"/>
      <c r="I634" s="326"/>
      <c r="J634" s="326"/>
      <c r="K634" s="326"/>
      <c r="L634" s="326"/>
      <c r="M634" s="326"/>
      <c r="N634" s="326"/>
      <c r="O634" s="326"/>
      <c r="P634" s="326"/>
      <c r="Q634" s="326"/>
      <c r="R634" s="326"/>
      <c r="S634" s="326"/>
      <c r="T634" s="326"/>
      <c r="U634" s="326"/>
      <c r="V634" s="326"/>
      <c r="W634" s="326"/>
      <c r="X634" s="326"/>
      <c r="Y634" s="326"/>
      <c r="Z634" s="326"/>
      <c r="AA634" s="323"/>
      <c r="AB634" s="323"/>
      <c r="AC634" s="323"/>
      <c r="AD634" s="128"/>
      <c r="AE634" s="129"/>
      <c r="AF634" s="129"/>
    </row>
    <row r="635" spans="1:32" ht="11.45" customHeight="1" x14ac:dyDescent="0.25">
      <c r="A635" s="335" t="s">
        <v>1081</v>
      </c>
      <c r="B635" s="336"/>
      <c r="C635" s="336"/>
      <c r="D635" s="336"/>
      <c r="E635" s="336"/>
      <c r="F635" s="336"/>
      <c r="G635" s="336"/>
      <c r="H635" s="336"/>
      <c r="I635" s="336"/>
      <c r="J635" s="336"/>
      <c r="K635" s="336"/>
      <c r="L635" s="336"/>
      <c r="M635" s="336"/>
      <c r="N635" s="336"/>
      <c r="O635" s="336"/>
      <c r="P635" s="336"/>
      <c r="Q635" s="336"/>
      <c r="R635" s="336"/>
      <c r="S635" s="336"/>
      <c r="T635" s="336"/>
      <c r="U635" s="336"/>
      <c r="V635" s="336"/>
      <c r="W635" s="336"/>
      <c r="X635" s="336"/>
      <c r="Y635" s="336"/>
      <c r="Z635" s="336"/>
      <c r="AA635" s="336"/>
      <c r="AB635" s="336"/>
      <c r="AC635" s="337"/>
    </row>
    <row r="636" spans="1:32" ht="11.45" customHeight="1" x14ac:dyDescent="0.25">
      <c r="A636" s="338"/>
      <c r="B636" s="339"/>
      <c r="C636" s="339"/>
      <c r="D636" s="339"/>
      <c r="E636" s="339"/>
      <c r="F636" s="339"/>
      <c r="G636" s="339"/>
      <c r="H636" s="339"/>
      <c r="I636" s="339"/>
      <c r="J636" s="339"/>
      <c r="K636" s="339"/>
      <c r="L636" s="339"/>
      <c r="M636" s="339"/>
      <c r="N636" s="339"/>
      <c r="O636" s="339"/>
      <c r="P636" s="339"/>
      <c r="Q636" s="339"/>
      <c r="R636" s="339"/>
      <c r="S636" s="339"/>
      <c r="T636" s="339"/>
      <c r="U636" s="339"/>
      <c r="V636" s="339"/>
      <c r="W636" s="339"/>
      <c r="X636" s="339"/>
      <c r="Y636" s="339"/>
      <c r="Z636" s="339"/>
      <c r="AA636" s="339"/>
      <c r="AB636" s="339"/>
      <c r="AC636" s="340"/>
    </row>
    <row r="637" spans="1:32" ht="11.45" customHeight="1" thickBot="1" x14ac:dyDescent="0.3">
      <c r="A637" s="341"/>
      <c r="B637" s="342"/>
      <c r="C637" s="342"/>
      <c r="D637" s="342"/>
      <c r="E637" s="342"/>
      <c r="F637" s="342"/>
      <c r="G637" s="342"/>
      <c r="H637" s="342"/>
      <c r="I637" s="342"/>
      <c r="J637" s="342"/>
      <c r="K637" s="342"/>
      <c r="L637" s="342"/>
      <c r="M637" s="342"/>
      <c r="N637" s="342"/>
      <c r="O637" s="342"/>
      <c r="P637" s="342"/>
      <c r="Q637" s="342"/>
      <c r="R637" s="342"/>
      <c r="S637" s="342"/>
      <c r="T637" s="342"/>
      <c r="U637" s="342"/>
      <c r="V637" s="342"/>
      <c r="W637" s="342"/>
      <c r="X637" s="342"/>
      <c r="Y637" s="342"/>
      <c r="Z637" s="342"/>
      <c r="AA637" s="342"/>
      <c r="AB637" s="342"/>
      <c r="AC637" s="343"/>
    </row>
    <row r="651" spans="1:29" ht="11.45" customHeight="1" x14ac:dyDescent="0.25">
      <c r="A651" s="344" t="s">
        <v>3</v>
      </c>
      <c r="B651" s="345"/>
      <c r="C651" s="345"/>
      <c r="D651" s="345"/>
      <c r="E651" s="345"/>
      <c r="F651" s="345"/>
      <c r="G651" s="345"/>
      <c r="H651" s="345"/>
      <c r="I651" s="345"/>
      <c r="J651" s="345"/>
      <c r="K651" s="345"/>
      <c r="L651" s="345"/>
      <c r="M651" s="345"/>
      <c r="N651" s="345"/>
      <c r="O651" s="345"/>
      <c r="P651" s="345"/>
      <c r="Q651" s="345"/>
      <c r="R651" s="345"/>
      <c r="S651" s="345"/>
      <c r="T651" s="345"/>
      <c r="U651" s="345"/>
      <c r="V651" s="345"/>
      <c r="W651" s="345"/>
      <c r="X651" s="345"/>
      <c r="Y651" s="345"/>
      <c r="Z651" s="345"/>
      <c r="AA651" s="345"/>
      <c r="AB651" s="345"/>
      <c r="AC651" s="346"/>
    </row>
    <row r="652" spans="1:29" ht="11.45" customHeight="1" x14ac:dyDescent="0.25">
      <c r="A652" s="347"/>
      <c r="B652" s="348"/>
      <c r="C652" s="348"/>
      <c r="D652" s="348"/>
      <c r="E652" s="348"/>
      <c r="F652" s="348"/>
      <c r="G652" s="348"/>
      <c r="H652" s="348"/>
      <c r="I652" s="348"/>
      <c r="J652" s="348"/>
      <c r="K652" s="348"/>
      <c r="L652" s="348"/>
      <c r="M652" s="348"/>
      <c r="N652" s="348"/>
      <c r="O652" s="348"/>
      <c r="P652" s="348"/>
      <c r="Q652" s="348"/>
      <c r="R652" s="348"/>
      <c r="S652" s="348"/>
      <c r="T652" s="348"/>
      <c r="U652" s="348"/>
      <c r="V652" s="348"/>
      <c r="W652" s="348"/>
      <c r="X652" s="348"/>
      <c r="Y652" s="348"/>
      <c r="Z652" s="348"/>
      <c r="AA652" s="348"/>
      <c r="AB652" s="348"/>
      <c r="AC652" s="349"/>
    </row>
    <row r="654" spans="1:29" ht="11.45" customHeight="1" x14ac:dyDescent="0.25">
      <c r="K654" s="350" t="s">
        <v>147</v>
      </c>
      <c r="L654" s="350"/>
      <c r="M654" s="350"/>
      <c r="N654" s="350"/>
      <c r="O654" s="350"/>
      <c r="P654" s="350"/>
      <c r="Q654" s="213"/>
      <c r="R654" s="350" t="s">
        <v>148</v>
      </c>
      <c r="S654" s="350"/>
      <c r="T654" s="350"/>
      <c r="U654" s="350"/>
      <c r="V654" s="350"/>
      <c r="W654" s="350"/>
    </row>
    <row r="655" spans="1:29" ht="11.45" customHeight="1" x14ac:dyDescent="0.25">
      <c r="B655" s="332" t="s">
        <v>8</v>
      </c>
      <c r="C655" s="332"/>
      <c r="D655" s="332"/>
      <c r="E655" s="332"/>
      <c r="F655" s="332"/>
      <c r="G655" s="332"/>
      <c r="H655" s="332"/>
      <c r="I655" s="332"/>
      <c r="J655" s="332"/>
      <c r="K655" s="331" t="s">
        <v>761</v>
      </c>
      <c r="L655" s="331"/>
      <c r="M655" s="331"/>
      <c r="N655" s="331"/>
      <c r="O655" s="331"/>
      <c r="P655" s="331"/>
      <c r="Q655" s="213"/>
      <c r="R655" s="331" t="s">
        <v>770</v>
      </c>
      <c r="S655" s="331"/>
      <c r="T655" s="331"/>
      <c r="U655" s="331"/>
      <c r="V655" s="331"/>
      <c r="W655" s="331"/>
    </row>
    <row r="656" spans="1:29" ht="11.45" customHeight="1" x14ac:dyDescent="0.25">
      <c r="B656" s="332" t="s">
        <v>149</v>
      </c>
      <c r="C656" s="332"/>
      <c r="D656" s="332"/>
      <c r="E656" s="332"/>
      <c r="F656" s="332"/>
      <c r="G656" s="332"/>
      <c r="H656" s="332"/>
      <c r="I656" s="332"/>
      <c r="J656" s="332"/>
      <c r="K656" s="331" t="s">
        <v>762</v>
      </c>
      <c r="L656" s="331"/>
      <c r="M656" s="331"/>
      <c r="N656" s="331"/>
      <c r="O656" s="331"/>
      <c r="P656" s="331"/>
      <c r="Q656" s="213"/>
      <c r="R656" s="331" t="s">
        <v>771</v>
      </c>
      <c r="S656" s="331"/>
      <c r="T656" s="331"/>
      <c r="U656" s="331"/>
      <c r="V656" s="331"/>
      <c r="W656" s="331"/>
    </row>
    <row r="657" spans="1:32" ht="11.45" customHeight="1" x14ac:dyDescent="0.25">
      <c r="B657" s="332" t="s">
        <v>150</v>
      </c>
      <c r="C657" s="332"/>
      <c r="D657" s="332"/>
      <c r="E657" s="332"/>
      <c r="F657" s="332"/>
      <c r="G657" s="332"/>
      <c r="H657" s="332"/>
      <c r="I657" s="332"/>
      <c r="J657" s="332"/>
      <c r="K657" s="331" t="s">
        <v>612</v>
      </c>
      <c r="L657" s="331"/>
      <c r="M657" s="331"/>
      <c r="N657" s="331"/>
      <c r="O657" s="331"/>
      <c r="P657" s="331"/>
      <c r="Q657" s="213"/>
      <c r="R657" s="331" t="s">
        <v>151</v>
      </c>
      <c r="S657" s="331"/>
      <c r="T657" s="331"/>
      <c r="U657" s="331"/>
      <c r="V657" s="331"/>
      <c r="W657" s="331"/>
    </row>
    <row r="658" spans="1:32" ht="11.45" customHeight="1" x14ac:dyDescent="0.25">
      <c r="B658" s="332" t="s">
        <v>152</v>
      </c>
      <c r="C658" s="332"/>
      <c r="D658" s="332"/>
      <c r="E658" s="332"/>
      <c r="F658" s="332"/>
      <c r="G658" s="332"/>
      <c r="H658" s="332"/>
      <c r="I658" s="332"/>
      <c r="J658" s="332"/>
      <c r="K658" s="331" t="s">
        <v>99</v>
      </c>
      <c r="L658" s="331"/>
      <c r="M658" s="331"/>
      <c r="N658" s="331"/>
      <c r="O658" s="331"/>
      <c r="P658" s="331"/>
      <c r="Q658" s="213"/>
      <c r="R658" s="331" t="s">
        <v>772</v>
      </c>
      <c r="S658" s="331"/>
      <c r="T658" s="331"/>
      <c r="U658" s="331"/>
      <c r="V658" s="331"/>
      <c r="W658" s="331"/>
    </row>
    <row r="659" spans="1:32" ht="11.45" customHeight="1" x14ac:dyDescent="0.25">
      <c r="B659" s="332" t="s">
        <v>153</v>
      </c>
      <c r="C659" s="332"/>
      <c r="D659" s="332"/>
      <c r="E659" s="332"/>
      <c r="F659" s="332"/>
      <c r="G659" s="332"/>
      <c r="H659" s="332"/>
      <c r="I659" s="332"/>
      <c r="J659" s="332"/>
      <c r="K659" s="331" t="s">
        <v>763</v>
      </c>
      <c r="L659" s="331"/>
      <c r="M659" s="331"/>
      <c r="N659" s="331"/>
      <c r="O659" s="331"/>
      <c r="P659" s="331"/>
      <c r="Q659" s="213"/>
      <c r="R659" s="331" t="s">
        <v>763</v>
      </c>
      <c r="S659" s="331"/>
      <c r="T659" s="331"/>
      <c r="U659" s="331"/>
      <c r="V659" s="331"/>
      <c r="W659" s="331"/>
    </row>
    <row r="660" spans="1:32" ht="11.45" customHeight="1" x14ac:dyDescent="0.25">
      <c r="B660" s="206"/>
      <c r="C660" s="376" t="s">
        <v>520</v>
      </c>
      <c r="D660" s="376"/>
      <c r="E660" s="376"/>
      <c r="F660" s="376"/>
      <c r="G660" s="376"/>
      <c r="H660" s="376"/>
      <c r="I660" s="376"/>
      <c r="J660" s="212"/>
      <c r="K660" s="213"/>
      <c r="L660" s="213"/>
      <c r="M660" s="213"/>
      <c r="N660" s="213"/>
      <c r="O660" s="213"/>
      <c r="P660" s="213"/>
      <c r="Q660" s="213"/>
      <c r="R660" s="213"/>
      <c r="S660" s="213"/>
      <c r="T660" s="213"/>
      <c r="U660" s="213"/>
      <c r="V660" s="213"/>
      <c r="W660" s="213"/>
    </row>
    <row r="661" spans="1:32" ht="11.45" customHeight="1" x14ac:dyDescent="0.25">
      <c r="B661" s="332" t="s">
        <v>154</v>
      </c>
      <c r="C661" s="332"/>
      <c r="D661" s="332"/>
      <c r="E661" s="332"/>
      <c r="F661" s="332"/>
      <c r="G661" s="332"/>
      <c r="H661" s="332"/>
      <c r="I661" s="332"/>
      <c r="J661" s="332"/>
      <c r="K661" s="331" t="s">
        <v>764</v>
      </c>
      <c r="L661" s="331"/>
      <c r="M661" s="331"/>
      <c r="N661" s="331"/>
      <c r="O661" s="331"/>
      <c r="P661" s="331"/>
      <c r="Q661" s="213"/>
      <c r="R661" s="331" t="s">
        <v>764</v>
      </c>
      <c r="S661" s="331"/>
      <c r="T661" s="331"/>
      <c r="U661" s="331"/>
      <c r="V661" s="331"/>
      <c r="W661" s="331"/>
    </row>
    <row r="662" spans="1:32" ht="11.45" customHeight="1" x14ac:dyDescent="0.25">
      <c r="B662" s="332" t="s">
        <v>521</v>
      </c>
      <c r="C662" s="332"/>
      <c r="D662" s="332"/>
      <c r="E662" s="332"/>
      <c r="F662" s="332"/>
      <c r="G662" s="332"/>
      <c r="H662" s="332"/>
      <c r="I662" s="332"/>
      <c r="J662" s="332"/>
      <c r="K662" s="331">
        <v>3</v>
      </c>
      <c r="L662" s="331"/>
      <c r="M662" s="331"/>
      <c r="N662" s="331"/>
      <c r="O662" s="331"/>
      <c r="P662" s="331"/>
      <c r="Q662" s="213"/>
      <c r="R662" s="331">
        <v>3</v>
      </c>
      <c r="S662" s="331"/>
      <c r="T662" s="331"/>
      <c r="U662" s="331"/>
      <c r="V662" s="331"/>
      <c r="W662" s="331"/>
    </row>
    <row r="663" spans="1:32" ht="11.45" customHeight="1" x14ac:dyDescent="0.25">
      <c r="B663" s="332" t="s">
        <v>522</v>
      </c>
      <c r="C663" s="332"/>
      <c r="D663" s="332"/>
      <c r="E663" s="332"/>
      <c r="F663" s="332"/>
      <c r="G663" s="332"/>
      <c r="H663" s="332"/>
      <c r="I663" s="332"/>
      <c r="J663" s="332"/>
      <c r="K663" s="331" t="s">
        <v>765</v>
      </c>
      <c r="L663" s="331"/>
      <c r="M663" s="331"/>
      <c r="N663" s="331"/>
      <c r="O663" s="331"/>
      <c r="P663" s="331"/>
      <c r="Q663" s="213"/>
      <c r="R663" s="331" t="s">
        <v>765</v>
      </c>
      <c r="S663" s="331"/>
      <c r="T663" s="331"/>
      <c r="U663" s="331"/>
      <c r="V663" s="331"/>
      <c r="W663" s="331"/>
    </row>
    <row r="664" spans="1:32" ht="11.45" customHeight="1" x14ac:dyDescent="0.25">
      <c r="B664" s="332" t="s">
        <v>523</v>
      </c>
      <c r="C664" s="332"/>
      <c r="D664" s="332"/>
      <c r="E664" s="332"/>
      <c r="F664" s="332"/>
      <c r="G664" s="332"/>
      <c r="H664" s="332"/>
      <c r="I664" s="332"/>
      <c r="J664" s="332"/>
      <c r="K664" s="331" t="s">
        <v>766</v>
      </c>
      <c r="L664" s="331"/>
      <c r="M664" s="331"/>
      <c r="N664" s="331"/>
      <c r="O664" s="331"/>
      <c r="P664" s="331"/>
      <c r="R664" s="331" t="s">
        <v>773</v>
      </c>
      <c r="S664" s="331"/>
      <c r="T664" s="331"/>
      <c r="U664" s="331"/>
      <c r="V664" s="331"/>
      <c r="W664" s="331"/>
    </row>
    <row r="665" spans="1:32" ht="11.45" customHeight="1" x14ac:dyDescent="0.25">
      <c r="K665" s="331" t="s">
        <v>767</v>
      </c>
      <c r="L665" s="331"/>
      <c r="M665" s="331"/>
      <c r="N665" s="331"/>
      <c r="O665" s="331"/>
      <c r="P665" s="331"/>
      <c r="R665" s="331" t="s">
        <v>774</v>
      </c>
      <c r="S665" s="331"/>
      <c r="T665" s="331"/>
      <c r="U665" s="331"/>
      <c r="V665" s="331"/>
      <c r="W665" s="331"/>
    </row>
    <row r="666" spans="1:32" ht="11.45" customHeight="1" x14ac:dyDescent="0.25">
      <c r="K666" s="331" t="s">
        <v>768</v>
      </c>
      <c r="L666" s="331"/>
      <c r="M666" s="331"/>
      <c r="N666" s="331"/>
      <c r="O666" s="331"/>
      <c r="P666" s="331"/>
      <c r="R666" s="331" t="s">
        <v>775</v>
      </c>
      <c r="S666" s="331"/>
      <c r="T666" s="331"/>
      <c r="U666" s="331"/>
      <c r="V666" s="331"/>
      <c r="W666" s="331"/>
    </row>
    <row r="667" spans="1:32" ht="11.45" customHeight="1" x14ac:dyDescent="0.25">
      <c r="K667" s="379" t="s">
        <v>769</v>
      </c>
      <c r="L667" s="379"/>
      <c r="M667" s="379"/>
      <c r="N667" s="379"/>
      <c r="O667" s="379"/>
      <c r="P667" s="379"/>
      <c r="R667" s="379" t="s">
        <v>769</v>
      </c>
      <c r="S667" s="379"/>
      <c r="T667" s="379"/>
      <c r="U667" s="379"/>
      <c r="V667" s="379"/>
      <c r="W667" s="379"/>
    </row>
    <row r="668" spans="1:32" ht="11.45" customHeight="1" x14ac:dyDescent="0.25">
      <c r="A668" s="144" t="s">
        <v>11</v>
      </c>
      <c r="B668" s="217"/>
      <c r="C668" s="221"/>
      <c r="D668" s="221"/>
      <c r="E668" s="94"/>
      <c r="F668" s="95"/>
      <c r="G668" s="94"/>
      <c r="H668" s="96"/>
      <c r="I668" s="333" t="s">
        <v>98</v>
      </c>
      <c r="J668" s="333"/>
      <c r="K668" s="333"/>
      <c r="L668" s="333"/>
      <c r="M668" s="333"/>
      <c r="N668" s="333"/>
      <c r="O668" s="333"/>
      <c r="P668" s="333"/>
      <c r="Q668" s="333"/>
      <c r="R668" s="333"/>
      <c r="S668" s="333"/>
      <c r="T668" s="333"/>
      <c r="U668" s="333"/>
      <c r="V668" s="96"/>
      <c r="W668" s="96"/>
      <c r="X668" s="96"/>
      <c r="Y668" s="96"/>
      <c r="Z668" s="96"/>
      <c r="AA668" s="145"/>
      <c r="AB668" s="157"/>
      <c r="AC668" s="221"/>
      <c r="AD668" s="126" t="s">
        <v>93</v>
      </c>
      <c r="AE668" s="127" t="s">
        <v>94</v>
      </c>
      <c r="AF668" s="324" t="s">
        <v>1038</v>
      </c>
    </row>
    <row r="669" spans="1:32" ht="11.45" customHeight="1" x14ac:dyDescent="0.25">
      <c r="A669" s="146" t="s">
        <v>12</v>
      </c>
      <c r="B669" s="218"/>
      <c r="C669" s="218"/>
      <c r="D669" s="219"/>
      <c r="E669" s="97"/>
      <c r="F669" s="98" t="s">
        <v>13</v>
      </c>
      <c r="G669" s="97"/>
      <c r="H669" s="97"/>
      <c r="I669" s="334"/>
      <c r="J669" s="334"/>
      <c r="K669" s="334"/>
      <c r="L669" s="334"/>
      <c r="M669" s="334"/>
      <c r="N669" s="334"/>
      <c r="O669" s="334"/>
      <c r="P669" s="334"/>
      <c r="Q669" s="334"/>
      <c r="R669" s="334"/>
      <c r="S669" s="334"/>
      <c r="T669" s="334"/>
      <c r="U669" s="334"/>
      <c r="V669" s="97"/>
      <c r="W669" s="97"/>
      <c r="X669" s="97"/>
      <c r="Y669" s="100"/>
      <c r="Z669" s="100"/>
      <c r="AA669" s="78" t="s">
        <v>17</v>
      </c>
      <c r="AB669" s="78"/>
      <c r="AC669" s="78"/>
      <c r="AD669" s="126" t="s">
        <v>95</v>
      </c>
      <c r="AE669" s="127"/>
      <c r="AF669" s="324"/>
    </row>
    <row r="670" spans="1:32" ht="11.45" customHeight="1" x14ac:dyDescent="0.25">
      <c r="A670" s="141"/>
    </row>
    <row r="671" spans="1:32" ht="11.45" customHeight="1" x14ac:dyDescent="0.25">
      <c r="A671" s="141"/>
    </row>
    <row r="672" spans="1:32" ht="11.45" customHeight="1" x14ac:dyDescent="0.25">
      <c r="A672" s="141" t="s">
        <v>1051</v>
      </c>
    </row>
    <row r="673" spans="1:32" ht="11.45" customHeight="1" x14ac:dyDescent="0.25">
      <c r="A673" s="378">
        <v>7144850</v>
      </c>
      <c r="B673" s="378"/>
      <c r="C673" s="378"/>
      <c r="D673" s="378"/>
      <c r="E673" s="326" t="s">
        <v>147</v>
      </c>
      <c r="F673" s="326"/>
      <c r="G673" s="326"/>
      <c r="H673" s="326"/>
      <c r="I673" s="326"/>
      <c r="J673" s="326"/>
      <c r="K673" s="326"/>
      <c r="L673" s="326"/>
      <c r="M673" s="326"/>
      <c r="N673" s="326"/>
      <c r="O673" s="326"/>
      <c r="P673" s="326"/>
      <c r="Q673" s="326"/>
      <c r="R673" s="326"/>
      <c r="S673" s="326"/>
      <c r="T673" s="326"/>
      <c r="U673" s="326"/>
      <c r="V673" s="326"/>
      <c r="W673" s="326"/>
      <c r="X673" s="326"/>
      <c r="Y673" s="326"/>
      <c r="Z673" s="326"/>
      <c r="AA673" s="323">
        <v>6069</v>
      </c>
      <c r="AB673" s="323"/>
      <c r="AC673" s="323"/>
      <c r="AD673" s="128">
        <f>'Cover Sheet'!$C$43</f>
        <v>0.24</v>
      </c>
      <c r="AE673" s="129">
        <v>0</v>
      </c>
      <c r="AF673" s="129">
        <f>+AA673*(1-AD673)+AE673</f>
        <v>4612.4399999999996</v>
      </c>
    </row>
    <row r="674" spans="1:32" ht="11.45" customHeight="1" x14ac:dyDescent="0.25">
      <c r="A674" s="378">
        <v>7143993</v>
      </c>
      <c r="B674" s="378"/>
      <c r="C674" s="378"/>
      <c r="D674" s="378"/>
      <c r="E674" s="326" t="s">
        <v>148</v>
      </c>
      <c r="F674" s="326"/>
      <c r="G674" s="326"/>
      <c r="H674" s="326"/>
      <c r="I674" s="326"/>
      <c r="J674" s="326"/>
      <c r="K674" s="326"/>
      <c r="L674" s="326"/>
      <c r="M674" s="326"/>
      <c r="N674" s="326"/>
      <c r="O674" s="326"/>
      <c r="P674" s="326"/>
      <c r="Q674" s="326"/>
      <c r="R674" s="326"/>
      <c r="S674" s="326"/>
      <c r="T674" s="326"/>
      <c r="U674" s="326"/>
      <c r="V674" s="326"/>
      <c r="W674" s="326"/>
      <c r="X674" s="326"/>
      <c r="Y674" s="326"/>
      <c r="Z674" s="326"/>
      <c r="AA674" s="323">
        <v>6640</v>
      </c>
      <c r="AB674" s="323"/>
      <c r="AC674" s="323"/>
      <c r="AD674" s="128">
        <f>'Cover Sheet'!$C$43</f>
        <v>0.24</v>
      </c>
      <c r="AE674" s="129">
        <v>0</v>
      </c>
      <c r="AF674" s="129">
        <f>+AA674*(1-AD674)+AE674</f>
        <v>5046.3999999999996</v>
      </c>
    </row>
    <row r="676" spans="1:32" ht="11.45" customHeight="1" thickBot="1" x14ac:dyDescent="0.3"/>
    <row r="677" spans="1:32" ht="11.45" customHeight="1" x14ac:dyDescent="0.25">
      <c r="A677" s="335" t="s">
        <v>1082</v>
      </c>
      <c r="B677" s="336"/>
      <c r="C677" s="336"/>
      <c r="D677" s="336"/>
      <c r="E677" s="336"/>
      <c r="F677" s="336"/>
      <c r="G677" s="336"/>
      <c r="H677" s="336"/>
      <c r="I677" s="336"/>
      <c r="J677" s="336"/>
      <c r="K677" s="336"/>
      <c r="L677" s="336"/>
      <c r="M677" s="336"/>
      <c r="N677" s="336"/>
      <c r="O677" s="336"/>
      <c r="P677" s="336"/>
      <c r="Q677" s="336"/>
      <c r="R677" s="336"/>
      <c r="S677" s="336"/>
      <c r="T677" s="336"/>
      <c r="U677" s="336"/>
      <c r="V677" s="336"/>
      <c r="W677" s="336"/>
      <c r="X677" s="336"/>
      <c r="Y677" s="336"/>
      <c r="Z677" s="336"/>
      <c r="AA677" s="336"/>
      <c r="AB677" s="336"/>
      <c r="AC677" s="337"/>
    </row>
    <row r="678" spans="1:32" ht="11.45" customHeight="1" x14ac:dyDescent="0.25">
      <c r="A678" s="338"/>
      <c r="B678" s="339"/>
      <c r="C678" s="339"/>
      <c r="D678" s="339"/>
      <c r="E678" s="339"/>
      <c r="F678" s="339"/>
      <c r="G678" s="339"/>
      <c r="H678" s="339"/>
      <c r="I678" s="339"/>
      <c r="J678" s="339"/>
      <c r="K678" s="339"/>
      <c r="L678" s="339"/>
      <c r="M678" s="339"/>
      <c r="N678" s="339"/>
      <c r="O678" s="339"/>
      <c r="P678" s="339"/>
      <c r="Q678" s="339"/>
      <c r="R678" s="339"/>
      <c r="S678" s="339"/>
      <c r="T678" s="339"/>
      <c r="U678" s="339"/>
      <c r="V678" s="339"/>
      <c r="W678" s="339"/>
      <c r="X678" s="339"/>
      <c r="Y678" s="339"/>
      <c r="Z678" s="339"/>
      <c r="AA678" s="339"/>
      <c r="AB678" s="339"/>
      <c r="AC678" s="340"/>
    </row>
    <row r="679" spans="1:32" ht="11.45" customHeight="1" thickBot="1" x14ac:dyDescent="0.3">
      <c r="A679" s="341"/>
      <c r="B679" s="342"/>
      <c r="C679" s="342"/>
      <c r="D679" s="342"/>
      <c r="E679" s="342"/>
      <c r="F679" s="342"/>
      <c r="G679" s="342"/>
      <c r="H679" s="342"/>
      <c r="I679" s="342"/>
      <c r="J679" s="342"/>
      <c r="K679" s="342"/>
      <c r="L679" s="342"/>
      <c r="M679" s="342"/>
      <c r="N679" s="342"/>
      <c r="O679" s="342"/>
      <c r="P679" s="342"/>
      <c r="Q679" s="342"/>
      <c r="R679" s="342"/>
      <c r="S679" s="342"/>
      <c r="T679" s="342"/>
      <c r="U679" s="342"/>
      <c r="V679" s="342"/>
      <c r="W679" s="342"/>
      <c r="X679" s="342"/>
      <c r="Y679" s="342"/>
      <c r="Z679" s="342"/>
      <c r="AA679" s="342"/>
      <c r="AB679" s="342"/>
      <c r="AC679" s="343"/>
    </row>
    <row r="687" spans="1:32" ht="11.45" customHeight="1" x14ac:dyDescent="0.25">
      <c r="E687" s="377" t="s">
        <v>524</v>
      </c>
      <c r="F687" s="377"/>
      <c r="G687" s="377"/>
      <c r="H687" s="377"/>
      <c r="I687" s="377"/>
      <c r="J687" s="377"/>
      <c r="K687" s="377"/>
      <c r="L687" s="377"/>
      <c r="M687" s="377"/>
      <c r="N687" s="377"/>
      <c r="Q687" s="377" t="s">
        <v>525</v>
      </c>
      <c r="R687" s="377"/>
      <c r="S687" s="377"/>
      <c r="T687" s="377"/>
      <c r="U687" s="377"/>
      <c r="V687" s="377"/>
    </row>
    <row r="688" spans="1:32" ht="11.45" customHeight="1" x14ac:dyDescent="0.25">
      <c r="A688" s="344" t="s">
        <v>3</v>
      </c>
      <c r="B688" s="345"/>
      <c r="C688" s="345"/>
      <c r="D688" s="345"/>
      <c r="E688" s="345"/>
      <c r="F688" s="345"/>
      <c r="G688" s="345"/>
      <c r="H688" s="345"/>
      <c r="I688" s="345"/>
      <c r="J688" s="345"/>
      <c r="K688" s="345"/>
      <c r="L688" s="345"/>
      <c r="M688" s="345"/>
      <c r="N688" s="345"/>
      <c r="O688" s="345"/>
      <c r="P688" s="345"/>
      <c r="Q688" s="345"/>
      <c r="R688" s="345"/>
      <c r="S688" s="345"/>
      <c r="T688" s="345"/>
      <c r="U688" s="345"/>
      <c r="V688" s="345"/>
      <c r="W688" s="345"/>
      <c r="X688" s="345"/>
      <c r="Y688" s="345"/>
      <c r="Z688" s="345"/>
      <c r="AA688" s="345"/>
      <c r="AB688" s="345"/>
      <c r="AC688" s="346"/>
    </row>
    <row r="689" spans="1:32" ht="11.45" customHeight="1" x14ac:dyDescent="0.25">
      <c r="A689" s="347"/>
      <c r="B689" s="348"/>
      <c r="C689" s="348"/>
      <c r="D689" s="348"/>
      <c r="E689" s="348"/>
      <c r="F689" s="348"/>
      <c r="G689" s="348"/>
      <c r="H689" s="348"/>
      <c r="I689" s="348"/>
      <c r="J689" s="348"/>
      <c r="K689" s="348"/>
      <c r="L689" s="348"/>
      <c r="M689" s="348"/>
      <c r="N689" s="348"/>
      <c r="O689" s="348"/>
      <c r="P689" s="348"/>
      <c r="Q689" s="348"/>
      <c r="R689" s="348"/>
      <c r="S689" s="348"/>
      <c r="T689" s="348"/>
      <c r="U689" s="348"/>
      <c r="V689" s="348"/>
      <c r="W689" s="348"/>
      <c r="X689" s="348"/>
      <c r="Y689" s="348"/>
      <c r="Z689" s="348"/>
      <c r="AA689" s="348"/>
      <c r="AB689" s="348"/>
      <c r="AC689" s="349"/>
    </row>
    <row r="691" spans="1:32" ht="11.45" customHeight="1" x14ac:dyDescent="0.25">
      <c r="B691" s="244"/>
      <c r="C691" s="244"/>
      <c r="D691" s="199" t="s">
        <v>1040</v>
      </c>
      <c r="E691" s="234"/>
      <c r="F691" s="234"/>
      <c r="G691" s="234"/>
      <c r="H691" s="234"/>
      <c r="I691" s="234"/>
      <c r="J691" s="234"/>
      <c r="K691" s="234"/>
      <c r="L691" s="234"/>
      <c r="M691" s="234"/>
      <c r="N691" s="234"/>
      <c r="O691" s="234"/>
      <c r="P691" s="234"/>
      <c r="Q691" s="234"/>
      <c r="R691" s="234"/>
      <c r="S691" s="234"/>
      <c r="T691" s="234"/>
      <c r="U691" s="234"/>
      <c r="V691" s="234"/>
      <c r="W691" s="234"/>
      <c r="X691" s="251"/>
      <c r="Y691" s="251"/>
      <c r="Z691" s="251"/>
      <c r="AA691" s="251"/>
    </row>
    <row r="692" spans="1:32" ht="11.45" customHeight="1" x14ac:dyDescent="0.25">
      <c r="B692" s="239"/>
      <c r="C692" s="239"/>
      <c r="D692" s="432" t="s">
        <v>8</v>
      </c>
      <c r="E692" s="432"/>
      <c r="F692" s="432"/>
      <c r="G692" s="432"/>
      <c r="H692" s="432"/>
      <c r="I692" s="432"/>
      <c r="J692" s="233" t="str">
        <f>VLOOKUP(D692,[2]Specs!$B$167:$F$171,2,FALSE)</f>
        <v>200 lbs</v>
      </c>
      <c r="K692" s="234"/>
      <c r="L692" s="234"/>
      <c r="M692" s="234"/>
      <c r="N692" s="234"/>
      <c r="O692" s="234"/>
      <c r="P692" s="234"/>
      <c r="Q692" s="234"/>
      <c r="R692" s="234"/>
      <c r="S692" s="234"/>
      <c r="T692" s="234"/>
      <c r="U692" s="234"/>
      <c r="V692" s="234"/>
      <c r="W692" s="234"/>
      <c r="X692" s="232"/>
      <c r="Y692" s="232"/>
      <c r="Z692" s="232"/>
      <c r="AA692" s="232"/>
    </row>
    <row r="693" spans="1:32" ht="11.45" customHeight="1" x14ac:dyDescent="0.25">
      <c r="B693" s="239"/>
      <c r="C693" s="239"/>
      <c r="D693" s="234"/>
      <c r="E693" s="234"/>
      <c r="F693" s="234"/>
      <c r="G693" s="234"/>
      <c r="H693" s="234"/>
      <c r="I693" s="234"/>
      <c r="J693" s="234"/>
      <c r="K693" s="234"/>
      <c r="L693" s="234"/>
      <c r="M693" s="234"/>
      <c r="N693" s="234"/>
      <c r="O693" s="234"/>
      <c r="P693" s="234"/>
      <c r="Q693" s="234"/>
      <c r="R693" s="234"/>
      <c r="S693" s="234"/>
      <c r="T693" s="234"/>
      <c r="U693" s="234"/>
      <c r="V693" s="234"/>
      <c r="W693" s="234"/>
      <c r="X693" s="232"/>
      <c r="Y693" s="232"/>
      <c r="Z693" s="232"/>
      <c r="AA693" s="232"/>
    </row>
    <row r="694" spans="1:32" ht="11.45" customHeight="1" x14ac:dyDescent="0.25">
      <c r="B694" s="239"/>
      <c r="C694" s="239"/>
      <c r="D694" s="234"/>
      <c r="E694" s="234"/>
      <c r="F694" s="234"/>
      <c r="G694" s="234"/>
      <c r="H694" s="234"/>
      <c r="I694" s="234"/>
      <c r="J694" s="234"/>
      <c r="K694" s="234"/>
      <c r="L694" s="289" t="s">
        <v>131</v>
      </c>
      <c r="M694" s="289"/>
      <c r="N694" s="234"/>
      <c r="O694" s="289" t="s">
        <v>213</v>
      </c>
      <c r="P694" s="289"/>
      <c r="Q694" s="234"/>
      <c r="R694" s="289" t="s">
        <v>198</v>
      </c>
      <c r="S694" s="289"/>
      <c r="T694" s="234"/>
      <c r="U694" s="289" t="s">
        <v>118</v>
      </c>
      <c r="V694" s="289"/>
      <c r="W694" s="289"/>
      <c r="X694" s="232"/>
      <c r="Y694" s="232"/>
      <c r="Z694" s="232"/>
      <c r="AA694" s="232"/>
    </row>
    <row r="695" spans="1:32" ht="11.45" customHeight="1" x14ac:dyDescent="0.25">
      <c r="B695" s="239"/>
      <c r="C695" s="239"/>
      <c r="D695" s="368" t="s">
        <v>158</v>
      </c>
      <c r="E695" s="368"/>
      <c r="F695" s="368"/>
      <c r="G695" s="368"/>
      <c r="H695" s="368"/>
      <c r="I695" s="368"/>
      <c r="J695" s="368"/>
      <c r="K695" s="368"/>
      <c r="L695" s="351" t="str">
        <f>VLOOKUP(D695,[2]Specs!$B$170:$F$171,2,FALSE)</f>
        <v>147 lbs</v>
      </c>
      <c r="M695" s="351"/>
      <c r="N695" s="233"/>
      <c r="O695" s="351" t="str">
        <f>VLOOKUP(D695,[2]Specs!$B$170:$F$171,3,FALSE)</f>
        <v>164 lbs</v>
      </c>
      <c r="P695" s="351"/>
      <c r="Q695" s="233"/>
      <c r="R695" s="351" t="str">
        <f>VLOOKUP(D695,[2]Specs!$B$170:$F$171,4,FALSE)</f>
        <v>181 lbs</v>
      </c>
      <c r="S695" s="351"/>
      <c r="T695" s="233"/>
      <c r="U695" s="351" t="str">
        <f>VLOOKUP(D695,[2]Specs!$B$170:$F$171,5,FALSE)</f>
        <v>119 lbs</v>
      </c>
      <c r="V695" s="351"/>
      <c r="W695" s="351"/>
      <c r="X695" s="232"/>
      <c r="Y695" s="232"/>
      <c r="Z695" s="232"/>
      <c r="AA695" s="232"/>
    </row>
    <row r="696" spans="1:32" ht="11.45" customHeight="1" x14ac:dyDescent="0.25">
      <c r="B696" s="234"/>
      <c r="C696" s="234"/>
      <c r="D696" s="368" t="s">
        <v>159</v>
      </c>
      <c r="E696" s="368"/>
      <c r="F696" s="368"/>
      <c r="G696" s="368"/>
      <c r="H696" s="368"/>
      <c r="I696" s="368"/>
      <c r="J696" s="368"/>
      <c r="K696" s="368"/>
      <c r="L696" s="351" t="str">
        <f>VLOOKUP(D696,[2]Specs!$B$170:$F$171,2,FALSE)</f>
        <v>4"</v>
      </c>
      <c r="M696" s="351"/>
      <c r="N696" s="233"/>
      <c r="O696" s="351" t="str">
        <f>VLOOKUP(D696,[2]Specs!$B$170:$F$171,3,FALSE)</f>
        <v>4"</v>
      </c>
      <c r="P696" s="351"/>
      <c r="Q696" s="233"/>
      <c r="R696" s="351" t="str">
        <f>VLOOKUP(D696,[2]Specs!$B$170:$F$171,4,FALSE)</f>
        <v>4"</v>
      </c>
      <c r="S696" s="351"/>
      <c r="T696" s="233"/>
      <c r="U696" s="233"/>
      <c r="V696" s="233"/>
      <c r="W696" s="233"/>
      <c r="X696" s="241"/>
      <c r="Y696" s="241"/>
      <c r="Z696" s="241"/>
      <c r="AA696" s="233"/>
    </row>
    <row r="697" spans="1:32" ht="11.45" customHeight="1" x14ac:dyDescent="0.25">
      <c r="B697" s="244"/>
      <c r="C697" s="244"/>
      <c r="D697" s="244"/>
      <c r="E697" s="244"/>
      <c r="F697" s="244"/>
      <c r="G697" s="244"/>
      <c r="H697" s="244"/>
      <c r="I697" s="250"/>
      <c r="J697" s="250"/>
      <c r="K697" s="250"/>
      <c r="L697" s="250"/>
      <c r="M697" s="241"/>
      <c r="N697" s="250"/>
      <c r="O697" s="250"/>
      <c r="P697" s="250"/>
      <c r="Q697" s="250"/>
      <c r="R697" s="241"/>
      <c r="S697" s="250"/>
      <c r="T697" s="250"/>
      <c r="U697" s="250"/>
      <c r="V697" s="250"/>
      <c r="W697" s="241"/>
      <c r="X697" s="251"/>
      <c r="Y697" s="251"/>
      <c r="Z697" s="251"/>
      <c r="AA697" s="251"/>
    </row>
    <row r="698" spans="1:32" ht="11.45" customHeight="1" x14ac:dyDescent="0.25">
      <c r="A698" s="144" t="s">
        <v>11</v>
      </c>
      <c r="B698" s="217"/>
      <c r="C698" s="221"/>
      <c r="D698" s="221"/>
      <c r="E698" s="94"/>
      <c r="F698" s="95"/>
      <c r="G698" s="94"/>
      <c r="H698" s="96"/>
      <c r="I698" s="333" t="s">
        <v>98</v>
      </c>
      <c r="J698" s="333"/>
      <c r="K698" s="333"/>
      <c r="L698" s="333"/>
      <c r="M698" s="333"/>
      <c r="N698" s="333"/>
      <c r="O698" s="333"/>
      <c r="P698" s="333"/>
      <c r="Q698" s="333"/>
      <c r="R698" s="333"/>
      <c r="S698" s="333"/>
      <c r="T698" s="333"/>
      <c r="U698" s="333"/>
      <c r="V698" s="96"/>
      <c r="W698" s="96"/>
      <c r="X698" s="96"/>
      <c r="Y698" s="96"/>
      <c r="Z698" s="96"/>
      <c r="AA698" s="145"/>
      <c r="AB698" s="157"/>
      <c r="AC698" s="221"/>
      <c r="AD698" s="126" t="s">
        <v>93</v>
      </c>
      <c r="AE698" s="127" t="s">
        <v>94</v>
      </c>
      <c r="AF698" s="324" t="s">
        <v>1038</v>
      </c>
    </row>
    <row r="699" spans="1:32" ht="11.45" customHeight="1" x14ac:dyDescent="0.25">
      <c r="A699" s="146" t="s">
        <v>12</v>
      </c>
      <c r="B699" s="218"/>
      <c r="C699" s="218"/>
      <c r="D699" s="219"/>
      <c r="E699" s="97"/>
      <c r="F699" s="98" t="s">
        <v>13</v>
      </c>
      <c r="G699" s="97"/>
      <c r="H699" s="97"/>
      <c r="I699" s="334"/>
      <c r="J699" s="334"/>
      <c r="K699" s="334"/>
      <c r="L699" s="334"/>
      <c r="M699" s="334"/>
      <c r="N699" s="334"/>
      <c r="O699" s="334"/>
      <c r="P699" s="334"/>
      <c r="Q699" s="334"/>
      <c r="R699" s="334"/>
      <c r="S699" s="334"/>
      <c r="T699" s="334"/>
      <c r="U699" s="334"/>
      <c r="V699" s="97"/>
      <c r="W699" s="97"/>
      <c r="X699" s="97"/>
      <c r="Y699" s="100"/>
      <c r="Z699" s="100"/>
      <c r="AA699" s="78" t="s">
        <v>17</v>
      </c>
      <c r="AB699" s="78"/>
      <c r="AC699" s="78"/>
      <c r="AD699" s="126" t="s">
        <v>95</v>
      </c>
      <c r="AE699" s="127"/>
      <c r="AF699" s="324"/>
    </row>
    <row r="701" spans="1:32" ht="11.45" customHeight="1" x14ac:dyDescent="0.25">
      <c r="A701" s="141" t="s">
        <v>1051</v>
      </c>
      <c r="B701" s="234"/>
      <c r="C701" s="234"/>
      <c r="D701" s="234"/>
      <c r="E701" s="214"/>
      <c r="F701" s="214"/>
      <c r="G701" s="214"/>
      <c r="H701" s="214"/>
      <c r="I701" s="214"/>
      <c r="J701" s="214"/>
      <c r="K701" s="214"/>
      <c r="L701" s="214"/>
      <c r="M701" s="214"/>
    </row>
    <row r="702" spans="1:32" ht="11.45" customHeight="1" x14ac:dyDescent="0.25">
      <c r="A702" s="325">
        <v>6712927</v>
      </c>
      <c r="B702" s="325"/>
      <c r="C702" s="325"/>
      <c r="D702" s="325"/>
      <c r="E702" s="326" t="s">
        <v>1083</v>
      </c>
      <c r="F702" s="326"/>
      <c r="G702" s="326"/>
      <c r="H702" s="326"/>
      <c r="I702" s="326"/>
      <c r="J702" s="326"/>
      <c r="K702" s="326"/>
      <c r="L702" s="326"/>
      <c r="M702" s="326"/>
      <c r="N702" s="326"/>
      <c r="O702" s="326"/>
      <c r="P702" s="326"/>
      <c r="Q702" s="326"/>
      <c r="R702" s="326"/>
      <c r="S702" s="326"/>
      <c r="T702" s="326"/>
      <c r="U702" s="326"/>
      <c r="V702" s="326"/>
      <c r="W702" s="326"/>
      <c r="X702" s="326"/>
      <c r="Y702" s="326"/>
      <c r="Z702" s="326"/>
      <c r="AA702" s="323">
        <v>458</v>
      </c>
      <c r="AB702" s="323"/>
      <c r="AC702" s="323"/>
      <c r="AD702" s="128">
        <f>'Cover Sheet'!$C$43</f>
        <v>0.24</v>
      </c>
      <c r="AE702" s="129">
        <v>0</v>
      </c>
      <c r="AF702" s="129">
        <f>+AA702*(1-AD702)+AE702</f>
        <v>348.08</v>
      </c>
    </row>
    <row r="704" spans="1:32" ht="11.25" customHeight="1" x14ac:dyDescent="0.25"/>
    <row r="705" spans="1:32" ht="11.45" customHeight="1" x14ac:dyDescent="0.25">
      <c r="F705" s="120"/>
      <c r="G705" s="120"/>
      <c r="H705" s="120"/>
      <c r="I705" s="120"/>
      <c r="J705" s="120"/>
      <c r="M705" s="375" t="s">
        <v>410</v>
      </c>
      <c r="N705" s="375"/>
      <c r="O705" s="375"/>
      <c r="P705" s="375"/>
      <c r="Q705" s="375"/>
      <c r="R705" s="120"/>
      <c r="S705" s="120"/>
      <c r="T705" s="120"/>
      <c r="U705" s="120"/>
      <c r="V705" s="120"/>
      <c r="W705" s="120"/>
      <c r="X705" s="120"/>
    </row>
    <row r="706" spans="1:32" ht="11.45" customHeight="1" x14ac:dyDescent="0.25">
      <c r="A706" s="325">
        <v>6540184</v>
      </c>
      <c r="B706" s="325"/>
      <c r="C706" s="325"/>
      <c r="D706" s="325"/>
      <c r="E706" s="326" t="s">
        <v>1084</v>
      </c>
      <c r="F706" s="326"/>
      <c r="G706" s="326"/>
      <c r="H706" s="326"/>
      <c r="I706" s="326"/>
      <c r="J706" s="326"/>
      <c r="K706" s="326"/>
      <c r="L706" s="326"/>
      <c r="M706" s="326"/>
      <c r="N706" s="326"/>
      <c r="O706" s="326"/>
      <c r="P706" s="326"/>
      <c r="Q706" s="326"/>
      <c r="R706" s="326"/>
      <c r="S706" s="326"/>
      <c r="T706" s="326"/>
      <c r="U706" s="326"/>
      <c r="V706" s="326"/>
      <c r="W706" s="326"/>
      <c r="X706" s="326"/>
      <c r="Y706" s="326"/>
      <c r="Z706" s="326"/>
      <c r="AA706" s="323">
        <v>302</v>
      </c>
      <c r="AB706" s="323"/>
      <c r="AC706" s="323"/>
      <c r="AD706" s="128">
        <f>'Cover Sheet'!$C$43</f>
        <v>0.24</v>
      </c>
      <c r="AE706" s="129">
        <v>0</v>
      </c>
      <c r="AF706" s="129">
        <f>+AA706*(1-AD706)+AE706</f>
        <v>229.52</v>
      </c>
    </row>
    <row r="707" spans="1:32" ht="11.45" customHeight="1" x14ac:dyDescent="0.25">
      <c r="F707" s="120"/>
      <c r="G707" s="120"/>
      <c r="H707" s="120"/>
      <c r="I707" s="120"/>
      <c r="J707" s="120"/>
      <c r="K707" s="120"/>
      <c r="L707" s="120"/>
      <c r="M707" s="120"/>
      <c r="N707" s="120"/>
      <c r="O707" s="120"/>
      <c r="P707" s="120"/>
      <c r="Q707" s="120"/>
      <c r="R707" s="120"/>
      <c r="S707" s="120"/>
      <c r="T707" s="120"/>
      <c r="U707" s="120"/>
      <c r="V707" s="120"/>
      <c r="W707" s="120"/>
      <c r="X707" s="120"/>
    </row>
    <row r="708" spans="1:32" ht="11.45" customHeight="1" x14ac:dyDescent="0.25">
      <c r="A708" s="325">
        <v>6540183</v>
      </c>
      <c r="B708" s="325"/>
      <c r="C708" s="325"/>
      <c r="D708" s="325"/>
      <c r="E708" s="326" t="s">
        <v>640</v>
      </c>
      <c r="F708" s="326"/>
      <c r="G708" s="326"/>
      <c r="H708" s="326"/>
      <c r="I708" s="326"/>
      <c r="J708" s="326"/>
      <c r="K708" s="326"/>
      <c r="L708" s="326"/>
      <c r="M708" s="326"/>
      <c r="N708" s="326"/>
      <c r="O708" s="326"/>
      <c r="P708" s="326"/>
      <c r="Q708" s="326"/>
      <c r="R708" s="326"/>
      <c r="S708" s="326"/>
      <c r="T708" s="326"/>
      <c r="U708" s="326"/>
      <c r="V708" s="326"/>
      <c r="W708" s="326"/>
      <c r="X708" s="326"/>
      <c r="Y708" s="326"/>
      <c r="Z708" s="326"/>
      <c r="AA708" s="323">
        <v>316</v>
      </c>
      <c r="AB708" s="323"/>
      <c r="AC708" s="323"/>
      <c r="AD708" s="128">
        <f>'Cover Sheet'!$C$43</f>
        <v>0.24</v>
      </c>
      <c r="AE708" s="129">
        <v>0</v>
      </c>
      <c r="AF708" s="129">
        <f>+AA708*(1-AD708)+AE708</f>
        <v>240.16</v>
      </c>
    </row>
    <row r="709" spans="1:32" ht="11.45" customHeight="1" x14ac:dyDescent="0.25">
      <c r="F709" s="210"/>
      <c r="G709" s="210"/>
      <c r="H709" s="210"/>
      <c r="I709" s="210"/>
      <c r="J709" s="210"/>
      <c r="K709" s="210"/>
      <c r="L709" s="210"/>
      <c r="M709" s="210"/>
      <c r="N709" s="210"/>
      <c r="O709" s="210"/>
      <c r="P709" s="210"/>
      <c r="Q709" s="210"/>
      <c r="R709" s="210"/>
      <c r="S709" s="210"/>
      <c r="T709" s="210"/>
      <c r="U709" s="210"/>
      <c r="V709" s="210"/>
      <c r="W709" s="210"/>
      <c r="X709" s="210"/>
    </row>
    <row r="710" spans="1:32" ht="11.45" customHeight="1" x14ac:dyDescent="0.25">
      <c r="A710" s="325">
        <v>6540182</v>
      </c>
      <c r="B710" s="325"/>
      <c r="C710" s="325"/>
      <c r="D710" s="325"/>
      <c r="E710" s="326" t="s">
        <v>641</v>
      </c>
      <c r="F710" s="326"/>
      <c r="G710" s="326"/>
      <c r="H710" s="326"/>
      <c r="I710" s="326"/>
      <c r="J710" s="326"/>
      <c r="K710" s="326"/>
      <c r="L710" s="326"/>
      <c r="M710" s="326"/>
      <c r="N710" s="326"/>
      <c r="O710" s="326"/>
      <c r="P710" s="326"/>
      <c r="Q710" s="326"/>
      <c r="R710" s="326"/>
      <c r="S710" s="326"/>
      <c r="T710" s="326"/>
      <c r="U710" s="326"/>
      <c r="V710" s="326"/>
      <c r="W710" s="326"/>
      <c r="X710" s="326"/>
      <c r="Y710" s="326"/>
      <c r="Z710" s="326"/>
      <c r="AA710" s="323">
        <v>323</v>
      </c>
      <c r="AB710" s="323"/>
      <c r="AC710" s="323"/>
      <c r="AD710" s="128">
        <f>'Cover Sheet'!$C$43</f>
        <v>0.24</v>
      </c>
      <c r="AE710" s="129">
        <v>0</v>
      </c>
      <c r="AF710" s="129">
        <f>+AA710*(1-AD710)+AE710</f>
        <v>245.48</v>
      </c>
    </row>
    <row r="711" spans="1:32" ht="11.45" customHeight="1" x14ac:dyDescent="0.25">
      <c r="F711" s="120"/>
      <c r="G711" s="120"/>
      <c r="H711" s="120"/>
      <c r="I711" s="120"/>
      <c r="J711" s="120"/>
      <c r="K711" s="120"/>
      <c r="L711" s="120"/>
      <c r="M711" s="120"/>
      <c r="N711" s="120"/>
      <c r="O711" s="120"/>
      <c r="P711" s="120"/>
      <c r="Q711" s="120"/>
      <c r="R711" s="120"/>
      <c r="S711" s="120"/>
      <c r="T711" s="120"/>
      <c r="U711" s="120"/>
      <c r="V711" s="120"/>
      <c r="W711" s="120"/>
      <c r="X711" s="120"/>
    </row>
    <row r="712" spans="1:32" ht="11.45" customHeight="1" x14ac:dyDescent="0.25">
      <c r="A712" s="325"/>
      <c r="B712" s="325"/>
      <c r="C712" s="325"/>
      <c r="D712" s="325"/>
      <c r="E712" s="326"/>
      <c r="F712" s="326"/>
      <c r="G712" s="326"/>
      <c r="H712" s="326"/>
      <c r="I712" s="326"/>
      <c r="J712" s="326"/>
      <c r="K712" s="326"/>
      <c r="L712" s="326"/>
      <c r="M712" s="326"/>
      <c r="N712" s="326"/>
      <c r="O712" s="326"/>
      <c r="P712" s="326"/>
      <c r="Q712" s="326"/>
      <c r="R712" s="326"/>
      <c r="S712" s="326"/>
      <c r="T712" s="326"/>
      <c r="U712" s="326"/>
      <c r="V712" s="326"/>
      <c r="W712" s="326"/>
      <c r="X712" s="326"/>
      <c r="Y712" s="326"/>
      <c r="Z712" s="326"/>
      <c r="AA712" s="323"/>
      <c r="AB712" s="323"/>
      <c r="AC712" s="323"/>
      <c r="AD712" s="128"/>
      <c r="AE712" s="129"/>
      <c r="AF712" s="129"/>
    </row>
    <row r="713" spans="1:32" ht="11.45" customHeight="1" x14ac:dyDescent="0.25">
      <c r="F713" s="120"/>
      <c r="G713" s="120"/>
      <c r="H713" s="120"/>
      <c r="I713" s="120"/>
      <c r="J713" s="120"/>
      <c r="K713" s="120"/>
      <c r="L713" s="120"/>
      <c r="M713" s="375" t="s">
        <v>118</v>
      </c>
      <c r="N713" s="375"/>
      <c r="O713" s="375"/>
      <c r="P713" s="375"/>
      <c r="Q713" s="375"/>
      <c r="R713" s="120"/>
      <c r="S713" s="120"/>
      <c r="T713" s="120"/>
      <c r="U713" s="120"/>
      <c r="V713" s="120"/>
      <c r="W713" s="120"/>
      <c r="X713" s="120"/>
    </row>
    <row r="714" spans="1:32" ht="11.45" customHeight="1" x14ac:dyDescent="0.25">
      <c r="A714" s="325">
        <v>6815781</v>
      </c>
      <c r="B714" s="325"/>
      <c r="C714" s="325"/>
      <c r="D714" s="325"/>
      <c r="E714" s="326" t="s">
        <v>117</v>
      </c>
      <c r="F714" s="326"/>
      <c r="G714" s="326"/>
      <c r="H714" s="326"/>
      <c r="I714" s="326"/>
      <c r="J714" s="326"/>
      <c r="K714" s="326"/>
      <c r="L714" s="326"/>
      <c r="M714" s="326"/>
      <c r="N714" s="326"/>
      <c r="O714" s="326"/>
      <c r="P714" s="326"/>
      <c r="Q714" s="326"/>
      <c r="R714" s="326"/>
      <c r="S714" s="326"/>
      <c r="T714" s="326"/>
      <c r="U714" s="326"/>
      <c r="V714" s="326"/>
      <c r="W714" s="326"/>
      <c r="X714" s="326"/>
      <c r="Y714" s="326"/>
      <c r="Z714" s="326"/>
      <c r="AA714" s="323">
        <v>714</v>
      </c>
      <c r="AB714" s="323"/>
      <c r="AC714" s="323"/>
      <c r="AD714" s="128">
        <f>'Cover Sheet'!$C$43</f>
        <v>0.24</v>
      </c>
      <c r="AE714" s="129">
        <v>0</v>
      </c>
      <c r="AF714" s="129">
        <f>+AA714*(1-AD714)+AE714</f>
        <v>542.64</v>
      </c>
    </row>
    <row r="715" spans="1:32" ht="11.45" customHeight="1" thickBot="1" x14ac:dyDescent="0.3">
      <c r="F715" s="120"/>
      <c r="G715" s="120"/>
      <c r="H715" s="120"/>
      <c r="I715" s="120"/>
      <c r="J715" s="120"/>
      <c r="K715" s="120"/>
      <c r="L715" s="120"/>
      <c r="M715" s="120"/>
      <c r="N715" s="120"/>
      <c r="O715" s="120"/>
      <c r="P715" s="120"/>
      <c r="Q715" s="120"/>
      <c r="R715" s="120"/>
      <c r="S715" s="120"/>
      <c r="T715" s="120"/>
      <c r="U715" s="120"/>
      <c r="V715" s="120"/>
      <c r="W715" s="120"/>
      <c r="X715" s="120"/>
    </row>
    <row r="716" spans="1:32" ht="11.45" customHeight="1" x14ac:dyDescent="0.25">
      <c r="A716" s="335" t="s">
        <v>1085</v>
      </c>
      <c r="B716" s="336"/>
      <c r="C716" s="336"/>
      <c r="D716" s="336"/>
      <c r="E716" s="336"/>
      <c r="F716" s="336"/>
      <c r="G716" s="336"/>
      <c r="H716" s="336"/>
      <c r="I716" s="336"/>
      <c r="J716" s="336"/>
      <c r="K716" s="336"/>
      <c r="L716" s="336"/>
      <c r="M716" s="336"/>
      <c r="N716" s="336"/>
      <c r="O716" s="336"/>
      <c r="P716" s="336"/>
      <c r="Q716" s="336"/>
      <c r="R716" s="336"/>
      <c r="S716" s="336"/>
      <c r="T716" s="336"/>
      <c r="U716" s="336"/>
      <c r="V716" s="336"/>
      <c r="W716" s="336"/>
      <c r="X716" s="336"/>
      <c r="Y716" s="336"/>
      <c r="Z716" s="336"/>
      <c r="AA716" s="336"/>
      <c r="AB716" s="336"/>
      <c r="AC716" s="337"/>
    </row>
    <row r="717" spans="1:32" ht="11.45" customHeight="1" x14ac:dyDescent="0.25">
      <c r="A717" s="338"/>
      <c r="B717" s="339"/>
      <c r="C717" s="339"/>
      <c r="D717" s="339"/>
      <c r="E717" s="339"/>
      <c r="F717" s="339"/>
      <c r="G717" s="339"/>
      <c r="H717" s="339"/>
      <c r="I717" s="339"/>
      <c r="J717" s="339"/>
      <c r="K717" s="339"/>
      <c r="L717" s="339"/>
      <c r="M717" s="339"/>
      <c r="N717" s="339"/>
      <c r="O717" s="339"/>
      <c r="P717" s="339"/>
      <c r="Q717" s="339"/>
      <c r="R717" s="339"/>
      <c r="S717" s="339"/>
      <c r="T717" s="339"/>
      <c r="U717" s="339"/>
      <c r="V717" s="339"/>
      <c r="W717" s="339"/>
      <c r="X717" s="339"/>
      <c r="Y717" s="339"/>
      <c r="Z717" s="339"/>
      <c r="AA717" s="339"/>
      <c r="AB717" s="339"/>
      <c r="AC717" s="340"/>
    </row>
    <row r="718" spans="1:32" ht="11.45" customHeight="1" thickBot="1" x14ac:dyDescent="0.3">
      <c r="A718" s="341"/>
      <c r="B718" s="342"/>
      <c r="C718" s="342"/>
      <c r="D718" s="342"/>
      <c r="E718" s="342"/>
      <c r="F718" s="342"/>
      <c r="G718" s="342"/>
      <c r="H718" s="342"/>
      <c r="I718" s="342"/>
      <c r="J718" s="342"/>
      <c r="K718" s="342"/>
      <c r="L718" s="342"/>
      <c r="M718" s="342"/>
      <c r="N718" s="342"/>
      <c r="O718" s="342"/>
      <c r="P718" s="342"/>
      <c r="Q718" s="342"/>
      <c r="R718" s="342"/>
      <c r="S718" s="342"/>
      <c r="T718" s="342"/>
      <c r="U718" s="342"/>
      <c r="V718" s="342"/>
      <c r="W718" s="342"/>
      <c r="X718" s="342"/>
      <c r="Y718" s="342"/>
      <c r="Z718" s="342"/>
      <c r="AA718" s="342"/>
      <c r="AB718" s="342"/>
      <c r="AC718" s="343"/>
    </row>
    <row r="727" spans="1:32" ht="11.45" customHeight="1" x14ac:dyDescent="0.25">
      <c r="A727" s="344" t="s">
        <v>3</v>
      </c>
      <c r="B727" s="345"/>
      <c r="C727" s="345"/>
      <c r="D727" s="345"/>
      <c r="E727" s="345"/>
      <c r="F727" s="345"/>
      <c r="G727" s="345"/>
      <c r="H727" s="345"/>
      <c r="I727" s="345"/>
      <c r="J727" s="345"/>
      <c r="K727" s="345"/>
      <c r="L727" s="345"/>
      <c r="M727" s="345"/>
      <c r="N727" s="345"/>
      <c r="O727" s="345"/>
      <c r="P727" s="345"/>
      <c r="Q727" s="345"/>
      <c r="R727" s="345"/>
      <c r="S727" s="345"/>
      <c r="T727" s="345"/>
      <c r="U727" s="345"/>
      <c r="V727" s="345"/>
      <c r="W727" s="345"/>
      <c r="X727" s="345"/>
      <c r="Y727" s="345"/>
      <c r="Z727" s="345"/>
      <c r="AA727" s="345"/>
      <c r="AB727" s="345"/>
      <c r="AC727" s="346"/>
    </row>
    <row r="728" spans="1:32" ht="11.45" customHeight="1" x14ac:dyDescent="0.25">
      <c r="A728" s="347"/>
      <c r="B728" s="348"/>
      <c r="C728" s="348"/>
      <c r="D728" s="348"/>
      <c r="E728" s="348"/>
      <c r="F728" s="348"/>
      <c r="G728" s="348"/>
      <c r="H728" s="348"/>
      <c r="I728" s="348"/>
      <c r="J728" s="348"/>
      <c r="K728" s="348"/>
      <c r="L728" s="348"/>
      <c r="M728" s="348"/>
      <c r="N728" s="348"/>
      <c r="O728" s="348"/>
      <c r="P728" s="348"/>
      <c r="Q728" s="348"/>
      <c r="R728" s="348"/>
      <c r="S728" s="348"/>
      <c r="T728" s="348"/>
      <c r="U728" s="348"/>
      <c r="V728" s="348"/>
      <c r="W728" s="348"/>
      <c r="X728" s="348"/>
      <c r="Y728" s="348"/>
      <c r="Z728" s="348"/>
      <c r="AA728" s="348"/>
      <c r="AB728" s="348"/>
      <c r="AC728" s="349"/>
    </row>
    <row r="729" spans="1:32" ht="11.45" customHeight="1" x14ac:dyDescent="0.25">
      <c r="L729" s="109"/>
      <c r="M729" s="109"/>
      <c r="N729" s="109"/>
    </row>
    <row r="730" spans="1:32" ht="11.45" customHeight="1" x14ac:dyDescent="0.25">
      <c r="B730" s="332" t="s">
        <v>526</v>
      </c>
      <c r="C730" s="332"/>
      <c r="D730" s="332"/>
      <c r="E730" s="332"/>
      <c r="F730" s="332"/>
      <c r="G730" s="332"/>
      <c r="H730" s="332"/>
      <c r="I730" s="332"/>
      <c r="J730" s="332"/>
      <c r="K730" s="332"/>
      <c r="L730" s="332"/>
      <c r="M730" s="331" t="s">
        <v>776</v>
      </c>
      <c r="N730" s="331"/>
      <c r="O730" s="331"/>
    </row>
    <row r="731" spans="1:32" ht="11.45" customHeight="1" x14ac:dyDescent="0.25">
      <c r="B731" s="332" t="s">
        <v>159</v>
      </c>
      <c r="C731" s="332"/>
      <c r="D731" s="332"/>
      <c r="E731" s="332"/>
      <c r="F731" s="332"/>
      <c r="G731" s="332"/>
      <c r="H731" s="332"/>
      <c r="I731" s="332"/>
      <c r="J731" s="332"/>
      <c r="K731" s="332"/>
      <c r="L731" s="332"/>
      <c r="M731" s="353" t="s">
        <v>155</v>
      </c>
      <c r="N731" s="353"/>
      <c r="O731" s="353"/>
    </row>
    <row r="733" spans="1:32" ht="11.45" customHeight="1" x14ac:dyDescent="0.25">
      <c r="A733" s="144" t="s">
        <v>11</v>
      </c>
      <c r="B733" s="217"/>
      <c r="C733" s="221"/>
      <c r="D733" s="221"/>
      <c r="E733" s="94"/>
      <c r="F733" s="95"/>
      <c r="G733" s="94"/>
      <c r="H733" s="96"/>
      <c r="I733" s="333" t="s">
        <v>98</v>
      </c>
      <c r="J733" s="333"/>
      <c r="K733" s="333"/>
      <c r="L733" s="333"/>
      <c r="M733" s="333"/>
      <c r="N733" s="333"/>
      <c r="O733" s="333"/>
      <c r="P733" s="333"/>
      <c r="Q733" s="333"/>
      <c r="R733" s="333"/>
      <c r="S733" s="333"/>
      <c r="T733" s="333"/>
      <c r="U733" s="333"/>
      <c r="V733" s="96"/>
      <c r="W733" s="96"/>
      <c r="X733" s="96"/>
      <c r="Y733" s="96"/>
      <c r="Z733" s="96"/>
      <c r="AA733" s="145"/>
      <c r="AB733" s="157"/>
      <c r="AC733" s="221"/>
      <c r="AD733" s="126" t="s">
        <v>93</v>
      </c>
      <c r="AE733" s="127" t="s">
        <v>94</v>
      </c>
      <c r="AF733" s="324" t="s">
        <v>1038</v>
      </c>
    </row>
    <row r="734" spans="1:32" ht="11.45" customHeight="1" x14ac:dyDescent="0.25">
      <c r="A734" s="146" t="s">
        <v>12</v>
      </c>
      <c r="B734" s="218"/>
      <c r="C734" s="218"/>
      <c r="D734" s="219"/>
      <c r="E734" s="97"/>
      <c r="F734" s="98" t="s">
        <v>13</v>
      </c>
      <c r="G734" s="97"/>
      <c r="H734" s="97"/>
      <c r="I734" s="334"/>
      <c r="J734" s="334"/>
      <c r="K734" s="334"/>
      <c r="L734" s="334"/>
      <c r="M734" s="334"/>
      <c r="N734" s="334"/>
      <c r="O734" s="334"/>
      <c r="P734" s="334"/>
      <c r="Q734" s="334"/>
      <c r="R734" s="334"/>
      <c r="S734" s="334"/>
      <c r="T734" s="334"/>
      <c r="U734" s="334"/>
      <c r="V734" s="97"/>
      <c r="W734" s="97"/>
      <c r="X734" s="97"/>
      <c r="Y734" s="100"/>
      <c r="Z734" s="100"/>
      <c r="AA734" s="78" t="s">
        <v>17</v>
      </c>
      <c r="AB734" s="78"/>
      <c r="AC734" s="78"/>
      <c r="AD734" s="126" t="s">
        <v>95</v>
      </c>
      <c r="AE734" s="127"/>
      <c r="AF734" s="324"/>
    </row>
    <row r="735" spans="1:32" ht="11.45" customHeight="1" x14ac:dyDescent="0.25">
      <c r="B735" s="88"/>
      <c r="C735" s="88"/>
      <c r="D735" s="88"/>
      <c r="E735" s="118"/>
      <c r="F735" s="118"/>
      <c r="G735" s="118"/>
      <c r="H735" s="118"/>
      <c r="I735" s="118"/>
      <c r="J735" s="118"/>
      <c r="K735" s="118"/>
      <c r="L735" s="118"/>
      <c r="M735" s="118"/>
      <c r="N735" s="118"/>
      <c r="O735" s="118"/>
      <c r="P735" s="118"/>
      <c r="Q735" s="118"/>
      <c r="R735" s="118"/>
      <c r="S735" s="118"/>
      <c r="T735" s="118"/>
      <c r="U735" s="118"/>
      <c r="V735" s="118"/>
      <c r="W735" s="118"/>
      <c r="X735" s="118"/>
      <c r="Y735" s="118"/>
      <c r="Z735" s="118"/>
      <c r="AA735" s="88"/>
    </row>
    <row r="736" spans="1:32" ht="11.45" customHeight="1" x14ac:dyDescent="0.25">
      <c r="A736" s="325">
        <v>6905425</v>
      </c>
      <c r="B736" s="325"/>
      <c r="C736" s="325"/>
      <c r="D736" s="325"/>
      <c r="E736" s="326" t="s">
        <v>156</v>
      </c>
      <c r="F736" s="326"/>
      <c r="G736" s="326"/>
      <c r="H736" s="326"/>
      <c r="I736" s="326"/>
      <c r="J736" s="326"/>
      <c r="K736" s="326"/>
      <c r="L736" s="326"/>
      <c r="M736" s="326"/>
      <c r="N736" s="326"/>
      <c r="O736" s="326"/>
      <c r="P736" s="326"/>
      <c r="Q736" s="326"/>
      <c r="R736" s="326"/>
      <c r="S736" s="326"/>
      <c r="T736" s="326"/>
      <c r="U736" s="326"/>
      <c r="V736" s="326"/>
      <c r="W736" s="326"/>
      <c r="X736" s="326"/>
      <c r="Y736" s="326"/>
      <c r="Z736" s="326"/>
      <c r="AA736" s="323">
        <v>3156</v>
      </c>
      <c r="AB736" s="323"/>
      <c r="AC736" s="323"/>
      <c r="AD736" s="128">
        <f>'Cover Sheet'!$C$43</f>
        <v>0.24</v>
      </c>
      <c r="AE736" s="129">
        <v>0</v>
      </c>
      <c r="AF736" s="129">
        <f>+AA736*(1-AD736)+AE736</f>
        <v>2398.56</v>
      </c>
    </row>
    <row r="737" spans="1:29" s="130" customFormat="1" ht="11.45" customHeight="1" x14ac:dyDescent="0.25">
      <c r="A737" s="201"/>
      <c r="B737" s="201"/>
      <c r="C737" s="201"/>
      <c r="D737" s="201"/>
      <c r="E737" s="208"/>
      <c r="F737" s="210" t="s">
        <v>157</v>
      </c>
      <c r="G737" s="210"/>
      <c r="H737" s="210"/>
      <c r="I737" s="210"/>
      <c r="J737" s="210"/>
      <c r="K737" s="210"/>
      <c r="L737" s="210"/>
      <c r="M737" s="210"/>
      <c r="N737" s="210"/>
      <c r="O737" s="210"/>
      <c r="P737" s="210"/>
      <c r="Q737" s="210"/>
      <c r="R737" s="210"/>
      <c r="S737" s="210"/>
      <c r="T737" s="210"/>
      <c r="U737" s="210"/>
      <c r="V737" s="210"/>
      <c r="W737" s="210"/>
      <c r="X737" s="210"/>
      <c r="Y737" s="208"/>
      <c r="Z737" s="208"/>
      <c r="AA737" s="201"/>
      <c r="AB737" s="201"/>
      <c r="AC737" s="201"/>
    </row>
    <row r="738" spans="1:29" s="130" customFormat="1" ht="11.45" customHeight="1" thickBot="1" x14ac:dyDescent="0.3">
      <c r="A738" s="201"/>
      <c r="B738" s="201"/>
      <c r="C738" s="201"/>
      <c r="D738" s="201"/>
      <c r="E738" s="208"/>
      <c r="F738" s="208"/>
      <c r="G738" s="208"/>
      <c r="H738" s="208"/>
      <c r="I738" s="208"/>
      <c r="J738" s="208"/>
      <c r="K738" s="208"/>
      <c r="L738" s="208"/>
      <c r="M738" s="208"/>
      <c r="N738" s="208"/>
      <c r="O738" s="208"/>
      <c r="P738" s="208"/>
      <c r="Q738" s="208"/>
      <c r="R738" s="208"/>
      <c r="S738" s="208"/>
      <c r="T738" s="208"/>
      <c r="U738" s="208"/>
      <c r="V738" s="208"/>
      <c r="W738" s="208"/>
      <c r="X738" s="208"/>
      <c r="Y738" s="208"/>
      <c r="Z738" s="208"/>
      <c r="AA738" s="201"/>
      <c r="AB738" s="201"/>
      <c r="AC738" s="201"/>
    </row>
    <row r="739" spans="1:29" ht="11.45" customHeight="1" x14ac:dyDescent="0.25">
      <c r="A739" s="335" t="s">
        <v>1086</v>
      </c>
      <c r="B739" s="336"/>
      <c r="C739" s="336"/>
      <c r="D739" s="336"/>
      <c r="E739" s="336"/>
      <c r="F739" s="336"/>
      <c r="G739" s="336"/>
      <c r="H739" s="336"/>
      <c r="I739" s="336"/>
      <c r="J739" s="336"/>
      <c r="K739" s="336"/>
      <c r="L739" s="336"/>
      <c r="M739" s="336"/>
      <c r="N739" s="336"/>
      <c r="O739" s="336"/>
      <c r="P739" s="336"/>
      <c r="Q739" s="336"/>
      <c r="R739" s="336"/>
      <c r="S739" s="336"/>
      <c r="T739" s="336"/>
      <c r="U739" s="336"/>
      <c r="V739" s="336"/>
      <c r="W739" s="336"/>
      <c r="X739" s="336"/>
      <c r="Y739" s="336"/>
      <c r="Z739" s="336"/>
      <c r="AA739" s="336"/>
      <c r="AB739" s="336"/>
      <c r="AC739" s="337"/>
    </row>
    <row r="740" spans="1:29" ht="11.45" customHeight="1" x14ac:dyDescent="0.25">
      <c r="A740" s="338"/>
      <c r="B740" s="339"/>
      <c r="C740" s="339"/>
      <c r="D740" s="339"/>
      <c r="E740" s="339"/>
      <c r="F740" s="339"/>
      <c r="G740" s="339"/>
      <c r="H740" s="339"/>
      <c r="I740" s="339"/>
      <c r="J740" s="339"/>
      <c r="K740" s="339"/>
      <c r="L740" s="339"/>
      <c r="M740" s="339"/>
      <c r="N740" s="339"/>
      <c r="O740" s="339"/>
      <c r="P740" s="339"/>
      <c r="Q740" s="339"/>
      <c r="R740" s="339"/>
      <c r="S740" s="339"/>
      <c r="T740" s="339"/>
      <c r="U740" s="339"/>
      <c r="V740" s="339"/>
      <c r="W740" s="339"/>
      <c r="X740" s="339"/>
      <c r="Y740" s="339"/>
      <c r="Z740" s="339"/>
      <c r="AA740" s="339"/>
      <c r="AB740" s="339"/>
      <c r="AC740" s="340"/>
    </row>
    <row r="741" spans="1:29" ht="11.45" customHeight="1" thickBot="1" x14ac:dyDescent="0.3">
      <c r="A741" s="341"/>
      <c r="B741" s="342"/>
      <c r="C741" s="342"/>
      <c r="D741" s="342"/>
      <c r="E741" s="342"/>
      <c r="F741" s="342"/>
      <c r="G741" s="342"/>
      <c r="H741" s="342"/>
      <c r="I741" s="342"/>
      <c r="J741" s="342"/>
      <c r="K741" s="342"/>
      <c r="L741" s="342"/>
      <c r="M741" s="342"/>
      <c r="N741" s="342"/>
      <c r="O741" s="342"/>
      <c r="P741" s="342"/>
      <c r="Q741" s="342"/>
      <c r="R741" s="342"/>
      <c r="S741" s="342"/>
      <c r="T741" s="342"/>
      <c r="U741" s="342"/>
      <c r="V741" s="342"/>
      <c r="W741" s="342"/>
      <c r="X741" s="342"/>
      <c r="Y741" s="342"/>
      <c r="Z741" s="342"/>
      <c r="AA741" s="342"/>
      <c r="AB741" s="342"/>
      <c r="AC741" s="343"/>
    </row>
    <row r="754" spans="1:32" s="130" customFormat="1" ht="11.45" customHeight="1" x14ac:dyDescent="0.25">
      <c r="A754" s="344" t="s">
        <v>3</v>
      </c>
      <c r="B754" s="345"/>
      <c r="C754" s="345"/>
      <c r="D754" s="345"/>
      <c r="E754" s="345"/>
      <c r="F754" s="345"/>
      <c r="G754" s="345"/>
      <c r="H754" s="345"/>
      <c r="I754" s="345"/>
      <c r="J754" s="345"/>
      <c r="K754" s="345"/>
      <c r="L754" s="345"/>
      <c r="M754" s="345"/>
      <c r="N754" s="345"/>
      <c r="O754" s="345"/>
      <c r="P754" s="345"/>
      <c r="Q754" s="345"/>
      <c r="R754" s="345"/>
      <c r="S754" s="345"/>
      <c r="T754" s="345"/>
      <c r="U754" s="345"/>
      <c r="V754" s="345"/>
      <c r="W754" s="345"/>
      <c r="X754" s="345"/>
      <c r="Y754" s="345"/>
      <c r="Z754" s="345"/>
      <c r="AA754" s="345"/>
      <c r="AB754" s="345"/>
      <c r="AC754" s="346"/>
    </row>
    <row r="755" spans="1:32" s="130" customFormat="1" ht="11.45" customHeight="1" x14ac:dyDescent="0.25">
      <c r="A755" s="347"/>
      <c r="B755" s="348"/>
      <c r="C755" s="348"/>
      <c r="D755" s="348"/>
      <c r="E755" s="348"/>
      <c r="F755" s="348"/>
      <c r="G755" s="348"/>
      <c r="H755" s="348"/>
      <c r="I755" s="348"/>
      <c r="J755" s="348"/>
      <c r="K755" s="348"/>
      <c r="L755" s="348"/>
      <c r="M755" s="348"/>
      <c r="N755" s="348"/>
      <c r="O755" s="348"/>
      <c r="P755" s="348"/>
      <c r="Q755" s="348"/>
      <c r="R755" s="348"/>
      <c r="S755" s="348"/>
      <c r="T755" s="348"/>
      <c r="U755" s="348"/>
      <c r="V755" s="348"/>
      <c r="W755" s="348"/>
      <c r="X755" s="348"/>
      <c r="Y755" s="348"/>
      <c r="Z755" s="348"/>
      <c r="AA755" s="348"/>
      <c r="AB755" s="348"/>
      <c r="AC755" s="349"/>
    </row>
    <row r="757" spans="1:32" s="130" customFormat="1" ht="11.45" customHeight="1" x14ac:dyDescent="0.25">
      <c r="A757" s="201"/>
      <c r="B757" s="201"/>
      <c r="C757" s="201"/>
      <c r="D757" s="201"/>
      <c r="E757" s="208"/>
      <c r="F757" s="208"/>
      <c r="G757" s="208"/>
      <c r="H757" s="208"/>
      <c r="I757" s="208"/>
      <c r="J757" s="208"/>
      <c r="K757" s="208"/>
      <c r="L757" s="208"/>
      <c r="M757" s="208"/>
      <c r="N757" s="350" t="s">
        <v>111</v>
      </c>
      <c r="O757" s="350"/>
      <c r="P757" s="213"/>
      <c r="Q757" s="350" t="s">
        <v>99</v>
      </c>
      <c r="R757" s="350"/>
      <c r="S757" s="213"/>
      <c r="T757" s="350"/>
      <c r="U757" s="350"/>
      <c r="V757" s="213"/>
      <c r="W757" s="350"/>
      <c r="X757" s="350"/>
      <c r="Y757" s="208"/>
      <c r="Z757" s="208"/>
      <c r="AA757" s="201"/>
      <c r="AB757" s="201"/>
      <c r="AC757" s="201"/>
    </row>
    <row r="758" spans="1:32" s="130" customFormat="1" ht="11.45" customHeight="1" x14ac:dyDescent="0.25">
      <c r="A758" s="201"/>
      <c r="B758" s="332" t="s">
        <v>8</v>
      </c>
      <c r="C758" s="332"/>
      <c r="D758" s="332"/>
      <c r="E758" s="332"/>
      <c r="F758" s="332"/>
      <c r="G758" s="332"/>
      <c r="H758" s="332"/>
      <c r="I758" s="332"/>
      <c r="J758" s="332"/>
      <c r="K758" s="332"/>
      <c r="L758" s="332"/>
      <c r="M758" s="332"/>
      <c r="N758" s="331" t="s">
        <v>778</v>
      </c>
      <c r="O758" s="331"/>
      <c r="P758" s="213"/>
      <c r="Q758" s="331" t="s">
        <v>779</v>
      </c>
      <c r="R758" s="331"/>
      <c r="S758" s="209"/>
      <c r="T758" s="331"/>
      <c r="U758" s="331"/>
      <c r="V758" s="209"/>
      <c r="W758" s="331"/>
      <c r="X758" s="331"/>
      <c r="Y758" s="208"/>
      <c r="Z758" s="208"/>
      <c r="AA758" s="201"/>
      <c r="AB758" s="201"/>
      <c r="AC758" s="201"/>
    </row>
    <row r="759" spans="1:32" ht="11.45" customHeight="1" x14ac:dyDescent="0.25">
      <c r="B759" s="332" t="s">
        <v>150</v>
      </c>
      <c r="C759" s="332"/>
      <c r="D759" s="332"/>
      <c r="E759" s="332"/>
      <c r="F759" s="332"/>
      <c r="G759" s="332"/>
      <c r="H759" s="332"/>
      <c r="I759" s="332"/>
      <c r="J759" s="332"/>
      <c r="K759" s="332"/>
      <c r="L759" s="332"/>
      <c r="M759" s="332"/>
      <c r="N759" s="331" t="s">
        <v>780</v>
      </c>
      <c r="O759" s="331"/>
      <c r="P759" s="213"/>
      <c r="Q759" s="331" t="s">
        <v>781</v>
      </c>
      <c r="R759" s="331"/>
      <c r="S759" s="209"/>
      <c r="T759" s="331"/>
      <c r="U759" s="331"/>
      <c r="V759" s="209"/>
      <c r="W759" s="331"/>
      <c r="X759" s="331"/>
    </row>
    <row r="760" spans="1:32" ht="11.45" customHeight="1" x14ac:dyDescent="0.25">
      <c r="B760" s="332" t="s">
        <v>160</v>
      </c>
      <c r="C760" s="332"/>
      <c r="D760" s="332"/>
      <c r="E760" s="332"/>
      <c r="F760" s="332"/>
      <c r="G760" s="332"/>
      <c r="H760" s="332"/>
      <c r="I760" s="332"/>
      <c r="J760" s="332"/>
      <c r="K760" s="332"/>
      <c r="L760" s="332"/>
      <c r="M760" s="332"/>
      <c r="N760" s="331" t="s">
        <v>16</v>
      </c>
      <c r="O760" s="331"/>
      <c r="P760" s="213"/>
      <c r="Q760" s="331" t="s">
        <v>16</v>
      </c>
      <c r="R760" s="331"/>
      <c r="S760" s="209"/>
      <c r="T760" s="331"/>
      <c r="U760" s="331"/>
      <c r="V760" s="209"/>
      <c r="W760" s="331"/>
      <c r="X760" s="331"/>
    </row>
    <row r="761" spans="1:32" ht="11.45" customHeight="1" x14ac:dyDescent="0.25">
      <c r="B761" s="332" t="s">
        <v>527</v>
      </c>
      <c r="C761" s="332"/>
      <c r="D761" s="332"/>
      <c r="E761" s="332"/>
      <c r="F761" s="332"/>
      <c r="G761" s="332"/>
      <c r="H761" s="332"/>
      <c r="I761" s="332"/>
      <c r="J761" s="332"/>
      <c r="K761" s="332"/>
      <c r="L761" s="332"/>
      <c r="M761" s="332"/>
      <c r="N761" s="331" t="s">
        <v>783</v>
      </c>
      <c r="O761" s="331"/>
      <c r="P761" s="213"/>
      <c r="Q761" s="331" t="s">
        <v>783</v>
      </c>
      <c r="R761" s="331"/>
      <c r="S761" s="209"/>
      <c r="T761" s="331"/>
      <c r="U761" s="331"/>
      <c r="V761" s="209"/>
      <c r="W761" s="331"/>
      <c r="X761" s="331"/>
    </row>
    <row r="762" spans="1:32" ht="11.45" customHeight="1" x14ac:dyDescent="0.25">
      <c r="B762" s="332" t="s">
        <v>161</v>
      </c>
      <c r="C762" s="332"/>
      <c r="D762" s="332"/>
      <c r="E762" s="332"/>
      <c r="F762" s="332"/>
      <c r="G762" s="332"/>
      <c r="H762" s="332"/>
      <c r="I762" s="332"/>
      <c r="J762" s="332"/>
      <c r="K762" s="332"/>
      <c r="L762" s="332"/>
      <c r="M762" s="332"/>
      <c r="N762" s="331" t="s">
        <v>121</v>
      </c>
      <c r="O762" s="331"/>
      <c r="P762" s="213"/>
      <c r="Q762" s="331" t="s">
        <v>121</v>
      </c>
      <c r="R762" s="331"/>
      <c r="S762" s="209"/>
      <c r="T762" s="331"/>
      <c r="U762" s="331"/>
      <c r="V762" s="209"/>
      <c r="W762" s="331"/>
      <c r="X762" s="331"/>
    </row>
    <row r="763" spans="1:32" ht="11.45" customHeight="1" x14ac:dyDescent="0.25">
      <c r="B763" s="332" t="s">
        <v>162</v>
      </c>
      <c r="C763" s="332"/>
      <c r="D763" s="332"/>
      <c r="E763" s="332"/>
      <c r="F763" s="332"/>
      <c r="G763" s="332"/>
      <c r="H763" s="332"/>
      <c r="I763" s="332"/>
      <c r="J763" s="332"/>
      <c r="K763" s="332"/>
      <c r="L763" s="332"/>
      <c r="M763" s="332"/>
      <c r="N763" s="331">
        <v>17</v>
      </c>
      <c r="O763" s="331"/>
      <c r="P763" s="213"/>
      <c r="Q763" s="331">
        <v>19</v>
      </c>
      <c r="R763" s="331"/>
      <c r="S763" s="209"/>
      <c r="T763" s="331"/>
      <c r="U763" s="331"/>
      <c r="V763" s="209"/>
      <c r="W763" s="331"/>
      <c r="X763" s="331"/>
    </row>
    <row r="764" spans="1:32" ht="11.45" customHeight="1" x14ac:dyDescent="0.25">
      <c r="V764" s="209"/>
      <c r="W764" s="209"/>
    </row>
    <row r="765" spans="1:32" ht="11.45" customHeight="1" x14ac:dyDescent="0.25">
      <c r="A765" s="144" t="s">
        <v>11</v>
      </c>
      <c r="B765" s="217"/>
      <c r="C765" s="221"/>
      <c r="D765" s="221"/>
      <c r="E765" s="94"/>
      <c r="F765" s="95"/>
      <c r="G765" s="94"/>
      <c r="H765" s="96"/>
      <c r="I765" s="333" t="s">
        <v>98</v>
      </c>
      <c r="J765" s="333"/>
      <c r="K765" s="333"/>
      <c r="L765" s="333"/>
      <c r="M765" s="333"/>
      <c r="N765" s="333"/>
      <c r="O765" s="333"/>
      <c r="P765" s="333"/>
      <c r="Q765" s="333"/>
      <c r="R765" s="333"/>
      <c r="S765" s="333"/>
      <c r="T765" s="333"/>
      <c r="U765" s="333"/>
      <c r="V765" s="96"/>
      <c r="W765" s="96"/>
      <c r="X765" s="96"/>
      <c r="Y765" s="96"/>
      <c r="Z765" s="96"/>
      <c r="AA765" s="145"/>
      <c r="AB765" s="157"/>
      <c r="AC765" s="221"/>
      <c r="AD765" s="126" t="s">
        <v>93</v>
      </c>
      <c r="AE765" s="127" t="s">
        <v>94</v>
      </c>
      <c r="AF765" s="324" t="s">
        <v>1038</v>
      </c>
    </row>
    <row r="766" spans="1:32" ht="11.45" customHeight="1" x14ac:dyDescent="0.25">
      <c r="A766" s="146" t="s">
        <v>12</v>
      </c>
      <c r="B766" s="218"/>
      <c r="C766" s="218"/>
      <c r="D766" s="219"/>
      <c r="E766" s="97"/>
      <c r="F766" s="98" t="s">
        <v>13</v>
      </c>
      <c r="G766" s="97"/>
      <c r="H766" s="97"/>
      <c r="I766" s="334"/>
      <c r="J766" s="334"/>
      <c r="K766" s="334"/>
      <c r="L766" s="334"/>
      <c r="M766" s="334"/>
      <c r="N766" s="334"/>
      <c r="O766" s="334"/>
      <c r="P766" s="334"/>
      <c r="Q766" s="334"/>
      <c r="R766" s="334"/>
      <c r="S766" s="334"/>
      <c r="T766" s="334"/>
      <c r="U766" s="334"/>
      <c r="V766" s="97"/>
      <c r="W766" s="97"/>
      <c r="X766" s="97"/>
      <c r="Y766" s="100"/>
      <c r="Z766" s="100"/>
      <c r="AA766" s="78" t="s">
        <v>17</v>
      </c>
      <c r="AB766" s="78"/>
      <c r="AC766" s="78"/>
      <c r="AD766" s="126" t="s">
        <v>95</v>
      </c>
      <c r="AE766" s="127"/>
      <c r="AF766" s="324"/>
    </row>
    <row r="768" spans="1:32" ht="11.45" customHeight="1" x14ac:dyDescent="0.25">
      <c r="A768" s="141" t="s">
        <v>1051</v>
      </c>
      <c r="B768" s="141"/>
      <c r="C768" s="141"/>
      <c r="D768" s="141"/>
      <c r="E768" s="214"/>
      <c r="F768" s="214"/>
      <c r="G768" s="214"/>
      <c r="H768" s="214"/>
      <c r="I768" s="214"/>
      <c r="J768" s="214"/>
      <c r="K768" s="214"/>
      <c r="L768" s="214"/>
      <c r="M768" s="214"/>
      <c r="N768" s="214"/>
      <c r="O768" s="214"/>
      <c r="P768" s="214"/>
      <c r="Q768" s="214"/>
      <c r="R768" s="214"/>
      <c r="S768" s="214"/>
      <c r="T768" s="214"/>
      <c r="U768" s="214"/>
      <c r="V768" s="214"/>
      <c r="W768" s="214"/>
      <c r="X768" s="214"/>
      <c r="Y768" s="214"/>
      <c r="Z768" s="214"/>
    </row>
    <row r="769" spans="1:32" ht="11.45" customHeight="1" x14ac:dyDescent="0.25">
      <c r="A769" s="325">
        <v>7185941</v>
      </c>
      <c r="B769" s="325"/>
      <c r="C769" s="325"/>
      <c r="D769" s="325"/>
      <c r="E769" s="326" t="s">
        <v>642</v>
      </c>
      <c r="F769" s="326"/>
      <c r="G769" s="326"/>
      <c r="H769" s="326"/>
      <c r="I769" s="326"/>
      <c r="J769" s="326"/>
      <c r="K769" s="326"/>
      <c r="L769" s="326"/>
      <c r="M769" s="326"/>
      <c r="N769" s="326"/>
      <c r="O769" s="326"/>
      <c r="P769" s="326"/>
      <c r="Q769" s="326"/>
      <c r="R769" s="326"/>
      <c r="S769" s="326"/>
      <c r="T769" s="326"/>
      <c r="U769" s="326"/>
      <c r="V769" s="326"/>
      <c r="W769" s="326"/>
      <c r="X769" s="326"/>
      <c r="Y769" s="326"/>
      <c r="Z769" s="326"/>
      <c r="AA769" s="323">
        <v>1592</v>
      </c>
      <c r="AB769" s="323"/>
      <c r="AC769" s="323"/>
      <c r="AD769" s="128">
        <f>'Cover Sheet'!$C$43</f>
        <v>0.24</v>
      </c>
      <c r="AE769" s="129">
        <v>0</v>
      </c>
      <c r="AF769" s="129">
        <f t="shared" ref="AF769" si="1">+AA769*(1-AD769)+AE769</f>
        <v>1209.92</v>
      </c>
    </row>
    <row r="770" spans="1:32" ht="11.45" customHeight="1" x14ac:dyDescent="0.25">
      <c r="A770" s="325">
        <v>7185943</v>
      </c>
      <c r="B770" s="325"/>
      <c r="C770" s="325"/>
      <c r="D770" s="325"/>
      <c r="E770" s="326" t="s">
        <v>643</v>
      </c>
      <c r="F770" s="326"/>
      <c r="G770" s="326"/>
      <c r="H770" s="326"/>
      <c r="I770" s="326"/>
      <c r="J770" s="326"/>
      <c r="K770" s="326"/>
      <c r="L770" s="326"/>
      <c r="M770" s="326"/>
      <c r="N770" s="326"/>
      <c r="O770" s="326"/>
      <c r="P770" s="326"/>
      <c r="Q770" s="326"/>
      <c r="R770" s="326"/>
      <c r="S770" s="326"/>
      <c r="T770" s="326"/>
      <c r="U770" s="326"/>
      <c r="V770" s="326"/>
      <c r="W770" s="326"/>
      <c r="X770" s="326"/>
      <c r="Y770" s="326"/>
      <c r="Z770" s="326"/>
      <c r="AA770" s="323">
        <v>1664</v>
      </c>
      <c r="AB770" s="323"/>
      <c r="AC770" s="323"/>
      <c r="AD770" s="128">
        <f>'Cover Sheet'!$C$43</f>
        <v>0.24</v>
      </c>
      <c r="AE770" s="129">
        <v>0</v>
      </c>
      <c r="AF770" s="129">
        <f t="shared" ref="AF770" si="2">+AA770*(1-AD770)+AE770</f>
        <v>1264.6400000000001</v>
      </c>
    </row>
    <row r="771" spans="1:32" ht="11.25" customHeight="1" x14ac:dyDescent="0.25">
      <c r="AA771" s="204"/>
      <c r="AB771" s="204"/>
      <c r="AC771" s="204"/>
    </row>
    <row r="772" spans="1:32" ht="11.45" customHeight="1" x14ac:dyDescent="0.25">
      <c r="A772" s="141" t="s">
        <v>411</v>
      </c>
      <c r="B772" s="141"/>
      <c r="C772" s="141"/>
      <c r="D772" s="141"/>
      <c r="E772" s="214"/>
      <c r="F772" s="214"/>
      <c r="G772" s="214"/>
      <c r="H772" s="214"/>
      <c r="I772" s="214"/>
      <c r="J772" s="214"/>
      <c r="K772" s="214"/>
      <c r="L772" s="214"/>
      <c r="M772" s="214"/>
      <c r="N772" s="214"/>
      <c r="O772" s="214"/>
      <c r="P772" s="214"/>
      <c r="Q772" s="214"/>
      <c r="R772" s="214"/>
      <c r="S772" s="214"/>
      <c r="T772" s="214"/>
      <c r="U772" s="214"/>
      <c r="V772" s="214"/>
      <c r="W772" s="214"/>
      <c r="X772" s="214"/>
      <c r="AA772" s="204"/>
      <c r="AB772" s="204"/>
      <c r="AC772" s="204"/>
    </row>
    <row r="773" spans="1:32" ht="11.45" customHeight="1" x14ac:dyDescent="0.25">
      <c r="A773" s="325">
        <v>7185945</v>
      </c>
      <c r="B773" s="325"/>
      <c r="C773" s="325"/>
      <c r="D773" s="325"/>
      <c r="E773" s="326" t="s">
        <v>644</v>
      </c>
      <c r="F773" s="326"/>
      <c r="G773" s="326"/>
      <c r="H773" s="326"/>
      <c r="I773" s="326"/>
      <c r="J773" s="326"/>
      <c r="K773" s="326"/>
      <c r="L773" s="326"/>
      <c r="M773" s="326"/>
      <c r="N773" s="326"/>
      <c r="O773" s="326"/>
      <c r="P773" s="326"/>
      <c r="Q773" s="326"/>
      <c r="R773" s="326"/>
      <c r="S773" s="326"/>
      <c r="T773" s="326"/>
      <c r="U773" s="326"/>
      <c r="V773" s="326"/>
      <c r="W773" s="326"/>
      <c r="X773" s="326"/>
      <c r="Y773" s="326"/>
      <c r="Z773" s="326"/>
      <c r="AA773" s="323">
        <v>1739</v>
      </c>
      <c r="AB773" s="323"/>
      <c r="AC773" s="323"/>
      <c r="AD773" s="128">
        <f>'Cover Sheet'!$C$43</f>
        <v>0.24</v>
      </c>
      <c r="AE773" s="129">
        <v>0</v>
      </c>
      <c r="AF773" s="129">
        <f t="shared" ref="AF773" si="3">+AA773*(1-AD773)+AE773</f>
        <v>1321.64</v>
      </c>
    </row>
    <row r="774" spans="1:32" ht="11.45" customHeight="1" x14ac:dyDescent="0.25">
      <c r="AA774" s="204"/>
      <c r="AB774" s="204"/>
      <c r="AC774" s="204"/>
    </row>
    <row r="775" spans="1:32" ht="11.45" customHeight="1" x14ac:dyDescent="0.25">
      <c r="A775" s="141" t="s">
        <v>404</v>
      </c>
      <c r="B775" s="141"/>
      <c r="C775" s="141"/>
      <c r="D775" s="141"/>
      <c r="E775" s="214"/>
      <c r="F775" s="214"/>
      <c r="G775" s="214"/>
      <c r="H775" s="214"/>
      <c r="I775" s="214"/>
      <c r="J775" s="214"/>
      <c r="K775" s="214"/>
      <c r="L775" s="214"/>
      <c r="M775" s="214"/>
      <c r="N775" s="214"/>
      <c r="O775" s="214"/>
      <c r="P775" s="214"/>
      <c r="Q775" s="214"/>
      <c r="R775" s="214"/>
      <c r="S775" s="214"/>
      <c r="T775" s="214"/>
      <c r="U775" s="214"/>
      <c r="V775" s="214"/>
      <c r="AA775" s="204"/>
      <c r="AB775" s="204"/>
      <c r="AC775" s="204"/>
    </row>
    <row r="776" spans="1:32" ht="11.45" customHeight="1" x14ac:dyDescent="0.25">
      <c r="A776" s="325">
        <v>7185947</v>
      </c>
      <c r="B776" s="325"/>
      <c r="C776" s="325"/>
      <c r="D776" s="325"/>
      <c r="E776" s="326" t="s">
        <v>460</v>
      </c>
      <c r="F776" s="326"/>
      <c r="G776" s="326"/>
      <c r="H776" s="326"/>
      <c r="I776" s="326"/>
      <c r="J776" s="326"/>
      <c r="K776" s="326"/>
      <c r="L776" s="326"/>
      <c r="M776" s="326"/>
      <c r="N776" s="326"/>
      <c r="O776" s="326"/>
      <c r="P776" s="326"/>
      <c r="Q776" s="326"/>
      <c r="R776" s="326"/>
      <c r="S776" s="326"/>
      <c r="T776" s="326"/>
      <c r="U776" s="326"/>
      <c r="V776" s="326"/>
      <c r="W776" s="326"/>
      <c r="X776" s="326"/>
      <c r="Y776" s="326"/>
      <c r="Z776" s="326"/>
      <c r="AA776" s="323">
        <v>1924</v>
      </c>
      <c r="AB776" s="323"/>
      <c r="AC776" s="323"/>
      <c r="AD776" s="128">
        <f>'Cover Sheet'!$C$43</f>
        <v>0.24</v>
      </c>
      <c r="AE776" s="129">
        <v>0</v>
      </c>
      <c r="AF776" s="129">
        <f t="shared" ref="AF776" si="4">+AA776*(1-AD776)+AE776</f>
        <v>1462.24</v>
      </c>
    </row>
    <row r="777" spans="1:32" ht="11.45" customHeight="1" thickBot="1" x14ac:dyDescent="0.3"/>
    <row r="778" spans="1:32" ht="11.45" customHeight="1" x14ac:dyDescent="0.25">
      <c r="A778" s="335" t="s">
        <v>1087</v>
      </c>
      <c r="B778" s="336"/>
      <c r="C778" s="336"/>
      <c r="D778" s="336"/>
      <c r="E778" s="336"/>
      <c r="F778" s="336"/>
      <c r="G778" s="336"/>
      <c r="H778" s="336"/>
      <c r="I778" s="336"/>
      <c r="J778" s="336"/>
      <c r="K778" s="336"/>
      <c r="L778" s="336"/>
      <c r="M778" s="336"/>
      <c r="N778" s="336"/>
      <c r="O778" s="336"/>
      <c r="P778" s="336"/>
      <c r="Q778" s="336"/>
      <c r="R778" s="336"/>
      <c r="S778" s="336"/>
      <c r="T778" s="336"/>
      <c r="U778" s="336"/>
      <c r="V778" s="336"/>
      <c r="W778" s="336"/>
      <c r="X778" s="336"/>
      <c r="Y778" s="336"/>
      <c r="Z778" s="336"/>
      <c r="AA778" s="336"/>
      <c r="AB778" s="336"/>
      <c r="AC778" s="337"/>
    </row>
    <row r="779" spans="1:32" ht="11.45" customHeight="1" x14ac:dyDescent="0.25">
      <c r="A779" s="338"/>
      <c r="B779" s="339"/>
      <c r="C779" s="339"/>
      <c r="D779" s="339"/>
      <c r="E779" s="339"/>
      <c r="F779" s="339"/>
      <c r="G779" s="339"/>
      <c r="H779" s="339"/>
      <c r="I779" s="339"/>
      <c r="J779" s="339"/>
      <c r="K779" s="339"/>
      <c r="L779" s="339"/>
      <c r="M779" s="339"/>
      <c r="N779" s="339"/>
      <c r="O779" s="339"/>
      <c r="P779" s="339"/>
      <c r="Q779" s="339"/>
      <c r="R779" s="339"/>
      <c r="S779" s="339"/>
      <c r="T779" s="339"/>
      <c r="U779" s="339"/>
      <c r="V779" s="339"/>
      <c r="W779" s="339"/>
      <c r="X779" s="339"/>
      <c r="Y779" s="339"/>
      <c r="Z779" s="339"/>
      <c r="AA779" s="339"/>
      <c r="AB779" s="339"/>
      <c r="AC779" s="340"/>
    </row>
    <row r="780" spans="1:32" ht="11.45" customHeight="1" thickBot="1" x14ac:dyDescent="0.3">
      <c r="A780" s="341"/>
      <c r="B780" s="342"/>
      <c r="C780" s="342"/>
      <c r="D780" s="342"/>
      <c r="E780" s="342"/>
      <c r="F780" s="342"/>
      <c r="G780" s="342"/>
      <c r="H780" s="342"/>
      <c r="I780" s="342"/>
      <c r="J780" s="342"/>
      <c r="K780" s="342"/>
      <c r="L780" s="342"/>
      <c r="M780" s="342"/>
      <c r="N780" s="342"/>
      <c r="O780" s="342"/>
      <c r="P780" s="342"/>
      <c r="Q780" s="342"/>
      <c r="R780" s="342"/>
      <c r="S780" s="342"/>
      <c r="T780" s="342"/>
      <c r="U780" s="342"/>
      <c r="V780" s="342"/>
      <c r="W780" s="342"/>
      <c r="X780" s="342"/>
      <c r="Y780" s="342"/>
      <c r="Z780" s="342"/>
      <c r="AA780" s="342"/>
      <c r="AB780" s="342"/>
      <c r="AC780" s="343"/>
    </row>
    <row r="792" spans="1:29" s="130" customFormat="1" ht="11.45" customHeight="1" x14ac:dyDescent="0.25">
      <c r="A792" s="344" t="s">
        <v>3</v>
      </c>
      <c r="B792" s="345"/>
      <c r="C792" s="345"/>
      <c r="D792" s="345"/>
      <c r="E792" s="345"/>
      <c r="F792" s="345"/>
      <c r="G792" s="345"/>
      <c r="H792" s="345"/>
      <c r="I792" s="345"/>
      <c r="J792" s="345"/>
      <c r="K792" s="345"/>
      <c r="L792" s="345"/>
      <c r="M792" s="345"/>
      <c r="N792" s="345"/>
      <c r="O792" s="345"/>
      <c r="P792" s="345"/>
      <c r="Q792" s="345"/>
      <c r="R792" s="345"/>
      <c r="S792" s="345"/>
      <c r="T792" s="345"/>
      <c r="U792" s="345"/>
      <c r="V792" s="345"/>
      <c r="W792" s="345"/>
      <c r="X792" s="345"/>
      <c r="Y792" s="345"/>
      <c r="Z792" s="345"/>
      <c r="AA792" s="345"/>
      <c r="AB792" s="345"/>
      <c r="AC792" s="346"/>
    </row>
    <row r="793" spans="1:29" s="130" customFormat="1" ht="11.45" customHeight="1" x14ac:dyDescent="0.25">
      <c r="A793" s="347"/>
      <c r="B793" s="348"/>
      <c r="C793" s="348"/>
      <c r="D793" s="348"/>
      <c r="E793" s="348"/>
      <c r="F793" s="348"/>
      <c r="G793" s="348"/>
      <c r="H793" s="348"/>
      <c r="I793" s="348"/>
      <c r="J793" s="348"/>
      <c r="K793" s="348"/>
      <c r="L793" s="348"/>
      <c r="M793" s="348"/>
      <c r="N793" s="348"/>
      <c r="O793" s="348"/>
      <c r="P793" s="348"/>
      <c r="Q793" s="348"/>
      <c r="R793" s="348"/>
      <c r="S793" s="348"/>
      <c r="T793" s="348"/>
      <c r="U793" s="348"/>
      <c r="V793" s="348"/>
      <c r="W793" s="348"/>
      <c r="X793" s="348"/>
      <c r="Y793" s="348"/>
      <c r="Z793" s="348"/>
      <c r="AA793" s="348"/>
      <c r="AB793" s="348"/>
      <c r="AC793" s="349"/>
    </row>
    <row r="795" spans="1:29" s="130" customFormat="1" ht="11.45" customHeight="1" x14ac:dyDescent="0.25">
      <c r="A795" s="201"/>
      <c r="B795" s="368" t="s">
        <v>1088</v>
      </c>
      <c r="C795" s="368"/>
      <c r="D795" s="368"/>
      <c r="E795" s="368"/>
      <c r="F795" s="368"/>
      <c r="G795" s="368"/>
      <c r="H795" s="368"/>
      <c r="I795" s="368"/>
      <c r="J795" s="368"/>
      <c r="K795" s="368"/>
      <c r="L795" s="368"/>
      <c r="M795" s="233" t="str">
        <f>VLOOKUP(B795,[2]Specs!$B$189:$C$196,2,FALSE)</f>
        <v>325 lbs</v>
      </c>
      <c r="N795" s="234"/>
      <c r="O795" s="234"/>
      <c r="P795" s="234"/>
      <c r="Q795" s="234"/>
      <c r="R795" s="234"/>
      <c r="S795" s="234"/>
      <c r="T795" s="208"/>
      <c r="U795" s="208"/>
      <c r="V795" s="208"/>
      <c r="W795" s="208"/>
      <c r="X795" s="208"/>
      <c r="Y795" s="208"/>
      <c r="Z795" s="208"/>
      <c r="AA795" s="201"/>
      <c r="AB795" s="201"/>
      <c r="AC795" s="201"/>
    </row>
    <row r="796" spans="1:29" s="130" customFormat="1" ht="11.45" customHeight="1" x14ac:dyDescent="0.25">
      <c r="A796" s="201"/>
      <c r="B796" s="368" t="s">
        <v>173</v>
      </c>
      <c r="C796" s="368"/>
      <c r="D796" s="368"/>
      <c r="E796" s="368"/>
      <c r="F796" s="368"/>
      <c r="G796" s="368"/>
      <c r="H796" s="368"/>
      <c r="I796" s="368"/>
      <c r="J796" s="368"/>
      <c r="K796" s="368"/>
      <c r="L796" s="368"/>
      <c r="M796" s="233" t="str">
        <f>VLOOKUP(B796,[2]Specs!$B$189:$C$196,2,FALSE)</f>
        <v>44.7"</v>
      </c>
      <c r="N796" s="234"/>
      <c r="O796" s="234"/>
      <c r="P796" s="234"/>
      <c r="Q796" s="234"/>
      <c r="R796" s="234"/>
      <c r="S796" s="234"/>
      <c r="T796" s="208"/>
      <c r="U796" s="208"/>
      <c r="V796" s="208"/>
      <c r="W796" s="208"/>
      <c r="X796" s="208"/>
      <c r="Y796" s="208"/>
      <c r="Z796" s="208"/>
      <c r="AA796" s="201"/>
      <c r="AB796" s="201"/>
      <c r="AC796" s="201"/>
    </row>
    <row r="797" spans="1:29" s="130" customFormat="1" ht="11.45" customHeight="1" x14ac:dyDescent="0.25">
      <c r="A797" s="201"/>
      <c r="B797" s="368" t="s">
        <v>23</v>
      </c>
      <c r="C797" s="368"/>
      <c r="D797" s="368"/>
      <c r="E797" s="368"/>
      <c r="F797" s="368"/>
      <c r="G797" s="368"/>
      <c r="H797" s="368"/>
      <c r="I797" s="368"/>
      <c r="J797" s="368"/>
      <c r="K797" s="368"/>
      <c r="L797" s="368"/>
      <c r="M797" s="233" t="str">
        <f>VLOOKUP(B797,[2]Specs!$B$189:$C$196,2,FALSE)</f>
        <v>48.5"</v>
      </c>
      <c r="N797" s="234"/>
      <c r="O797" s="234"/>
      <c r="P797" s="234"/>
      <c r="Q797" s="234"/>
      <c r="R797" s="234"/>
      <c r="S797" s="234"/>
      <c r="T797" s="208"/>
      <c r="U797" s="208"/>
      <c r="V797" s="208"/>
      <c r="W797" s="208"/>
      <c r="X797" s="208"/>
      <c r="Y797" s="208"/>
      <c r="Z797" s="208"/>
      <c r="AA797" s="201"/>
      <c r="AB797" s="201"/>
      <c r="AC797" s="201"/>
    </row>
    <row r="798" spans="1:29" s="130" customFormat="1" ht="11.45" customHeight="1" x14ac:dyDescent="0.25">
      <c r="A798" s="234"/>
      <c r="B798" s="368" t="s">
        <v>377</v>
      </c>
      <c r="C798" s="368"/>
      <c r="D798" s="368"/>
      <c r="E798" s="368"/>
      <c r="F798" s="368"/>
      <c r="G798" s="368"/>
      <c r="H798" s="368"/>
      <c r="I798" s="368"/>
      <c r="J798" s="368"/>
      <c r="K798" s="368"/>
      <c r="L798" s="368"/>
      <c r="M798" s="233" t="str">
        <f>VLOOKUP(B798,[2]Specs!$B$189:$C$196,2,FALSE)</f>
        <v>78.5"</v>
      </c>
      <c r="N798" s="234"/>
      <c r="O798" s="234"/>
      <c r="P798" s="234"/>
      <c r="Q798" s="234"/>
      <c r="R798" s="234"/>
      <c r="S798" s="234"/>
      <c r="T798" s="245"/>
      <c r="U798" s="245"/>
      <c r="V798" s="245"/>
      <c r="W798" s="245"/>
      <c r="X798" s="245"/>
      <c r="Y798" s="245"/>
      <c r="Z798" s="245"/>
      <c r="AA798" s="234"/>
      <c r="AB798" s="234"/>
      <c r="AC798" s="234"/>
    </row>
    <row r="799" spans="1:29" s="130" customFormat="1" ht="11.45" customHeight="1" x14ac:dyDescent="0.25">
      <c r="A799" s="234"/>
      <c r="B799" s="368" t="s">
        <v>496</v>
      </c>
      <c r="C799" s="368"/>
      <c r="D799" s="368"/>
      <c r="E799" s="368"/>
      <c r="F799" s="368"/>
      <c r="G799" s="368"/>
      <c r="H799" s="368"/>
      <c r="I799" s="368"/>
      <c r="J799" s="368"/>
      <c r="K799" s="368"/>
      <c r="L799" s="368"/>
      <c r="M799" s="233" t="str">
        <f>VLOOKUP(B799,[2]Specs!$B$189:$C$196,2,FALSE)</f>
        <v>13.5 cu. Ft.</v>
      </c>
      <c r="N799" s="234"/>
      <c r="O799" s="234"/>
      <c r="P799" s="234"/>
      <c r="Q799" s="234"/>
      <c r="R799" s="234"/>
      <c r="S799" s="234"/>
      <c r="T799" s="245"/>
      <c r="U799" s="245"/>
      <c r="V799" s="245"/>
      <c r="W799" s="245"/>
      <c r="X799" s="245"/>
      <c r="Y799" s="245"/>
      <c r="Z799" s="245"/>
      <c r="AA799" s="234"/>
      <c r="AB799" s="234"/>
      <c r="AC799" s="234"/>
    </row>
    <row r="800" spans="1:29" s="130" customFormat="1" ht="11.45" customHeight="1" x14ac:dyDescent="0.25">
      <c r="A800" s="234"/>
      <c r="B800" s="368" t="s">
        <v>598</v>
      </c>
      <c r="C800" s="368"/>
      <c r="D800" s="368"/>
      <c r="E800" s="368"/>
      <c r="F800" s="368"/>
      <c r="G800" s="368"/>
      <c r="H800" s="368"/>
      <c r="I800" s="368"/>
      <c r="J800" s="368"/>
      <c r="K800" s="368"/>
      <c r="L800" s="368"/>
      <c r="M800" s="233" t="str">
        <f>VLOOKUP(B800,[2]Specs!$B$189:$C$196,2,FALSE)</f>
        <v>5 to 40 ft</v>
      </c>
      <c r="N800" s="234"/>
      <c r="O800" s="234"/>
      <c r="P800" s="234"/>
      <c r="Q800" s="234"/>
      <c r="R800" s="234"/>
      <c r="S800" s="234"/>
      <c r="T800" s="245"/>
      <c r="U800" s="245"/>
      <c r="V800" s="245"/>
      <c r="W800" s="245"/>
      <c r="X800" s="245"/>
      <c r="Y800" s="245"/>
      <c r="Z800" s="245"/>
      <c r="AA800" s="234"/>
      <c r="AB800" s="234"/>
      <c r="AC800" s="234"/>
    </row>
    <row r="801" spans="1:32" s="130" customFormat="1" ht="11.45" customHeight="1" x14ac:dyDescent="0.25">
      <c r="A801" s="234"/>
      <c r="B801" s="368" t="s">
        <v>599</v>
      </c>
      <c r="C801" s="368"/>
      <c r="D801" s="368"/>
      <c r="E801" s="368"/>
      <c r="F801" s="368"/>
      <c r="G801" s="368"/>
      <c r="H801" s="368"/>
      <c r="I801" s="368"/>
      <c r="J801" s="368"/>
      <c r="K801" s="368"/>
      <c r="L801" s="368"/>
      <c r="M801" s="233" t="str">
        <f>VLOOKUP(B801,[2]Specs!$B$189:$C$196,2,FALSE)</f>
        <v>Variable Speed Control Dial</v>
      </c>
      <c r="N801" s="234"/>
      <c r="O801" s="234"/>
      <c r="P801" s="234"/>
      <c r="Q801" s="234"/>
      <c r="R801" s="234"/>
      <c r="S801" s="234"/>
      <c r="T801" s="245"/>
      <c r="U801" s="245"/>
      <c r="V801" s="245"/>
      <c r="W801" s="245"/>
      <c r="X801" s="245"/>
      <c r="Y801" s="245"/>
      <c r="Z801" s="245"/>
      <c r="AA801" s="234"/>
      <c r="AB801" s="234"/>
      <c r="AC801" s="234"/>
    </row>
    <row r="802" spans="1:32" s="130" customFormat="1" ht="11.45" customHeight="1" x14ac:dyDescent="0.25">
      <c r="A802" s="234"/>
      <c r="B802" s="368" t="s">
        <v>601</v>
      </c>
      <c r="C802" s="368"/>
      <c r="D802" s="368"/>
      <c r="E802" s="368"/>
      <c r="F802" s="368"/>
      <c r="G802" s="368"/>
      <c r="H802" s="368"/>
      <c r="I802" s="368"/>
      <c r="J802" s="368"/>
      <c r="K802" s="368"/>
      <c r="L802" s="368"/>
      <c r="M802" s="233" t="str">
        <f>VLOOKUP(B802,[2]Specs!$B$189:$C$196,2,FALSE)</f>
        <v>12"</v>
      </c>
      <c r="N802" s="234"/>
      <c r="O802" s="234"/>
      <c r="P802" s="234"/>
      <c r="Q802" s="234"/>
      <c r="R802" s="234"/>
      <c r="S802" s="234"/>
      <c r="T802" s="245"/>
      <c r="U802" s="245"/>
      <c r="V802" s="245"/>
      <c r="W802" s="245"/>
      <c r="X802" s="245"/>
      <c r="Y802" s="245"/>
      <c r="Z802" s="245"/>
      <c r="AA802" s="234"/>
      <c r="AB802" s="234"/>
      <c r="AC802" s="234"/>
    </row>
    <row r="803" spans="1:32" s="130" customFormat="1" ht="11.45" customHeight="1" x14ac:dyDescent="0.25">
      <c r="A803" s="234"/>
      <c r="B803" s="239"/>
      <c r="C803" s="239"/>
      <c r="D803" s="239"/>
      <c r="E803" s="239"/>
      <c r="F803" s="239"/>
      <c r="G803" s="239"/>
      <c r="H803" s="239"/>
      <c r="I803" s="239"/>
      <c r="J803" s="239"/>
      <c r="K803" s="239"/>
      <c r="L803" s="239"/>
      <c r="M803" s="241"/>
      <c r="N803" s="241"/>
      <c r="O803" s="241"/>
      <c r="P803" s="245"/>
      <c r="Q803" s="245"/>
      <c r="R803" s="245"/>
      <c r="S803" s="245"/>
      <c r="T803" s="245"/>
      <c r="U803" s="245"/>
      <c r="V803" s="245"/>
      <c r="W803" s="245"/>
      <c r="X803" s="245"/>
      <c r="Y803" s="245"/>
      <c r="Z803" s="245"/>
      <c r="AA803" s="234"/>
      <c r="AB803" s="234"/>
      <c r="AC803" s="234"/>
    </row>
    <row r="804" spans="1:32" s="130" customFormat="1" ht="11.45" customHeight="1" x14ac:dyDescent="0.25">
      <c r="A804" s="144" t="s">
        <v>11</v>
      </c>
      <c r="B804" s="217"/>
      <c r="C804" s="221"/>
      <c r="D804" s="221"/>
      <c r="E804" s="94"/>
      <c r="F804" s="95"/>
      <c r="G804" s="94"/>
      <c r="H804" s="96"/>
      <c r="I804" s="333" t="s">
        <v>98</v>
      </c>
      <c r="J804" s="333"/>
      <c r="K804" s="333"/>
      <c r="L804" s="333"/>
      <c r="M804" s="333"/>
      <c r="N804" s="333"/>
      <c r="O804" s="333"/>
      <c r="P804" s="333"/>
      <c r="Q804" s="333"/>
      <c r="R804" s="333"/>
      <c r="S804" s="333"/>
      <c r="T804" s="333"/>
      <c r="U804" s="333"/>
      <c r="V804" s="96"/>
      <c r="W804" s="96"/>
      <c r="X804" s="96"/>
      <c r="Y804" s="96"/>
      <c r="Z804" s="96"/>
      <c r="AA804" s="145"/>
      <c r="AB804" s="157"/>
      <c r="AC804" s="221"/>
    </row>
    <row r="805" spans="1:32" s="130" customFormat="1" ht="11.45" customHeight="1" x14ac:dyDescent="0.25">
      <c r="A805" s="146" t="s">
        <v>12</v>
      </c>
      <c r="B805" s="218"/>
      <c r="C805" s="218"/>
      <c r="D805" s="219"/>
      <c r="E805" s="97"/>
      <c r="F805" s="98" t="s">
        <v>13</v>
      </c>
      <c r="G805" s="97"/>
      <c r="H805" s="97"/>
      <c r="I805" s="334"/>
      <c r="J805" s="334"/>
      <c r="K805" s="334"/>
      <c r="L805" s="334"/>
      <c r="M805" s="334"/>
      <c r="N805" s="334"/>
      <c r="O805" s="334"/>
      <c r="P805" s="334"/>
      <c r="Q805" s="334"/>
      <c r="R805" s="334"/>
      <c r="S805" s="334"/>
      <c r="T805" s="334"/>
      <c r="U805" s="334"/>
      <c r="V805" s="97"/>
      <c r="W805" s="97"/>
      <c r="X805" s="97"/>
      <c r="Y805" s="97"/>
      <c r="Z805" s="100"/>
      <c r="AA805" s="78" t="s">
        <v>17</v>
      </c>
      <c r="AB805" s="78"/>
      <c r="AC805" s="78"/>
    </row>
    <row r="807" spans="1:32" ht="11.45" customHeight="1" x14ac:dyDescent="0.25">
      <c r="A807" s="143" t="s">
        <v>1089</v>
      </c>
      <c r="B807" s="234"/>
      <c r="C807" s="234"/>
      <c r="D807" s="234"/>
    </row>
    <row r="808" spans="1:32" ht="11.45" customHeight="1" x14ac:dyDescent="0.25">
      <c r="A808" s="325">
        <v>7101567</v>
      </c>
      <c r="B808" s="325"/>
      <c r="C808" s="325"/>
      <c r="D808" s="325"/>
      <c r="E808" s="326" t="s">
        <v>1090</v>
      </c>
      <c r="F808" s="326"/>
      <c r="G808" s="326"/>
      <c r="H808" s="326"/>
      <c r="I808" s="326"/>
      <c r="J808" s="326"/>
      <c r="K808" s="326"/>
      <c r="L808" s="326"/>
      <c r="M808" s="326"/>
      <c r="N808" s="326"/>
      <c r="O808" s="326"/>
      <c r="P808" s="326"/>
      <c r="Q808" s="326"/>
      <c r="R808" s="326"/>
      <c r="S808" s="326"/>
      <c r="T808" s="326"/>
      <c r="U808" s="326"/>
      <c r="V808" s="326"/>
      <c r="W808" s="326"/>
      <c r="X808" s="326"/>
      <c r="Y808" s="326"/>
      <c r="Z808" s="326"/>
      <c r="AA808" s="323">
        <v>5270</v>
      </c>
      <c r="AB808" s="323"/>
      <c r="AC808" s="323"/>
      <c r="AD808" s="128">
        <f>'Cover Sheet'!$C$43</f>
        <v>0.24</v>
      </c>
      <c r="AE808" s="129">
        <v>0</v>
      </c>
      <c r="AF808" s="129">
        <f t="shared" ref="AF808" si="5">+AA808*(1-AD808)+AE808</f>
        <v>4005.2000000000003</v>
      </c>
    </row>
    <row r="809" spans="1:32" ht="11.45" customHeight="1" x14ac:dyDescent="0.25">
      <c r="F809" s="358" t="str">
        <f>VLOOKUP(A808,[2]Data!$C:$F,4,FALSE)</f>
        <v>(Includes controller, wire harness, vibrator and all necessary mounting hardware)</v>
      </c>
      <c r="G809" s="358"/>
      <c r="H809" s="358"/>
      <c r="I809" s="358"/>
      <c r="J809" s="358"/>
      <c r="K809" s="358"/>
      <c r="L809" s="358"/>
      <c r="M809" s="358"/>
      <c r="N809" s="358"/>
      <c r="O809" s="358"/>
      <c r="P809" s="358"/>
      <c r="Q809" s="358"/>
      <c r="R809" s="358"/>
      <c r="S809" s="358"/>
      <c r="T809" s="358"/>
      <c r="U809" s="358"/>
      <c r="V809" s="358"/>
      <c r="W809" s="358"/>
      <c r="X809" s="358"/>
      <c r="Y809" s="358"/>
    </row>
    <row r="810" spans="1:32" ht="11.45" customHeight="1" thickBot="1" x14ac:dyDescent="0.3"/>
    <row r="811" spans="1:32" ht="11.45" customHeight="1" x14ac:dyDescent="0.25">
      <c r="A811" s="335" t="s">
        <v>1091</v>
      </c>
      <c r="B811" s="336"/>
      <c r="C811" s="336"/>
      <c r="D811" s="336"/>
      <c r="E811" s="336"/>
      <c r="F811" s="336"/>
      <c r="G811" s="336"/>
      <c r="H811" s="336"/>
      <c r="I811" s="336"/>
      <c r="J811" s="336"/>
      <c r="K811" s="336"/>
      <c r="L811" s="336"/>
      <c r="M811" s="336"/>
      <c r="N811" s="336"/>
      <c r="O811" s="336"/>
      <c r="P811" s="336"/>
      <c r="Q811" s="336"/>
      <c r="R811" s="336"/>
      <c r="S811" s="336"/>
      <c r="T811" s="336"/>
      <c r="U811" s="336"/>
      <c r="V811" s="336"/>
      <c r="W811" s="336"/>
      <c r="X811" s="336"/>
      <c r="Y811" s="336"/>
      <c r="Z811" s="336"/>
      <c r="AA811" s="336"/>
      <c r="AB811" s="336"/>
      <c r="AC811" s="337"/>
    </row>
    <row r="812" spans="1:32" ht="11.45" customHeight="1" x14ac:dyDescent="0.25">
      <c r="A812" s="338"/>
      <c r="B812" s="339"/>
      <c r="C812" s="339"/>
      <c r="D812" s="339"/>
      <c r="E812" s="339"/>
      <c r="F812" s="339"/>
      <c r="G812" s="339"/>
      <c r="H812" s="339"/>
      <c r="I812" s="339"/>
      <c r="J812" s="339"/>
      <c r="K812" s="339"/>
      <c r="L812" s="339"/>
      <c r="M812" s="339"/>
      <c r="N812" s="339"/>
      <c r="O812" s="339"/>
      <c r="P812" s="339"/>
      <c r="Q812" s="339"/>
      <c r="R812" s="339"/>
      <c r="S812" s="339"/>
      <c r="T812" s="339"/>
      <c r="U812" s="339"/>
      <c r="V812" s="339"/>
      <c r="W812" s="339"/>
      <c r="X812" s="339"/>
      <c r="Y812" s="339"/>
      <c r="Z812" s="339"/>
      <c r="AA812" s="339"/>
      <c r="AB812" s="339"/>
      <c r="AC812" s="340"/>
    </row>
    <row r="813" spans="1:32" ht="11.45" customHeight="1" thickBot="1" x14ac:dyDescent="0.3">
      <c r="A813" s="341"/>
      <c r="B813" s="342"/>
      <c r="C813" s="342"/>
      <c r="D813" s="342"/>
      <c r="E813" s="342"/>
      <c r="F813" s="342"/>
      <c r="G813" s="342"/>
      <c r="H813" s="342"/>
      <c r="I813" s="342"/>
      <c r="J813" s="342"/>
      <c r="K813" s="342"/>
      <c r="L813" s="342"/>
      <c r="M813" s="342"/>
      <c r="N813" s="342"/>
      <c r="O813" s="342"/>
      <c r="P813" s="342"/>
      <c r="Q813" s="342"/>
      <c r="R813" s="342"/>
      <c r="S813" s="342"/>
      <c r="T813" s="342"/>
      <c r="U813" s="342"/>
      <c r="V813" s="342"/>
      <c r="W813" s="342"/>
      <c r="X813" s="342"/>
      <c r="Y813" s="342"/>
      <c r="Z813" s="342"/>
      <c r="AA813" s="342"/>
      <c r="AB813" s="342"/>
      <c r="AC813" s="343"/>
    </row>
    <row r="820" spans="1:32" ht="11.45" customHeight="1" x14ac:dyDescent="0.25">
      <c r="A820" s="344" t="s">
        <v>3</v>
      </c>
      <c r="B820" s="345"/>
      <c r="C820" s="345"/>
      <c r="D820" s="345"/>
      <c r="E820" s="345"/>
      <c r="F820" s="345"/>
      <c r="G820" s="345"/>
      <c r="H820" s="345"/>
      <c r="I820" s="345"/>
      <c r="J820" s="345"/>
      <c r="K820" s="345"/>
      <c r="L820" s="345"/>
      <c r="M820" s="345"/>
      <c r="N820" s="345"/>
      <c r="O820" s="345"/>
      <c r="P820" s="345"/>
      <c r="Q820" s="345"/>
      <c r="R820" s="345"/>
      <c r="S820" s="345"/>
      <c r="T820" s="345"/>
      <c r="U820" s="345"/>
      <c r="V820" s="345"/>
      <c r="W820" s="345"/>
      <c r="X820" s="345"/>
      <c r="Y820" s="345"/>
      <c r="Z820" s="345"/>
      <c r="AA820" s="345"/>
      <c r="AB820" s="345"/>
      <c r="AC820" s="346"/>
    </row>
    <row r="821" spans="1:32" ht="11.45" customHeight="1" x14ac:dyDescent="0.25">
      <c r="A821" s="347"/>
      <c r="B821" s="348"/>
      <c r="C821" s="348"/>
      <c r="D821" s="348"/>
      <c r="E821" s="348"/>
      <c r="F821" s="348"/>
      <c r="G821" s="348"/>
      <c r="H821" s="348"/>
      <c r="I821" s="348"/>
      <c r="J821" s="348"/>
      <c r="K821" s="348"/>
      <c r="L821" s="348"/>
      <c r="M821" s="348"/>
      <c r="N821" s="348"/>
      <c r="O821" s="348"/>
      <c r="P821" s="348"/>
      <c r="Q821" s="348"/>
      <c r="R821" s="348"/>
      <c r="S821" s="348"/>
      <c r="T821" s="348"/>
      <c r="U821" s="348"/>
      <c r="V821" s="348"/>
      <c r="W821" s="348"/>
      <c r="X821" s="348"/>
      <c r="Y821" s="348"/>
      <c r="Z821" s="348"/>
      <c r="AA821" s="348"/>
      <c r="AB821" s="348"/>
      <c r="AC821" s="349"/>
    </row>
    <row r="823" spans="1:32" ht="11.45" customHeight="1" x14ac:dyDescent="0.25">
      <c r="B823" s="332" t="s">
        <v>8</v>
      </c>
      <c r="C823" s="332"/>
      <c r="D823" s="332"/>
      <c r="E823" s="332"/>
      <c r="F823" s="332"/>
      <c r="G823" s="332"/>
      <c r="H823" s="332"/>
      <c r="I823" s="332"/>
      <c r="J823" s="332"/>
      <c r="K823" s="332"/>
      <c r="L823" s="332"/>
      <c r="M823" s="332"/>
      <c r="N823" s="213" t="s">
        <v>784</v>
      </c>
    </row>
    <row r="824" spans="1:32" ht="11.45" customHeight="1" x14ac:dyDescent="0.25">
      <c r="B824" s="332" t="s">
        <v>173</v>
      </c>
      <c r="C824" s="332"/>
      <c r="D824" s="332"/>
      <c r="E824" s="332"/>
      <c r="F824" s="332"/>
      <c r="G824" s="332"/>
      <c r="H824" s="332"/>
      <c r="I824" s="332"/>
      <c r="J824" s="332"/>
      <c r="K824" s="332"/>
      <c r="L824" s="332"/>
      <c r="M824" s="332"/>
      <c r="N824" s="213" t="s">
        <v>785</v>
      </c>
    </row>
    <row r="825" spans="1:32" ht="11.45" customHeight="1" x14ac:dyDescent="0.25">
      <c r="B825" s="332" t="s">
        <v>23</v>
      </c>
      <c r="C825" s="332"/>
      <c r="D825" s="332"/>
      <c r="E825" s="332"/>
      <c r="F825" s="332"/>
      <c r="G825" s="332"/>
      <c r="H825" s="332"/>
      <c r="I825" s="332"/>
      <c r="J825" s="332"/>
      <c r="K825" s="332"/>
      <c r="L825" s="332"/>
      <c r="M825" s="332"/>
      <c r="N825" s="213" t="s">
        <v>786</v>
      </c>
    </row>
    <row r="826" spans="1:32" ht="11.45" customHeight="1" x14ac:dyDescent="0.25">
      <c r="B826" s="332" t="s">
        <v>377</v>
      </c>
      <c r="C826" s="332"/>
      <c r="D826" s="332"/>
      <c r="E826" s="332"/>
      <c r="F826" s="332"/>
      <c r="G826" s="332"/>
      <c r="H826" s="332"/>
      <c r="I826" s="332"/>
      <c r="J826" s="332"/>
      <c r="K826" s="332"/>
      <c r="L826" s="332"/>
      <c r="M826" s="332"/>
      <c r="N826" s="213" t="s">
        <v>752</v>
      </c>
    </row>
    <row r="827" spans="1:32" ht="11.45" customHeight="1" x14ac:dyDescent="0.25">
      <c r="B827" s="332" t="s">
        <v>528</v>
      </c>
      <c r="C827" s="332"/>
      <c r="D827" s="332"/>
      <c r="E827" s="332"/>
      <c r="F827" s="332"/>
      <c r="G827" s="332"/>
      <c r="H827" s="332"/>
      <c r="I827" s="332"/>
      <c r="J827" s="332"/>
      <c r="K827" s="332"/>
      <c r="L827" s="332"/>
      <c r="M827" s="332"/>
      <c r="N827" s="213" t="s">
        <v>787</v>
      </c>
    </row>
    <row r="829" spans="1:32" ht="11.45" customHeight="1" x14ac:dyDescent="0.25">
      <c r="A829" s="144" t="s">
        <v>11</v>
      </c>
      <c r="B829" s="217"/>
      <c r="C829" s="221"/>
      <c r="D829" s="221"/>
      <c r="E829" s="94"/>
      <c r="F829" s="95"/>
      <c r="G829" s="94"/>
      <c r="H829" s="96"/>
      <c r="I829" s="333" t="s">
        <v>98</v>
      </c>
      <c r="J829" s="333"/>
      <c r="K829" s="333"/>
      <c r="L829" s="333"/>
      <c r="M829" s="333"/>
      <c r="N829" s="333"/>
      <c r="O829" s="333"/>
      <c r="P829" s="333"/>
      <c r="Q829" s="333"/>
      <c r="R829" s="333"/>
      <c r="S829" s="333"/>
      <c r="T829" s="333"/>
      <c r="U829" s="333"/>
      <c r="V829" s="96"/>
      <c r="W829" s="96"/>
      <c r="X829" s="96"/>
      <c r="Y829" s="96"/>
      <c r="Z829" s="96"/>
      <c r="AA829" s="145"/>
      <c r="AB829" s="157"/>
      <c r="AC829" s="221"/>
      <c r="AD829" s="126" t="s">
        <v>93</v>
      </c>
      <c r="AE829" s="127" t="s">
        <v>94</v>
      </c>
      <c r="AF829" s="324" t="s">
        <v>1038</v>
      </c>
    </row>
    <row r="830" spans="1:32" ht="11.45" customHeight="1" x14ac:dyDescent="0.25">
      <c r="A830" s="146" t="s">
        <v>12</v>
      </c>
      <c r="B830" s="218"/>
      <c r="C830" s="218"/>
      <c r="D830" s="219"/>
      <c r="E830" s="97"/>
      <c r="F830" s="98" t="s">
        <v>13</v>
      </c>
      <c r="G830" s="97"/>
      <c r="H830" s="97"/>
      <c r="I830" s="334"/>
      <c r="J830" s="334"/>
      <c r="K830" s="334"/>
      <c r="L830" s="334"/>
      <c r="M830" s="334"/>
      <c r="N830" s="334"/>
      <c r="O830" s="334"/>
      <c r="P830" s="334"/>
      <c r="Q830" s="334"/>
      <c r="R830" s="334"/>
      <c r="S830" s="334"/>
      <c r="T830" s="334"/>
      <c r="U830" s="334"/>
      <c r="V830" s="97"/>
      <c r="W830" s="97"/>
      <c r="X830" s="97"/>
      <c r="Y830" s="100"/>
      <c r="Z830" s="100"/>
      <c r="AA830" s="78" t="s">
        <v>17</v>
      </c>
      <c r="AB830" s="78"/>
      <c r="AC830" s="78"/>
      <c r="AD830" s="126" t="s">
        <v>95</v>
      </c>
      <c r="AE830" s="127"/>
      <c r="AF830" s="324"/>
    </row>
    <row r="832" spans="1:32" s="234" customFormat="1" ht="11.45" customHeight="1" x14ac:dyDescent="0.25">
      <c r="A832" s="141" t="s">
        <v>1051</v>
      </c>
      <c r="E832" s="245"/>
      <c r="F832" s="245"/>
      <c r="G832" s="245"/>
      <c r="H832" s="245"/>
      <c r="I832" s="245"/>
      <c r="J832" s="245"/>
      <c r="K832" s="245"/>
      <c r="L832" s="245"/>
      <c r="M832" s="245"/>
      <c r="N832" s="245"/>
      <c r="O832" s="245"/>
      <c r="P832" s="245"/>
      <c r="Q832" s="245"/>
      <c r="R832" s="245"/>
      <c r="S832" s="245"/>
      <c r="T832" s="245"/>
      <c r="U832" s="245"/>
      <c r="V832" s="245"/>
      <c r="W832" s="245"/>
      <c r="X832" s="245"/>
      <c r="Y832" s="245"/>
      <c r="Z832" s="245"/>
      <c r="AD832" s="130"/>
      <c r="AE832" s="130"/>
      <c r="AF832" s="130"/>
    </row>
    <row r="833" spans="1:32" ht="11.45" customHeight="1" x14ac:dyDescent="0.25">
      <c r="A833" s="325">
        <v>6675211</v>
      </c>
      <c r="B833" s="325"/>
      <c r="C833" s="325"/>
      <c r="D833" s="325"/>
      <c r="E833" s="326" t="s">
        <v>163</v>
      </c>
      <c r="F833" s="326"/>
      <c r="G833" s="326"/>
      <c r="H833" s="326"/>
      <c r="I833" s="326"/>
      <c r="J833" s="326"/>
      <c r="K833" s="326"/>
      <c r="L833" s="326"/>
      <c r="M833" s="326"/>
      <c r="N833" s="326"/>
      <c r="O833" s="326"/>
      <c r="P833" s="326"/>
      <c r="Q833" s="326"/>
      <c r="R833" s="326"/>
      <c r="S833" s="326"/>
      <c r="T833" s="326"/>
      <c r="U833" s="326"/>
      <c r="V833" s="326"/>
      <c r="W833" s="326"/>
      <c r="X833" s="326"/>
      <c r="Y833" s="326"/>
      <c r="Z833" s="326"/>
      <c r="AA833" s="323">
        <v>1276</v>
      </c>
      <c r="AB833" s="323"/>
      <c r="AC833" s="323"/>
      <c r="AD833" s="128">
        <f>'Cover Sheet'!$C$43</f>
        <v>0.24</v>
      </c>
      <c r="AE833" s="129">
        <v>0</v>
      </c>
      <c r="AF833" s="129">
        <f t="shared" ref="AF833" si="6">+AA833*(1-AD833)+AE833</f>
        <v>969.76</v>
      </c>
    </row>
    <row r="834" spans="1:32" ht="11.45" customHeight="1" thickBot="1" x14ac:dyDescent="0.3"/>
    <row r="835" spans="1:32" ht="11.45" customHeight="1" x14ac:dyDescent="0.25">
      <c r="A835" s="335" t="s">
        <v>529</v>
      </c>
      <c r="B835" s="336"/>
      <c r="C835" s="336"/>
      <c r="D835" s="336"/>
      <c r="E835" s="336"/>
      <c r="F835" s="336"/>
      <c r="G835" s="336"/>
      <c r="H835" s="336"/>
      <c r="I835" s="336"/>
      <c r="J835" s="336"/>
      <c r="K835" s="336"/>
      <c r="L835" s="336"/>
      <c r="M835" s="336"/>
      <c r="N835" s="336"/>
      <c r="O835" s="336"/>
      <c r="P835" s="336"/>
      <c r="Q835" s="336"/>
      <c r="R835" s="336"/>
      <c r="S835" s="336"/>
      <c r="T835" s="336"/>
      <c r="U835" s="336"/>
      <c r="V835" s="336"/>
      <c r="W835" s="336"/>
      <c r="X835" s="336"/>
      <c r="Y835" s="336"/>
      <c r="Z835" s="336"/>
      <c r="AA835" s="336"/>
      <c r="AB835" s="336"/>
      <c r="AC835" s="337"/>
    </row>
    <row r="836" spans="1:32" ht="11.45" customHeight="1" x14ac:dyDescent="0.25">
      <c r="A836" s="338"/>
      <c r="B836" s="339"/>
      <c r="C836" s="339"/>
      <c r="D836" s="339"/>
      <c r="E836" s="339"/>
      <c r="F836" s="339"/>
      <c r="G836" s="339"/>
      <c r="H836" s="339"/>
      <c r="I836" s="339"/>
      <c r="J836" s="339"/>
      <c r="K836" s="339"/>
      <c r="L836" s="339"/>
      <c r="M836" s="339"/>
      <c r="N836" s="339"/>
      <c r="O836" s="339"/>
      <c r="P836" s="339"/>
      <c r="Q836" s="339"/>
      <c r="R836" s="339"/>
      <c r="S836" s="339"/>
      <c r="T836" s="339"/>
      <c r="U836" s="339"/>
      <c r="V836" s="339"/>
      <c r="W836" s="339"/>
      <c r="X836" s="339"/>
      <c r="Y836" s="339"/>
      <c r="Z836" s="339"/>
      <c r="AA836" s="339"/>
      <c r="AB836" s="339"/>
      <c r="AC836" s="340"/>
    </row>
    <row r="837" spans="1:32" ht="11.45" customHeight="1" thickBot="1" x14ac:dyDescent="0.3">
      <c r="A837" s="341"/>
      <c r="B837" s="342"/>
      <c r="C837" s="342"/>
      <c r="D837" s="342"/>
      <c r="E837" s="342"/>
      <c r="F837" s="342"/>
      <c r="G837" s="342"/>
      <c r="H837" s="342"/>
      <c r="I837" s="342"/>
      <c r="J837" s="342"/>
      <c r="K837" s="342"/>
      <c r="L837" s="342"/>
      <c r="M837" s="342"/>
      <c r="N837" s="342"/>
      <c r="O837" s="342"/>
      <c r="P837" s="342"/>
      <c r="Q837" s="342"/>
      <c r="R837" s="342"/>
      <c r="S837" s="342"/>
      <c r="T837" s="342"/>
      <c r="U837" s="342"/>
      <c r="V837" s="342"/>
      <c r="W837" s="342"/>
      <c r="X837" s="342"/>
      <c r="Y837" s="342"/>
      <c r="Z837" s="342"/>
      <c r="AA837" s="342"/>
      <c r="AB837" s="342"/>
      <c r="AC837" s="343"/>
    </row>
    <row r="850" spans="1:32" s="130" customFormat="1" ht="11.45" customHeight="1" x14ac:dyDescent="0.25">
      <c r="A850" s="344" t="s">
        <v>3</v>
      </c>
      <c r="B850" s="345"/>
      <c r="C850" s="345"/>
      <c r="D850" s="345"/>
      <c r="E850" s="345"/>
      <c r="F850" s="345"/>
      <c r="G850" s="345"/>
      <c r="H850" s="345"/>
      <c r="I850" s="345"/>
      <c r="J850" s="345"/>
      <c r="K850" s="345"/>
      <c r="L850" s="345"/>
      <c r="M850" s="345"/>
      <c r="N850" s="345"/>
      <c r="O850" s="345"/>
      <c r="P850" s="345"/>
      <c r="Q850" s="345"/>
      <c r="R850" s="345"/>
      <c r="S850" s="345"/>
      <c r="T850" s="345"/>
      <c r="U850" s="345"/>
      <c r="V850" s="345"/>
      <c r="W850" s="345"/>
      <c r="X850" s="345"/>
      <c r="Y850" s="345"/>
      <c r="Z850" s="345"/>
      <c r="AA850" s="345"/>
      <c r="AB850" s="345"/>
      <c r="AC850" s="346"/>
    </row>
    <row r="851" spans="1:32" s="130" customFormat="1" ht="11.45" customHeight="1" x14ac:dyDescent="0.25">
      <c r="A851" s="347"/>
      <c r="B851" s="348"/>
      <c r="C851" s="348"/>
      <c r="D851" s="348"/>
      <c r="E851" s="348"/>
      <c r="F851" s="348"/>
      <c r="G851" s="348"/>
      <c r="H851" s="348"/>
      <c r="I851" s="348"/>
      <c r="J851" s="348"/>
      <c r="K851" s="348"/>
      <c r="L851" s="348"/>
      <c r="M851" s="348"/>
      <c r="N851" s="348"/>
      <c r="O851" s="348"/>
      <c r="P851" s="348"/>
      <c r="Q851" s="348"/>
      <c r="R851" s="348"/>
      <c r="S851" s="348"/>
      <c r="T851" s="348"/>
      <c r="U851" s="348"/>
      <c r="V851" s="348"/>
      <c r="W851" s="348"/>
      <c r="X851" s="348"/>
      <c r="Y851" s="348"/>
      <c r="Z851" s="348"/>
      <c r="AA851" s="348"/>
      <c r="AB851" s="348"/>
      <c r="AC851" s="349"/>
    </row>
    <row r="853" spans="1:32" s="130" customFormat="1" ht="11.45" customHeight="1" x14ac:dyDescent="0.25">
      <c r="A853" s="201"/>
      <c r="B853" s="332" t="s">
        <v>530</v>
      </c>
      <c r="C853" s="332"/>
      <c r="D853" s="332"/>
      <c r="E853" s="332"/>
      <c r="F853" s="332"/>
      <c r="G853" s="332"/>
      <c r="H853" s="332"/>
      <c r="I853" s="332"/>
      <c r="J853" s="332"/>
      <c r="K853" s="332"/>
      <c r="L853" s="213" t="s">
        <v>35</v>
      </c>
      <c r="M853" s="208"/>
      <c r="N853" s="208"/>
      <c r="O853" s="208"/>
      <c r="P853" s="208"/>
      <c r="Q853" s="208"/>
      <c r="R853" s="208"/>
      <c r="S853" s="208"/>
      <c r="T853" s="208"/>
      <c r="U853" s="208"/>
      <c r="V853" s="208"/>
      <c r="W853" s="208"/>
      <c r="X853" s="208"/>
      <c r="Y853" s="208"/>
      <c r="Z853" s="208"/>
      <c r="AA853" s="201"/>
      <c r="AB853" s="201"/>
      <c r="AC853" s="201"/>
    </row>
    <row r="854" spans="1:32" s="130" customFormat="1" ht="11.45" customHeight="1" x14ac:dyDescent="0.25">
      <c r="A854" s="201"/>
      <c r="B854" s="332" t="s">
        <v>531</v>
      </c>
      <c r="C854" s="332"/>
      <c r="D854" s="332"/>
      <c r="E854" s="332"/>
      <c r="F854" s="332"/>
      <c r="G854" s="332"/>
      <c r="H854" s="332"/>
      <c r="I854" s="332"/>
      <c r="J854" s="332"/>
      <c r="K854" s="332"/>
      <c r="L854" s="213" t="s">
        <v>788</v>
      </c>
      <c r="M854" s="208"/>
      <c r="N854" s="208"/>
      <c r="O854" s="208"/>
      <c r="P854" s="208"/>
      <c r="Q854" s="208"/>
      <c r="R854" s="208"/>
      <c r="S854" s="208"/>
      <c r="T854" s="208"/>
      <c r="U854" s="208"/>
      <c r="V854" s="208"/>
      <c r="W854" s="208"/>
      <c r="X854" s="208"/>
      <c r="Y854" s="208"/>
      <c r="Z854" s="208"/>
      <c r="AA854" s="201"/>
      <c r="AB854" s="201"/>
      <c r="AC854" s="201"/>
    </row>
    <row r="855" spans="1:32" s="130" customFormat="1" ht="11.45" customHeight="1" x14ac:dyDescent="0.25">
      <c r="A855" s="201"/>
      <c r="B855" s="332" t="s">
        <v>173</v>
      </c>
      <c r="C855" s="332"/>
      <c r="D855" s="332"/>
      <c r="E855" s="332"/>
      <c r="F855" s="332"/>
      <c r="G855" s="332"/>
      <c r="H855" s="332"/>
      <c r="I855" s="332"/>
      <c r="J855" s="332"/>
      <c r="K855" s="332"/>
      <c r="L855" s="213" t="s">
        <v>789</v>
      </c>
      <c r="M855" s="208"/>
      <c r="N855" s="208"/>
      <c r="O855" s="208"/>
      <c r="P855" s="208"/>
      <c r="Q855" s="208"/>
      <c r="R855" s="208"/>
      <c r="S855" s="208"/>
      <c r="T855" s="208"/>
      <c r="U855" s="208"/>
      <c r="V855" s="208"/>
      <c r="W855" s="208"/>
      <c r="X855" s="208"/>
      <c r="Y855" s="208"/>
      <c r="Z855" s="208"/>
      <c r="AA855" s="201"/>
      <c r="AB855" s="201"/>
      <c r="AC855" s="201"/>
    </row>
    <row r="856" spans="1:32" ht="11.45" customHeight="1" x14ac:dyDescent="0.25">
      <c r="B856" s="332" t="s">
        <v>150</v>
      </c>
      <c r="C856" s="332"/>
      <c r="D856" s="332"/>
      <c r="E856" s="332"/>
      <c r="F856" s="332"/>
      <c r="G856" s="332"/>
      <c r="H856" s="332"/>
      <c r="I856" s="332"/>
      <c r="J856" s="332"/>
      <c r="K856" s="332"/>
      <c r="L856" s="213" t="s">
        <v>790</v>
      </c>
    </row>
    <row r="857" spans="1:32" ht="11.45" customHeight="1" x14ac:dyDescent="0.25">
      <c r="B857" s="332" t="s">
        <v>172</v>
      </c>
      <c r="C857" s="332"/>
      <c r="D857" s="332"/>
      <c r="E857" s="332"/>
      <c r="F857" s="332"/>
      <c r="G857" s="332"/>
      <c r="H857" s="332"/>
      <c r="I857" s="332"/>
      <c r="J857" s="332"/>
      <c r="K857" s="332"/>
      <c r="L857" s="213" t="s">
        <v>21</v>
      </c>
    </row>
    <row r="858" spans="1:32" ht="11.45" customHeight="1" x14ac:dyDescent="0.25">
      <c r="B858" s="332" t="s">
        <v>377</v>
      </c>
      <c r="C858" s="332"/>
      <c r="D858" s="332"/>
      <c r="E858" s="332"/>
      <c r="F858" s="332"/>
      <c r="G858" s="332"/>
      <c r="H858" s="332"/>
      <c r="I858" s="332"/>
      <c r="J858" s="332"/>
      <c r="K858" s="332"/>
      <c r="L858" s="213" t="s">
        <v>791</v>
      </c>
    </row>
    <row r="859" spans="1:32" ht="11.45" customHeight="1" x14ac:dyDescent="0.25">
      <c r="B859" s="332" t="s">
        <v>496</v>
      </c>
      <c r="C859" s="332"/>
      <c r="D859" s="332"/>
      <c r="E859" s="332"/>
      <c r="F859" s="332"/>
      <c r="G859" s="332"/>
      <c r="H859" s="332"/>
      <c r="I859" s="332"/>
      <c r="J859" s="332"/>
      <c r="K859" s="332"/>
      <c r="L859" s="213" t="s">
        <v>792</v>
      </c>
    </row>
    <row r="861" spans="1:32" ht="11.45" customHeight="1" x14ac:dyDescent="0.25">
      <c r="A861" s="144" t="s">
        <v>11</v>
      </c>
      <c r="B861" s="217"/>
      <c r="C861" s="221"/>
      <c r="D861" s="221"/>
      <c r="E861" s="94"/>
      <c r="F861" s="95"/>
      <c r="G861" s="94"/>
      <c r="H861" s="96"/>
      <c r="I861" s="333" t="s">
        <v>98</v>
      </c>
      <c r="J861" s="333"/>
      <c r="K861" s="333"/>
      <c r="L861" s="333"/>
      <c r="M861" s="333"/>
      <c r="N861" s="333"/>
      <c r="O861" s="333"/>
      <c r="P861" s="333"/>
      <c r="Q861" s="333"/>
      <c r="R861" s="333"/>
      <c r="S861" s="333"/>
      <c r="T861" s="333"/>
      <c r="U861" s="333"/>
      <c r="V861" s="96"/>
      <c r="W861" s="96"/>
      <c r="X861" s="96"/>
      <c r="Y861" s="96"/>
      <c r="Z861" s="96"/>
      <c r="AA861" s="145"/>
      <c r="AB861" s="157"/>
      <c r="AC861" s="221"/>
      <c r="AD861" s="126" t="s">
        <v>93</v>
      </c>
      <c r="AE861" s="127" t="s">
        <v>94</v>
      </c>
      <c r="AF861" s="324" t="s">
        <v>1038</v>
      </c>
    </row>
    <row r="862" spans="1:32" ht="11.45" customHeight="1" x14ac:dyDescent="0.25">
      <c r="A862" s="146" t="s">
        <v>12</v>
      </c>
      <c r="B862" s="218"/>
      <c r="C862" s="218"/>
      <c r="D862" s="219"/>
      <c r="E862" s="97"/>
      <c r="F862" s="98" t="s">
        <v>13</v>
      </c>
      <c r="G862" s="97"/>
      <c r="H862" s="97"/>
      <c r="I862" s="334"/>
      <c r="J862" s="334"/>
      <c r="K862" s="334"/>
      <c r="L862" s="334"/>
      <c r="M862" s="334"/>
      <c r="N862" s="334"/>
      <c r="O862" s="334"/>
      <c r="P862" s="334"/>
      <c r="Q862" s="334"/>
      <c r="R862" s="334"/>
      <c r="S862" s="334"/>
      <c r="T862" s="334"/>
      <c r="U862" s="334"/>
      <c r="V862" s="97"/>
      <c r="W862" s="97"/>
      <c r="X862" s="97"/>
      <c r="Y862" s="100"/>
      <c r="Z862" s="100"/>
      <c r="AA862" s="78" t="s">
        <v>17</v>
      </c>
      <c r="AB862" s="78"/>
      <c r="AC862" s="78"/>
      <c r="AD862" s="126" t="s">
        <v>95</v>
      </c>
      <c r="AE862" s="127"/>
      <c r="AF862" s="324"/>
    </row>
    <row r="864" spans="1:32" ht="11.45" customHeight="1" x14ac:dyDescent="0.25">
      <c r="A864" s="141" t="s">
        <v>1051</v>
      </c>
      <c r="B864" s="141"/>
      <c r="C864" s="141"/>
      <c r="D864" s="141"/>
      <c r="E864" s="214"/>
      <c r="F864" s="214"/>
      <c r="G864" s="214"/>
      <c r="H864" s="214"/>
      <c r="I864" s="214"/>
      <c r="J864" s="214"/>
      <c r="K864" s="214"/>
      <c r="L864" s="214"/>
      <c r="M864" s="214"/>
      <c r="N864" s="214"/>
      <c r="O864" s="214"/>
      <c r="P864" s="214"/>
      <c r="Q864" s="214"/>
      <c r="R864" s="214"/>
      <c r="S864" s="214"/>
      <c r="T864" s="214"/>
      <c r="U864" s="214"/>
      <c r="V864" s="214"/>
      <c r="W864" s="214"/>
      <c r="X864" s="214"/>
    </row>
    <row r="865" spans="1:32" ht="11.45" customHeight="1" x14ac:dyDescent="0.25">
      <c r="A865" s="325">
        <v>7167712</v>
      </c>
      <c r="B865" s="325"/>
      <c r="C865" s="325"/>
      <c r="D865" s="325"/>
      <c r="E865" s="326" t="s">
        <v>645</v>
      </c>
      <c r="F865" s="326"/>
      <c r="G865" s="326"/>
      <c r="H865" s="326"/>
      <c r="I865" s="326"/>
      <c r="J865" s="326"/>
      <c r="K865" s="326"/>
      <c r="L865" s="326"/>
      <c r="M865" s="326"/>
      <c r="N865" s="326"/>
      <c r="O865" s="326"/>
      <c r="P865" s="326"/>
      <c r="Q865" s="326"/>
      <c r="R865" s="326"/>
      <c r="S865" s="326"/>
      <c r="T865" s="326"/>
      <c r="U865" s="326"/>
      <c r="V865" s="326"/>
      <c r="W865" s="326"/>
      <c r="X865" s="326"/>
      <c r="Y865" s="326"/>
      <c r="Z865" s="326"/>
      <c r="AA865" s="323">
        <v>7582</v>
      </c>
      <c r="AB865" s="323"/>
      <c r="AC865" s="323"/>
      <c r="AD865" s="128">
        <f>'Cover Sheet'!$C$43</f>
        <v>0.24</v>
      </c>
      <c r="AE865" s="129">
        <v>0</v>
      </c>
      <c r="AF865" s="129">
        <f t="shared" ref="AF865" si="7">+AA865*(1-AD865)+AE865</f>
        <v>5762.32</v>
      </c>
    </row>
    <row r="866" spans="1:32" ht="11.45" customHeight="1" x14ac:dyDescent="0.25">
      <c r="F866" s="288" t="str">
        <f>VLOOKUP(A865,[2]Data!$C:$F,4,FALSE)</f>
        <v>(Must also order Bob-Tach adapter if used on front of Work Machine equipped with a Bob-Tach)</v>
      </c>
      <c r="G866" s="288"/>
      <c r="H866" s="288"/>
      <c r="I866" s="288"/>
      <c r="J866" s="288"/>
      <c r="K866" s="288"/>
      <c r="L866" s="288"/>
      <c r="M866" s="288"/>
      <c r="N866" s="288"/>
      <c r="O866" s="288"/>
      <c r="P866" s="288"/>
      <c r="Q866" s="288"/>
      <c r="R866" s="288"/>
      <c r="S866" s="288"/>
      <c r="T866" s="288"/>
      <c r="U866" s="288"/>
      <c r="V866" s="288"/>
      <c r="W866" s="288"/>
      <c r="X866" s="288"/>
      <c r="Y866" s="288"/>
      <c r="Z866" s="288"/>
      <c r="AA866" s="288"/>
    </row>
    <row r="868" spans="1:32" ht="11.45" customHeight="1" x14ac:dyDescent="0.25">
      <c r="A868" s="144" t="s">
        <v>11</v>
      </c>
      <c r="B868" s="217"/>
      <c r="C868" s="221"/>
      <c r="D868" s="221"/>
      <c r="E868" s="94"/>
      <c r="F868" s="95"/>
      <c r="G868" s="94"/>
      <c r="H868" s="96"/>
      <c r="I868" s="333" t="s">
        <v>15</v>
      </c>
      <c r="J868" s="333"/>
      <c r="K868" s="333"/>
      <c r="L868" s="333"/>
      <c r="M868" s="333"/>
      <c r="N868" s="333"/>
      <c r="O868" s="333"/>
      <c r="P868" s="333"/>
      <c r="Q868" s="333"/>
      <c r="R868" s="333"/>
      <c r="S868" s="333"/>
      <c r="T868" s="333"/>
      <c r="U868" s="333"/>
      <c r="V868" s="96"/>
      <c r="W868" s="96"/>
      <c r="X868" s="96"/>
      <c r="Y868" s="96"/>
      <c r="Z868" s="96"/>
      <c r="AA868" s="145"/>
      <c r="AB868" s="157"/>
      <c r="AC868" s="221"/>
      <c r="AD868" s="126" t="s">
        <v>93</v>
      </c>
      <c r="AE868" s="127" t="s">
        <v>94</v>
      </c>
      <c r="AF868" s="324" t="s">
        <v>1038</v>
      </c>
    </row>
    <row r="869" spans="1:32" ht="11.45" customHeight="1" x14ac:dyDescent="0.25">
      <c r="A869" s="146" t="s">
        <v>12</v>
      </c>
      <c r="B869" s="218"/>
      <c r="C869" s="218"/>
      <c r="D869" s="219"/>
      <c r="E869" s="97"/>
      <c r="F869" s="98" t="s">
        <v>13</v>
      </c>
      <c r="G869" s="97"/>
      <c r="H869" s="97"/>
      <c r="I869" s="334"/>
      <c r="J869" s="334"/>
      <c r="K869" s="334"/>
      <c r="L869" s="334"/>
      <c r="M869" s="334"/>
      <c r="N869" s="334"/>
      <c r="O869" s="334"/>
      <c r="P869" s="334"/>
      <c r="Q869" s="334"/>
      <c r="R869" s="334"/>
      <c r="S869" s="334"/>
      <c r="T869" s="334"/>
      <c r="U869" s="334"/>
      <c r="V869" s="97"/>
      <c r="W869" s="97"/>
      <c r="X869" s="97"/>
      <c r="Y869" s="100"/>
      <c r="Z869" s="100"/>
      <c r="AA869" s="78" t="s">
        <v>17</v>
      </c>
      <c r="AB869" s="78"/>
      <c r="AC869" s="78"/>
      <c r="AD869" s="126" t="s">
        <v>95</v>
      </c>
      <c r="AE869" s="127"/>
      <c r="AF869" s="324"/>
    </row>
    <row r="871" spans="1:32" ht="11.45" customHeight="1" x14ac:dyDescent="0.25">
      <c r="A871" s="325">
        <v>7167758</v>
      </c>
      <c r="B871" s="325"/>
      <c r="C871" s="325"/>
      <c r="D871" s="325"/>
      <c r="E871" s="326" t="s">
        <v>164</v>
      </c>
      <c r="F871" s="326"/>
      <c r="G871" s="326"/>
      <c r="H871" s="326"/>
      <c r="I871" s="326"/>
      <c r="J871" s="326"/>
      <c r="K871" s="326"/>
      <c r="L871" s="326"/>
      <c r="M871" s="326"/>
      <c r="N871" s="326"/>
      <c r="O871" s="326"/>
      <c r="P871" s="326"/>
      <c r="Q871" s="326"/>
      <c r="R871" s="326"/>
      <c r="S871" s="326"/>
      <c r="T871" s="326"/>
      <c r="U871" s="326"/>
      <c r="V871" s="326"/>
      <c r="W871" s="326"/>
      <c r="X871" s="326"/>
      <c r="Y871" s="326"/>
      <c r="Z871" s="326"/>
      <c r="AA871" s="323">
        <v>751</v>
      </c>
      <c r="AB871" s="323"/>
      <c r="AC871" s="323"/>
      <c r="AD871" s="128">
        <f>'Cover Sheet'!$C$43</f>
        <v>0.24</v>
      </c>
      <c r="AE871" s="129">
        <v>0</v>
      </c>
      <c r="AF871" s="129">
        <f t="shared" ref="AF871" si="8">+AA871*(1-AD871)+AE871</f>
        <v>570.76</v>
      </c>
    </row>
    <row r="872" spans="1:32" ht="11.45" customHeight="1" x14ac:dyDescent="0.25">
      <c r="F872" s="361" t="s">
        <v>165</v>
      </c>
      <c r="G872" s="361"/>
      <c r="H872" s="361"/>
      <c r="I872" s="361"/>
      <c r="J872" s="361"/>
      <c r="K872" s="361"/>
      <c r="L872" s="361"/>
      <c r="M872" s="361"/>
      <c r="N872" s="361"/>
      <c r="O872" s="361"/>
      <c r="P872" s="361"/>
      <c r="Q872" s="361"/>
      <c r="R872" s="361"/>
      <c r="S872" s="361"/>
      <c r="T872" s="361"/>
      <c r="U872" s="361"/>
      <c r="V872" s="361"/>
      <c r="W872" s="361"/>
      <c r="X872" s="361"/>
    </row>
    <row r="874" spans="1:32" ht="11.45" customHeight="1" x14ac:dyDescent="0.25">
      <c r="A874" s="144" t="s">
        <v>11</v>
      </c>
      <c r="B874" s="217"/>
      <c r="C874" s="221"/>
      <c r="D874" s="221"/>
      <c r="E874" s="94"/>
      <c r="F874" s="95"/>
      <c r="G874" s="95"/>
      <c r="H874" s="95"/>
      <c r="I874" s="105" t="s">
        <v>24</v>
      </c>
      <c r="J874" s="105"/>
      <c r="K874" s="105"/>
      <c r="L874" s="105"/>
      <c r="M874" s="105"/>
      <c r="N874" s="105"/>
      <c r="O874" s="105"/>
      <c r="P874" s="105"/>
      <c r="Q874" s="105"/>
      <c r="R874" s="105"/>
      <c r="S874" s="105"/>
      <c r="T874" s="105"/>
      <c r="U874" s="105"/>
      <c r="V874" s="105"/>
      <c r="W874" s="96"/>
      <c r="X874" s="96"/>
      <c r="Y874" s="96"/>
      <c r="Z874" s="96"/>
      <c r="AA874" s="157"/>
      <c r="AB874" s="157"/>
      <c r="AC874" s="221"/>
      <c r="AD874" s="126" t="s">
        <v>93</v>
      </c>
      <c r="AE874" s="127" t="s">
        <v>94</v>
      </c>
      <c r="AF874" s="324" t="s">
        <v>1038</v>
      </c>
    </row>
    <row r="875" spans="1:32" ht="11.45" customHeight="1" x14ac:dyDescent="0.25">
      <c r="A875" s="146" t="s">
        <v>12</v>
      </c>
      <c r="B875" s="147"/>
      <c r="C875" s="218"/>
      <c r="D875" s="219"/>
      <c r="E875" s="97"/>
      <c r="F875" s="98" t="s">
        <v>13</v>
      </c>
      <c r="G875" s="97"/>
      <c r="H875" s="97"/>
      <c r="I875" s="97"/>
      <c r="J875" s="97"/>
      <c r="K875" s="106"/>
      <c r="L875" s="106"/>
      <c r="M875" s="106"/>
      <c r="N875" s="106"/>
      <c r="O875" s="106"/>
      <c r="P875" s="106"/>
      <c r="Q875" s="106"/>
      <c r="R875" s="106"/>
      <c r="S875" s="97"/>
      <c r="T875" s="97"/>
      <c r="U875" s="97"/>
      <c r="V875" s="97"/>
      <c r="W875" s="100"/>
      <c r="X875" s="100"/>
      <c r="Y875" s="100"/>
      <c r="Z875" s="100"/>
      <c r="AA875" s="78" t="s">
        <v>17</v>
      </c>
      <c r="AB875" s="78"/>
      <c r="AC875" s="78"/>
      <c r="AD875" s="126" t="s">
        <v>95</v>
      </c>
      <c r="AE875" s="127"/>
      <c r="AF875" s="324"/>
    </row>
    <row r="877" spans="1:32" ht="11.45" customHeight="1" x14ac:dyDescent="0.25">
      <c r="A877" s="325">
        <v>7167759</v>
      </c>
      <c r="B877" s="325"/>
      <c r="C877" s="325"/>
      <c r="D877" s="325"/>
      <c r="E877" s="326" t="s">
        <v>164</v>
      </c>
      <c r="F877" s="326"/>
      <c r="G877" s="326"/>
      <c r="H877" s="326"/>
      <c r="I877" s="326"/>
      <c r="J877" s="326"/>
      <c r="K877" s="326"/>
      <c r="L877" s="326"/>
      <c r="M877" s="326"/>
      <c r="N877" s="326"/>
      <c r="O877" s="326"/>
      <c r="P877" s="326"/>
      <c r="Q877" s="326"/>
      <c r="R877" s="326"/>
      <c r="S877" s="326"/>
      <c r="T877" s="326"/>
      <c r="U877" s="326"/>
      <c r="V877" s="326"/>
      <c r="W877" s="326"/>
      <c r="X877" s="326"/>
      <c r="Y877" s="326"/>
      <c r="Z877" s="326"/>
      <c r="AA877" s="323">
        <v>693</v>
      </c>
      <c r="AB877" s="323"/>
      <c r="AC877" s="323"/>
      <c r="AD877" s="128">
        <f>'Cover Sheet'!$C$43</f>
        <v>0.24</v>
      </c>
      <c r="AE877" s="129">
        <v>0</v>
      </c>
      <c r="AF877" s="129">
        <f t="shared" ref="AF877" si="9">+AA877*(1-AD877)+AE877</f>
        <v>526.67999999999995</v>
      </c>
    </row>
    <row r="878" spans="1:32" ht="11.45" customHeight="1" x14ac:dyDescent="0.25">
      <c r="F878" s="361" t="s">
        <v>165</v>
      </c>
      <c r="G878" s="361"/>
      <c r="H878" s="361"/>
      <c r="I878" s="361"/>
      <c r="J878" s="361"/>
      <c r="K878" s="361"/>
      <c r="L878" s="361"/>
      <c r="M878" s="361"/>
      <c r="N878" s="361"/>
      <c r="O878" s="361"/>
      <c r="P878" s="361"/>
      <c r="Q878" s="361"/>
      <c r="R878" s="361"/>
      <c r="S878" s="361"/>
      <c r="T878" s="361"/>
      <c r="U878" s="361"/>
      <c r="V878" s="361"/>
      <c r="W878" s="361"/>
      <c r="X878" s="361"/>
    </row>
    <row r="879" spans="1:32" ht="11.45" customHeight="1" thickBot="1" x14ac:dyDescent="0.3"/>
    <row r="880" spans="1:32" ht="11.45" customHeight="1" x14ac:dyDescent="0.25">
      <c r="A880" s="335" t="s">
        <v>533</v>
      </c>
      <c r="B880" s="336"/>
      <c r="C880" s="336"/>
      <c r="D880" s="336"/>
      <c r="E880" s="336"/>
      <c r="F880" s="336"/>
      <c r="G880" s="336"/>
      <c r="H880" s="336"/>
      <c r="I880" s="336"/>
      <c r="J880" s="336"/>
      <c r="K880" s="336"/>
      <c r="L880" s="336"/>
      <c r="M880" s="336"/>
      <c r="N880" s="336"/>
      <c r="O880" s="336"/>
      <c r="P880" s="336"/>
      <c r="Q880" s="336"/>
      <c r="R880" s="336"/>
      <c r="S880" s="336"/>
      <c r="T880" s="336"/>
      <c r="U880" s="336"/>
      <c r="V880" s="336"/>
      <c r="W880" s="336"/>
      <c r="X880" s="336"/>
      <c r="Y880" s="336"/>
      <c r="Z880" s="336"/>
      <c r="AA880" s="336"/>
      <c r="AB880" s="336"/>
      <c r="AC880" s="337"/>
    </row>
    <row r="881" spans="1:29" ht="11.45" customHeight="1" x14ac:dyDescent="0.25">
      <c r="A881" s="338"/>
      <c r="B881" s="339"/>
      <c r="C881" s="339"/>
      <c r="D881" s="339"/>
      <c r="E881" s="339"/>
      <c r="F881" s="339"/>
      <c r="G881" s="339"/>
      <c r="H881" s="339"/>
      <c r="I881" s="339"/>
      <c r="J881" s="339"/>
      <c r="K881" s="339"/>
      <c r="L881" s="339"/>
      <c r="M881" s="339"/>
      <c r="N881" s="339"/>
      <c r="O881" s="339"/>
      <c r="P881" s="339"/>
      <c r="Q881" s="339"/>
      <c r="R881" s="339"/>
      <c r="S881" s="339"/>
      <c r="T881" s="339"/>
      <c r="U881" s="339"/>
      <c r="V881" s="339"/>
      <c r="W881" s="339"/>
      <c r="X881" s="339"/>
      <c r="Y881" s="339"/>
      <c r="Z881" s="339"/>
      <c r="AA881" s="339"/>
      <c r="AB881" s="339"/>
      <c r="AC881" s="340"/>
    </row>
    <row r="882" spans="1:29" s="130" customFormat="1" ht="11.45" customHeight="1" thickBot="1" x14ac:dyDescent="0.3">
      <c r="A882" s="341"/>
      <c r="B882" s="342"/>
      <c r="C882" s="342"/>
      <c r="D882" s="342"/>
      <c r="E882" s="342"/>
      <c r="F882" s="342"/>
      <c r="G882" s="342"/>
      <c r="H882" s="342"/>
      <c r="I882" s="342"/>
      <c r="J882" s="342"/>
      <c r="K882" s="342"/>
      <c r="L882" s="342"/>
      <c r="M882" s="342"/>
      <c r="N882" s="342"/>
      <c r="O882" s="342"/>
      <c r="P882" s="342"/>
      <c r="Q882" s="342"/>
      <c r="R882" s="342"/>
      <c r="S882" s="342"/>
      <c r="T882" s="342"/>
      <c r="U882" s="342"/>
      <c r="V882" s="342"/>
      <c r="W882" s="342"/>
      <c r="X882" s="342"/>
      <c r="Y882" s="342"/>
      <c r="Z882" s="342"/>
      <c r="AA882" s="342"/>
      <c r="AB882" s="342"/>
      <c r="AC882" s="343"/>
    </row>
    <row r="899" spans="1:32" s="130" customFormat="1" ht="11.45" customHeight="1" x14ac:dyDescent="0.25">
      <c r="A899" s="344" t="s">
        <v>3</v>
      </c>
      <c r="B899" s="345"/>
      <c r="C899" s="345"/>
      <c r="D899" s="345"/>
      <c r="E899" s="345"/>
      <c r="F899" s="345"/>
      <c r="G899" s="345"/>
      <c r="H899" s="345"/>
      <c r="I899" s="345"/>
      <c r="J899" s="345"/>
      <c r="K899" s="345"/>
      <c r="L899" s="345"/>
      <c r="M899" s="345"/>
      <c r="N899" s="345"/>
      <c r="O899" s="345"/>
      <c r="P899" s="345"/>
      <c r="Q899" s="345"/>
      <c r="R899" s="345"/>
      <c r="S899" s="345"/>
      <c r="T899" s="345"/>
      <c r="U899" s="345"/>
      <c r="V899" s="345"/>
      <c r="W899" s="345"/>
      <c r="X899" s="345"/>
      <c r="Y899" s="345"/>
      <c r="Z899" s="345"/>
      <c r="AA899" s="345"/>
      <c r="AB899" s="345"/>
      <c r="AC899" s="346"/>
    </row>
    <row r="900" spans="1:32" s="130" customFormat="1" ht="11.45" customHeight="1" x14ac:dyDescent="0.25">
      <c r="A900" s="347"/>
      <c r="B900" s="348"/>
      <c r="C900" s="348"/>
      <c r="D900" s="348"/>
      <c r="E900" s="348"/>
      <c r="F900" s="348"/>
      <c r="G900" s="348"/>
      <c r="H900" s="348"/>
      <c r="I900" s="348"/>
      <c r="J900" s="348"/>
      <c r="K900" s="348"/>
      <c r="L900" s="348"/>
      <c r="M900" s="348"/>
      <c r="N900" s="348"/>
      <c r="O900" s="348"/>
      <c r="P900" s="348"/>
      <c r="Q900" s="348"/>
      <c r="R900" s="348"/>
      <c r="S900" s="348"/>
      <c r="T900" s="348"/>
      <c r="U900" s="348"/>
      <c r="V900" s="348"/>
      <c r="W900" s="348"/>
      <c r="X900" s="348"/>
      <c r="Y900" s="348"/>
      <c r="Z900" s="348"/>
      <c r="AA900" s="348"/>
      <c r="AB900" s="348"/>
      <c r="AC900" s="349"/>
    </row>
    <row r="902" spans="1:32" s="130" customFormat="1" ht="11.45" customHeight="1" x14ac:dyDescent="0.25">
      <c r="A902" s="201"/>
      <c r="B902" s="201"/>
      <c r="C902" s="201"/>
      <c r="D902" s="201"/>
      <c r="E902" s="208"/>
      <c r="F902" s="208"/>
      <c r="G902" s="208"/>
      <c r="H902" s="208"/>
      <c r="I902" s="208"/>
      <c r="J902" s="350" t="s">
        <v>166</v>
      </c>
      <c r="K902" s="350"/>
      <c r="L902" s="350"/>
      <c r="M902" s="241"/>
      <c r="N902" s="350" t="s">
        <v>100</v>
      </c>
      <c r="O902" s="350"/>
      <c r="P902" s="350"/>
      <c r="Q902" s="213"/>
      <c r="R902" s="350" t="s">
        <v>29</v>
      </c>
      <c r="S902" s="350"/>
      <c r="T902" s="350"/>
      <c r="U902" s="241"/>
      <c r="V902" s="350" t="s">
        <v>534</v>
      </c>
      <c r="W902" s="350"/>
      <c r="X902" s="350"/>
      <c r="Y902" s="208"/>
      <c r="Z902" s="350" t="s">
        <v>535</v>
      </c>
      <c r="AA902" s="350"/>
      <c r="AB902" s="350"/>
      <c r="AC902" s="201"/>
    </row>
    <row r="903" spans="1:32" s="130" customFormat="1" ht="11.45" customHeight="1" x14ac:dyDescent="0.25">
      <c r="A903" s="201"/>
      <c r="B903" s="332" t="s">
        <v>8</v>
      </c>
      <c r="C903" s="332"/>
      <c r="D903" s="332"/>
      <c r="E903" s="332"/>
      <c r="F903" s="332"/>
      <c r="G903" s="332"/>
      <c r="H903" s="332"/>
      <c r="I903" s="332"/>
      <c r="J903" s="331" t="s">
        <v>692</v>
      </c>
      <c r="K903" s="331"/>
      <c r="L903" s="331"/>
      <c r="M903" s="241"/>
      <c r="N903" s="331" t="s">
        <v>799</v>
      </c>
      <c r="O903" s="331"/>
      <c r="P903" s="331"/>
      <c r="Q903" s="213"/>
      <c r="R903" s="331" t="s">
        <v>793</v>
      </c>
      <c r="S903" s="331"/>
      <c r="T903" s="331"/>
      <c r="U903" s="241"/>
      <c r="V903" s="331" t="s">
        <v>796</v>
      </c>
      <c r="W903" s="331"/>
      <c r="X903" s="331"/>
      <c r="Y903" s="208"/>
      <c r="Z903" s="331" t="s">
        <v>798</v>
      </c>
      <c r="AA903" s="331"/>
      <c r="AB903" s="331"/>
      <c r="AC903" s="201"/>
    </row>
    <row r="904" spans="1:32" s="130" customFormat="1" ht="11.45" customHeight="1" x14ac:dyDescent="0.25">
      <c r="A904" s="201"/>
      <c r="B904" s="332" t="s">
        <v>23</v>
      </c>
      <c r="C904" s="332"/>
      <c r="D904" s="332"/>
      <c r="E904" s="332"/>
      <c r="F904" s="332"/>
      <c r="G904" s="332"/>
      <c r="H904" s="332"/>
      <c r="I904" s="332"/>
      <c r="J904" s="331" t="s">
        <v>166</v>
      </c>
      <c r="K904" s="331"/>
      <c r="L904" s="331"/>
      <c r="M904" s="241"/>
      <c r="N904" s="331" t="s">
        <v>100</v>
      </c>
      <c r="O904" s="331"/>
      <c r="P904" s="331"/>
      <c r="Q904" s="213"/>
      <c r="R904" s="331" t="s">
        <v>29</v>
      </c>
      <c r="S904" s="331"/>
      <c r="T904" s="331"/>
      <c r="U904" s="241"/>
      <c r="V904" s="331" t="s">
        <v>655</v>
      </c>
      <c r="W904" s="331"/>
      <c r="X904" s="331"/>
      <c r="Y904" s="208"/>
      <c r="Z904" s="331" t="s">
        <v>29</v>
      </c>
      <c r="AA904" s="331"/>
      <c r="AB904" s="331"/>
      <c r="AC904" s="201"/>
    </row>
    <row r="905" spans="1:32" s="130" customFormat="1" ht="11.45" customHeight="1" x14ac:dyDescent="0.25">
      <c r="A905" s="201"/>
      <c r="B905" s="332" t="s">
        <v>173</v>
      </c>
      <c r="C905" s="332"/>
      <c r="D905" s="332"/>
      <c r="E905" s="332"/>
      <c r="F905" s="332"/>
      <c r="G905" s="332"/>
      <c r="H905" s="332"/>
      <c r="I905" s="332"/>
      <c r="J905" s="331" t="s">
        <v>726</v>
      </c>
      <c r="K905" s="331"/>
      <c r="L905" s="331"/>
      <c r="M905" s="241"/>
      <c r="N905" s="331" t="s">
        <v>726</v>
      </c>
      <c r="O905" s="331"/>
      <c r="P905" s="331"/>
      <c r="Q905" s="213"/>
      <c r="R905" s="331" t="s">
        <v>726</v>
      </c>
      <c r="S905" s="331"/>
      <c r="T905" s="331"/>
      <c r="U905" s="241"/>
      <c r="V905" s="331" t="s">
        <v>10</v>
      </c>
      <c r="W905" s="331"/>
      <c r="X905" s="331"/>
      <c r="Y905" s="208"/>
      <c r="Z905" s="331" t="s">
        <v>10</v>
      </c>
      <c r="AA905" s="331"/>
      <c r="AB905" s="331"/>
      <c r="AC905" s="201"/>
    </row>
    <row r="906" spans="1:32" s="130" customFormat="1" ht="11.45" customHeight="1" x14ac:dyDescent="0.25">
      <c r="A906" s="201"/>
      <c r="B906" s="332" t="s">
        <v>379</v>
      </c>
      <c r="C906" s="332"/>
      <c r="D906" s="332"/>
      <c r="E906" s="332"/>
      <c r="F906" s="332"/>
      <c r="G906" s="332"/>
      <c r="H906" s="332"/>
      <c r="I906" s="332"/>
      <c r="J906" s="331" t="s">
        <v>797</v>
      </c>
      <c r="K906" s="331"/>
      <c r="L906" s="331"/>
      <c r="M906" s="241"/>
      <c r="N906" s="331" t="s">
        <v>143</v>
      </c>
      <c r="O906" s="331"/>
      <c r="P906" s="331"/>
      <c r="Q906" s="213"/>
      <c r="R906" s="331" t="s">
        <v>737</v>
      </c>
      <c r="S906" s="331"/>
      <c r="T906" s="331"/>
      <c r="U906" s="241"/>
      <c r="V906" s="331" t="s">
        <v>772</v>
      </c>
      <c r="W906" s="331"/>
      <c r="X906" s="331"/>
      <c r="Y906" s="208"/>
      <c r="Z906" s="331" t="s">
        <v>737</v>
      </c>
      <c r="AA906" s="331"/>
      <c r="AB906" s="331"/>
      <c r="AC906" s="201"/>
    </row>
    <row r="907" spans="1:32" s="130" customFormat="1" ht="11.45" customHeight="1" x14ac:dyDescent="0.25">
      <c r="A907" s="201"/>
      <c r="B907" s="332" t="s">
        <v>380</v>
      </c>
      <c r="C907" s="332"/>
      <c r="D907" s="332"/>
      <c r="E907" s="332"/>
      <c r="F907" s="332"/>
      <c r="G907" s="332"/>
      <c r="H907" s="332"/>
      <c r="I907" s="332"/>
      <c r="J907" s="331" t="s">
        <v>794</v>
      </c>
      <c r="K907" s="331"/>
      <c r="L907" s="331"/>
      <c r="M907" s="241"/>
      <c r="N907" s="331" t="s">
        <v>794</v>
      </c>
      <c r="O907" s="331"/>
      <c r="P907" s="331"/>
      <c r="Q907" s="213"/>
      <c r="R907" s="331" t="s">
        <v>794</v>
      </c>
      <c r="S907" s="331"/>
      <c r="T907" s="331"/>
      <c r="U907" s="241"/>
      <c r="V907" s="331" t="s">
        <v>459</v>
      </c>
      <c r="W907" s="331"/>
      <c r="X907" s="331"/>
      <c r="Y907" s="208"/>
      <c r="Z907" s="331" t="s">
        <v>459</v>
      </c>
      <c r="AA907" s="331"/>
      <c r="AB907" s="331"/>
      <c r="AC907" s="201"/>
    </row>
    <row r="908" spans="1:32" s="130" customFormat="1" ht="11.45" customHeight="1" x14ac:dyDescent="0.25">
      <c r="A908" s="201"/>
      <c r="B908" s="332" t="s">
        <v>381</v>
      </c>
      <c r="C908" s="332"/>
      <c r="D908" s="332"/>
      <c r="E908" s="332"/>
      <c r="F908" s="332"/>
      <c r="G908" s="332"/>
      <c r="H908" s="332"/>
      <c r="I908" s="332"/>
      <c r="J908" s="331">
        <v>2</v>
      </c>
      <c r="K908" s="331"/>
      <c r="L908" s="331"/>
      <c r="M908" s="241"/>
      <c r="N908" s="331">
        <v>2</v>
      </c>
      <c r="O908" s="331"/>
      <c r="P908" s="331"/>
      <c r="Q908" s="213"/>
      <c r="R908" s="331">
        <v>2</v>
      </c>
      <c r="S908" s="331"/>
      <c r="T908" s="331"/>
      <c r="U908" s="241"/>
      <c r="V908" s="331">
        <v>1</v>
      </c>
      <c r="W908" s="331"/>
      <c r="X908" s="331"/>
      <c r="Y908" s="208"/>
      <c r="Z908" s="331">
        <v>1</v>
      </c>
      <c r="AA908" s="331"/>
      <c r="AB908" s="331"/>
      <c r="AC908" s="201"/>
    </row>
    <row r="909" spans="1:32" s="130" customFormat="1" ht="11.45" customHeight="1" x14ac:dyDescent="0.25">
      <c r="A909" s="201"/>
      <c r="B909" s="332" t="s">
        <v>382</v>
      </c>
      <c r="C909" s="332"/>
      <c r="D909" s="332"/>
      <c r="E909" s="332"/>
      <c r="F909" s="332"/>
      <c r="G909" s="332"/>
      <c r="H909" s="332"/>
      <c r="I909" s="332"/>
      <c r="J909" s="331">
        <v>4</v>
      </c>
      <c r="K909" s="331"/>
      <c r="L909" s="331"/>
      <c r="M909" s="241"/>
      <c r="N909" s="331">
        <v>4</v>
      </c>
      <c r="O909" s="331"/>
      <c r="P909" s="331"/>
      <c r="Q909" s="213"/>
      <c r="R909" s="331">
        <v>4</v>
      </c>
      <c r="S909" s="331"/>
      <c r="T909" s="331"/>
      <c r="U909" s="241"/>
      <c r="V909" s="331">
        <v>4</v>
      </c>
      <c r="W909" s="331"/>
      <c r="X909" s="331"/>
      <c r="Y909" s="208"/>
      <c r="Z909" s="331">
        <v>4</v>
      </c>
      <c r="AA909" s="331"/>
      <c r="AB909" s="331"/>
      <c r="AC909" s="201"/>
    </row>
    <row r="910" spans="1:32" s="130" customFormat="1" ht="11.45" customHeight="1" x14ac:dyDescent="0.25">
      <c r="A910" s="201"/>
      <c r="B910" s="332" t="s">
        <v>383</v>
      </c>
      <c r="C910" s="332"/>
      <c r="D910" s="332"/>
      <c r="E910" s="332"/>
      <c r="F910" s="332"/>
      <c r="G910" s="332"/>
      <c r="H910" s="332"/>
      <c r="I910" s="332"/>
      <c r="J910" s="331" t="s">
        <v>795</v>
      </c>
      <c r="K910" s="331"/>
      <c r="L910" s="331"/>
      <c r="M910" s="241"/>
      <c r="N910" s="331" t="s">
        <v>795</v>
      </c>
      <c r="O910" s="331"/>
      <c r="P910" s="331"/>
      <c r="Q910" s="213"/>
      <c r="R910" s="331" t="s">
        <v>795</v>
      </c>
      <c r="S910" s="331"/>
      <c r="T910" s="331"/>
      <c r="U910" s="241"/>
      <c r="V910" s="331" t="s">
        <v>795</v>
      </c>
      <c r="W910" s="331"/>
      <c r="X910" s="331"/>
      <c r="Y910" s="208"/>
      <c r="Z910" s="331" t="s">
        <v>795</v>
      </c>
      <c r="AA910" s="331"/>
      <c r="AB910" s="331"/>
      <c r="AC910" s="201"/>
    </row>
    <row r="911" spans="1:32" s="130" customFormat="1" ht="11.45" customHeight="1" x14ac:dyDescent="0.25">
      <c r="A911" s="201"/>
      <c r="B911" s="201"/>
      <c r="C911" s="201"/>
      <c r="D911" s="201"/>
      <c r="E911" s="208"/>
      <c r="F911" s="208"/>
      <c r="G911" s="208"/>
      <c r="H911" s="208"/>
      <c r="I911" s="208"/>
      <c r="J911" s="213"/>
      <c r="K911" s="213"/>
      <c r="L911" s="213"/>
      <c r="M911" s="213"/>
      <c r="N911" s="213"/>
      <c r="O911" s="213"/>
      <c r="P911" s="213"/>
      <c r="Q911" s="213"/>
      <c r="R911" s="213"/>
      <c r="S911" s="213"/>
      <c r="T911" s="213"/>
      <c r="U911" s="213"/>
      <c r="V911" s="213"/>
      <c r="W911" s="213"/>
      <c r="X911" s="213"/>
      <c r="Y911" s="208"/>
      <c r="Z911" s="208"/>
      <c r="AA911" s="201"/>
      <c r="AB911" s="201"/>
      <c r="AC911" s="201"/>
    </row>
    <row r="912" spans="1:32" ht="11.45" customHeight="1" x14ac:dyDescent="0.25">
      <c r="A912" s="144" t="s">
        <v>11</v>
      </c>
      <c r="B912" s="217"/>
      <c r="C912" s="221"/>
      <c r="D912" s="221"/>
      <c r="E912" s="94"/>
      <c r="F912" s="95"/>
      <c r="G912" s="94"/>
      <c r="H912" s="96"/>
      <c r="I912" s="333" t="s">
        <v>98</v>
      </c>
      <c r="J912" s="333"/>
      <c r="K912" s="333"/>
      <c r="L912" s="333"/>
      <c r="M912" s="333"/>
      <c r="N912" s="333"/>
      <c r="O912" s="333"/>
      <c r="P912" s="333"/>
      <c r="Q912" s="333"/>
      <c r="R912" s="333"/>
      <c r="S912" s="333"/>
      <c r="T912" s="333"/>
      <c r="U912" s="333"/>
      <c r="V912" s="96"/>
      <c r="W912" s="96"/>
      <c r="X912" s="96"/>
      <c r="Y912" s="96"/>
      <c r="Z912" s="96"/>
      <c r="AA912" s="145"/>
      <c r="AB912" s="157"/>
      <c r="AC912" s="221"/>
      <c r="AD912" s="126" t="s">
        <v>93</v>
      </c>
      <c r="AE912" s="127" t="s">
        <v>94</v>
      </c>
      <c r="AF912" s="324" t="s">
        <v>1038</v>
      </c>
    </row>
    <row r="913" spans="1:32" ht="11.45" customHeight="1" x14ac:dyDescent="0.25">
      <c r="A913" s="146" t="s">
        <v>12</v>
      </c>
      <c r="B913" s="218"/>
      <c r="C913" s="218"/>
      <c r="D913" s="219"/>
      <c r="E913" s="97"/>
      <c r="F913" s="98" t="s">
        <v>13</v>
      </c>
      <c r="G913" s="97"/>
      <c r="H913" s="97"/>
      <c r="I913" s="334"/>
      <c r="J913" s="334"/>
      <c r="K913" s="334"/>
      <c r="L913" s="334"/>
      <c r="M913" s="334"/>
      <c r="N913" s="334"/>
      <c r="O913" s="334"/>
      <c r="P913" s="334"/>
      <c r="Q913" s="334"/>
      <c r="R913" s="334"/>
      <c r="S913" s="334"/>
      <c r="T913" s="334"/>
      <c r="U913" s="334"/>
      <c r="V913" s="97"/>
      <c r="W913" s="97"/>
      <c r="X913" s="97"/>
      <c r="Y913" s="100"/>
      <c r="Z913" s="100"/>
      <c r="AA913" s="78" t="s">
        <v>17</v>
      </c>
      <c r="AB913" s="78"/>
      <c r="AC913" s="78"/>
      <c r="AD913" s="126" t="s">
        <v>95</v>
      </c>
      <c r="AE913" s="127"/>
      <c r="AF913" s="324"/>
    </row>
    <row r="914" spans="1:32" ht="11.25" customHeight="1" x14ac:dyDescent="0.25"/>
    <row r="915" spans="1:32" ht="11.45" customHeight="1" x14ac:dyDescent="0.25">
      <c r="A915" s="141" t="s">
        <v>1051</v>
      </c>
      <c r="B915" s="150"/>
      <c r="C915" s="150"/>
      <c r="D915" s="150"/>
      <c r="E915" s="99"/>
      <c r="F915" s="99"/>
      <c r="G915" s="99"/>
      <c r="H915" s="99"/>
      <c r="I915" s="99"/>
      <c r="J915" s="99"/>
      <c r="K915" s="99"/>
      <c r="L915" s="99"/>
      <c r="M915" s="99"/>
      <c r="N915" s="99"/>
      <c r="O915" s="99"/>
      <c r="P915" s="99"/>
      <c r="Q915" s="99"/>
      <c r="R915" s="99"/>
      <c r="S915" s="99"/>
      <c r="T915" s="99"/>
      <c r="U915" s="99"/>
      <c r="V915" s="99"/>
      <c r="W915" s="99"/>
      <c r="X915" s="99"/>
      <c r="AA915" s="204"/>
      <c r="AB915" s="204"/>
      <c r="AC915" s="204"/>
    </row>
    <row r="916" spans="1:32" ht="11.45" customHeight="1" x14ac:dyDescent="0.25">
      <c r="A916" s="325">
        <v>6905156</v>
      </c>
      <c r="B916" s="325"/>
      <c r="C916" s="325"/>
      <c r="D916" s="325"/>
      <c r="E916" s="326" t="s">
        <v>167</v>
      </c>
      <c r="F916" s="326"/>
      <c r="G916" s="326"/>
      <c r="H916" s="326"/>
      <c r="I916" s="326"/>
      <c r="J916" s="326"/>
      <c r="K916" s="326"/>
      <c r="L916" s="326"/>
      <c r="M916" s="326"/>
      <c r="N916" s="326"/>
      <c r="O916" s="326"/>
      <c r="P916" s="326"/>
      <c r="Q916" s="326"/>
      <c r="R916" s="326"/>
      <c r="S916" s="326"/>
      <c r="T916" s="326"/>
      <c r="U916" s="326"/>
      <c r="V916" s="326"/>
      <c r="W916" s="326"/>
      <c r="X916" s="326"/>
      <c r="Y916" s="326"/>
      <c r="Z916" s="326"/>
      <c r="AA916" s="323">
        <v>2527</v>
      </c>
      <c r="AB916" s="323"/>
      <c r="AC916" s="323"/>
      <c r="AD916" s="128">
        <f>'Cover Sheet'!$C$43</f>
        <v>0.24</v>
      </c>
      <c r="AE916" s="129">
        <v>0</v>
      </c>
      <c r="AF916" s="129">
        <f t="shared" ref="AF916" si="10">+AA916*(1-AD916)+AE916</f>
        <v>1920.52</v>
      </c>
    </row>
    <row r="917" spans="1:32" ht="11.45" customHeight="1" x14ac:dyDescent="0.25">
      <c r="A917" s="325">
        <v>6716836</v>
      </c>
      <c r="B917" s="325"/>
      <c r="C917" s="325"/>
      <c r="D917" s="325"/>
      <c r="E917" s="326" t="s">
        <v>168</v>
      </c>
      <c r="F917" s="326"/>
      <c r="G917" s="326"/>
      <c r="H917" s="326"/>
      <c r="I917" s="326"/>
      <c r="J917" s="326"/>
      <c r="K917" s="326"/>
      <c r="L917" s="326"/>
      <c r="M917" s="326"/>
      <c r="N917" s="326"/>
      <c r="O917" s="326"/>
      <c r="P917" s="326"/>
      <c r="Q917" s="326"/>
      <c r="R917" s="326"/>
      <c r="S917" s="326"/>
      <c r="T917" s="326"/>
      <c r="U917" s="326"/>
      <c r="V917" s="326"/>
      <c r="W917" s="326"/>
      <c r="X917" s="326"/>
      <c r="Y917" s="326"/>
      <c r="Z917" s="326"/>
      <c r="AA917" s="323">
        <v>2696</v>
      </c>
      <c r="AB917" s="323"/>
      <c r="AC917" s="323"/>
      <c r="AD917" s="128">
        <f>'Cover Sheet'!$C$43</f>
        <v>0.24</v>
      </c>
      <c r="AE917" s="129">
        <v>0</v>
      </c>
      <c r="AF917" s="129">
        <f t="shared" ref="AF917" si="11">+AA917*(1-AD917)+AE917</f>
        <v>2048.96</v>
      </c>
    </row>
    <row r="918" spans="1:32" ht="11.45" customHeight="1" x14ac:dyDescent="0.25">
      <c r="A918" s="325">
        <v>6716838</v>
      </c>
      <c r="B918" s="325"/>
      <c r="C918" s="325"/>
      <c r="D918" s="325"/>
      <c r="E918" s="326" t="s">
        <v>169</v>
      </c>
      <c r="F918" s="326"/>
      <c r="G918" s="326"/>
      <c r="H918" s="326"/>
      <c r="I918" s="326"/>
      <c r="J918" s="326"/>
      <c r="K918" s="326"/>
      <c r="L918" s="326"/>
      <c r="M918" s="326"/>
      <c r="N918" s="326"/>
      <c r="O918" s="326"/>
      <c r="P918" s="326"/>
      <c r="Q918" s="326"/>
      <c r="R918" s="326"/>
      <c r="S918" s="326"/>
      <c r="T918" s="326"/>
      <c r="U918" s="326"/>
      <c r="V918" s="326"/>
      <c r="W918" s="326"/>
      <c r="X918" s="326"/>
      <c r="Y918" s="326"/>
      <c r="Z918" s="326"/>
      <c r="AA918" s="323">
        <v>2923</v>
      </c>
      <c r="AB918" s="323"/>
      <c r="AC918" s="323"/>
      <c r="AD918" s="128">
        <f>'Cover Sheet'!$C$43</f>
        <v>0.24</v>
      </c>
      <c r="AE918" s="129">
        <v>0</v>
      </c>
      <c r="AF918" s="129">
        <f t="shared" ref="AF918" si="12">+AA918*(1-AD918)+AE918</f>
        <v>2221.48</v>
      </c>
    </row>
    <row r="919" spans="1:32" ht="11.45" customHeight="1" x14ac:dyDescent="0.25">
      <c r="A919" s="325">
        <v>7207861</v>
      </c>
      <c r="B919" s="325"/>
      <c r="C919" s="325"/>
      <c r="D919" s="325"/>
      <c r="E919" s="326" t="s">
        <v>170</v>
      </c>
      <c r="F919" s="326"/>
      <c r="G919" s="326"/>
      <c r="H919" s="326"/>
      <c r="I919" s="326"/>
      <c r="J919" s="326"/>
      <c r="K919" s="326"/>
      <c r="L919" s="326"/>
      <c r="M919" s="326"/>
      <c r="N919" s="326"/>
      <c r="O919" s="326"/>
      <c r="P919" s="326"/>
      <c r="Q919" s="326"/>
      <c r="R919" s="326"/>
      <c r="S919" s="326"/>
      <c r="T919" s="326"/>
      <c r="U919" s="326"/>
      <c r="V919" s="326"/>
      <c r="W919" s="326"/>
      <c r="X919" s="326"/>
      <c r="Y919" s="326"/>
      <c r="Z919" s="326"/>
      <c r="AA919" s="323">
        <v>4191</v>
      </c>
      <c r="AB919" s="323"/>
      <c r="AC919" s="323"/>
      <c r="AD919" s="128">
        <f>'Cover Sheet'!$C$43</f>
        <v>0.24</v>
      </c>
      <c r="AE919" s="129">
        <v>0</v>
      </c>
      <c r="AF919" s="129">
        <f t="shared" ref="AF919" si="13">+AA919*(1-AD919)+AE919</f>
        <v>3185.16</v>
      </c>
    </row>
    <row r="920" spans="1:32" ht="11.45" customHeight="1" x14ac:dyDescent="0.25">
      <c r="A920" s="325">
        <v>7207862</v>
      </c>
      <c r="B920" s="325"/>
      <c r="C920" s="325"/>
      <c r="D920" s="325"/>
      <c r="E920" s="326" t="s">
        <v>171</v>
      </c>
      <c r="F920" s="326"/>
      <c r="G920" s="326"/>
      <c r="H920" s="326"/>
      <c r="I920" s="326"/>
      <c r="J920" s="326"/>
      <c r="K920" s="326"/>
      <c r="L920" s="326"/>
      <c r="M920" s="326"/>
      <c r="N920" s="326"/>
      <c r="O920" s="326"/>
      <c r="P920" s="326"/>
      <c r="Q920" s="326"/>
      <c r="R920" s="326"/>
      <c r="S920" s="326"/>
      <c r="T920" s="326"/>
      <c r="U920" s="326"/>
      <c r="V920" s="326"/>
      <c r="W920" s="326"/>
      <c r="X920" s="326"/>
      <c r="Y920" s="326"/>
      <c r="Z920" s="326"/>
      <c r="AA920" s="323">
        <v>4440</v>
      </c>
      <c r="AB920" s="323"/>
      <c r="AC920" s="323"/>
      <c r="AD920" s="128">
        <f>'Cover Sheet'!$C$43</f>
        <v>0.24</v>
      </c>
      <c r="AE920" s="129">
        <v>0</v>
      </c>
      <c r="AF920" s="129">
        <f t="shared" ref="AF920" si="14">+AA920*(1-AD920)+AE920</f>
        <v>3374.4</v>
      </c>
    </row>
    <row r="921" spans="1:32" ht="11.45" customHeight="1" x14ac:dyDescent="0.25">
      <c r="AA921" s="204"/>
      <c r="AB921" s="204"/>
      <c r="AC921" s="204"/>
    </row>
    <row r="922" spans="1:32" ht="11.45" customHeight="1" x14ac:dyDescent="0.25">
      <c r="A922" s="144" t="s">
        <v>11</v>
      </c>
      <c r="B922" s="217"/>
      <c r="C922" s="221"/>
      <c r="D922" s="221"/>
      <c r="E922" s="94"/>
      <c r="F922" s="95"/>
      <c r="G922" s="95"/>
      <c r="H922" s="95"/>
      <c r="I922" s="105" t="s">
        <v>24</v>
      </c>
      <c r="J922" s="105"/>
      <c r="K922" s="105"/>
      <c r="L922" s="105"/>
      <c r="M922" s="105"/>
      <c r="N922" s="105"/>
      <c r="O922" s="105"/>
      <c r="P922" s="105"/>
      <c r="Q922" s="105"/>
      <c r="R922" s="105"/>
      <c r="S922" s="105"/>
      <c r="T922" s="105"/>
      <c r="U922" s="105"/>
      <c r="V922" s="105"/>
      <c r="W922" s="96"/>
      <c r="X922" s="96"/>
      <c r="Y922" s="96"/>
      <c r="Z922" s="96"/>
      <c r="AA922" s="157"/>
      <c r="AB922" s="157"/>
      <c r="AC922" s="221"/>
      <c r="AD922" s="126" t="s">
        <v>93</v>
      </c>
      <c r="AE922" s="127" t="s">
        <v>94</v>
      </c>
      <c r="AF922" s="324" t="s">
        <v>1038</v>
      </c>
    </row>
    <row r="923" spans="1:32" ht="11.45" customHeight="1" x14ac:dyDescent="0.25">
      <c r="A923" s="146" t="s">
        <v>12</v>
      </c>
      <c r="B923" s="147"/>
      <c r="C923" s="218"/>
      <c r="D923" s="219"/>
      <c r="E923" s="97"/>
      <c r="F923" s="98" t="s">
        <v>13</v>
      </c>
      <c r="G923" s="97"/>
      <c r="H923" s="97"/>
      <c r="I923" s="97"/>
      <c r="J923" s="97"/>
      <c r="K923" s="106"/>
      <c r="L923" s="106"/>
      <c r="M923" s="106"/>
      <c r="N923" s="106"/>
      <c r="O923" s="106"/>
      <c r="P923" s="106"/>
      <c r="Q923" s="106"/>
      <c r="R923" s="106"/>
      <c r="S923" s="97"/>
      <c r="T923" s="97"/>
      <c r="U923" s="97"/>
      <c r="V923" s="97"/>
      <c r="W923" s="100"/>
      <c r="X923" s="100"/>
      <c r="Y923" s="100"/>
      <c r="Z923" s="100"/>
      <c r="AA923" s="78" t="s">
        <v>17</v>
      </c>
      <c r="AB923" s="78"/>
      <c r="AC923" s="78"/>
      <c r="AD923" s="126" t="s">
        <v>95</v>
      </c>
      <c r="AE923" s="127"/>
      <c r="AF923" s="324"/>
    </row>
    <row r="925" spans="1:32" ht="11.45" customHeight="1" x14ac:dyDescent="0.25">
      <c r="A925" s="325">
        <v>6716834</v>
      </c>
      <c r="B925" s="325"/>
      <c r="C925" s="325"/>
      <c r="D925" s="325"/>
      <c r="E925" s="326" t="s">
        <v>646</v>
      </c>
      <c r="F925" s="326"/>
      <c r="G925" s="326"/>
      <c r="H925" s="326"/>
      <c r="I925" s="326"/>
      <c r="J925" s="326"/>
      <c r="K925" s="326"/>
      <c r="L925" s="326"/>
      <c r="M925" s="326"/>
      <c r="N925" s="326"/>
      <c r="O925" s="326"/>
      <c r="P925" s="326"/>
      <c r="Q925" s="326"/>
      <c r="R925" s="326"/>
      <c r="S925" s="326"/>
      <c r="T925" s="326"/>
      <c r="U925" s="326"/>
      <c r="V925" s="326"/>
      <c r="W925" s="326"/>
      <c r="X925" s="326"/>
      <c r="Y925" s="326"/>
      <c r="Z925" s="326"/>
      <c r="AA925" s="323">
        <v>435</v>
      </c>
      <c r="AB925" s="323"/>
      <c r="AC925" s="323"/>
      <c r="AD925" s="128">
        <f>'Cover Sheet'!$C$43</f>
        <v>0.24</v>
      </c>
      <c r="AE925" s="129">
        <v>0</v>
      </c>
      <c r="AF925" s="129">
        <f t="shared" ref="AF925" si="15">+AA925*(1-AD925)+AE925</f>
        <v>330.6</v>
      </c>
    </row>
    <row r="926" spans="1:32" ht="11.45" customHeight="1" x14ac:dyDescent="0.25">
      <c r="F926" s="327" t="s">
        <v>647</v>
      </c>
      <c r="G926" s="327"/>
      <c r="H926" s="327"/>
      <c r="I926" s="327"/>
      <c r="J926" s="327"/>
      <c r="K926" s="327"/>
      <c r="L926" s="327"/>
      <c r="M926" s="327"/>
      <c r="N926" s="327"/>
      <c r="O926" s="327"/>
      <c r="P926" s="327"/>
      <c r="Q926" s="327"/>
      <c r="R926" s="327"/>
      <c r="S926" s="327"/>
      <c r="T926" s="327"/>
      <c r="U926" s="327"/>
      <c r="V926" s="327"/>
      <c r="W926" s="327"/>
      <c r="X926" s="327"/>
    </row>
    <row r="927" spans="1:32" s="130" customFormat="1" ht="11.45" customHeight="1" x14ac:dyDescent="0.25">
      <c r="A927" s="201"/>
      <c r="B927" s="201"/>
      <c r="C927" s="201"/>
      <c r="D927" s="201"/>
      <c r="E927" s="208"/>
      <c r="F927" s="327"/>
      <c r="G927" s="327"/>
      <c r="H927" s="327"/>
      <c r="I927" s="327"/>
      <c r="J927" s="327"/>
      <c r="K927" s="327"/>
      <c r="L927" s="327"/>
      <c r="M927" s="327"/>
      <c r="N927" s="327"/>
      <c r="O927" s="327"/>
      <c r="P927" s="327"/>
      <c r="Q927" s="327"/>
      <c r="R927" s="327"/>
      <c r="S927" s="327"/>
      <c r="T927" s="327"/>
      <c r="U927" s="327"/>
      <c r="V927" s="327"/>
      <c r="W927" s="327"/>
      <c r="X927" s="327"/>
      <c r="Y927" s="208"/>
      <c r="Z927" s="208"/>
      <c r="AA927" s="201"/>
      <c r="AB927" s="201"/>
      <c r="AC927" s="201"/>
    </row>
    <row r="928" spans="1:32" s="130" customFormat="1" ht="11.45" customHeight="1" thickBot="1" x14ac:dyDescent="0.3">
      <c r="A928" s="201"/>
      <c r="B928" s="201"/>
      <c r="C928" s="201"/>
      <c r="D928" s="201"/>
      <c r="E928" s="208"/>
      <c r="F928" s="208"/>
      <c r="G928" s="208"/>
      <c r="H928" s="208"/>
      <c r="I928" s="208"/>
      <c r="J928" s="208"/>
      <c r="K928" s="208"/>
      <c r="L928" s="208"/>
      <c r="M928" s="208"/>
      <c r="N928" s="208"/>
      <c r="O928" s="208"/>
      <c r="P928" s="208"/>
      <c r="Q928" s="208"/>
      <c r="R928" s="208"/>
      <c r="S928" s="208"/>
      <c r="T928" s="208"/>
      <c r="U928" s="208"/>
      <c r="V928" s="208"/>
      <c r="W928" s="208"/>
      <c r="X928" s="208"/>
      <c r="Y928" s="208"/>
      <c r="Z928" s="208"/>
      <c r="AA928" s="201"/>
      <c r="AB928" s="201"/>
      <c r="AC928" s="201"/>
    </row>
    <row r="929" spans="1:29" s="130" customFormat="1" ht="11.45" customHeight="1" x14ac:dyDescent="0.25">
      <c r="A929" s="335" t="s">
        <v>1092</v>
      </c>
      <c r="B929" s="336"/>
      <c r="C929" s="336"/>
      <c r="D929" s="336"/>
      <c r="E929" s="336"/>
      <c r="F929" s="336"/>
      <c r="G929" s="336"/>
      <c r="H929" s="336"/>
      <c r="I929" s="336"/>
      <c r="J929" s="336"/>
      <c r="K929" s="336"/>
      <c r="L929" s="336"/>
      <c r="M929" s="336"/>
      <c r="N929" s="336"/>
      <c r="O929" s="336"/>
      <c r="P929" s="336"/>
      <c r="Q929" s="336"/>
      <c r="R929" s="336"/>
      <c r="S929" s="336"/>
      <c r="T929" s="336"/>
      <c r="U929" s="336"/>
      <c r="V929" s="336"/>
      <c r="W929" s="336"/>
      <c r="X929" s="336"/>
      <c r="Y929" s="336"/>
      <c r="Z929" s="336"/>
      <c r="AA929" s="336"/>
      <c r="AB929" s="336"/>
      <c r="AC929" s="337"/>
    </row>
    <row r="930" spans="1:29" s="130" customFormat="1" ht="11.45" customHeight="1" x14ac:dyDescent="0.25">
      <c r="A930" s="338"/>
      <c r="B930" s="339"/>
      <c r="C930" s="339"/>
      <c r="D930" s="339"/>
      <c r="E930" s="339"/>
      <c r="F930" s="339"/>
      <c r="G930" s="339"/>
      <c r="H930" s="339"/>
      <c r="I930" s="339"/>
      <c r="J930" s="339"/>
      <c r="K930" s="339"/>
      <c r="L930" s="339"/>
      <c r="M930" s="339"/>
      <c r="N930" s="339"/>
      <c r="O930" s="339"/>
      <c r="P930" s="339"/>
      <c r="Q930" s="339"/>
      <c r="R930" s="339"/>
      <c r="S930" s="339"/>
      <c r="T930" s="339"/>
      <c r="U930" s="339"/>
      <c r="V930" s="339"/>
      <c r="W930" s="339"/>
      <c r="X930" s="339"/>
      <c r="Y930" s="339"/>
      <c r="Z930" s="339"/>
      <c r="AA930" s="339"/>
      <c r="AB930" s="339"/>
      <c r="AC930" s="340"/>
    </row>
    <row r="931" spans="1:29" s="130" customFormat="1" ht="11.45" customHeight="1" thickBot="1" x14ac:dyDescent="0.3">
      <c r="A931" s="341"/>
      <c r="B931" s="342"/>
      <c r="C931" s="342"/>
      <c r="D931" s="342"/>
      <c r="E931" s="342"/>
      <c r="F931" s="342"/>
      <c r="G931" s="342"/>
      <c r="H931" s="342"/>
      <c r="I931" s="342"/>
      <c r="J931" s="342"/>
      <c r="K931" s="342"/>
      <c r="L931" s="342"/>
      <c r="M931" s="342"/>
      <c r="N931" s="342"/>
      <c r="O931" s="342"/>
      <c r="P931" s="342"/>
      <c r="Q931" s="342"/>
      <c r="R931" s="342"/>
      <c r="S931" s="342"/>
      <c r="T931" s="342"/>
      <c r="U931" s="342"/>
      <c r="V931" s="342"/>
      <c r="W931" s="342"/>
      <c r="X931" s="342"/>
      <c r="Y931" s="342"/>
      <c r="Z931" s="342"/>
      <c r="AA931" s="342"/>
      <c r="AB931" s="342"/>
      <c r="AC931" s="343"/>
    </row>
    <row r="945" spans="1:29" s="130" customFormat="1" ht="11.45" customHeight="1" x14ac:dyDescent="0.25">
      <c r="A945" s="344" t="s">
        <v>3</v>
      </c>
      <c r="B945" s="345"/>
      <c r="C945" s="345"/>
      <c r="D945" s="345"/>
      <c r="E945" s="345"/>
      <c r="F945" s="345"/>
      <c r="G945" s="345"/>
      <c r="H945" s="345"/>
      <c r="I945" s="345"/>
      <c r="J945" s="345"/>
      <c r="K945" s="345"/>
      <c r="L945" s="345"/>
      <c r="M945" s="345"/>
      <c r="N945" s="345"/>
      <c r="O945" s="345"/>
      <c r="P945" s="345"/>
      <c r="Q945" s="345"/>
      <c r="R945" s="345"/>
      <c r="S945" s="345"/>
      <c r="T945" s="345"/>
      <c r="U945" s="345"/>
      <c r="V945" s="345"/>
      <c r="W945" s="345"/>
      <c r="X945" s="345"/>
      <c r="Y945" s="345"/>
      <c r="Z945" s="345"/>
      <c r="AA945" s="345"/>
      <c r="AB945" s="345"/>
      <c r="AC945" s="346"/>
    </row>
    <row r="946" spans="1:29" s="130" customFormat="1" ht="11.45" customHeight="1" x14ac:dyDescent="0.25">
      <c r="A946" s="347"/>
      <c r="B946" s="348"/>
      <c r="C946" s="348"/>
      <c r="D946" s="348"/>
      <c r="E946" s="348"/>
      <c r="F946" s="348"/>
      <c r="G946" s="348"/>
      <c r="H946" s="348"/>
      <c r="I946" s="348"/>
      <c r="J946" s="348"/>
      <c r="K946" s="348"/>
      <c r="L946" s="348"/>
      <c r="M946" s="348"/>
      <c r="N946" s="348"/>
      <c r="O946" s="348"/>
      <c r="P946" s="348"/>
      <c r="Q946" s="348"/>
      <c r="R946" s="348"/>
      <c r="S946" s="348"/>
      <c r="T946" s="348"/>
      <c r="U946" s="348"/>
      <c r="V946" s="348"/>
      <c r="W946" s="348"/>
      <c r="X946" s="348"/>
      <c r="Y946" s="348"/>
      <c r="Z946" s="348"/>
      <c r="AA946" s="348"/>
      <c r="AB946" s="348"/>
      <c r="AC946" s="349"/>
    </row>
    <row r="948" spans="1:29" s="130" customFormat="1" ht="11.45" customHeight="1" x14ac:dyDescent="0.25">
      <c r="A948" s="201"/>
      <c r="B948" s="201"/>
      <c r="C948" s="201"/>
      <c r="D948" s="201"/>
      <c r="E948" s="208"/>
      <c r="F948" s="208"/>
      <c r="G948" s="208"/>
      <c r="H948" s="208"/>
      <c r="I948" s="208"/>
      <c r="J948" s="350" t="s">
        <v>29</v>
      </c>
      <c r="K948" s="350"/>
      <c r="L948" s="350"/>
      <c r="M948" s="350"/>
      <c r="N948" s="350"/>
      <c r="O948" s="213"/>
      <c r="P948" s="350"/>
      <c r="Q948" s="350"/>
      <c r="R948" s="350"/>
      <c r="S948" s="350"/>
      <c r="T948" s="350"/>
      <c r="U948" s="208"/>
      <c r="V948" s="208"/>
      <c r="W948" s="208"/>
      <c r="X948" s="208"/>
      <c r="Y948" s="208"/>
      <c r="Z948" s="208"/>
      <c r="AA948" s="201"/>
      <c r="AB948" s="201"/>
      <c r="AC948" s="201"/>
    </row>
    <row r="949" spans="1:29" s="130" customFormat="1" ht="11.45" customHeight="1" x14ac:dyDescent="0.25">
      <c r="A949" s="201"/>
      <c r="B949" s="332" t="s">
        <v>8</v>
      </c>
      <c r="C949" s="332"/>
      <c r="D949" s="332"/>
      <c r="E949" s="332"/>
      <c r="F949" s="332"/>
      <c r="G949" s="332"/>
      <c r="H949" s="332"/>
      <c r="I949" s="332"/>
      <c r="J949" s="331" t="s">
        <v>800</v>
      </c>
      <c r="K949" s="331"/>
      <c r="L949" s="331"/>
      <c r="M949" s="331"/>
      <c r="N949" s="331"/>
      <c r="O949" s="213"/>
      <c r="P949" s="374"/>
      <c r="Q949" s="374"/>
      <c r="R949" s="374"/>
      <c r="S949" s="374"/>
      <c r="T949" s="374"/>
      <c r="U949" s="208"/>
      <c r="V949" s="208"/>
      <c r="W949" s="208"/>
      <c r="X949" s="208"/>
      <c r="Y949" s="208"/>
      <c r="Z949" s="208"/>
      <c r="AA949" s="201"/>
      <c r="AB949" s="201"/>
      <c r="AC949" s="201"/>
    </row>
    <row r="950" spans="1:29" s="130" customFormat="1" ht="11.45" customHeight="1" x14ac:dyDescent="0.25">
      <c r="A950" s="201"/>
      <c r="B950" s="332" t="s">
        <v>150</v>
      </c>
      <c r="C950" s="332"/>
      <c r="D950" s="332"/>
      <c r="E950" s="332"/>
      <c r="F950" s="332"/>
      <c r="G950" s="332"/>
      <c r="H950" s="332"/>
      <c r="I950" s="332"/>
      <c r="J950" s="331" t="s">
        <v>25</v>
      </c>
      <c r="K950" s="331"/>
      <c r="L950" s="331"/>
      <c r="M950" s="331"/>
      <c r="N950" s="331"/>
      <c r="O950" s="213"/>
      <c r="P950" s="331"/>
      <c r="Q950" s="331"/>
      <c r="R950" s="331"/>
      <c r="S950" s="331"/>
      <c r="T950" s="331"/>
      <c r="U950" s="208"/>
      <c r="V950" s="208"/>
      <c r="W950" s="208"/>
      <c r="X950" s="208"/>
      <c r="Y950" s="208"/>
      <c r="Z950" s="208"/>
      <c r="AA950" s="201"/>
      <c r="AB950" s="201"/>
      <c r="AC950" s="201"/>
    </row>
    <row r="951" spans="1:29" s="130" customFormat="1" ht="11.45" customHeight="1" x14ac:dyDescent="0.25">
      <c r="A951" s="201"/>
      <c r="B951" s="332" t="s">
        <v>172</v>
      </c>
      <c r="C951" s="332"/>
      <c r="D951" s="332"/>
      <c r="E951" s="332"/>
      <c r="F951" s="332"/>
      <c r="G951" s="332"/>
      <c r="H951" s="332"/>
      <c r="I951" s="332"/>
      <c r="J951" s="331" t="s">
        <v>801</v>
      </c>
      <c r="K951" s="331"/>
      <c r="L951" s="331"/>
      <c r="M951" s="331"/>
      <c r="N951" s="331"/>
      <c r="O951" s="213"/>
      <c r="P951" s="331"/>
      <c r="Q951" s="331"/>
      <c r="R951" s="331"/>
      <c r="S951" s="331"/>
      <c r="T951" s="331"/>
      <c r="U951" s="208"/>
      <c r="V951" s="208"/>
      <c r="W951" s="208"/>
      <c r="X951" s="208"/>
      <c r="Y951" s="208"/>
      <c r="Z951" s="208"/>
      <c r="AA951" s="201"/>
      <c r="AB951" s="201"/>
      <c r="AC951" s="201"/>
    </row>
    <row r="952" spans="1:29" s="130" customFormat="1" ht="11.45" customHeight="1" x14ac:dyDescent="0.25">
      <c r="A952" s="201"/>
      <c r="B952" s="332" t="s">
        <v>377</v>
      </c>
      <c r="C952" s="332"/>
      <c r="D952" s="332"/>
      <c r="E952" s="332"/>
      <c r="F952" s="332"/>
      <c r="G952" s="332"/>
      <c r="H952" s="332"/>
      <c r="I952" s="332"/>
      <c r="J952" s="331" t="s">
        <v>802</v>
      </c>
      <c r="K952" s="331"/>
      <c r="L952" s="331"/>
      <c r="M952" s="331"/>
      <c r="N952" s="331"/>
      <c r="O952" s="213"/>
      <c r="P952" s="331"/>
      <c r="Q952" s="331"/>
      <c r="R952" s="331"/>
      <c r="S952" s="331"/>
      <c r="T952" s="331"/>
      <c r="U952" s="208"/>
      <c r="V952" s="208"/>
      <c r="W952" s="208"/>
      <c r="X952" s="208"/>
      <c r="Y952" s="208"/>
      <c r="Z952" s="208"/>
      <c r="AA952" s="201"/>
      <c r="AB952" s="201"/>
      <c r="AC952" s="201"/>
    </row>
    <row r="953" spans="1:29" s="130" customFormat="1" ht="11.45" customHeight="1" x14ac:dyDescent="0.25">
      <c r="A953" s="201"/>
      <c r="B953" s="332" t="s">
        <v>173</v>
      </c>
      <c r="C953" s="332"/>
      <c r="D953" s="332"/>
      <c r="E953" s="332"/>
      <c r="F953" s="332"/>
      <c r="G953" s="332"/>
      <c r="H953" s="332"/>
      <c r="I953" s="332"/>
      <c r="J953" s="331" t="s">
        <v>803</v>
      </c>
      <c r="K953" s="331"/>
      <c r="L953" s="331"/>
      <c r="M953" s="331"/>
      <c r="N953" s="331"/>
      <c r="O953" s="213"/>
      <c r="P953" s="331"/>
      <c r="Q953" s="331"/>
      <c r="R953" s="331"/>
      <c r="S953" s="331"/>
      <c r="T953" s="331"/>
      <c r="U953" s="208"/>
      <c r="V953" s="208"/>
      <c r="W953" s="208"/>
      <c r="X953" s="208"/>
      <c r="Y953" s="208"/>
      <c r="Z953" s="208"/>
      <c r="AA953" s="201"/>
      <c r="AB953" s="201"/>
      <c r="AC953" s="201"/>
    </row>
    <row r="954" spans="1:29" s="130" customFormat="1" ht="11.45" customHeight="1" x14ac:dyDescent="0.25">
      <c r="A954" s="201"/>
      <c r="B954" s="332" t="s">
        <v>485</v>
      </c>
      <c r="C954" s="332"/>
      <c r="D954" s="332"/>
      <c r="E954" s="332"/>
      <c r="F954" s="332"/>
      <c r="G954" s="332"/>
      <c r="H954" s="332"/>
      <c r="I954" s="332"/>
      <c r="J954" s="331" t="s">
        <v>804</v>
      </c>
      <c r="K954" s="331"/>
      <c r="L954" s="331"/>
      <c r="M954" s="331"/>
      <c r="N954" s="331"/>
      <c r="O954" s="213"/>
      <c r="P954" s="331"/>
      <c r="Q954" s="331"/>
      <c r="R954" s="331"/>
      <c r="S954" s="331"/>
      <c r="T954" s="331"/>
      <c r="U954" s="208"/>
      <c r="V954" s="208"/>
      <c r="W954" s="208"/>
      <c r="X954" s="208"/>
      <c r="Y954" s="208"/>
      <c r="Z954" s="208"/>
      <c r="AA954" s="201"/>
      <c r="AB954" s="201"/>
      <c r="AC954" s="201"/>
    </row>
    <row r="955" spans="1:29" s="130" customFormat="1" ht="11.45" customHeight="1" x14ac:dyDescent="0.25">
      <c r="A955" s="201"/>
      <c r="B955" s="332" t="s">
        <v>502</v>
      </c>
      <c r="C955" s="332"/>
      <c r="D955" s="332"/>
      <c r="E955" s="332"/>
      <c r="F955" s="332"/>
      <c r="G955" s="332"/>
      <c r="H955" s="332"/>
      <c r="I955" s="332"/>
      <c r="J955" s="331" t="s">
        <v>805</v>
      </c>
      <c r="K955" s="331"/>
      <c r="L955" s="331"/>
      <c r="M955" s="331"/>
      <c r="N955" s="331"/>
      <c r="O955" s="213"/>
      <c r="P955" s="331"/>
      <c r="Q955" s="331"/>
      <c r="R955" s="331"/>
      <c r="S955" s="331"/>
      <c r="T955" s="331"/>
      <c r="U955" s="208"/>
      <c r="V955" s="208"/>
      <c r="W955" s="208"/>
      <c r="X955" s="208"/>
      <c r="Y955" s="208"/>
      <c r="Z955" s="208"/>
      <c r="AA955" s="201"/>
      <c r="AB955" s="201"/>
      <c r="AC955" s="201"/>
    </row>
    <row r="956" spans="1:29" s="130" customFormat="1" ht="11.45" customHeight="1" x14ac:dyDescent="0.25">
      <c r="A956" s="201"/>
      <c r="B956" s="332" t="s">
        <v>536</v>
      </c>
      <c r="C956" s="332"/>
      <c r="D956" s="332"/>
      <c r="E956" s="332"/>
      <c r="F956" s="332"/>
      <c r="G956" s="332"/>
      <c r="H956" s="332"/>
      <c r="I956" s="332"/>
      <c r="J956" s="331" t="s">
        <v>806</v>
      </c>
      <c r="K956" s="331"/>
      <c r="L956" s="331"/>
      <c r="M956" s="331"/>
      <c r="N956" s="331"/>
      <c r="O956" s="213"/>
      <c r="P956" s="331"/>
      <c r="Q956" s="331"/>
      <c r="R956" s="331"/>
      <c r="S956" s="331"/>
      <c r="T956" s="331"/>
      <c r="U956" s="208"/>
      <c r="V956" s="208"/>
      <c r="W956" s="208"/>
      <c r="X956" s="208"/>
      <c r="Y956" s="208"/>
      <c r="Z956" s="208"/>
      <c r="AA956" s="201"/>
      <c r="AB956" s="201"/>
      <c r="AC956" s="201"/>
    </row>
    <row r="957" spans="1:29" s="130" customFormat="1" ht="11.45" customHeight="1" x14ac:dyDescent="0.25">
      <c r="A957" s="201"/>
      <c r="B957" s="201"/>
      <c r="C957" s="372" t="s">
        <v>537</v>
      </c>
      <c r="D957" s="372"/>
      <c r="E957" s="208"/>
      <c r="F957" s="208"/>
      <c r="G957" s="208"/>
      <c r="H957" s="208"/>
      <c r="I957" s="208"/>
      <c r="J957" s="213"/>
      <c r="K957" s="213"/>
      <c r="L957" s="213"/>
      <c r="M957" s="213"/>
      <c r="N957" s="213"/>
      <c r="O957" s="213"/>
      <c r="P957" s="213"/>
      <c r="Q957" s="213"/>
      <c r="R957" s="213"/>
      <c r="S957" s="213"/>
      <c r="T957" s="213"/>
      <c r="U957" s="208"/>
      <c r="V957" s="208"/>
      <c r="W957" s="208"/>
      <c r="X957" s="208"/>
      <c r="Y957" s="208"/>
      <c r="Z957" s="208"/>
      <c r="AA957" s="201"/>
      <c r="AB957" s="201"/>
      <c r="AC957" s="201"/>
    </row>
    <row r="958" spans="1:29" s="130" customFormat="1" ht="11.45" customHeight="1" x14ac:dyDescent="0.25">
      <c r="A958" s="201"/>
      <c r="B958" s="332" t="s">
        <v>538</v>
      </c>
      <c r="C958" s="332"/>
      <c r="D958" s="332"/>
      <c r="E958" s="332"/>
      <c r="F958" s="332"/>
      <c r="G958" s="332"/>
      <c r="H958" s="332"/>
      <c r="I958" s="332"/>
      <c r="J958" s="331" t="s">
        <v>807</v>
      </c>
      <c r="K958" s="331"/>
      <c r="L958" s="331"/>
      <c r="M958" s="331"/>
      <c r="N958" s="331"/>
      <c r="O958" s="213"/>
      <c r="P958" s="331"/>
      <c r="Q958" s="331"/>
      <c r="R958" s="331"/>
      <c r="S958" s="331"/>
      <c r="T958" s="331"/>
      <c r="U958" s="208"/>
      <c r="V958" s="208"/>
      <c r="W958" s="208"/>
      <c r="X958" s="208"/>
      <c r="Y958" s="208"/>
      <c r="Z958" s="208"/>
      <c r="AA958" s="201"/>
      <c r="AB958" s="201"/>
      <c r="AC958" s="201"/>
    </row>
    <row r="959" spans="1:29" ht="11.45" customHeight="1" x14ac:dyDescent="0.25">
      <c r="B959" s="332" t="s">
        <v>175</v>
      </c>
      <c r="C959" s="332"/>
      <c r="D959" s="332"/>
      <c r="E959" s="332"/>
      <c r="F959" s="332"/>
      <c r="G959" s="332"/>
      <c r="H959" s="332"/>
      <c r="I959" s="332"/>
      <c r="J959" s="331" t="s">
        <v>808</v>
      </c>
      <c r="K959" s="331"/>
      <c r="L959" s="331"/>
      <c r="M959" s="331"/>
      <c r="N959" s="331"/>
      <c r="O959" s="213"/>
      <c r="P959" s="331"/>
      <c r="Q959" s="331"/>
      <c r="R959" s="331"/>
      <c r="S959" s="331"/>
      <c r="T959" s="331"/>
    </row>
    <row r="960" spans="1:29" ht="11.45" customHeight="1" x14ac:dyDescent="0.25">
      <c r="B960" s="332" t="s">
        <v>176</v>
      </c>
      <c r="C960" s="332"/>
      <c r="D960" s="332"/>
      <c r="E960" s="332"/>
      <c r="F960" s="332"/>
      <c r="G960" s="332"/>
      <c r="H960" s="332"/>
      <c r="I960" s="332"/>
      <c r="J960" s="331" t="s">
        <v>809</v>
      </c>
      <c r="K960" s="331"/>
      <c r="L960" s="331"/>
      <c r="M960" s="331"/>
      <c r="N960" s="331"/>
      <c r="O960" s="213"/>
      <c r="P960" s="331"/>
      <c r="Q960" s="331"/>
      <c r="R960" s="331"/>
      <c r="S960" s="331"/>
      <c r="T960" s="331"/>
    </row>
    <row r="962" spans="1:32" ht="11.45" customHeight="1" x14ac:dyDescent="0.25">
      <c r="A962" s="144" t="s">
        <v>11</v>
      </c>
      <c r="B962" s="217"/>
      <c r="C962" s="221"/>
      <c r="D962" s="221"/>
      <c r="E962" s="94"/>
      <c r="F962" s="95"/>
      <c r="G962" s="94"/>
      <c r="H962" s="96"/>
      <c r="I962" s="333" t="s">
        <v>98</v>
      </c>
      <c r="J962" s="333"/>
      <c r="K962" s="333"/>
      <c r="L962" s="333"/>
      <c r="M962" s="333"/>
      <c r="N962" s="333"/>
      <c r="O962" s="333"/>
      <c r="P962" s="333"/>
      <c r="Q962" s="333"/>
      <c r="R962" s="333"/>
      <c r="S962" s="333"/>
      <c r="T962" s="333"/>
      <c r="U962" s="333"/>
      <c r="V962" s="96"/>
      <c r="W962" s="96"/>
      <c r="X962" s="96"/>
      <c r="Y962" s="96"/>
      <c r="Z962" s="96"/>
      <c r="AA962" s="145"/>
      <c r="AB962" s="157"/>
      <c r="AC962" s="221"/>
      <c r="AD962" s="126" t="s">
        <v>93</v>
      </c>
      <c r="AE962" s="127" t="s">
        <v>94</v>
      </c>
      <c r="AF962" s="324" t="s">
        <v>1038</v>
      </c>
    </row>
    <row r="963" spans="1:32" ht="11.45" customHeight="1" x14ac:dyDescent="0.25">
      <c r="A963" s="146" t="s">
        <v>12</v>
      </c>
      <c r="B963" s="218"/>
      <c r="C963" s="218"/>
      <c r="D963" s="219"/>
      <c r="E963" s="97"/>
      <c r="F963" s="98" t="s">
        <v>13</v>
      </c>
      <c r="G963" s="97"/>
      <c r="H963" s="97"/>
      <c r="I963" s="334"/>
      <c r="J963" s="334"/>
      <c r="K963" s="334"/>
      <c r="L963" s="334"/>
      <c r="M963" s="334"/>
      <c r="N963" s="334"/>
      <c r="O963" s="334"/>
      <c r="P963" s="334"/>
      <c r="Q963" s="334"/>
      <c r="R963" s="334"/>
      <c r="S963" s="334"/>
      <c r="T963" s="334"/>
      <c r="U963" s="334"/>
      <c r="V963" s="97"/>
      <c r="W963" s="97"/>
      <c r="X963" s="97"/>
      <c r="Y963" s="100"/>
      <c r="Z963" s="100"/>
      <c r="AA963" s="78" t="s">
        <v>17</v>
      </c>
      <c r="AB963" s="78"/>
      <c r="AC963" s="78"/>
      <c r="AD963" s="126" t="s">
        <v>95</v>
      </c>
      <c r="AE963" s="127"/>
      <c r="AF963" s="324"/>
    </row>
    <row r="965" spans="1:32" ht="11.45" customHeight="1" x14ac:dyDescent="0.25">
      <c r="A965" s="141" t="s">
        <v>1051</v>
      </c>
      <c r="B965" s="141"/>
      <c r="C965" s="141"/>
      <c r="D965" s="141"/>
      <c r="E965" s="214"/>
      <c r="F965" s="214"/>
      <c r="G965" s="214"/>
      <c r="H965" s="214"/>
      <c r="I965" s="214"/>
      <c r="J965" s="214"/>
      <c r="K965" s="214"/>
      <c r="L965" s="214"/>
      <c r="M965" s="214"/>
      <c r="N965" s="214"/>
      <c r="O965" s="214"/>
      <c r="P965" s="214"/>
      <c r="Q965" s="214"/>
      <c r="R965" s="214"/>
      <c r="S965" s="214"/>
      <c r="T965" s="214"/>
      <c r="U965" s="214"/>
      <c r="V965" s="214"/>
      <c r="W965" s="214"/>
      <c r="X965" s="214"/>
      <c r="Y965" s="214"/>
    </row>
    <row r="966" spans="1:32" ht="11.45" customHeight="1" x14ac:dyDescent="0.25">
      <c r="A966" s="325">
        <v>7113767</v>
      </c>
      <c r="B966" s="325"/>
      <c r="C966" s="325"/>
      <c r="D966" s="325"/>
      <c r="E966" s="326" t="s">
        <v>648</v>
      </c>
      <c r="F966" s="326"/>
      <c r="G966" s="326"/>
      <c r="H966" s="326"/>
      <c r="I966" s="326"/>
      <c r="J966" s="326"/>
      <c r="K966" s="326"/>
      <c r="L966" s="326"/>
      <c r="M966" s="326"/>
      <c r="N966" s="326"/>
      <c r="O966" s="326"/>
      <c r="P966" s="326"/>
      <c r="Q966" s="326"/>
      <c r="R966" s="326"/>
      <c r="S966" s="326"/>
      <c r="T966" s="326"/>
      <c r="U966" s="326"/>
      <c r="V966" s="326"/>
      <c r="W966" s="326"/>
      <c r="X966" s="326"/>
      <c r="Y966" s="326"/>
      <c r="Z966" s="326"/>
      <c r="AA966" s="323">
        <v>3334</v>
      </c>
      <c r="AB966" s="323"/>
      <c r="AC966" s="323"/>
      <c r="AD966" s="128">
        <f>'Cover Sheet'!$C$43</f>
        <v>0.24</v>
      </c>
      <c r="AE966" s="129">
        <v>0</v>
      </c>
      <c r="AF966" s="129">
        <f t="shared" ref="AF966" si="16">+AA966*(1-AD966)+AE966</f>
        <v>2533.84</v>
      </c>
    </row>
    <row r="967" spans="1:32" ht="11.45" customHeight="1" thickBot="1" x14ac:dyDescent="0.3">
      <c r="AA967" s="204"/>
      <c r="AB967" s="204"/>
      <c r="AC967" s="204"/>
    </row>
    <row r="968" spans="1:32" s="130" customFormat="1" ht="11.45" customHeight="1" x14ac:dyDescent="0.25">
      <c r="A968" s="335" t="s">
        <v>1093</v>
      </c>
      <c r="B968" s="336"/>
      <c r="C968" s="336"/>
      <c r="D968" s="336"/>
      <c r="E968" s="336"/>
      <c r="F968" s="336"/>
      <c r="G968" s="336"/>
      <c r="H968" s="336"/>
      <c r="I968" s="336"/>
      <c r="J968" s="336"/>
      <c r="K968" s="336"/>
      <c r="L968" s="336"/>
      <c r="M968" s="336"/>
      <c r="N968" s="336"/>
      <c r="O968" s="336"/>
      <c r="P968" s="336"/>
      <c r="Q968" s="336"/>
      <c r="R968" s="336"/>
      <c r="S968" s="336"/>
      <c r="T968" s="336"/>
      <c r="U968" s="336"/>
      <c r="V968" s="336"/>
      <c r="W968" s="336"/>
      <c r="X968" s="336"/>
      <c r="Y968" s="336"/>
      <c r="Z968" s="336"/>
      <c r="AA968" s="336"/>
      <c r="AB968" s="336"/>
      <c r="AC968" s="337"/>
    </row>
    <row r="969" spans="1:32" s="130" customFormat="1" ht="11.45" customHeight="1" x14ac:dyDescent="0.25">
      <c r="A969" s="338"/>
      <c r="B969" s="339"/>
      <c r="C969" s="339"/>
      <c r="D969" s="339"/>
      <c r="E969" s="339"/>
      <c r="F969" s="339"/>
      <c r="G969" s="339"/>
      <c r="H969" s="339"/>
      <c r="I969" s="339"/>
      <c r="J969" s="339"/>
      <c r="K969" s="339"/>
      <c r="L969" s="339"/>
      <c r="M969" s="339"/>
      <c r="N969" s="339"/>
      <c r="O969" s="339"/>
      <c r="P969" s="339"/>
      <c r="Q969" s="339"/>
      <c r="R969" s="339"/>
      <c r="S969" s="339"/>
      <c r="T969" s="339"/>
      <c r="U969" s="339"/>
      <c r="V969" s="339"/>
      <c r="W969" s="339"/>
      <c r="X969" s="339"/>
      <c r="Y969" s="339"/>
      <c r="Z969" s="339"/>
      <c r="AA969" s="339"/>
      <c r="AB969" s="339"/>
      <c r="AC969" s="340"/>
    </row>
    <row r="970" spans="1:32" s="130" customFormat="1" ht="11.45" customHeight="1" thickBot="1" x14ac:dyDescent="0.3">
      <c r="A970" s="341"/>
      <c r="B970" s="342"/>
      <c r="C970" s="342"/>
      <c r="D970" s="342"/>
      <c r="E970" s="342"/>
      <c r="F970" s="342"/>
      <c r="G970" s="342"/>
      <c r="H970" s="342"/>
      <c r="I970" s="342"/>
      <c r="J970" s="342"/>
      <c r="K970" s="342"/>
      <c r="L970" s="342"/>
      <c r="M970" s="342"/>
      <c r="N970" s="342"/>
      <c r="O970" s="342"/>
      <c r="P970" s="342"/>
      <c r="Q970" s="342"/>
      <c r="R970" s="342"/>
      <c r="S970" s="342"/>
      <c r="T970" s="342"/>
      <c r="U970" s="342"/>
      <c r="V970" s="342"/>
      <c r="W970" s="342"/>
      <c r="X970" s="342"/>
      <c r="Y970" s="342"/>
      <c r="Z970" s="342"/>
      <c r="AA970" s="342"/>
      <c r="AB970" s="342"/>
      <c r="AC970" s="343"/>
    </row>
    <row r="984" spans="1:29" s="130" customFormat="1" ht="11.45" customHeight="1" x14ac:dyDescent="0.25">
      <c r="A984" s="344" t="s">
        <v>3</v>
      </c>
      <c r="B984" s="345"/>
      <c r="C984" s="345"/>
      <c r="D984" s="345"/>
      <c r="E984" s="345"/>
      <c r="F984" s="345"/>
      <c r="G984" s="345"/>
      <c r="H984" s="345"/>
      <c r="I984" s="345"/>
      <c r="J984" s="345"/>
      <c r="K984" s="345"/>
      <c r="L984" s="345"/>
      <c r="M984" s="345"/>
      <c r="N984" s="345"/>
      <c r="O984" s="345"/>
      <c r="P984" s="345"/>
      <c r="Q984" s="345"/>
      <c r="R984" s="345"/>
      <c r="S984" s="345"/>
      <c r="T984" s="345"/>
      <c r="U984" s="345"/>
      <c r="V984" s="345"/>
      <c r="W984" s="345"/>
      <c r="X984" s="345"/>
      <c r="Y984" s="345"/>
      <c r="Z984" s="345"/>
      <c r="AA984" s="345"/>
      <c r="AB984" s="345"/>
      <c r="AC984" s="346"/>
    </row>
    <row r="985" spans="1:29" s="130" customFormat="1" ht="11.45" customHeight="1" x14ac:dyDescent="0.25">
      <c r="A985" s="347"/>
      <c r="B985" s="348"/>
      <c r="C985" s="348"/>
      <c r="D985" s="348"/>
      <c r="E985" s="348"/>
      <c r="F985" s="348"/>
      <c r="G985" s="348"/>
      <c r="H985" s="348"/>
      <c r="I985" s="348"/>
      <c r="J985" s="348"/>
      <c r="K985" s="348"/>
      <c r="L985" s="348"/>
      <c r="M985" s="348"/>
      <c r="N985" s="348"/>
      <c r="O985" s="348"/>
      <c r="P985" s="348"/>
      <c r="Q985" s="348"/>
      <c r="R985" s="348"/>
      <c r="S985" s="348"/>
      <c r="T985" s="348"/>
      <c r="U985" s="348"/>
      <c r="V985" s="348"/>
      <c r="W985" s="348"/>
      <c r="X985" s="348"/>
      <c r="Y985" s="348"/>
      <c r="Z985" s="348"/>
      <c r="AA985" s="348"/>
      <c r="AB985" s="348"/>
      <c r="AC985" s="349"/>
    </row>
    <row r="987" spans="1:29" s="130" customFormat="1" ht="11.45" customHeight="1" x14ac:dyDescent="0.25">
      <c r="A987" s="201"/>
      <c r="B987" s="201"/>
      <c r="C987" s="201"/>
      <c r="D987" s="201"/>
      <c r="E987" s="208"/>
      <c r="F987" s="208"/>
      <c r="G987" s="208"/>
      <c r="H987" s="208"/>
      <c r="I987" s="208"/>
      <c r="J987" s="350" t="s">
        <v>166</v>
      </c>
      <c r="K987" s="350"/>
      <c r="L987" s="350"/>
      <c r="M987" s="350"/>
      <c r="N987" s="350"/>
      <c r="O987" s="213"/>
      <c r="P987" s="350"/>
      <c r="Q987" s="350"/>
      <c r="R987" s="350"/>
      <c r="S987" s="350"/>
      <c r="T987" s="350"/>
      <c r="U987" s="208"/>
      <c r="V987" s="208"/>
      <c r="W987" s="208"/>
      <c r="X987" s="208"/>
      <c r="Y987" s="208"/>
      <c r="Z987" s="208"/>
      <c r="AA987" s="201"/>
      <c r="AB987" s="201"/>
      <c r="AC987" s="201"/>
    </row>
    <row r="988" spans="1:29" s="130" customFormat="1" ht="11.45" customHeight="1" x14ac:dyDescent="0.25">
      <c r="A988" s="201"/>
      <c r="B988" s="332" t="s">
        <v>8</v>
      </c>
      <c r="C988" s="332"/>
      <c r="D988" s="332"/>
      <c r="E988" s="332"/>
      <c r="F988" s="332"/>
      <c r="G988" s="332"/>
      <c r="H988" s="332"/>
      <c r="I988" s="332"/>
      <c r="J988" s="331" t="s">
        <v>810</v>
      </c>
      <c r="K988" s="331"/>
      <c r="L988" s="331"/>
      <c r="M988" s="331"/>
      <c r="N988" s="331"/>
      <c r="O988" s="213"/>
      <c r="P988" s="331"/>
      <c r="Q988" s="331"/>
      <c r="R988" s="331"/>
      <c r="S988" s="331"/>
      <c r="T988" s="331"/>
      <c r="U988" s="208"/>
      <c r="V988" s="208"/>
      <c r="W988" s="208"/>
      <c r="X988" s="208"/>
      <c r="Y988" s="208"/>
      <c r="Z988" s="208"/>
      <c r="AA988" s="201"/>
      <c r="AB988" s="201"/>
      <c r="AC988" s="201"/>
    </row>
    <row r="989" spans="1:29" s="130" customFormat="1" ht="11.45" customHeight="1" x14ac:dyDescent="0.25">
      <c r="A989" s="201"/>
      <c r="B989" s="332" t="s">
        <v>150</v>
      </c>
      <c r="C989" s="332"/>
      <c r="D989" s="332"/>
      <c r="E989" s="332"/>
      <c r="F989" s="332"/>
      <c r="G989" s="332"/>
      <c r="H989" s="332"/>
      <c r="I989" s="332"/>
      <c r="J989" s="331" t="s">
        <v>494</v>
      </c>
      <c r="K989" s="331"/>
      <c r="L989" s="331"/>
      <c r="M989" s="331"/>
      <c r="N989" s="331"/>
      <c r="O989" s="213"/>
      <c r="P989" s="331"/>
      <c r="Q989" s="331"/>
      <c r="R989" s="331"/>
      <c r="S989" s="331"/>
      <c r="T989" s="331"/>
      <c r="U989" s="208"/>
      <c r="V989" s="208"/>
      <c r="W989" s="208"/>
      <c r="X989" s="208"/>
      <c r="Y989" s="208"/>
      <c r="Z989" s="208"/>
      <c r="AA989" s="201"/>
      <c r="AB989" s="201"/>
      <c r="AC989" s="201"/>
    </row>
    <row r="990" spans="1:29" s="130" customFormat="1" ht="11.45" customHeight="1" x14ac:dyDescent="0.25">
      <c r="A990" s="201"/>
      <c r="B990" s="332" t="s">
        <v>172</v>
      </c>
      <c r="C990" s="332"/>
      <c r="D990" s="332"/>
      <c r="E990" s="332"/>
      <c r="F990" s="332"/>
      <c r="G990" s="332"/>
      <c r="H990" s="332"/>
      <c r="I990" s="332"/>
      <c r="J990" s="331" t="s">
        <v>166</v>
      </c>
      <c r="K990" s="331"/>
      <c r="L990" s="331"/>
      <c r="M990" s="331"/>
      <c r="N990" s="331"/>
      <c r="O990" s="213"/>
      <c r="P990" s="331"/>
      <c r="Q990" s="331"/>
      <c r="R990" s="331"/>
      <c r="S990" s="331"/>
      <c r="T990" s="331"/>
      <c r="U990" s="208"/>
      <c r="V990" s="208"/>
      <c r="W990" s="208"/>
      <c r="X990" s="208"/>
      <c r="Y990" s="208"/>
      <c r="Z990" s="208"/>
      <c r="AA990" s="201"/>
      <c r="AB990" s="201"/>
      <c r="AC990" s="201"/>
    </row>
    <row r="991" spans="1:29" s="130" customFormat="1" ht="11.45" customHeight="1" x14ac:dyDescent="0.25">
      <c r="A991" s="201"/>
      <c r="B991" s="332" t="s">
        <v>539</v>
      </c>
      <c r="C991" s="332"/>
      <c r="D991" s="332"/>
      <c r="E991" s="332"/>
      <c r="F991" s="332"/>
      <c r="G991" s="332"/>
      <c r="H991" s="332"/>
      <c r="I991" s="332"/>
      <c r="J991" s="331" t="s">
        <v>811</v>
      </c>
      <c r="K991" s="331"/>
      <c r="L991" s="331"/>
      <c r="M991" s="331"/>
      <c r="N991" s="331"/>
      <c r="O991" s="213"/>
      <c r="P991" s="331"/>
      <c r="Q991" s="331"/>
      <c r="R991" s="331"/>
      <c r="S991" s="331"/>
      <c r="T991" s="331"/>
      <c r="U991" s="208"/>
      <c r="V991" s="208"/>
      <c r="W991" s="208"/>
      <c r="X991" s="208"/>
      <c r="Y991" s="208"/>
      <c r="Z991" s="208"/>
      <c r="AA991" s="201"/>
      <c r="AB991" s="201"/>
      <c r="AC991" s="201"/>
    </row>
    <row r="992" spans="1:29" s="130" customFormat="1" ht="11.45" customHeight="1" x14ac:dyDescent="0.25">
      <c r="A992" s="201"/>
      <c r="B992" s="332" t="s">
        <v>173</v>
      </c>
      <c r="C992" s="332"/>
      <c r="D992" s="332"/>
      <c r="E992" s="332"/>
      <c r="F992" s="332"/>
      <c r="G992" s="332"/>
      <c r="H992" s="332"/>
      <c r="I992" s="332"/>
      <c r="J992" s="331" t="s">
        <v>130</v>
      </c>
      <c r="K992" s="331"/>
      <c r="L992" s="331"/>
      <c r="M992" s="331"/>
      <c r="N992" s="331"/>
      <c r="O992" s="213"/>
      <c r="P992" s="331"/>
      <c r="Q992" s="331"/>
      <c r="R992" s="331"/>
      <c r="S992" s="331"/>
      <c r="T992" s="331"/>
      <c r="U992" s="208"/>
      <c r="V992" s="208"/>
      <c r="W992" s="208"/>
      <c r="X992" s="208"/>
      <c r="Y992" s="208"/>
      <c r="Z992" s="208"/>
      <c r="AA992" s="201"/>
      <c r="AB992" s="201"/>
      <c r="AC992" s="201"/>
    </row>
    <row r="993" spans="1:32" s="130" customFormat="1" ht="11.45" customHeight="1" x14ac:dyDescent="0.25">
      <c r="A993" s="201"/>
      <c r="B993" s="332" t="s">
        <v>540</v>
      </c>
      <c r="C993" s="332"/>
      <c r="D993" s="332"/>
      <c r="E993" s="332"/>
      <c r="F993" s="332"/>
      <c r="G993" s="332"/>
      <c r="H993" s="332"/>
      <c r="I993" s="332"/>
      <c r="J993" s="331" t="s">
        <v>174</v>
      </c>
      <c r="K993" s="331"/>
      <c r="L993" s="331"/>
      <c r="M993" s="331"/>
      <c r="N993" s="331"/>
      <c r="O993" s="213"/>
      <c r="P993" s="331"/>
      <c r="Q993" s="331"/>
      <c r="R993" s="331"/>
      <c r="S993" s="331"/>
      <c r="T993" s="331"/>
      <c r="U993" s="208"/>
      <c r="V993" s="208"/>
      <c r="W993" s="208"/>
      <c r="X993" s="208"/>
      <c r="Y993" s="208"/>
      <c r="Z993" s="208"/>
      <c r="AA993" s="201"/>
      <c r="AB993" s="201"/>
      <c r="AC993" s="201"/>
    </row>
    <row r="994" spans="1:32" s="130" customFormat="1" ht="11.45" customHeight="1" x14ac:dyDescent="0.25">
      <c r="A994" s="201"/>
      <c r="B994" s="332" t="s">
        <v>541</v>
      </c>
      <c r="C994" s="332"/>
      <c r="D994" s="332"/>
      <c r="E994" s="332"/>
      <c r="F994" s="332"/>
      <c r="G994" s="332"/>
      <c r="H994" s="332"/>
      <c r="I994" s="332"/>
      <c r="J994" s="331" t="s">
        <v>812</v>
      </c>
      <c r="K994" s="331"/>
      <c r="L994" s="331"/>
      <c r="M994" s="331"/>
      <c r="N994" s="331"/>
      <c r="O994" s="213"/>
      <c r="P994" s="331"/>
      <c r="Q994" s="331"/>
      <c r="R994" s="331"/>
      <c r="S994" s="331"/>
      <c r="T994" s="331"/>
      <c r="U994" s="208"/>
      <c r="V994" s="208"/>
      <c r="W994" s="208"/>
      <c r="X994" s="208"/>
      <c r="Y994" s="208"/>
      <c r="Z994" s="208"/>
      <c r="AA994" s="201"/>
      <c r="AB994" s="201"/>
      <c r="AC994" s="201"/>
    </row>
    <row r="995" spans="1:32" s="130" customFormat="1" ht="11.45" customHeight="1" x14ac:dyDescent="0.25">
      <c r="A995" s="201"/>
      <c r="B995" s="332" t="s">
        <v>542</v>
      </c>
      <c r="C995" s="332"/>
      <c r="D995" s="332"/>
      <c r="E995" s="332"/>
      <c r="F995" s="332"/>
      <c r="G995" s="332"/>
      <c r="H995" s="332"/>
      <c r="I995" s="332"/>
      <c r="J995" s="331">
        <v>4</v>
      </c>
      <c r="K995" s="331"/>
      <c r="L995" s="331"/>
      <c r="M995" s="331"/>
      <c r="N995" s="331"/>
      <c r="O995" s="213"/>
      <c r="P995" s="331"/>
      <c r="Q995" s="331"/>
      <c r="R995" s="331"/>
      <c r="S995" s="331"/>
      <c r="T995" s="331"/>
      <c r="U995" s="208"/>
      <c r="V995" s="208"/>
      <c r="W995" s="208"/>
      <c r="X995" s="208"/>
      <c r="Y995" s="208"/>
      <c r="Z995" s="208"/>
      <c r="AA995" s="201"/>
      <c r="AB995" s="201"/>
      <c r="AC995" s="201"/>
    </row>
    <row r="996" spans="1:32" s="130" customFormat="1" ht="11.45" customHeight="1" x14ac:dyDescent="0.25">
      <c r="A996" s="201"/>
      <c r="B996" s="332" t="s">
        <v>536</v>
      </c>
      <c r="C996" s="332"/>
      <c r="D996" s="332"/>
      <c r="E996" s="332"/>
      <c r="F996" s="332"/>
      <c r="G996" s="332"/>
      <c r="H996" s="332"/>
      <c r="I996" s="332"/>
      <c r="J996" s="331" t="s">
        <v>806</v>
      </c>
      <c r="K996" s="331"/>
      <c r="L996" s="331"/>
      <c r="M996" s="331"/>
      <c r="N996" s="331"/>
      <c r="O996" s="213"/>
      <c r="P996" s="331"/>
      <c r="Q996" s="331"/>
      <c r="R996" s="331"/>
      <c r="S996" s="331"/>
      <c r="T996" s="331"/>
      <c r="U996" s="208"/>
      <c r="V996" s="208"/>
      <c r="W996" s="208"/>
      <c r="X996" s="208"/>
      <c r="Y996" s="208"/>
      <c r="Z996" s="208"/>
      <c r="AA996" s="201"/>
      <c r="AB996" s="201"/>
      <c r="AC996" s="201"/>
    </row>
    <row r="997" spans="1:32" s="130" customFormat="1" ht="11.45" customHeight="1" x14ac:dyDescent="0.25">
      <c r="A997" s="201"/>
      <c r="B997" s="201"/>
      <c r="C997" s="372" t="s">
        <v>537</v>
      </c>
      <c r="D997" s="372"/>
      <c r="E997" s="208"/>
      <c r="F997" s="208"/>
      <c r="G997" s="208"/>
      <c r="H997" s="208"/>
      <c r="I997" s="208"/>
      <c r="J997" s="213"/>
      <c r="K997" s="213"/>
      <c r="L997" s="213"/>
      <c r="M997" s="213"/>
      <c r="N997" s="213"/>
      <c r="O997" s="213"/>
      <c r="P997" s="213"/>
      <c r="Q997" s="213"/>
      <c r="R997" s="213"/>
      <c r="S997" s="213"/>
      <c r="T997" s="213"/>
      <c r="U997" s="208"/>
      <c r="V997" s="208"/>
      <c r="W997" s="208"/>
      <c r="X997" s="208"/>
      <c r="Y997" s="208"/>
      <c r="Z997" s="208"/>
      <c r="AA997" s="201"/>
      <c r="AB997" s="201"/>
      <c r="AC997" s="201"/>
    </row>
    <row r="998" spans="1:32" s="130" customFormat="1" ht="11.45" customHeight="1" x14ac:dyDescent="0.25">
      <c r="A998" s="201"/>
      <c r="B998" s="332" t="s">
        <v>175</v>
      </c>
      <c r="C998" s="332"/>
      <c r="D998" s="332"/>
      <c r="E998" s="332"/>
      <c r="F998" s="332"/>
      <c r="G998" s="332"/>
      <c r="H998" s="332"/>
      <c r="I998" s="332"/>
      <c r="J998" s="331" t="s">
        <v>813</v>
      </c>
      <c r="K998" s="331"/>
      <c r="L998" s="331"/>
      <c r="M998" s="331"/>
      <c r="N998" s="331"/>
      <c r="O998" s="213"/>
      <c r="P998" s="331"/>
      <c r="Q998" s="331"/>
      <c r="R998" s="331"/>
      <c r="S998" s="331"/>
      <c r="T998" s="331"/>
      <c r="U998" s="208"/>
      <c r="V998" s="208"/>
      <c r="W998" s="208"/>
      <c r="X998" s="208"/>
      <c r="Y998" s="208"/>
      <c r="Z998" s="208"/>
      <c r="AA998" s="201"/>
      <c r="AB998" s="201"/>
      <c r="AC998" s="201"/>
    </row>
    <row r="999" spans="1:32" s="130" customFormat="1" ht="11.45" customHeight="1" x14ac:dyDescent="0.25">
      <c r="A999" s="201"/>
      <c r="B999" s="332" t="s">
        <v>176</v>
      </c>
      <c r="C999" s="332"/>
      <c r="D999" s="332"/>
      <c r="E999" s="332"/>
      <c r="F999" s="332"/>
      <c r="G999" s="332"/>
      <c r="H999" s="332"/>
      <c r="I999" s="332"/>
      <c r="J999" s="331" t="s">
        <v>814</v>
      </c>
      <c r="K999" s="331"/>
      <c r="L999" s="331"/>
      <c r="M999" s="331"/>
      <c r="N999" s="331"/>
      <c r="O999" s="213"/>
      <c r="P999" s="331"/>
      <c r="Q999" s="331"/>
      <c r="R999" s="331"/>
      <c r="S999" s="331"/>
      <c r="T999" s="331"/>
      <c r="U999" s="208"/>
      <c r="V999" s="208"/>
      <c r="W999" s="208"/>
      <c r="X999" s="208"/>
      <c r="Y999" s="208"/>
      <c r="Z999" s="208"/>
      <c r="AA999" s="201"/>
      <c r="AB999" s="201"/>
      <c r="AC999" s="201"/>
    </row>
    <row r="1000" spans="1:32" ht="11.45" customHeight="1" x14ac:dyDescent="0.25">
      <c r="J1000" s="213"/>
      <c r="K1000" s="213"/>
      <c r="L1000" s="213"/>
      <c r="M1000" s="213"/>
      <c r="N1000" s="213"/>
      <c r="O1000" s="213"/>
      <c r="P1000" s="213"/>
      <c r="Q1000" s="213"/>
      <c r="R1000" s="213"/>
      <c r="S1000" s="213"/>
      <c r="T1000" s="213"/>
    </row>
    <row r="1001" spans="1:32" ht="11.45" customHeight="1" x14ac:dyDescent="0.25">
      <c r="A1001" s="144" t="s">
        <v>11</v>
      </c>
      <c r="B1001" s="217"/>
      <c r="C1001" s="221"/>
      <c r="D1001" s="221"/>
      <c r="E1001" s="94"/>
      <c r="F1001" s="95"/>
      <c r="G1001" s="94"/>
      <c r="H1001" s="96"/>
      <c r="I1001" s="333" t="s">
        <v>98</v>
      </c>
      <c r="J1001" s="333"/>
      <c r="K1001" s="333"/>
      <c r="L1001" s="333"/>
      <c r="M1001" s="333"/>
      <c r="N1001" s="333"/>
      <c r="O1001" s="333"/>
      <c r="P1001" s="333"/>
      <c r="Q1001" s="333"/>
      <c r="R1001" s="333"/>
      <c r="S1001" s="333"/>
      <c r="T1001" s="333"/>
      <c r="U1001" s="333"/>
      <c r="V1001" s="96"/>
      <c r="W1001" s="96"/>
      <c r="X1001" s="96"/>
      <c r="Y1001" s="96"/>
      <c r="Z1001" s="96"/>
      <c r="AA1001" s="145"/>
      <c r="AB1001" s="157"/>
      <c r="AC1001" s="221"/>
      <c r="AD1001" s="126" t="s">
        <v>93</v>
      </c>
      <c r="AE1001" s="127" t="s">
        <v>94</v>
      </c>
      <c r="AF1001" s="324" t="s">
        <v>1038</v>
      </c>
    </row>
    <row r="1002" spans="1:32" ht="11.45" customHeight="1" x14ac:dyDescent="0.25">
      <c r="A1002" s="146" t="s">
        <v>12</v>
      </c>
      <c r="B1002" s="218"/>
      <c r="C1002" s="218"/>
      <c r="D1002" s="219"/>
      <c r="E1002" s="97"/>
      <c r="F1002" s="98" t="s">
        <v>13</v>
      </c>
      <c r="G1002" s="97"/>
      <c r="H1002" s="97"/>
      <c r="I1002" s="334"/>
      <c r="J1002" s="334"/>
      <c r="K1002" s="334"/>
      <c r="L1002" s="334"/>
      <c r="M1002" s="334"/>
      <c r="N1002" s="334"/>
      <c r="O1002" s="334"/>
      <c r="P1002" s="334"/>
      <c r="Q1002" s="334"/>
      <c r="R1002" s="334"/>
      <c r="S1002" s="334"/>
      <c r="T1002" s="334"/>
      <c r="U1002" s="334"/>
      <c r="V1002" s="97"/>
      <c r="W1002" s="97"/>
      <c r="X1002" s="97"/>
      <c r="Y1002" s="100"/>
      <c r="Z1002" s="100"/>
      <c r="AA1002" s="78" t="s">
        <v>17</v>
      </c>
      <c r="AB1002" s="78"/>
      <c r="AC1002" s="78"/>
      <c r="AD1002" s="126" t="s">
        <v>95</v>
      </c>
      <c r="AE1002" s="127"/>
      <c r="AF1002" s="324"/>
    </row>
    <row r="1004" spans="1:32" ht="11.45" customHeight="1" x14ac:dyDescent="0.25">
      <c r="A1004" s="141" t="s">
        <v>1051</v>
      </c>
    </row>
    <row r="1005" spans="1:32" ht="11.45" customHeight="1" x14ac:dyDescent="0.25">
      <c r="A1005" s="325">
        <v>7406869</v>
      </c>
      <c r="B1005" s="325"/>
      <c r="C1005" s="325"/>
      <c r="D1005" s="325"/>
      <c r="E1005" s="326" t="s">
        <v>177</v>
      </c>
      <c r="F1005" s="326"/>
      <c r="G1005" s="326"/>
      <c r="H1005" s="326"/>
      <c r="I1005" s="326"/>
      <c r="J1005" s="326"/>
      <c r="K1005" s="326"/>
      <c r="L1005" s="326"/>
      <c r="M1005" s="326"/>
      <c r="N1005" s="326"/>
      <c r="O1005" s="326"/>
      <c r="P1005" s="326"/>
      <c r="Q1005" s="326"/>
      <c r="R1005" s="326"/>
      <c r="S1005" s="326"/>
      <c r="T1005" s="326"/>
      <c r="U1005" s="326"/>
      <c r="V1005" s="326"/>
      <c r="W1005" s="326"/>
      <c r="X1005" s="326"/>
      <c r="Y1005" s="326"/>
      <c r="Z1005" s="326"/>
      <c r="AA1005" s="323">
        <v>7666</v>
      </c>
      <c r="AB1005" s="323"/>
      <c r="AC1005" s="323"/>
      <c r="AD1005" s="128">
        <f>'Cover Sheet'!$C$43</f>
        <v>0.24</v>
      </c>
      <c r="AE1005" s="129">
        <v>0</v>
      </c>
      <c r="AF1005" s="129">
        <f t="shared" ref="AF1005" si="17">+AA1005*(1-AD1005)+AE1005</f>
        <v>5826.16</v>
      </c>
    </row>
    <row r="1006" spans="1:32" ht="11.45" customHeight="1" thickBot="1" x14ac:dyDescent="0.3"/>
    <row r="1007" spans="1:32" ht="11.45" customHeight="1" x14ac:dyDescent="0.25">
      <c r="A1007" s="335" t="s">
        <v>1094</v>
      </c>
      <c r="B1007" s="336"/>
      <c r="C1007" s="336"/>
      <c r="D1007" s="336"/>
      <c r="E1007" s="336"/>
      <c r="F1007" s="336"/>
      <c r="G1007" s="336"/>
      <c r="H1007" s="336"/>
      <c r="I1007" s="336"/>
      <c r="J1007" s="336"/>
      <c r="K1007" s="336"/>
      <c r="L1007" s="336"/>
      <c r="M1007" s="336"/>
      <c r="N1007" s="336"/>
      <c r="O1007" s="336"/>
      <c r="P1007" s="336"/>
      <c r="Q1007" s="336"/>
      <c r="R1007" s="336"/>
      <c r="S1007" s="336"/>
      <c r="T1007" s="336"/>
      <c r="U1007" s="336"/>
      <c r="V1007" s="336"/>
      <c r="W1007" s="336"/>
      <c r="X1007" s="336"/>
      <c r="Y1007" s="336"/>
      <c r="Z1007" s="336"/>
      <c r="AA1007" s="336"/>
      <c r="AB1007" s="336"/>
      <c r="AC1007" s="337"/>
    </row>
    <row r="1008" spans="1:32" ht="11.45" customHeight="1" x14ac:dyDescent="0.25">
      <c r="A1008" s="338"/>
      <c r="B1008" s="339"/>
      <c r="C1008" s="339"/>
      <c r="D1008" s="339"/>
      <c r="E1008" s="339"/>
      <c r="F1008" s="339"/>
      <c r="G1008" s="339"/>
      <c r="H1008" s="339"/>
      <c r="I1008" s="339"/>
      <c r="J1008" s="339"/>
      <c r="K1008" s="339"/>
      <c r="L1008" s="339"/>
      <c r="M1008" s="339"/>
      <c r="N1008" s="339"/>
      <c r="O1008" s="339"/>
      <c r="P1008" s="339"/>
      <c r="Q1008" s="339"/>
      <c r="R1008" s="339"/>
      <c r="S1008" s="339"/>
      <c r="T1008" s="339"/>
      <c r="U1008" s="339"/>
      <c r="V1008" s="339"/>
      <c r="W1008" s="339"/>
      <c r="X1008" s="339"/>
      <c r="Y1008" s="339"/>
      <c r="Z1008" s="339"/>
      <c r="AA1008" s="339"/>
      <c r="AB1008" s="339"/>
      <c r="AC1008" s="340"/>
    </row>
    <row r="1009" spans="1:29" ht="11.45" customHeight="1" thickBot="1" x14ac:dyDescent="0.3">
      <c r="A1009" s="341"/>
      <c r="B1009" s="342"/>
      <c r="C1009" s="342"/>
      <c r="D1009" s="342"/>
      <c r="E1009" s="342"/>
      <c r="F1009" s="342"/>
      <c r="G1009" s="342"/>
      <c r="H1009" s="342"/>
      <c r="I1009" s="342"/>
      <c r="J1009" s="342"/>
      <c r="K1009" s="342"/>
      <c r="L1009" s="342"/>
      <c r="M1009" s="342"/>
      <c r="N1009" s="342"/>
      <c r="O1009" s="342"/>
      <c r="P1009" s="342"/>
      <c r="Q1009" s="342"/>
      <c r="R1009" s="342"/>
      <c r="S1009" s="342"/>
      <c r="T1009" s="342"/>
      <c r="U1009" s="342"/>
      <c r="V1009" s="342"/>
      <c r="W1009" s="342"/>
      <c r="X1009" s="342"/>
      <c r="Y1009" s="342"/>
      <c r="Z1009" s="342"/>
      <c r="AA1009" s="342"/>
      <c r="AB1009" s="342"/>
      <c r="AC1009" s="343"/>
    </row>
    <row r="1018" spans="1:29" s="130" customFormat="1" ht="11.45" customHeight="1" x14ac:dyDescent="0.25">
      <c r="A1018" s="201"/>
      <c r="B1018" s="370" t="s">
        <v>543</v>
      </c>
      <c r="C1018" s="370"/>
      <c r="D1018" s="370"/>
      <c r="E1018" s="370"/>
      <c r="F1018" s="370"/>
      <c r="G1018" s="370"/>
      <c r="H1018" s="370"/>
      <c r="I1018" s="208"/>
      <c r="J1018" s="208"/>
      <c r="K1018" s="371" t="s">
        <v>544</v>
      </c>
      <c r="L1018" s="371"/>
      <c r="M1018" s="371"/>
      <c r="N1018" s="371"/>
      <c r="O1018" s="371"/>
      <c r="P1018" s="371"/>
      <c r="Q1018" s="371"/>
      <c r="R1018" s="371"/>
      <c r="S1018" s="371"/>
      <c r="T1018" s="208"/>
      <c r="U1018" s="370" t="s">
        <v>545</v>
      </c>
      <c r="V1018" s="370"/>
      <c r="W1018" s="370"/>
      <c r="X1018" s="370"/>
      <c r="Y1018" s="370"/>
      <c r="Z1018" s="370"/>
      <c r="AA1018" s="370"/>
      <c r="AB1018" s="370"/>
      <c r="AC1018" s="201"/>
    </row>
    <row r="1019" spans="1:29" s="130" customFormat="1" ht="11.45" customHeight="1" x14ac:dyDescent="0.25">
      <c r="A1019" s="344" t="s">
        <v>3</v>
      </c>
      <c r="B1019" s="345"/>
      <c r="C1019" s="345"/>
      <c r="D1019" s="345"/>
      <c r="E1019" s="345"/>
      <c r="F1019" s="345"/>
      <c r="G1019" s="345"/>
      <c r="H1019" s="345"/>
      <c r="I1019" s="345"/>
      <c r="J1019" s="345"/>
      <c r="K1019" s="345"/>
      <c r="L1019" s="345"/>
      <c r="M1019" s="345"/>
      <c r="N1019" s="345"/>
      <c r="O1019" s="345"/>
      <c r="P1019" s="345"/>
      <c r="Q1019" s="345"/>
      <c r="R1019" s="345"/>
      <c r="S1019" s="345"/>
      <c r="T1019" s="345"/>
      <c r="U1019" s="345"/>
      <c r="V1019" s="345"/>
      <c r="W1019" s="345"/>
      <c r="X1019" s="345"/>
      <c r="Y1019" s="345"/>
      <c r="Z1019" s="345"/>
      <c r="AA1019" s="345"/>
      <c r="AB1019" s="345"/>
      <c r="AC1019" s="346"/>
    </row>
    <row r="1020" spans="1:29" s="130" customFormat="1" ht="11.45" customHeight="1" x14ac:dyDescent="0.25">
      <c r="A1020" s="347"/>
      <c r="B1020" s="348"/>
      <c r="C1020" s="348"/>
      <c r="D1020" s="348"/>
      <c r="E1020" s="348"/>
      <c r="F1020" s="348"/>
      <c r="G1020" s="348"/>
      <c r="H1020" s="348"/>
      <c r="I1020" s="348"/>
      <c r="J1020" s="348"/>
      <c r="K1020" s="348"/>
      <c r="L1020" s="348"/>
      <c r="M1020" s="348"/>
      <c r="N1020" s="348"/>
      <c r="O1020" s="348"/>
      <c r="P1020" s="348"/>
      <c r="Q1020" s="348"/>
      <c r="R1020" s="348"/>
      <c r="S1020" s="348"/>
      <c r="T1020" s="348"/>
      <c r="U1020" s="348"/>
      <c r="V1020" s="348"/>
      <c r="W1020" s="348"/>
      <c r="X1020" s="348"/>
      <c r="Y1020" s="348"/>
      <c r="Z1020" s="348"/>
      <c r="AA1020" s="348"/>
      <c r="AB1020" s="348"/>
      <c r="AC1020" s="349"/>
    </row>
    <row r="1022" spans="1:29" s="130" customFormat="1" ht="11.45" customHeight="1" x14ac:dyDescent="0.25">
      <c r="A1022" s="201"/>
      <c r="B1022" s="201"/>
      <c r="C1022" s="201"/>
      <c r="D1022" s="201"/>
      <c r="E1022" s="208"/>
      <c r="F1022" s="208"/>
      <c r="G1022" s="208"/>
      <c r="H1022" s="208"/>
      <c r="I1022" s="208"/>
      <c r="J1022" s="208"/>
      <c r="K1022" s="350" t="s">
        <v>145</v>
      </c>
      <c r="L1022" s="350"/>
      <c r="M1022" s="213"/>
      <c r="N1022" s="350" t="s">
        <v>166</v>
      </c>
      <c r="O1022" s="350"/>
      <c r="P1022" s="213"/>
      <c r="Q1022" s="350" t="s">
        <v>100</v>
      </c>
      <c r="R1022" s="350"/>
      <c r="S1022" s="213"/>
      <c r="T1022" s="350" t="s">
        <v>29</v>
      </c>
      <c r="U1022" s="350"/>
      <c r="V1022" s="213"/>
      <c r="W1022" s="350"/>
      <c r="X1022" s="350"/>
      <c r="Y1022" s="208"/>
      <c r="Z1022" s="208"/>
      <c r="AA1022" s="201"/>
      <c r="AB1022" s="201"/>
      <c r="AC1022" s="201"/>
    </row>
    <row r="1023" spans="1:29" s="130" customFormat="1" ht="11.45" customHeight="1" x14ac:dyDescent="0.25">
      <c r="A1023" s="201"/>
      <c r="B1023" s="332" t="s">
        <v>8</v>
      </c>
      <c r="C1023" s="332"/>
      <c r="D1023" s="332"/>
      <c r="E1023" s="332"/>
      <c r="F1023" s="332"/>
      <c r="G1023" s="332"/>
      <c r="H1023" s="332"/>
      <c r="I1023" s="332"/>
      <c r="J1023" s="332"/>
      <c r="K1023" s="331" t="s">
        <v>793</v>
      </c>
      <c r="L1023" s="331"/>
      <c r="M1023" s="213"/>
      <c r="N1023" s="331" t="s">
        <v>815</v>
      </c>
      <c r="O1023" s="331"/>
      <c r="P1023" s="213"/>
      <c r="Q1023" s="331" t="s">
        <v>816</v>
      </c>
      <c r="R1023" s="331"/>
      <c r="S1023" s="213"/>
      <c r="T1023" s="331" t="s">
        <v>817</v>
      </c>
      <c r="U1023" s="331"/>
      <c r="V1023" s="213"/>
      <c r="W1023" s="331"/>
      <c r="X1023" s="331"/>
      <c r="Y1023" s="208"/>
      <c r="Z1023" s="208"/>
      <c r="AA1023" s="201"/>
      <c r="AB1023" s="201"/>
      <c r="AC1023" s="201"/>
    </row>
    <row r="1024" spans="1:29" s="130" customFormat="1" ht="11.45" customHeight="1" x14ac:dyDescent="0.25">
      <c r="A1024" s="201"/>
      <c r="B1024" s="332" t="s">
        <v>546</v>
      </c>
      <c r="C1024" s="332"/>
      <c r="D1024" s="332"/>
      <c r="E1024" s="332"/>
      <c r="F1024" s="332"/>
      <c r="G1024" s="332"/>
      <c r="H1024" s="332"/>
      <c r="I1024" s="332"/>
      <c r="J1024" s="332"/>
      <c r="K1024" s="331" t="s">
        <v>137</v>
      </c>
      <c r="L1024" s="331"/>
      <c r="M1024" s="213"/>
      <c r="N1024" s="331" t="s">
        <v>818</v>
      </c>
      <c r="O1024" s="331"/>
      <c r="P1024" s="213"/>
      <c r="Q1024" s="331" t="s">
        <v>819</v>
      </c>
      <c r="R1024" s="331"/>
      <c r="S1024" s="213"/>
      <c r="T1024" s="331" t="s">
        <v>820</v>
      </c>
      <c r="U1024" s="331"/>
      <c r="V1024" s="213"/>
      <c r="W1024" s="331"/>
      <c r="X1024" s="331"/>
      <c r="Y1024" s="208"/>
      <c r="Z1024" s="208"/>
      <c r="AA1024" s="201"/>
      <c r="AB1024" s="201"/>
      <c r="AC1024" s="201"/>
    </row>
    <row r="1025" spans="1:32" s="130" customFormat="1" ht="11.45" customHeight="1" x14ac:dyDescent="0.25">
      <c r="A1025" s="201"/>
      <c r="B1025" s="369" t="s">
        <v>547</v>
      </c>
      <c r="C1025" s="369"/>
      <c r="D1025" s="90"/>
      <c r="E1025" s="208"/>
      <c r="F1025" s="208"/>
      <c r="G1025" s="208"/>
      <c r="H1025" s="208"/>
      <c r="I1025" s="208"/>
      <c r="J1025" s="208"/>
      <c r="K1025" s="208"/>
      <c r="L1025" s="208"/>
      <c r="M1025" s="208"/>
      <c r="N1025" s="208"/>
      <c r="O1025" s="208"/>
      <c r="P1025" s="208"/>
      <c r="Q1025" s="208"/>
      <c r="R1025" s="208"/>
      <c r="S1025" s="208"/>
      <c r="T1025" s="208"/>
      <c r="U1025" s="208"/>
      <c r="V1025" s="208"/>
      <c r="W1025" s="208"/>
      <c r="X1025" s="208"/>
      <c r="Y1025" s="208"/>
      <c r="Z1025" s="208"/>
      <c r="AA1025" s="201"/>
      <c r="AB1025" s="201"/>
      <c r="AC1025" s="201"/>
    </row>
    <row r="1026" spans="1:32" s="130" customFormat="1" ht="11.45" customHeight="1" x14ac:dyDescent="0.25">
      <c r="A1026" s="201"/>
      <c r="B1026" s="201"/>
      <c r="C1026" s="332" t="s">
        <v>548</v>
      </c>
      <c r="D1026" s="332"/>
      <c r="E1026" s="332"/>
      <c r="F1026" s="332"/>
      <c r="G1026" s="332"/>
      <c r="H1026" s="332"/>
      <c r="I1026" s="332"/>
      <c r="J1026" s="332"/>
      <c r="K1026" s="331" t="s">
        <v>497</v>
      </c>
      <c r="L1026" s="331"/>
      <c r="M1026" s="213"/>
      <c r="N1026" s="331" t="s">
        <v>821</v>
      </c>
      <c r="O1026" s="331"/>
      <c r="P1026" s="213"/>
      <c r="Q1026" s="331" t="s">
        <v>772</v>
      </c>
      <c r="R1026" s="331"/>
      <c r="S1026" s="213"/>
      <c r="T1026" s="331" t="s">
        <v>822</v>
      </c>
      <c r="U1026" s="331"/>
      <c r="V1026" s="213"/>
      <c r="W1026" s="331"/>
      <c r="X1026" s="331"/>
      <c r="Y1026" s="208"/>
      <c r="Z1026" s="208"/>
      <c r="AA1026" s="201"/>
      <c r="AB1026" s="201"/>
      <c r="AC1026" s="201"/>
    </row>
    <row r="1027" spans="1:32" s="130" customFormat="1" ht="11.45" customHeight="1" x14ac:dyDescent="0.25">
      <c r="A1027" s="201"/>
      <c r="B1027" s="201"/>
      <c r="C1027" s="332" t="s">
        <v>549</v>
      </c>
      <c r="D1027" s="332"/>
      <c r="E1027" s="332"/>
      <c r="F1027" s="332"/>
      <c r="G1027" s="332"/>
      <c r="H1027" s="332"/>
      <c r="I1027" s="332"/>
      <c r="J1027" s="332"/>
      <c r="K1027" s="331" t="s">
        <v>178</v>
      </c>
      <c r="L1027" s="331"/>
      <c r="M1027" s="213"/>
      <c r="N1027" s="331" t="s">
        <v>797</v>
      </c>
      <c r="O1027" s="331"/>
      <c r="P1027" s="213"/>
      <c r="Q1027" s="331" t="s">
        <v>179</v>
      </c>
      <c r="R1027" s="331"/>
      <c r="S1027" s="213"/>
      <c r="T1027" s="331" t="s">
        <v>100</v>
      </c>
      <c r="U1027" s="331"/>
      <c r="V1027" s="213"/>
      <c r="W1027" s="331"/>
      <c r="X1027" s="331"/>
      <c r="Y1027" s="208"/>
      <c r="Z1027" s="208"/>
      <c r="AA1027" s="201"/>
      <c r="AB1027" s="201"/>
      <c r="AC1027" s="201"/>
    </row>
    <row r="1028" spans="1:32" s="130" customFormat="1" ht="11.45" customHeight="1" x14ac:dyDescent="0.25">
      <c r="A1028" s="201"/>
      <c r="B1028" s="201"/>
      <c r="C1028" s="332" t="s">
        <v>550</v>
      </c>
      <c r="D1028" s="332"/>
      <c r="E1028" s="332"/>
      <c r="F1028" s="332"/>
      <c r="G1028" s="332"/>
      <c r="H1028" s="332"/>
      <c r="I1028" s="332"/>
      <c r="J1028" s="332"/>
      <c r="K1028" s="331" t="s">
        <v>497</v>
      </c>
      <c r="L1028" s="331"/>
      <c r="M1028" s="213"/>
      <c r="N1028" s="331" t="s">
        <v>462</v>
      </c>
      <c r="O1028" s="331"/>
      <c r="P1028" s="213"/>
      <c r="Q1028" s="331" t="s">
        <v>772</v>
      </c>
      <c r="R1028" s="331"/>
      <c r="S1028" s="213"/>
      <c r="T1028" s="331" t="s">
        <v>823</v>
      </c>
      <c r="U1028" s="331"/>
      <c r="V1028" s="213"/>
      <c r="W1028" s="331"/>
      <c r="X1028" s="331"/>
      <c r="Y1028" s="208"/>
      <c r="Z1028" s="208"/>
      <c r="AA1028" s="201"/>
      <c r="AB1028" s="201"/>
      <c r="AC1028" s="201"/>
    </row>
    <row r="1029" spans="1:32" s="130" customFormat="1" ht="11.45" customHeight="1" x14ac:dyDescent="0.25">
      <c r="A1029" s="201"/>
      <c r="B1029" s="201"/>
      <c r="C1029" s="332" t="s">
        <v>551</v>
      </c>
      <c r="D1029" s="332"/>
      <c r="E1029" s="332"/>
      <c r="F1029" s="332"/>
      <c r="G1029" s="332"/>
      <c r="H1029" s="332"/>
      <c r="I1029" s="332"/>
      <c r="J1029" s="332"/>
      <c r="K1029" s="331" t="s">
        <v>111</v>
      </c>
      <c r="L1029" s="331"/>
      <c r="M1029" s="213"/>
      <c r="N1029" s="331" t="s">
        <v>179</v>
      </c>
      <c r="O1029" s="331"/>
      <c r="P1029" s="213"/>
      <c r="Q1029" s="331" t="s">
        <v>655</v>
      </c>
      <c r="R1029" s="331"/>
      <c r="S1029" s="213"/>
      <c r="T1029" s="331" t="s">
        <v>26</v>
      </c>
      <c r="U1029" s="331"/>
      <c r="V1029" s="213"/>
      <c r="W1029" s="331"/>
      <c r="X1029" s="331"/>
      <c r="Y1029" s="208"/>
      <c r="Z1029" s="208"/>
      <c r="AA1029" s="201"/>
      <c r="AB1029" s="201"/>
      <c r="AC1029" s="201"/>
    </row>
    <row r="1030" spans="1:32" s="130" customFormat="1" ht="11.45" customHeight="1" x14ac:dyDescent="0.25">
      <c r="A1030" s="201"/>
      <c r="B1030" s="332" t="s">
        <v>552</v>
      </c>
      <c r="C1030" s="332"/>
      <c r="D1030" s="332"/>
      <c r="E1030" s="332"/>
      <c r="F1030" s="332"/>
      <c r="G1030" s="332"/>
      <c r="H1030" s="332"/>
      <c r="I1030" s="332"/>
      <c r="J1030" s="332"/>
      <c r="K1030" s="331" t="s">
        <v>180</v>
      </c>
      <c r="L1030" s="331"/>
      <c r="M1030" s="213"/>
      <c r="N1030" s="331" t="s">
        <v>824</v>
      </c>
      <c r="O1030" s="331"/>
      <c r="P1030" s="213"/>
      <c r="Q1030" s="331" t="s">
        <v>824</v>
      </c>
      <c r="R1030" s="331"/>
      <c r="S1030" s="213"/>
      <c r="T1030" s="331" t="s">
        <v>824</v>
      </c>
      <c r="U1030" s="331"/>
      <c r="V1030" s="213"/>
      <c r="W1030" s="331"/>
      <c r="X1030" s="331"/>
      <c r="Y1030" s="208"/>
      <c r="Z1030" s="208"/>
      <c r="AA1030" s="201"/>
      <c r="AB1030" s="201"/>
      <c r="AC1030" s="201"/>
    </row>
    <row r="1031" spans="1:32" s="130" customFormat="1" ht="11.45" customHeight="1" x14ac:dyDescent="0.25">
      <c r="A1031" s="201"/>
      <c r="B1031" s="332" t="s">
        <v>377</v>
      </c>
      <c r="C1031" s="332"/>
      <c r="D1031" s="332"/>
      <c r="E1031" s="332"/>
      <c r="F1031" s="332"/>
      <c r="G1031" s="332"/>
      <c r="H1031" s="332"/>
      <c r="I1031" s="332"/>
      <c r="J1031" s="332"/>
      <c r="K1031" s="331" t="s">
        <v>130</v>
      </c>
      <c r="L1031" s="331"/>
      <c r="M1031" s="213"/>
      <c r="N1031" s="331" t="s">
        <v>825</v>
      </c>
      <c r="O1031" s="331"/>
      <c r="P1031" s="213"/>
      <c r="Q1031" s="331" t="s">
        <v>825</v>
      </c>
      <c r="R1031" s="331"/>
      <c r="S1031" s="213"/>
      <c r="T1031" s="331" t="s">
        <v>825</v>
      </c>
      <c r="U1031" s="331"/>
      <c r="V1031" s="213"/>
      <c r="W1031" s="331"/>
      <c r="X1031" s="331"/>
      <c r="Y1031" s="208"/>
      <c r="Z1031" s="208"/>
      <c r="AA1031" s="201"/>
      <c r="AB1031" s="201"/>
      <c r="AC1031" s="201"/>
    </row>
    <row r="1032" spans="1:32" s="130" customFormat="1" ht="11.45" customHeight="1" x14ac:dyDescent="0.25">
      <c r="A1032" s="201"/>
      <c r="B1032" s="332" t="s">
        <v>553</v>
      </c>
      <c r="C1032" s="332"/>
      <c r="D1032" s="332"/>
      <c r="E1032" s="332"/>
      <c r="F1032" s="332"/>
      <c r="G1032" s="332"/>
      <c r="H1032" s="332"/>
      <c r="I1032" s="332"/>
      <c r="J1032" s="332"/>
      <c r="K1032" s="331" t="s">
        <v>137</v>
      </c>
      <c r="L1032" s="331"/>
      <c r="M1032" s="213"/>
      <c r="N1032" s="331" t="s">
        <v>826</v>
      </c>
      <c r="O1032" s="331"/>
      <c r="P1032" s="213"/>
      <c r="Q1032" s="331" t="s">
        <v>826</v>
      </c>
      <c r="R1032" s="331"/>
      <c r="S1032" s="213"/>
      <c r="T1032" s="331" t="s">
        <v>826</v>
      </c>
      <c r="U1032" s="331"/>
      <c r="V1032" s="213"/>
      <c r="W1032" s="331"/>
      <c r="X1032" s="331"/>
      <c r="Y1032" s="208"/>
      <c r="Z1032" s="208"/>
      <c r="AA1032" s="201"/>
      <c r="AB1032" s="201"/>
      <c r="AC1032" s="201"/>
    </row>
    <row r="1034" spans="1:32" ht="11.45" customHeight="1" x14ac:dyDescent="0.25">
      <c r="A1034" s="144" t="s">
        <v>11</v>
      </c>
      <c r="B1034" s="217"/>
      <c r="C1034" s="221"/>
      <c r="D1034" s="221"/>
      <c r="E1034" s="94"/>
      <c r="F1034" s="95"/>
      <c r="G1034" s="94"/>
      <c r="H1034" s="96"/>
      <c r="I1034" s="333" t="s">
        <v>98</v>
      </c>
      <c r="J1034" s="333"/>
      <c r="K1034" s="333"/>
      <c r="L1034" s="333"/>
      <c r="M1034" s="333"/>
      <c r="N1034" s="333"/>
      <c r="O1034" s="333"/>
      <c r="P1034" s="333"/>
      <c r="Q1034" s="333"/>
      <c r="R1034" s="333"/>
      <c r="S1034" s="333"/>
      <c r="T1034" s="333"/>
      <c r="U1034" s="333"/>
      <c r="V1034" s="96"/>
      <c r="W1034" s="96"/>
      <c r="X1034" s="96"/>
      <c r="Y1034" s="96"/>
      <c r="Z1034" s="96"/>
      <c r="AA1034" s="145"/>
      <c r="AB1034" s="157"/>
      <c r="AC1034" s="221"/>
      <c r="AD1034" s="126" t="s">
        <v>93</v>
      </c>
      <c r="AE1034" s="127" t="s">
        <v>94</v>
      </c>
      <c r="AF1034" s="324" t="s">
        <v>1038</v>
      </c>
    </row>
    <row r="1035" spans="1:32" ht="11.45" customHeight="1" x14ac:dyDescent="0.25">
      <c r="A1035" s="146" t="s">
        <v>12</v>
      </c>
      <c r="B1035" s="218"/>
      <c r="C1035" s="218"/>
      <c r="D1035" s="219"/>
      <c r="E1035" s="97"/>
      <c r="F1035" s="98" t="s">
        <v>13</v>
      </c>
      <c r="G1035" s="97"/>
      <c r="H1035" s="97"/>
      <c r="I1035" s="334"/>
      <c r="J1035" s="334"/>
      <c r="K1035" s="334"/>
      <c r="L1035" s="334"/>
      <c r="M1035" s="334"/>
      <c r="N1035" s="334"/>
      <c r="O1035" s="334"/>
      <c r="P1035" s="334"/>
      <c r="Q1035" s="334"/>
      <c r="R1035" s="334"/>
      <c r="S1035" s="334"/>
      <c r="T1035" s="334"/>
      <c r="U1035" s="334"/>
      <c r="V1035" s="97"/>
      <c r="W1035" s="97"/>
      <c r="X1035" s="97"/>
      <c r="Y1035" s="100"/>
      <c r="Z1035" s="100"/>
      <c r="AA1035" s="78" t="s">
        <v>17</v>
      </c>
      <c r="AB1035" s="78"/>
      <c r="AC1035" s="78"/>
      <c r="AD1035" s="126" t="s">
        <v>95</v>
      </c>
      <c r="AE1035" s="127"/>
      <c r="AF1035" s="324"/>
    </row>
    <row r="1037" spans="1:32" ht="11.45" customHeight="1" x14ac:dyDescent="0.25">
      <c r="A1037" s="141" t="s">
        <v>1051</v>
      </c>
    </row>
    <row r="1038" spans="1:32" ht="11.45" customHeight="1" x14ac:dyDescent="0.25">
      <c r="A1038" s="325">
        <v>7104861</v>
      </c>
      <c r="B1038" s="325"/>
      <c r="C1038" s="325"/>
      <c r="D1038" s="325"/>
      <c r="E1038" s="326" t="s">
        <v>412</v>
      </c>
      <c r="F1038" s="326"/>
      <c r="G1038" s="326"/>
      <c r="H1038" s="326"/>
      <c r="I1038" s="326"/>
      <c r="J1038" s="326"/>
      <c r="K1038" s="326"/>
      <c r="L1038" s="326"/>
      <c r="M1038" s="326"/>
      <c r="N1038" s="326"/>
      <c r="O1038" s="326"/>
      <c r="P1038" s="326"/>
      <c r="Q1038" s="326"/>
      <c r="R1038" s="326"/>
      <c r="S1038" s="326"/>
      <c r="T1038" s="326"/>
      <c r="U1038" s="326"/>
      <c r="V1038" s="326"/>
      <c r="W1038" s="326"/>
      <c r="X1038" s="326"/>
      <c r="Y1038" s="326"/>
      <c r="Z1038" s="326"/>
      <c r="AA1038" s="323">
        <v>4456</v>
      </c>
      <c r="AB1038" s="323"/>
      <c r="AC1038" s="323"/>
      <c r="AD1038" s="128">
        <f>'Cover Sheet'!$C$43</f>
        <v>0.24</v>
      </c>
      <c r="AE1038" s="129">
        <v>0</v>
      </c>
      <c r="AF1038" s="129">
        <f t="shared" ref="AF1038" si="18">+AA1038*(1-AD1038)+AE1038</f>
        <v>3386.56</v>
      </c>
    </row>
    <row r="1039" spans="1:32" ht="11.45" customHeight="1" x14ac:dyDescent="0.25">
      <c r="F1039" s="358" t="str">
        <f>VLOOKUP(A1038,[2]Data!$C:$F,4,FALSE)</f>
        <v>(Work Machine must be equipped with a 7-Pin Attachment Control Kit) (Blade is equipped with fingertip 7-Pin Control) (Adjustable blade width from 53-60 inches)</v>
      </c>
      <c r="G1039" s="358"/>
      <c r="H1039" s="358"/>
      <c r="I1039" s="358"/>
      <c r="J1039" s="358"/>
      <c r="K1039" s="358"/>
      <c r="L1039" s="358"/>
      <c r="M1039" s="358"/>
      <c r="N1039" s="358"/>
      <c r="O1039" s="358"/>
      <c r="P1039" s="358"/>
      <c r="Q1039" s="358"/>
      <c r="R1039" s="358"/>
      <c r="S1039" s="358"/>
      <c r="T1039" s="358"/>
      <c r="U1039" s="358"/>
      <c r="V1039" s="358"/>
      <c r="W1039" s="358"/>
      <c r="X1039" s="358"/>
      <c r="Y1039" s="358"/>
      <c r="AA1039" s="204"/>
      <c r="AB1039" s="204"/>
      <c r="AC1039" s="204"/>
    </row>
    <row r="1040" spans="1:32" ht="11.45" customHeight="1" x14ac:dyDescent="0.25">
      <c r="F1040" s="358"/>
      <c r="G1040" s="358"/>
      <c r="H1040" s="358"/>
      <c r="I1040" s="358"/>
      <c r="J1040" s="358"/>
      <c r="K1040" s="358"/>
      <c r="L1040" s="358"/>
      <c r="M1040" s="358"/>
      <c r="N1040" s="358"/>
      <c r="O1040" s="358"/>
      <c r="P1040" s="358"/>
      <c r="Q1040" s="358"/>
      <c r="R1040" s="358"/>
      <c r="S1040" s="358"/>
      <c r="T1040" s="358"/>
      <c r="U1040" s="358"/>
      <c r="V1040" s="358"/>
      <c r="W1040" s="358"/>
      <c r="X1040" s="358"/>
      <c r="Y1040" s="358"/>
      <c r="AA1040" s="204"/>
      <c r="AB1040" s="204"/>
      <c r="AC1040" s="204"/>
    </row>
    <row r="1041" spans="1:32" ht="11.45" customHeight="1" x14ac:dyDescent="0.25">
      <c r="A1041" s="325">
        <v>6958576</v>
      </c>
      <c r="B1041" s="325"/>
      <c r="C1041" s="325"/>
      <c r="D1041" s="325"/>
      <c r="E1041" s="326" t="s">
        <v>181</v>
      </c>
      <c r="F1041" s="326"/>
      <c r="G1041" s="326"/>
      <c r="H1041" s="326"/>
      <c r="I1041" s="326"/>
      <c r="J1041" s="326"/>
      <c r="K1041" s="326"/>
      <c r="L1041" s="326"/>
      <c r="M1041" s="326"/>
      <c r="N1041" s="326"/>
      <c r="O1041" s="326"/>
      <c r="P1041" s="326"/>
      <c r="Q1041" s="326"/>
      <c r="R1041" s="326"/>
      <c r="S1041" s="326"/>
      <c r="T1041" s="326"/>
      <c r="U1041" s="326"/>
      <c r="V1041" s="326"/>
      <c r="W1041" s="326"/>
      <c r="X1041" s="326"/>
      <c r="Y1041" s="326"/>
      <c r="Z1041" s="326"/>
      <c r="AA1041" s="323">
        <v>4683</v>
      </c>
      <c r="AB1041" s="323"/>
      <c r="AC1041" s="323"/>
      <c r="AD1041" s="128">
        <f>'Cover Sheet'!$C$43</f>
        <v>0.24</v>
      </c>
      <c r="AE1041" s="129">
        <v>0</v>
      </c>
      <c r="AF1041" s="129">
        <f t="shared" ref="AF1041" si="19">+AA1041*(1-AD1041)+AE1041</f>
        <v>3559.08</v>
      </c>
    </row>
    <row r="1042" spans="1:32" ht="11.45" customHeight="1" x14ac:dyDescent="0.25">
      <c r="F1042" s="358" t="str">
        <f>VLOOKUP(A1041,[2]Data!$C:$F,4,FALSE)</f>
        <v>(Work Machine must be equipped with a 7-Pin Attachment Control Kit) (A 14-Pin T-Harness Kit is required when used on work machine equipped with a 14-Pin Attachment Control Kit – See Page 1)</v>
      </c>
      <c r="G1042" s="358"/>
      <c r="H1042" s="358"/>
      <c r="I1042" s="358"/>
      <c r="J1042" s="358"/>
      <c r="K1042" s="358"/>
      <c r="L1042" s="358"/>
      <c r="M1042" s="358"/>
      <c r="N1042" s="358"/>
      <c r="O1042" s="358"/>
      <c r="P1042" s="358"/>
      <c r="Q1042" s="358"/>
      <c r="R1042" s="358"/>
      <c r="S1042" s="358"/>
      <c r="T1042" s="358"/>
      <c r="U1042" s="358"/>
      <c r="V1042" s="358"/>
      <c r="W1042" s="358"/>
      <c r="X1042" s="358"/>
      <c r="Y1042" s="358"/>
      <c r="Z1042" s="358"/>
      <c r="AA1042" s="204"/>
      <c r="AB1042" s="204"/>
      <c r="AC1042" s="204"/>
    </row>
    <row r="1043" spans="1:32" ht="11.45" customHeight="1" x14ac:dyDescent="0.25">
      <c r="F1043" s="358"/>
      <c r="G1043" s="358"/>
      <c r="H1043" s="358"/>
      <c r="I1043" s="358"/>
      <c r="J1043" s="358"/>
      <c r="K1043" s="358"/>
      <c r="L1043" s="358"/>
      <c r="M1043" s="358"/>
      <c r="N1043" s="358"/>
      <c r="O1043" s="358"/>
      <c r="P1043" s="358"/>
      <c r="Q1043" s="358"/>
      <c r="R1043" s="358"/>
      <c r="S1043" s="358"/>
      <c r="T1043" s="358"/>
      <c r="U1043" s="358"/>
      <c r="V1043" s="358"/>
      <c r="W1043" s="358"/>
      <c r="X1043" s="358"/>
      <c r="Y1043" s="358"/>
      <c r="Z1043" s="358"/>
      <c r="AA1043" s="204"/>
      <c r="AB1043" s="204"/>
      <c r="AC1043" s="204"/>
    </row>
    <row r="1044" spans="1:32" ht="11.45" customHeight="1" x14ac:dyDescent="0.25">
      <c r="A1044" s="325">
        <v>6958577</v>
      </c>
      <c r="B1044" s="325"/>
      <c r="C1044" s="325"/>
      <c r="D1044" s="325"/>
      <c r="E1044" s="326" t="s">
        <v>182</v>
      </c>
      <c r="F1044" s="326"/>
      <c r="G1044" s="326"/>
      <c r="H1044" s="326"/>
      <c r="I1044" s="326"/>
      <c r="J1044" s="326"/>
      <c r="K1044" s="326"/>
      <c r="L1044" s="326"/>
      <c r="M1044" s="326"/>
      <c r="N1044" s="326"/>
      <c r="O1044" s="326"/>
      <c r="P1044" s="326"/>
      <c r="Q1044" s="326"/>
      <c r="R1044" s="326"/>
      <c r="S1044" s="326"/>
      <c r="T1044" s="326"/>
      <c r="U1044" s="326"/>
      <c r="V1044" s="326"/>
      <c r="W1044" s="326"/>
      <c r="X1044" s="326"/>
      <c r="Y1044" s="326"/>
      <c r="Z1044" s="326"/>
      <c r="AA1044" s="323">
        <v>4909</v>
      </c>
      <c r="AB1044" s="323"/>
      <c r="AC1044" s="323"/>
      <c r="AD1044" s="128">
        <f>'Cover Sheet'!$C$43</f>
        <v>0.24</v>
      </c>
      <c r="AE1044" s="129">
        <v>0</v>
      </c>
      <c r="AF1044" s="129">
        <f t="shared" ref="AF1044" si="20">+AA1044*(1-AD1044)+AE1044</f>
        <v>3730.84</v>
      </c>
    </row>
    <row r="1045" spans="1:32" ht="11.45" customHeight="1" x14ac:dyDescent="0.25">
      <c r="F1045" s="358" t="str">
        <f>VLOOKUP(A1044,[2]Data!$C:$F,4,FALSE)</f>
        <v>(Work Machine must be equipped with a 7-Pin Attachment Control Kit) (A 14-Pin T-Harness Kit is required when used on work machine equipped with a 14-Pin Attachment Control Kit – See Page 1)</v>
      </c>
      <c r="G1045" s="358"/>
      <c r="H1045" s="358"/>
      <c r="I1045" s="358"/>
      <c r="J1045" s="358"/>
      <c r="K1045" s="358"/>
      <c r="L1045" s="358"/>
      <c r="M1045" s="358"/>
      <c r="N1045" s="358"/>
      <c r="O1045" s="358"/>
      <c r="P1045" s="358"/>
      <c r="Q1045" s="358"/>
      <c r="R1045" s="358"/>
      <c r="S1045" s="358"/>
      <c r="T1045" s="358"/>
      <c r="U1045" s="358"/>
      <c r="V1045" s="358"/>
      <c r="W1045" s="358"/>
      <c r="X1045" s="358"/>
      <c r="Y1045" s="358"/>
      <c r="Z1045" s="358"/>
      <c r="AA1045" s="204"/>
      <c r="AB1045" s="204"/>
      <c r="AC1045" s="204"/>
    </row>
    <row r="1046" spans="1:32" ht="11.45" customHeight="1" x14ac:dyDescent="0.25">
      <c r="F1046" s="358"/>
      <c r="G1046" s="358"/>
      <c r="H1046" s="358"/>
      <c r="I1046" s="358"/>
      <c r="J1046" s="358"/>
      <c r="K1046" s="358"/>
      <c r="L1046" s="358"/>
      <c r="M1046" s="358"/>
      <c r="N1046" s="358"/>
      <c r="O1046" s="358"/>
      <c r="P1046" s="358"/>
      <c r="Q1046" s="358"/>
      <c r="R1046" s="358"/>
      <c r="S1046" s="358"/>
      <c r="T1046" s="358"/>
      <c r="U1046" s="358"/>
      <c r="V1046" s="358"/>
      <c r="W1046" s="358"/>
      <c r="X1046" s="358"/>
      <c r="Y1046" s="358"/>
      <c r="Z1046" s="358"/>
      <c r="AA1046" s="204"/>
      <c r="AB1046" s="204"/>
      <c r="AC1046" s="204"/>
    </row>
    <row r="1047" spans="1:32" ht="11.45" customHeight="1" x14ac:dyDescent="0.25">
      <c r="A1047" s="325">
        <v>6958578</v>
      </c>
      <c r="B1047" s="325"/>
      <c r="C1047" s="325"/>
      <c r="D1047" s="325"/>
      <c r="E1047" s="326" t="s">
        <v>183</v>
      </c>
      <c r="F1047" s="326"/>
      <c r="G1047" s="326"/>
      <c r="H1047" s="326"/>
      <c r="I1047" s="326"/>
      <c r="J1047" s="326"/>
      <c r="K1047" s="326"/>
      <c r="L1047" s="326"/>
      <c r="M1047" s="326"/>
      <c r="N1047" s="326"/>
      <c r="O1047" s="326"/>
      <c r="P1047" s="326"/>
      <c r="Q1047" s="326"/>
      <c r="R1047" s="326"/>
      <c r="S1047" s="326"/>
      <c r="T1047" s="326"/>
      <c r="U1047" s="326"/>
      <c r="V1047" s="326"/>
      <c r="W1047" s="326"/>
      <c r="X1047" s="326"/>
      <c r="Y1047" s="326"/>
      <c r="Z1047" s="326"/>
      <c r="AA1047" s="323">
        <v>5134</v>
      </c>
      <c r="AB1047" s="323"/>
      <c r="AC1047" s="323"/>
      <c r="AD1047" s="128">
        <f>'Cover Sheet'!$C$43</f>
        <v>0.24</v>
      </c>
      <c r="AE1047" s="129">
        <v>0</v>
      </c>
      <c r="AF1047" s="129">
        <f t="shared" ref="AF1047" si="21">+AA1047*(1-AD1047)+AE1047</f>
        <v>3901.84</v>
      </c>
    </row>
    <row r="1048" spans="1:32" ht="11.45" customHeight="1" x14ac:dyDescent="0.25">
      <c r="F1048" s="358" t="str">
        <f>VLOOKUP(A1047,[2]Data!$C:$F,4,FALSE)</f>
        <v>(Work Machine must be equipped with a 7-Pin Attachment Control Kit) (A 14-Pin T-Harness Kit is required when used on work machine equipped with a 14-Pin Attachment Control Kit – See Page 1)</v>
      </c>
      <c r="G1048" s="358"/>
      <c r="H1048" s="358"/>
      <c r="I1048" s="358"/>
      <c r="J1048" s="358"/>
      <c r="K1048" s="358"/>
      <c r="L1048" s="358"/>
      <c r="M1048" s="358"/>
      <c r="N1048" s="358"/>
      <c r="O1048" s="358"/>
      <c r="P1048" s="358"/>
      <c r="Q1048" s="358"/>
      <c r="R1048" s="358"/>
      <c r="S1048" s="358"/>
      <c r="T1048" s="358"/>
      <c r="U1048" s="358"/>
      <c r="V1048" s="358"/>
      <c r="W1048" s="358"/>
      <c r="X1048" s="358"/>
      <c r="Y1048" s="358"/>
      <c r="Z1048" s="358"/>
      <c r="AA1048" s="204"/>
      <c r="AB1048" s="204"/>
      <c r="AC1048" s="204"/>
    </row>
    <row r="1049" spans="1:32" ht="11.45" customHeight="1" x14ac:dyDescent="0.25">
      <c r="F1049" s="358"/>
      <c r="G1049" s="358"/>
      <c r="H1049" s="358"/>
      <c r="I1049" s="358"/>
      <c r="J1049" s="358"/>
      <c r="K1049" s="358"/>
      <c r="L1049" s="358"/>
      <c r="M1049" s="358"/>
      <c r="N1049" s="358"/>
      <c r="O1049" s="358"/>
      <c r="P1049" s="358"/>
      <c r="Q1049" s="358"/>
      <c r="R1049" s="358"/>
      <c r="S1049" s="358"/>
      <c r="T1049" s="358"/>
      <c r="U1049" s="358"/>
      <c r="V1049" s="358"/>
      <c r="W1049" s="358"/>
      <c r="X1049" s="358"/>
      <c r="Y1049" s="358"/>
      <c r="Z1049" s="358"/>
      <c r="AA1049" s="204"/>
      <c r="AB1049" s="204"/>
      <c r="AC1049" s="204"/>
    </row>
    <row r="1050" spans="1:32" ht="11.45" customHeight="1" thickBot="1" x14ac:dyDescent="0.3">
      <c r="F1050" s="115"/>
      <c r="G1050" s="115"/>
      <c r="H1050" s="115"/>
      <c r="I1050" s="115"/>
      <c r="J1050" s="115"/>
      <c r="K1050" s="115"/>
      <c r="L1050" s="115"/>
      <c r="M1050" s="115"/>
      <c r="N1050" s="115"/>
      <c r="O1050" s="115"/>
      <c r="P1050" s="115"/>
      <c r="Q1050" s="115"/>
      <c r="R1050" s="115"/>
      <c r="S1050" s="115"/>
      <c r="T1050" s="115"/>
      <c r="U1050" s="115"/>
      <c r="V1050" s="115"/>
      <c r="W1050" s="115"/>
      <c r="X1050" s="115"/>
      <c r="AA1050" s="204"/>
      <c r="AB1050" s="204"/>
      <c r="AC1050" s="204"/>
    </row>
    <row r="1051" spans="1:32" s="130" customFormat="1" ht="11.45" customHeight="1" x14ac:dyDescent="0.25">
      <c r="A1051" s="335" t="s">
        <v>1095</v>
      </c>
      <c r="B1051" s="336"/>
      <c r="C1051" s="336"/>
      <c r="D1051" s="336"/>
      <c r="E1051" s="336"/>
      <c r="F1051" s="336"/>
      <c r="G1051" s="336"/>
      <c r="H1051" s="336"/>
      <c r="I1051" s="336"/>
      <c r="J1051" s="336"/>
      <c r="K1051" s="336"/>
      <c r="L1051" s="336"/>
      <c r="M1051" s="336"/>
      <c r="N1051" s="336"/>
      <c r="O1051" s="336"/>
      <c r="P1051" s="336"/>
      <c r="Q1051" s="336"/>
      <c r="R1051" s="336"/>
      <c r="S1051" s="336"/>
      <c r="T1051" s="336"/>
      <c r="U1051" s="336"/>
      <c r="V1051" s="336"/>
      <c r="W1051" s="336"/>
      <c r="X1051" s="336"/>
      <c r="Y1051" s="336"/>
      <c r="Z1051" s="336"/>
      <c r="AA1051" s="336"/>
      <c r="AB1051" s="336"/>
      <c r="AC1051" s="337"/>
      <c r="AD1051" s="131"/>
    </row>
    <row r="1052" spans="1:32" s="130" customFormat="1" ht="11.45" customHeight="1" x14ac:dyDescent="0.25">
      <c r="A1052" s="338"/>
      <c r="B1052" s="339"/>
      <c r="C1052" s="339"/>
      <c r="D1052" s="339"/>
      <c r="E1052" s="339"/>
      <c r="F1052" s="339"/>
      <c r="G1052" s="339"/>
      <c r="H1052" s="339"/>
      <c r="I1052" s="339"/>
      <c r="J1052" s="339"/>
      <c r="K1052" s="339"/>
      <c r="L1052" s="339"/>
      <c r="M1052" s="339"/>
      <c r="N1052" s="339"/>
      <c r="O1052" s="339"/>
      <c r="P1052" s="339"/>
      <c r="Q1052" s="339"/>
      <c r="R1052" s="339"/>
      <c r="S1052" s="339"/>
      <c r="T1052" s="339"/>
      <c r="U1052" s="339"/>
      <c r="V1052" s="339"/>
      <c r="W1052" s="339"/>
      <c r="X1052" s="339"/>
      <c r="Y1052" s="339"/>
      <c r="Z1052" s="339"/>
      <c r="AA1052" s="339"/>
      <c r="AB1052" s="339"/>
      <c r="AC1052" s="340"/>
      <c r="AD1052" s="131"/>
    </row>
    <row r="1053" spans="1:32" s="130" customFormat="1" ht="11.45" customHeight="1" thickBot="1" x14ac:dyDescent="0.3">
      <c r="A1053" s="341"/>
      <c r="B1053" s="342"/>
      <c r="C1053" s="342"/>
      <c r="D1053" s="342"/>
      <c r="E1053" s="342"/>
      <c r="F1053" s="342"/>
      <c r="G1053" s="342"/>
      <c r="H1053" s="342"/>
      <c r="I1053" s="342"/>
      <c r="J1053" s="342"/>
      <c r="K1053" s="342"/>
      <c r="L1053" s="342"/>
      <c r="M1053" s="342"/>
      <c r="N1053" s="342"/>
      <c r="O1053" s="342"/>
      <c r="P1053" s="342"/>
      <c r="Q1053" s="342"/>
      <c r="R1053" s="342"/>
      <c r="S1053" s="342"/>
      <c r="T1053" s="342"/>
      <c r="U1053" s="342"/>
      <c r="V1053" s="342"/>
      <c r="W1053" s="342"/>
      <c r="X1053" s="342"/>
      <c r="Y1053" s="342"/>
      <c r="Z1053" s="342"/>
      <c r="AA1053" s="342"/>
      <c r="AB1053" s="342"/>
      <c r="AC1053" s="343"/>
    </row>
    <row r="1069" spans="1:29" s="130" customFormat="1" ht="11.45" customHeight="1" x14ac:dyDescent="0.25">
      <c r="A1069" s="344" t="s">
        <v>3</v>
      </c>
      <c r="B1069" s="345"/>
      <c r="C1069" s="345"/>
      <c r="D1069" s="345"/>
      <c r="E1069" s="345"/>
      <c r="F1069" s="345"/>
      <c r="G1069" s="345"/>
      <c r="H1069" s="345"/>
      <c r="I1069" s="345"/>
      <c r="J1069" s="345"/>
      <c r="K1069" s="345"/>
      <c r="L1069" s="345"/>
      <c r="M1069" s="345"/>
      <c r="N1069" s="345"/>
      <c r="O1069" s="345"/>
      <c r="P1069" s="345"/>
      <c r="Q1069" s="345"/>
      <c r="R1069" s="345"/>
      <c r="S1069" s="345"/>
      <c r="T1069" s="345"/>
      <c r="U1069" s="345"/>
      <c r="V1069" s="345"/>
      <c r="W1069" s="345"/>
      <c r="X1069" s="345"/>
      <c r="Y1069" s="345"/>
      <c r="Z1069" s="345"/>
      <c r="AA1069" s="345"/>
      <c r="AB1069" s="345"/>
      <c r="AC1069" s="346"/>
    </row>
    <row r="1070" spans="1:29" s="130" customFormat="1" ht="11.45" customHeight="1" x14ac:dyDescent="0.25">
      <c r="A1070" s="347"/>
      <c r="B1070" s="348"/>
      <c r="C1070" s="348"/>
      <c r="D1070" s="348"/>
      <c r="E1070" s="348"/>
      <c r="F1070" s="348"/>
      <c r="G1070" s="348"/>
      <c r="H1070" s="348"/>
      <c r="I1070" s="348"/>
      <c r="J1070" s="348"/>
      <c r="K1070" s="348"/>
      <c r="L1070" s="348"/>
      <c r="M1070" s="348"/>
      <c r="N1070" s="348"/>
      <c r="O1070" s="348"/>
      <c r="P1070" s="348"/>
      <c r="Q1070" s="348"/>
      <c r="R1070" s="348"/>
      <c r="S1070" s="348"/>
      <c r="T1070" s="348"/>
      <c r="U1070" s="348"/>
      <c r="V1070" s="348"/>
      <c r="W1070" s="348"/>
      <c r="X1070" s="348"/>
      <c r="Y1070" s="348"/>
      <c r="Z1070" s="348"/>
      <c r="AA1070" s="348"/>
      <c r="AB1070" s="348"/>
      <c r="AC1070" s="349"/>
    </row>
    <row r="1072" spans="1:29" s="130" customFormat="1" ht="11.45" customHeight="1" x14ac:dyDescent="0.25">
      <c r="A1072" s="201"/>
      <c r="B1072" s="201"/>
      <c r="C1072" s="201"/>
      <c r="D1072" s="201"/>
      <c r="E1072" s="208"/>
      <c r="F1072" s="208"/>
      <c r="G1072" s="208"/>
      <c r="H1072" s="208"/>
      <c r="I1072" s="350" t="s">
        <v>554</v>
      </c>
      <c r="J1072" s="350"/>
      <c r="K1072" s="350"/>
      <c r="L1072" s="350"/>
      <c r="M1072" s="352" t="s">
        <v>555</v>
      </c>
      <c r="N1072" s="352"/>
      <c r="O1072" s="352"/>
      <c r="P1072" s="352"/>
      <c r="Q1072" s="350" t="s">
        <v>562</v>
      </c>
      <c r="R1072" s="350"/>
      <c r="S1072" s="350"/>
      <c r="T1072" s="350"/>
      <c r="U1072" s="350" t="s">
        <v>563</v>
      </c>
      <c r="V1072" s="350"/>
      <c r="W1072" s="350"/>
      <c r="X1072" s="350"/>
      <c r="Y1072" s="352"/>
      <c r="Z1072" s="352"/>
      <c r="AA1072" s="352"/>
      <c r="AB1072" s="352"/>
      <c r="AC1072" s="201"/>
    </row>
    <row r="1073" spans="1:29" s="130" customFormat="1" ht="11.45" customHeight="1" x14ac:dyDescent="0.25">
      <c r="A1073" s="201"/>
      <c r="B1073" s="332" t="s">
        <v>556</v>
      </c>
      <c r="C1073" s="332"/>
      <c r="D1073" s="332"/>
      <c r="E1073" s="332"/>
      <c r="F1073" s="332"/>
      <c r="G1073" s="332"/>
      <c r="H1073" s="332"/>
      <c r="I1073" s="331" t="s">
        <v>827</v>
      </c>
      <c r="J1073" s="331"/>
      <c r="K1073" s="331"/>
      <c r="L1073" s="331"/>
      <c r="M1073" s="351" t="s">
        <v>827</v>
      </c>
      <c r="N1073" s="351"/>
      <c r="O1073" s="351"/>
      <c r="P1073" s="351"/>
      <c r="Q1073" s="331" t="s">
        <v>827</v>
      </c>
      <c r="R1073" s="331"/>
      <c r="S1073" s="331"/>
      <c r="T1073" s="331"/>
      <c r="U1073" s="331" t="s">
        <v>827</v>
      </c>
      <c r="V1073" s="331"/>
      <c r="W1073" s="331"/>
      <c r="X1073" s="331"/>
      <c r="Y1073" s="351"/>
      <c r="Z1073" s="351"/>
      <c r="AA1073" s="351"/>
      <c r="AB1073" s="351"/>
      <c r="AC1073" s="201"/>
    </row>
    <row r="1074" spans="1:29" s="130" customFormat="1" ht="11.45" customHeight="1" x14ac:dyDescent="0.25">
      <c r="A1074" s="201"/>
      <c r="B1074" s="332" t="s">
        <v>557</v>
      </c>
      <c r="C1074" s="332"/>
      <c r="D1074" s="332"/>
      <c r="E1074" s="332"/>
      <c r="F1074" s="332"/>
      <c r="G1074" s="332"/>
      <c r="H1074" s="332"/>
      <c r="I1074" s="331" t="s">
        <v>184</v>
      </c>
      <c r="J1074" s="331"/>
      <c r="K1074" s="331"/>
      <c r="L1074" s="331"/>
      <c r="M1074" s="351" t="s">
        <v>184</v>
      </c>
      <c r="N1074" s="351"/>
      <c r="O1074" s="351"/>
      <c r="P1074" s="351"/>
      <c r="Q1074" s="331" t="s">
        <v>184</v>
      </c>
      <c r="R1074" s="331"/>
      <c r="S1074" s="331"/>
      <c r="T1074" s="331"/>
      <c r="U1074" s="331" t="s">
        <v>184</v>
      </c>
      <c r="V1074" s="331"/>
      <c r="W1074" s="331"/>
      <c r="X1074" s="331"/>
      <c r="Y1074" s="351"/>
      <c r="Z1074" s="351"/>
      <c r="AA1074" s="351"/>
      <c r="AB1074" s="351"/>
      <c r="AC1074" s="201"/>
    </row>
    <row r="1075" spans="1:29" s="130" customFormat="1" ht="11.45" customHeight="1" x14ac:dyDescent="0.25">
      <c r="A1075" s="201"/>
      <c r="B1075" s="332" t="s">
        <v>558</v>
      </c>
      <c r="C1075" s="332"/>
      <c r="D1075" s="332"/>
      <c r="E1075" s="332"/>
      <c r="F1075" s="332"/>
      <c r="G1075" s="332"/>
      <c r="H1075" s="332"/>
      <c r="I1075" s="331" t="s">
        <v>829</v>
      </c>
      <c r="J1075" s="331"/>
      <c r="K1075" s="331"/>
      <c r="L1075" s="331"/>
      <c r="M1075" s="351" t="s">
        <v>829</v>
      </c>
      <c r="N1075" s="351"/>
      <c r="O1075" s="351"/>
      <c r="P1075" s="351"/>
      <c r="Q1075" s="331" t="s">
        <v>829</v>
      </c>
      <c r="R1075" s="331"/>
      <c r="S1075" s="331"/>
      <c r="T1075" s="331"/>
      <c r="U1075" s="331" t="s">
        <v>829</v>
      </c>
      <c r="V1075" s="331"/>
      <c r="W1075" s="331"/>
      <c r="X1075" s="331"/>
      <c r="Y1075" s="351"/>
      <c r="Z1075" s="351"/>
      <c r="AA1075" s="351"/>
      <c r="AB1075" s="351"/>
      <c r="AC1075" s="201"/>
    </row>
    <row r="1076" spans="1:29" s="130" customFormat="1" ht="11.45" customHeight="1" x14ac:dyDescent="0.25">
      <c r="A1076" s="201"/>
      <c r="B1076" s="332" t="s">
        <v>154</v>
      </c>
      <c r="C1076" s="332"/>
      <c r="D1076" s="332"/>
      <c r="E1076" s="332"/>
      <c r="F1076" s="332"/>
      <c r="G1076" s="332"/>
      <c r="H1076" s="332"/>
      <c r="I1076" s="331" t="s">
        <v>830</v>
      </c>
      <c r="J1076" s="331"/>
      <c r="K1076" s="331"/>
      <c r="L1076" s="331"/>
      <c r="M1076" s="351" t="s">
        <v>830</v>
      </c>
      <c r="N1076" s="351"/>
      <c r="O1076" s="351"/>
      <c r="P1076" s="351"/>
      <c r="Q1076" s="331" t="s">
        <v>830</v>
      </c>
      <c r="R1076" s="331"/>
      <c r="S1076" s="331"/>
      <c r="T1076" s="331"/>
      <c r="U1076" s="331" t="s">
        <v>830</v>
      </c>
      <c r="V1076" s="331"/>
      <c r="W1076" s="331"/>
      <c r="X1076" s="331"/>
      <c r="Y1076" s="351"/>
      <c r="Z1076" s="351"/>
      <c r="AA1076" s="351"/>
      <c r="AB1076" s="351"/>
      <c r="AC1076" s="201"/>
    </row>
    <row r="1077" spans="1:29" s="130" customFormat="1" ht="11.45" customHeight="1" x14ac:dyDescent="0.25">
      <c r="A1077" s="201"/>
      <c r="B1077" s="332" t="s">
        <v>559</v>
      </c>
      <c r="C1077" s="332"/>
      <c r="D1077" s="332"/>
      <c r="E1077" s="332"/>
      <c r="F1077" s="332"/>
      <c r="G1077" s="332"/>
      <c r="H1077" s="332"/>
      <c r="I1077" s="331" t="s">
        <v>831</v>
      </c>
      <c r="J1077" s="331"/>
      <c r="K1077" s="331"/>
      <c r="L1077" s="331"/>
      <c r="M1077" s="351" t="s">
        <v>831</v>
      </c>
      <c r="N1077" s="351"/>
      <c r="O1077" s="351"/>
      <c r="P1077" s="351"/>
      <c r="Q1077" s="331" t="s">
        <v>831</v>
      </c>
      <c r="R1077" s="331"/>
      <c r="S1077" s="331"/>
      <c r="T1077" s="331"/>
      <c r="U1077" s="331" t="s">
        <v>831</v>
      </c>
      <c r="V1077" s="331"/>
      <c r="W1077" s="331"/>
      <c r="X1077" s="331"/>
      <c r="Y1077" s="351"/>
      <c r="Z1077" s="351"/>
      <c r="AA1077" s="351"/>
      <c r="AB1077" s="351"/>
      <c r="AC1077" s="201"/>
    </row>
    <row r="1078" spans="1:29" s="130" customFormat="1" ht="11.45" customHeight="1" x14ac:dyDescent="0.25">
      <c r="A1078" s="201"/>
      <c r="B1078" s="332" t="s">
        <v>400</v>
      </c>
      <c r="C1078" s="332"/>
      <c r="D1078" s="332"/>
      <c r="E1078" s="332"/>
      <c r="F1078" s="332"/>
      <c r="G1078" s="332"/>
      <c r="H1078" s="332"/>
      <c r="I1078" s="331" t="s">
        <v>735</v>
      </c>
      <c r="J1078" s="331"/>
      <c r="K1078" s="331"/>
      <c r="L1078" s="331"/>
      <c r="M1078" s="351" t="s">
        <v>735</v>
      </c>
      <c r="N1078" s="351"/>
      <c r="O1078" s="351"/>
      <c r="P1078" s="351"/>
      <c r="Q1078" s="331" t="s">
        <v>735</v>
      </c>
      <c r="R1078" s="331"/>
      <c r="S1078" s="331"/>
      <c r="T1078" s="331"/>
      <c r="U1078" s="331" t="s">
        <v>735</v>
      </c>
      <c r="V1078" s="331"/>
      <c r="W1078" s="331"/>
      <c r="X1078" s="331"/>
      <c r="Y1078" s="351"/>
      <c r="Z1078" s="351"/>
      <c r="AA1078" s="351"/>
      <c r="AB1078" s="351"/>
      <c r="AC1078" s="201"/>
    </row>
    <row r="1079" spans="1:29" s="130" customFormat="1" ht="11.45" customHeight="1" x14ac:dyDescent="0.25">
      <c r="A1079" s="201"/>
      <c r="B1079" s="332" t="s">
        <v>377</v>
      </c>
      <c r="C1079" s="332"/>
      <c r="D1079" s="332"/>
      <c r="E1079" s="332"/>
      <c r="F1079" s="332"/>
      <c r="G1079" s="332"/>
      <c r="H1079" s="332"/>
      <c r="I1079" s="331" t="s">
        <v>838</v>
      </c>
      <c r="J1079" s="331"/>
      <c r="K1079" s="331"/>
      <c r="L1079" s="331"/>
      <c r="M1079" s="351" t="s">
        <v>839</v>
      </c>
      <c r="N1079" s="351"/>
      <c r="O1079" s="351"/>
      <c r="P1079" s="351"/>
      <c r="Q1079" s="331" t="s">
        <v>832</v>
      </c>
      <c r="R1079" s="331"/>
      <c r="S1079" s="331"/>
      <c r="T1079" s="331"/>
      <c r="U1079" s="331" t="s">
        <v>836</v>
      </c>
      <c r="V1079" s="331"/>
      <c r="W1079" s="331"/>
      <c r="X1079" s="331"/>
      <c r="Y1079" s="351"/>
      <c r="Z1079" s="351"/>
      <c r="AA1079" s="351"/>
      <c r="AB1079" s="351"/>
      <c r="AC1079" s="201"/>
    </row>
    <row r="1080" spans="1:29" s="130" customFormat="1" ht="11.45" customHeight="1" x14ac:dyDescent="0.25">
      <c r="A1080" s="201"/>
      <c r="B1080" s="332" t="s">
        <v>23</v>
      </c>
      <c r="C1080" s="332"/>
      <c r="D1080" s="332"/>
      <c r="E1080" s="332"/>
      <c r="F1080" s="332"/>
      <c r="G1080" s="332"/>
      <c r="H1080" s="332"/>
      <c r="I1080" s="331" t="s">
        <v>786</v>
      </c>
      <c r="J1080" s="331"/>
      <c r="K1080" s="331"/>
      <c r="L1080" s="331"/>
      <c r="M1080" s="351" t="s">
        <v>786</v>
      </c>
      <c r="N1080" s="351"/>
      <c r="O1080" s="351"/>
      <c r="P1080" s="351"/>
      <c r="Q1080" s="331" t="s">
        <v>786</v>
      </c>
      <c r="R1080" s="331"/>
      <c r="S1080" s="331"/>
      <c r="T1080" s="331"/>
      <c r="U1080" s="331" t="s">
        <v>786</v>
      </c>
      <c r="V1080" s="331"/>
      <c r="W1080" s="331"/>
      <c r="X1080" s="331"/>
      <c r="Y1080" s="351"/>
      <c r="Z1080" s="351"/>
      <c r="AA1080" s="351"/>
      <c r="AB1080" s="351"/>
      <c r="AC1080" s="201"/>
    </row>
    <row r="1081" spans="1:29" ht="11.45" customHeight="1" x14ac:dyDescent="0.25">
      <c r="B1081" s="332" t="s">
        <v>560</v>
      </c>
      <c r="C1081" s="332"/>
      <c r="D1081" s="332"/>
      <c r="E1081" s="332"/>
      <c r="F1081" s="332"/>
      <c r="G1081" s="332"/>
      <c r="H1081" s="332"/>
      <c r="I1081" s="331" t="s">
        <v>833</v>
      </c>
      <c r="J1081" s="331"/>
      <c r="K1081" s="331"/>
      <c r="L1081" s="331"/>
      <c r="M1081" s="351" t="s">
        <v>833</v>
      </c>
      <c r="N1081" s="351"/>
      <c r="O1081" s="351"/>
      <c r="P1081" s="351"/>
      <c r="Q1081" s="331" t="s">
        <v>833</v>
      </c>
      <c r="R1081" s="331"/>
      <c r="S1081" s="331"/>
      <c r="T1081" s="331"/>
      <c r="U1081" s="331" t="s">
        <v>833</v>
      </c>
      <c r="V1081" s="331"/>
      <c r="W1081" s="331"/>
      <c r="X1081" s="331"/>
      <c r="Y1081" s="351"/>
      <c r="Z1081" s="351"/>
      <c r="AA1081" s="351"/>
      <c r="AB1081" s="351"/>
    </row>
    <row r="1082" spans="1:29" ht="11.45" customHeight="1" x14ac:dyDescent="0.25">
      <c r="B1082" s="332" t="s">
        <v>561</v>
      </c>
      <c r="C1082" s="332"/>
      <c r="D1082" s="332"/>
      <c r="E1082" s="332"/>
      <c r="F1082" s="332"/>
      <c r="G1082" s="332"/>
      <c r="H1082" s="332"/>
      <c r="I1082" s="331" t="s">
        <v>834</v>
      </c>
      <c r="J1082" s="331"/>
      <c r="K1082" s="331"/>
      <c r="L1082" s="331"/>
      <c r="M1082" s="351" t="s">
        <v>834</v>
      </c>
      <c r="N1082" s="351"/>
      <c r="O1082" s="351"/>
      <c r="P1082" s="351"/>
      <c r="Q1082" s="331" t="s">
        <v>834</v>
      </c>
      <c r="R1082" s="331"/>
      <c r="S1082" s="331"/>
      <c r="T1082" s="331"/>
      <c r="U1082" s="331" t="s">
        <v>834</v>
      </c>
      <c r="V1082" s="331"/>
      <c r="W1082" s="331"/>
      <c r="X1082" s="331"/>
      <c r="Y1082" s="351"/>
      <c r="Z1082" s="351"/>
      <c r="AA1082" s="351"/>
      <c r="AB1082" s="351"/>
    </row>
    <row r="1083" spans="1:29" ht="11.45" customHeight="1" x14ac:dyDescent="0.25">
      <c r="B1083" s="332" t="s">
        <v>8</v>
      </c>
      <c r="C1083" s="332"/>
      <c r="D1083" s="332"/>
      <c r="E1083" s="332"/>
      <c r="F1083" s="332"/>
      <c r="G1083" s="332"/>
      <c r="H1083" s="332"/>
      <c r="I1083" s="331" t="s">
        <v>691</v>
      </c>
      <c r="J1083" s="331"/>
      <c r="K1083" s="331"/>
      <c r="L1083" s="331"/>
      <c r="M1083" s="351" t="s">
        <v>840</v>
      </c>
      <c r="N1083" s="351"/>
      <c r="O1083" s="351"/>
      <c r="P1083" s="351"/>
      <c r="Q1083" s="331" t="s">
        <v>835</v>
      </c>
      <c r="R1083" s="331"/>
      <c r="S1083" s="331"/>
      <c r="T1083" s="331"/>
      <c r="U1083" s="331" t="s">
        <v>837</v>
      </c>
      <c r="V1083" s="331"/>
      <c r="W1083" s="331"/>
      <c r="X1083" s="331"/>
      <c r="Y1083" s="351"/>
      <c r="Z1083" s="351"/>
      <c r="AA1083" s="351"/>
      <c r="AB1083" s="351"/>
    </row>
    <row r="1085" spans="1:29" s="130" customFormat="1" ht="11.45" customHeight="1" x14ac:dyDescent="0.25">
      <c r="A1085" s="201"/>
      <c r="B1085" s="201"/>
      <c r="C1085" s="152"/>
      <c r="D1085" s="152"/>
      <c r="E1085" s="77"/>
      <c r="F1085" s="77"/>
      <c r="G1085" s="77"/>
      <c r="H1085" s="77"/>
      <c r="I1085" s="77"/>
      <c r="J1085" s="77"/>
      <c r="K1085" s="77"/>
      <c r="L1085" s="77"/>
      <c r="M1085" s="77"/>
      <c r="N1085" s="77"/>
      <c r="O1085" s="77"/>
      <c r="P1085" s="77"/>
      <c r="Q1085" s="77"/>
      <c r="R1085" s="77"/>
      <c r="S1085" s="77"/>
      <c r="T1085" s="77"/>
      <c r="U1085" s="77"/>
      <c r="V1085" s="77"/>
      <c r="W1085" s="77"/>
      <c r="X1085" s="77"/>
      <c r="Y1085" s="77"/>
      <c r="Z1085" s="77"/>
      <c r="AA1085" s="152"/>
      <c r="AB1085" s="201"/>
      <c r="AC1085" s="201"/>
    </row>
    <row r="1086" spans="1:29" s="130" customFormat="1" ht="11.45" customHeight="1" x14ac:dyDescent="0.25">
      <c r="A1086" s="318" t="s">
        <v>564</v>
      </c>
      <c r="B1086" s="313"/>
      <c r="C1086" s="313"/>
      <c r="D1086" s="313"/>
      <c r="E1086" s="313"/>
      <c r="F1086" s="313"/>
      <c r="G1086" s="313"/>
      <c r="H1086" s="313"/>
      <c r="I1086" s="313"/>
      <c r="J1086" s="313"/>
      <c r="K1086" s="313"/>
      <c r="L1086" s="313"/>
      <c r="M1086" s="313"/>
      <c r="N1086" s="313"/>
      <c r="O1086" s="313"/>
      <c r="P1086" s="313"/>
      <c r="Q1086" s="313"/>
      <c r="R1086" s="313"/>
      <c r="S1086" s="313"/>
      <c r="T1086" s="313"/>
      <c r="U1086" s="313"/>
      <c r="V1086" s="313"/>
      <c r="W1086" s="313"/>
      <c r="X1086" s="313"/>
      <c r="Y1086" s="313"/>
      <c r="Z1086" s="313"/>
      <c r="AA1086" s="313"/>
      <c r="AB1086" s="313"/>
      <c r="AC1086" s="314"/>
    </row>
    <row r="1087" spans="1:29" s="130" customFormat="1" ht="11.45" customHeight="1" x14ac:dyDescent="0.25">
      <c r="A1087" s="315"/>
      <c r="B1087" s="316"/>
      <c r="C1087" s="316"/>
      <c r="D1087" s="316"/>
      <c r="E1087" s="316"/>
      <c r="F1087" s="316"/>
      <c r="G1087" s="316"/>
      <c r="H1087" s="316"/>
      <c r="I1087" s="316"/>
      <c r="J1087" s="316"/>
      <c r="K1087" s="316"/>
      <c r="L1087" s="316"/>
      <c r="M1087" s="316"/>
      <c r="N1087" s="316"/>
      <c r="O1087" s="316"/>
      <c r="P1087" s="316"/>
      <c r="Q1087" s="316"/>
      <c r="R1087" s="316"/>
      <c r="S1087" s="316"/>
      <c r="T1087" s="316"/>
      <c r="U1087" s="316"/>
      <c r="V1087" s="316"/>
      <c r="W1087" s="316"/>
      <c r="X1087" s="316"/>
      <c r="Y1087" s="316"/>
      <c r="Z1087" s="316"/>
      <c r="AA1087" s="316"/>
      <c r="AB1087" s="316"/>
      <c r="AC1087" s="317"/>
    </row>
    <row r="1089" spans="1:32" s="130" customFormat="1" ht="11.45" customHeight="1" x14ac:dyDescent="0.25">
      <c r="A1089" s="201"/>
      <c r="B1089" s="201"/>
      <c r="C1089" s="368" t="s">
        <v>565</v>
      </c>
      <c r="D1089" s="368"/>
      <c r="E1089" s="368"/>
      <c r="F1089" s="368"/>
      <c r="G1089" s="368"/>
      <c r="H1089" s="368"/>
      <c r="I1089" s="368"/>
      <c r="J1089" s="368"/>
      <c r="K1089" s="368"/>
      <c r="L1089" s="368"/>
      <c r="M1089" s="368"/>
      <c r="N1089" s="368"/>
      <c r="O1089" s="368"/>
      <c r="P1089" s="368"/>
      <c r="Q1089" s="368"/>
      <c r="R1089" s="368"/>
      <c r="S1089" s="368"/>
      <c r="T1089" s="368"/>
      <c r="U1089" s="368"/>
      <c r="V1089" s="368"/>
      <c r="W1089" s="368"/>
      <c r="X1089" s="368"/>
      <c r="Y1089" s="213" t="s">
        <v>566</v>
      </c>
      <c r="Z1089" s="213"/>
      <c r="AA1089" s="202"/>
      <c r="AB1089" s="201"/>
      <c r="AC1089" s="201"/>
    </row>
    <row r="1090" spans="1:32" ht="11.45" customHeight="1" x14ac:dyDescent="0.25">
      <c r="C1090" s="368" t="s">
        <v>567</v>
      </c>
      <c r="D1090" s="368"/>
      <c r="E1090" s="368"/>
      <c r="F1090" s="368"/>
      <c r="G1090" s="368"/>
      <c r="H1090" s="368"/>
      <c r="I1090" s="368"/>
      <c r="J1090" s="368"/>
      <c r="K1090" s="368"/>
      <c r="L1090" s="368"/>
      <c r="M1090" s="368"/>
      <c r="N1090" s="368"/>
      <c r="O1090" s="368"/>
      <c r="P1090" s="368"/>
      <c r="Q1090" s="368"/>
      <c r="R1090" s="368"/>
      <c r="S1090" s="368"/>
      <c r="T1090" s="368"/>
      <c r="U1090" s="368"/>
      <c r="V1090" s="368"/>
      <c r="W1090" s="368"/>
      <c r="X1090" s="368"/>
      <c r="Y1090" s="213" t="s">
        <v>568</v>
      </c>
      <c r="Z1090" s="213"/>
      <c r="AA1090" s="202"/>
    </row>
    <row r="1091" spans="1:32" ht="11.45" customHeight="1" x14ac:dyDescent="0.25">
      <c r="C1091" s="216"/>
      <c r="D1091" s="216"/>
      <c r="E1091" s="137"/>
      <c r="F1091" s="137"/>
      <c r="G1091" s="137"/>
      <c r="H1091" s="137"/>
      <c r="I1091" s="137"/>
      <c r="J1091" s="137"/>
      <c r="K1091" s="137"/>
      <c r="L1091" s="137"/>
      <c r="M1091" s="137"/>
      <c r="N1091" s="137"/>
      <c r="O1091" s="137"/>
      <c r="P1091" s="137"/>
      <c r="Q1091" s="137"/>
      <c r="R1091" s="137"/>
      <c r="S1091" s="137"/>
      <c r="T1091" s="137"/>
      <c r="U1091" s="137"/>
      <c r="V1091" s="142"/>
      <c r="W1091" s="142"/>
      <c r="X1091" s="142"/>
      <c r="Y1091" s="142"/>
    </row>
    <row r="1092" spans="1:32" ht="11.45" customHeight="1" x14ac:dyDescent="0.25">
      <c r="A1092" s="144" t="s">
        <v>11</v>
      </c>
      <c r="B1092" s="217"/>
      <c r="C1092" s="221"/>
      <c r="D1092" s="221"/>
      <c r="E1092" s="94"/>
      <c r="F1092" s="95"/>
      <c r="G1092" s="94"/>
      <c r="H1092" s="96"/>
      <c r="I1092" s="333" t="s">
        <v>569</v>
      </c>
      <c r="J1092" s="333"/>
      <c r="K1092" s="333"/>
      <c r="L1092" s="333"/>
      <c r="M1092" s="333"/>
      <c r="N1092" s="333"/>
      <c r="O1092" s="333"/>
      <c r="P1092" s="333"/>
      <c r="Q1092" s="333"/>
      <c r="R1092" s="333"/>
      <c r="S1092" s="333"/>
      <c r="T1092" s="333"/>
      <c r="U1092" s="333"/>
      <c r="V1092" s="96"/>
      <c r="W1092" s="96"/>
      <c r="X1092" s="96"/>
      <c r="Y1092" s="96"/>
      <c r="Z1092" s="96"/>
      <c r="AA1092" s="145"/>
      <c r="AB1092" s="157"/>
      <c r="AC1092" s="221"/>
      <c r="AD1092" s="126" t="s">
        <v>93</v>
      </c>
      <c r="AE1092" s="127" t="s">
        <v>94</v>
      </c>
      <c r="AF1092" s="324" t="s">
        <v>1038</v>
      </c>
    </row>
    <row r="1093" spans="1:32" ht="11.45" customHeight="1" x14ac:dyDescent="0.25">
      <c r="A1093" s="146" t="s">
        <v>12</v>
      </c>
      <c r="B1093" s="218"/>
      <c r="C1093" s="218"/>
      <c r="D1093" s="219"/>
      <c r="E1093" s="97"/>
      <c r="F1093" s="98" t="s">
        <v>13</v>
      </c>
      <c r="G1093" s="97"/>
      <c r="H1093" s="97"/>
      <c r="I1093" s="334"/>
      <c r="J1093" s="334"/>
      <c r="K1093" s="334"/>
      <c r="L1093" s="334"/>
      <c r="M1093" s="334"/>
      <c r="N1093" s="334"/>
      <c r="O1093" s="334"/>
      <c r="P1093" s="334"/>
      <c r="Q1093" s="334"/>
      <c r="R1093" s="334"/>
      <c r="S1093" s="334"/>
      <c r="T1093" s="334"/>
      <c r="U1093" s="334"/>
      <c r="V1093" s="97"/>
      <c r="W1093" s="97"/>
      <c r="X1093" s="97"/>
      <c r="Y1093" s="100"/>
      <c r="Z1093" s="100"/>
      <c r="AA1093" s="78" t="s">
        <v>17</v>
      </c>
      <c r="AB1093" s="78"/>
      <c r="AC1093" s="78"/>
      <c r="AD1093" s="126" t="s">
        <v>95</v>
      </c>
      <c r="AE1093" s="127"/>
      <c r="AF1093" s="324"/>
    </row>
    <row r="1095" spans="1:32" ht="11.45" customHeight="1" x14ac:dyDescent="0.25">
      <c r="E1095" s="355" t="s">
        <v>570</v>
      </c>
      <c r="F1095" s="355"/>
      <c r="G1095" s="355"/>
      <c r="H1095" s="355"/>
      <c r="I1095" s="355"/>
      <c r="J1095" s="355"/>
      <c r="K1095" s="355"/>
      <c r="L1095" s="355"/>
      <c r="M1095" s="355"/>
      <c r="N1095" s="355"/>
      <c r="O1095" s="355"/>
      <c r="P1095" s="355"/>
      <c r="Q1095" s="355"/>
      <c r="R1095" s="355"/>
      <c r="S1095" s="355"/>
      <c r="T1095" s="355"/>
      <c r="U1095" s="355"/>
      <c r="V1095" s="355"/>
      <c r="W1095" s="355"/>
      <c r="X1095" s="355"/>
      <c r="Y1095" s="355"/>
    </row>
    <row r="1096" spans="1:32" ht="11.45" customHeight="1" x14ac:dyDescent="0.25">
      <c r="G1096" s="365" t="s">
        <v>1096</v>
      </c>
      <c r="H1096" s="365"/>
      <c r="I1096" s="365"/>
      <c r="J1096" s="365"/>
      <c r="K1096" s="365"/>
      <c r="L1096" s="365"/>
      <c r="M1096" s="365"/>
      <c r="N1096" s="365"/>
      <c r="O1096" s="365"/>
      <c r="P1096" s="365"/>
      <c r="Q1096" s="365"/>
      <c r="R1096" s="365"/>
      <c r="S1096" s="365"/>
      <c r="T1096" s="365"/>
      <c r="U1096" s="365"/>
      <c r="V1096" s="365"/>
      <c r="W1096" s="365"/>
    </row>
    <row r="1097" spans="1:32" ht="11.45" customHeight="1" x14ac:dyDescent="0.25">
      <c r="A1097" s="152"/>
      <c r="B1097" s="152"/>
      <c r="C1097" s="152"/>
      <c r="D1097" s="152"/>
      <c r="E1097" s="77"/>
      <c r="U1097" s="77"/>
      <c r="V1097" s="77"/>
      <c r="W1097" s="77"/>
      <c r="X1097" s="77"/>
      <c r="Y1097" s="77"/>
      <c r="Z1097" s="77"/>
      <c r="AA1097" s="152"/>
    </row>
    <row r="1098" spans="1:32" ht="11.45" customHeight="1" x14ac:dyDescent="0.25">
      <c r="A1098" s="141" t="s">
        <v>1097</v>
      </c>
      <c r="B1098" s="152"/>
      <c r="C1098" s="152"/>
      <c r="D1098" s="152"/>
      <c r="E1098" s="77"/>
      <c r="F1098" s="77"/>
      <c r="G1098" s="77"/>
      <c r="H1098" s="77"/>
      <c r="I1098" s="77"/>
      <c r="J1098" s="77"/>
      <c r="K1098" s="77"/>
      <c r="L1098" s="77"/>
      <c r="M1098" s="77"/>
      <c r="N1098" s="77"/>
      <c r="O1098" s="77"/>
      <c r="P1098" s="77"/>
      <c r="Q1098" s="77"/>
      <c r="R1098" s="77"/>
      <c r="S1098" s="77"/>
      <c r="T1098" s="77"/>
      <c r="U1098" s="77"/>
      <c r="V1098" s="77"/>
      <c r="W1098" s="77"/>
      <c r="X1098" s="77"/>
    </row>
    <row r="1099" spans="1:32" ht="11.45" customHeight="1" x14ac:dyDescent="0.25">
      <c r="A1099" s="325" t="s">
        <v>571</v>
      </c>
      <c r="B1099" s="325"/>
      <c r="C1099" s="325"/>
      <c r="D1099" s="325"/>
      <c r="E1099" s="326" t="s">
        <v>649</v>
      </c>
      <c r="F1099" s="326"/>
      <c r="G1099" s="326"/>
      <c r="H1099" s="326"/>
      <c r="I1099" s="326"/>
      <c r="J1099" s="326"/>
      <c r="K1099" s="326"/>
      <c r="L1099" s="326"/>
      <c r="M1099" s="326"/>
      <c r="N1099" s="326"/>
      <c r="O1099" s="326"/>
      <c r="P1099" s="326"/>
      <c r="Q1099" s="326"/>
      <c r="R1099" s="326"/>
      <c r="S1099" s="326"/>
      <c r="T1099" s="326"/>
      <c r="U1099" s="326"/>
      <c r="V1099" s="326"/>
      <c r="W1099" s="326"/>
      <c r="X1099" s="326"/>
      <c r="Y1099" s="326"/>
      <c r="Z1099" s="326"/>
      <c r="AA1099" s="323">
        <v>5643</v>
      </c>
      <c r="AB1099" s="323"/>
      <c r="AC1099" s="323"/>
      <c r="AD1099" s="128">
        <f>'Cover Sheet'!$C$43</f>
        <v>0.24</v>
      </c>
      <c r="AE1099" s="129">
        <v>0</v>
      </c>
      <c r="AF1099" s="129">
        <f t="shared" ref="AF1099" si="22">+AA1099*(1-AD1099)+AE1099</f>
        <v>4288.68</v>
      </c>
    </row>
    <row r="1100" spans="1:32" ht="11.45" customHeight="1" x14ac:dyDescent="0.25">
      <c r="A1100" s="152"/>
      <c r="B1100" s="152"/>
      <c r="C1100" s="152"/>
      <c r="D1100" s="152"/>
      <c r="E1100" s="77"/>
      <c r="F1100" s="77"/>
      <c r="G1100" s="77"/>
      <c r="H1100" s="77"/>
      <c r="I1100" s="77"/>
      <c r="J1100" s="77"/>
      <c r="K1100" s="77"/>
      <c r="L1100" s="77"/>
      <c r="M1100" s="77"/>
      <c r="N1100" s="77"/>
      <c r="O1100" s="77"/>
      <c r="P1100" s="77"/>
      <c r="Q1100" s="77"/>
      <c r="R1100" s="77"/>
      <c r="S1100" s="77"/>
      <c r="T1100" s="77"/>
      <c r="U1100" s="77"/>
      <c r="V1100" s="77"/>
      <c r="W1100" s="77"/>
      <c r="X1100" s="77"/>
      <c r="Y1100" s="77"/>
      <c r="AA1100" s="204"/>
      <c r="AB1100" s="204"/>
      <c r="AC1100" s="204"/>
    </row>
    <row r="1101" spans="1:32" ht="11.45" customHeight="1" x14ac:dyDescent="0.25">
      <c r="A1101" s="283" t="s">
        <v>572</v>
      </c>
      <c r="B1101" s="283"/>
      <c r="C1101" s="283"/>
      <c r="D1101" s="283"/>
      <c r="E1101" s="353" t="s">
        <v>565</v>
      </c>
      <c r="F1101" s="353"/>
      <c r="G1101" s="353"/>
      <c r="H1101" s="353"/>
      <c r="I1101" s="353"/>
      <c r="J1101" s="353"/>
      <c r="K1101" s="353"/>
      <c r="L1101" s="353"/>
      <c r="M1101" s="353"/>
      <c r="N1101" s="353"/>
      <c r="O1101" s="353"/>
      <c r="P1101" s="353"/>
      <c r="Q1101" s="353"/>
      <c r="R1101" s="353"/>
      <c r="S1101" s="353"/>
      <c r="T1101" s="353"/>
      <c r="U1101" s="353"/>
      <c r="V1101" s="353"/>
      <c r="W1101" s="353"/>
      <c r="X1101" s="353"/>
      <c r="Y1101" s="353"/>
      <c r="Z1101" s="353"/>
      <c r="AA1101" s="367">
        <v>929</v>
      </c>
      <c r="AB1101" s="367"/>
      <c r="AC1101" s="367"/>
      <c r="AD1101" s="128">
        <f>'Cover Sheet'!$C$43</f>
        <v>0.24</v>
      </c>
      <c r="AE1101" s="129">
        <v>0</v>
      </c>
      <c r="AF1101" s="129">
        <f t="shared" ref="AF1101" si="23">+AA1101*(1-AD1101)+AE1101</f>
        <v>706.04</v>
      </c>
    </row>
    <row r="1102" spans="1:32" ht="11.45" customHeight="1" x14ac:dyDescent="0.25">
      <c r="A1102" s="202"/>
      <c r="B1102" s="202"/>
      <c r="C1102" s="202"/>
      <c r="D1102" s="202"/>
      <c r="F1102" s="327" t="s">
        <v>1089</v>
      </c>
      <c r="G1102" s="327"/>
      <c r="H1102" s="327"/>
      <c r="I1102" s="327"/>
      <c r="J1102" s="327"/>
      <c r="K1102" s="327"/>
      <c r="L1102" s="327"/>
      <c r="M1102" s="327"/>
      <c r="N1102" s="327"/>
      <c r="O1102" s="327"/>
      <c r="P1102" s="327"/>
      <c r="Q1102" s="327"/>
      <c r="R1102" s="327"/>
      <c r="S1102" s="327"/>
      <c r="T1102" s="327"/>
      <c r="U1102" s="327"/>
      <c r="V1102" s="327"/>
      <c r="W1102" s="327"/>
      <c r="X1102" s="327"/>
      <c r="AA1102" s="204"/>
      <c r="AB1102" s="204"/>
      <c r="AC1102" s="204"/>
    </row>
    <row r="1103" spans="1:32" ht="11.45" customHeight="1" x14ac:dyDescent="0.25">
      <c r="A1103" s="283" t="s">
        <v>1098</v>
      </c>
      <c r="B1103" s="283"/>
      <c r="C1103" s="283"/>
      <c r="D1103" s="283"/>
      <c r="E1103" s="353" t="s">
        <v>567</v>
      </c>
      <c r="F1103" s="353"/>
      <c r="G1103" s="353"/>
      <c r="H1103" s="353"/>
      <c r="I1103" s="353"/>
      <c r="J1103" s="353"/>
      <c r="K1103" s="353"/>
      <c r="L1103" s="353"/>
      <c r="M1103" s="353"/>
      <c r="N1103" s="353"/>
      <c r="O1103" s="353"/>
      <c r="P1103" s="353"/>
      <c r="Q1103" s="353"/>
      <c r="R1103" s="353"/>
      <c r="S1103" s="353"/>
      <c r="T1103" s="353"/>
      <c r="U1103" s="353"/>
      <c r="V1103" s="353"/>
      <c r="W1103" s="353"/>
      <c r="X1103" s="353"/>
      <c r="Y1103" s="353"/>
      <c r="Z1103" s="353"/>
      <c r="AA1103" s="367">
        <v>997</v>
      </c>
      <c r="AB1103" s="367"/>
      <c r="AC1103" s="367"/>
      <c r="AD1103" s="128">
        <f>'Cover Sheet'!$C$43</f>
        <v>0.24</v>
      </c>
      <c r="AE1103" s="129">
        <v>0</v>
      </c>
      <c r="AF1103" s="129">
        <f t="shared" ref="AF1103" si="24">+AA1103*(1-AD1103)+AE1103</f>
        <v>757.72</v>
      </c>
    </row>
    <row r="1104" spans="1:32" ht="11.45" customHeight="1" x14ac:dyDescent="0.25">
      <c r="A1104" s="202"/>
      <c r="B1104" s="202"/>
      <c r="C1104" s="202"/>
      <c r="D1104" s="202"/>
      <c r="F1104" s="327" t="s">
        <v>1099</v>
      </c>
      <c r="G1104" s="327"/>
      <c r="H1104" s="327"/>
      <c r="I1104" s="327"/>
      <c r="J1104" s="327"/>
      <c r="K1104" s="327"/>
      <c r="L1104" s="327"/>
      <c r="M1104" s="327"/>
      <c r="N1104" s="327"/>
      <c r="O1104" s="327"/>
      <c r="P1104" s="327"/>
      <c r="Q1104" s="327"/>
      <c r="R1104" s="327"/>
      <c r="S1104" s="327"/>
      <c r="T1104" s="327"/>
      <c r="U1104" s="327"/>
      <c r="V1104" s="327"/>
      <c r="W1104" s="327"/>
      <c r="X1104" s="327"/>
      <c r="AA1104" s="204"/>
      <c r="AB1104" s="204"/>
      <c r="AC1104" s="204"/>
    </row>
    <row r="1105" spans="1:32" ht="11.45" customHeight="1" x14ac:dyDescent="0.25">
      <c r="A1105" s="152"/>
      <c r="B1105" s="152"/>
      <c r="C1105" s="152"/>
      <c r="D1105" s="152"/>
      <c r="E1105" s="77"/>
      <c r="F1105" s="77"/>
      <c r="G1105" s="77"/>
      <c r="H1105" s="77"/>
      <c r="I1105" s="77"/>
      <c r="J1105" s="77"/>
      <c r="K1105" s="77"/>
      <c r="L1105" s="77"/>
      <c r="M1105" s="77"/>
      <c r="N1105" s="77"/>
      <c r="O1105" s="77"/>
      <c r="P1105" s="77"/>
      <c r="Q1105" s="77"/>
      <c r="R1105" s="77"/>
      <c r="S1105" s="77"/>
      <c r="T1105" s="77"/>
      <c r="U1105" s="77"/>
      <c r="V1105" s="77"/>
      <c r="W1105" s="77"/>
      <c r="X1105" s="77"/>
      <c r="Y1105" s="77"/>
      <c r="Z1105" s="77"/>
      <c r="AA1105" s="152"/>
      <c r="AB1105" s="152"/>
      <c r="AC1105" s="152"/>
    </row>
    <row r="1106" spans="1:32" ht="11.45" customHeight="1" x14ac:dyDescent="0.25">
      <c r="A1106" s="141" t="s">
        <v>1097</v>
      </c>
      <c r="F1106" s="115"/>
      <c r="G1106" s="115"/>
      <c r="H1106" s="115"/>
      <c r="I1106" s="115"/>
      <c r="J1106" s="115"/>
      <c r="K1106" s="115"/>
      <c r="L1106" s="115"/>
      <c r="M1106" s="115"/>
      <c r="N1106" s="115"/>
      <c r="O1106" s="115"/>
      <c r="P1106" s="115"/>
      <c r="Q1106" s="115"/>
      <c r="R1106" s="115"/>
      <c r="S1106" s="115"/>
      <c r="T1106" s="115"/>
      <c r="U1106" s="115"/>
      <c r="V1106" s="115"/>
      <c r="W1106" s="115"/>
      <c r="X1106" s="115"/>
    </row>
    <row r="1107" spans="1:32" ht="11.45" customHeight="1" x14ac:dyDescent="0.25">
      <c r="A1107" s="325" t="s">
        <v>573</v>
      </c>
      <c r="B1107" s="325"/>
      <c r="C1107" s="325"/>
      <c r="D1107" s="325"/>
      <c r="E1107" s="326" t="s">
        <v>650</v>
      </c>
      <c r="F1107" s="326"/>
      <c r="G1107" s="326"/>
      <c r="H1107" s="326"/>
      <c r="I1107" s="326"/>
      <c r="J1107" s="326"/>
      <c r="K1107" s="326"/>
      <c r="L1107" s="326"/>
      <c r="M1107" s="326"/>
      <c r="N1107" s="326"/>
      <c r="O1107" s="326"/>
      <c r="P1107" s="326"/>
      <c r="Q1107" s="326"/>
      <c r="R1107" s="326"/>
      <c r="S1107" s="326"/>
      <c r="T1107" s="326"/>
      <c r="U1107" s="326"/>
      <c r="V1107" s="326"/>
      <c r="W1107" s="326"/>
      <c r="X1107" s="326"/>
      <c r="Y1107" s="326"/>
      <c r="Z1107" s="326"/>
      <c r="AA1107" s="323">
        <v>5781</v>
      </c>
      <c r="AB1107" s="323"/>
      <c r="AC1107" s="323"/>
      <c r="AD1107" s="128">
        <f>'Cover Sheet'!$C$43</f>
        <v>0.24</v>
      </c>
      <c r="AE1107" s="129">
        <v>0</v>
      </c>
      <c r="AF1107" s="129">
        <f t="shared" ref="AF1107" si="25">+AA1107*(1-AD1107)+AE1107</f>
        <v>4393.5600000000004</v>
      </c>
    </row>
    <row r="1108" spans="1:32" ht="11.45" customHeight="1" x14ac:dyDescent="0.25">
      <c r="A1108" s="152"/>
      <c r="B1108" s="152"/>
      <c r="C1108" s="152"/>
      <c r="D1108" s="152"/>
      <c r="E1108" s="77"/>
      <c r="F1108" s="77"/>
      <c r="G1108" s="77"/>
      <c r="H1108" s="77"/>
      <c r="I1108" s="77"/>
      <c r="J1108" s="77"/>
      <c r="K1108" s="77"/>
      <c r="L1108" s="77"/>
      <c r="M1108" s="77"/>
      <c r="N1108" s="77"/>
      <c r="O1108" s="77"/>
      <c r="P1108" s="77"/>
      <c r="Q1108" s="77"/>
      <c r="R1108" s="77"/>
      <c r="S1108" s="77"/>
      <c r="T1108" s="77"/>
      <c r="U1108" s="77"/>
      <c r="V1108" s="77"/>
      <c r="W1108" s="77"/>
      <c r="X1108" s="77"/>
      <c r="AA1108" s="204"/>
      <c r="AB1108" s="204"/>
      <c r="AC1108" s="204"/>
    </row>
    <row r="1109" spans="1:32" ht="11.45" customHeight="1" x14ac:dyDescent="0.25">
      <c r="A1109" s="283" t="s">
        <v>574</v>
      </c>
      <c r="B1109" s="283"/>
      <c r="C1109" s="283"/>
      <c r="D1109" s="283"/>
      <c r="E1109" s="353" t="s">
        <v>565</v>
      </c>
      <c r="F1109" s="353"/>
      <c r="G1109" s="353"/>
      <c r="H1109" s="353"/>
      <c r="I1109" s="353"/>
      <c r="J1109" s="353"/>
      <c r="K1109" s="353"/>
      <c r="L1109" s="353"/>
      <c r="M1109" s="353"/>
      <c r="N1109" s="353"/>
      <c r="O1109" s="353"/>
      <c r="P1109" s="353"/>
      <c r="Q1109" s="353"/>
      <c r="R1109" s="353"/>
      <c r="S1109" s="353"/>
      <c r="T1109" s="353"/>
      <c r="U1109" s="353"/>
      <c r="V1109" s="353"/>
      <c r="W1109" s="353"/>
      <c r="X1109" s="353"/>
      <c r="Y1109" s="353"/>
      <c r="Z1109" s="353"/>
      <c r="AA1109" s="367">
        <v>929</v>
      </c>
      <c r="AB1109" s="367"/>
      <c r="AC1109" s="367"/>
      <c r="AD1109" s="128">
        <f>'Cover Sheet'!$C$43</f>
        <v>0.24</v>
      </c>
      <c r="AE1109" s="129">
        <v>0</v>
      </c>
      <c r="AF1109" s="129">
        <f t="shared" ref="AF1109" si="26">+AA1109*(1-AD1109)+AE1109</f>
        <v>706.04</v>
      </c>
    </row>
    <row r="1110" spans="1:32" ht="11.45" customHeight="1" x14ac:dyDescent="0.25">
      <c r="A1110" s="202"/>
      <c r="B1110" s="202"/>
      <c r="C1110" s="202"/>
      <c r="D1110" s="202"/>
      <c r="F1110" s="327" t="s">
        <v>1089</v>
      </c>
      <c r="G1110" s="327"/>
      <c r="H1110" s="327"/>
      <c r="I1110" s="327"/>
      <c r="J1110" s="327"/>
      <c r="K1110" s="327"/>
      <c r="L1110" s="327"/>
      <c r="M1110" s="327"/>
      <c r="N1110" s="327"/>
      <c r="O1110" s="327"/>
      <c r="P1110" s="327"/>
      <c r="Q1110" s="327"/>
      <c r="R1110" s="327"/>
      <c r="S1110" s="327"/>
      <c r="T1110" s="327"/>
      <c r="U1110" s="327"/>
      <c r="V1110" s="327"/>
      <c r="W1110" s="327"/>
      <c r="X1110" s="327"/>
      <c r="AA1110" s="204"/>
      <c r="AB1110" s="204"/>
      <c r="AC1110" s="204"/>
    </row>
    <row r="1111" spans="1:32" ht="11.45" customHeight="1" x14ac:dyDescent="0.25">
      <c r="A1111" s="283" t="s">
        <v>575</v>
      </c>
      <c r="B1111" s="283"/>
      <c r="C1111" s="283"/>
      <c r="D1111" s="283"/>
      <c r="E1111" s="353" t="s">
        <v>567</v>
      </c>
      <c r="F1111" s="353"/>
      <c r="G1111" s="353"/>
      <c r="H1111" s="353"/>
      <c r="I1111" s="353"/>
      <c r="J1111" s="353"/>
      <c r="K1111" s="353"/>
      <c r="L1111" s="353"/>
      <c r="M1111" s="353"/>
      <c r="N1111" s="353"/>
      <c r="O1111" s="353"/>
      <c r="P1111" s="353"/>
      <c r="Q1111" s="353"/>
      <c r="R1111" s="353"/>
      <c r="S1111" s="353"/>
      <c r="T1111" s="353"/>
      <c r="U1111" s="353"/>
      <c r="V1111" s="353"/>
      <c r="W1111" s="353"/>
      <c r="X1111" s="353"/>
      <c r="Y1111" s="353"/>
      <c r="Z1111" s="353"/>
      <c r="AA1111" s="367">
        <v>997</v>
      </c>
      <c r="AB1111" s="367"/>
      <c r="AC1111" s="367"/>
      <c r="AD1111" s="128">
        <f>'Cover Sheet'!$C$43</f>
        <v>0.24</v>
      </c>
      <c r="AE1111" s="129">
        <v>0</v>
      </c>
      <c r="AF1111" s="129">
        <f t="shared" ref="AF1111" si="27">+AA1111*(1-AD1111)+AE1111</f>
        <v>757.72</v>
      </c>
    </row>
    <row r="1112" spans="1:32" ht="11.45" customHeight="1" x14ac:dyDescent="0.25">
      <c r="F1112" s="242" t="s">
        <v>1099</v>
      </c>
      <c r="G1112" s="120"/>
      <c r="H1112" s="120"/>
      <c r="I1112" s="120"/>
      <c r="J1112" s="120"/>
      <c r="K1112" s="120"/>
      <c r="L1112" s="120"/>
      <c r="M1112" s="120"/>
      <c r="N1112" s="120"/>
      <c r="O1112" s="120"/>
      <c r="P1112" s="120"/>
      <c r="Q1112" s="120"/>
      <c r="R1112" s="120"/>
      <c r="S1112" s="120"/>
      <c r="T1112" s="120"/>
      <c r="U1112" s="120"/>
      <c r="V1112" s="120"/>
      <c r="W1112" s="120"/>
      <c r="X1112" s="120"/>
    </row>
    <row r="1114" spans="1:32" ht="11.45" customHeight="1" x14ac:dyDescent="0.25">
      <c r="A1114" s="141" t="s">
        <v>1097</v>
      </c>
      <c r="B1114" s="152"/>
      <c r="C1114" s="152"/>
      <c r="D1114" s="152"/>
      <c r="E1114" s="77"/>
      <c r="F1114" s="77"/>
      <c r="G1114" s="77"/>
      <c r="H1114" s="77"/>
      <c r="I1114" s="77"/>
      <c r="J1114" s="77"/>
      <c r="K1114" s="77"/>
      <c r="L1114" s="77"/>
      <c r="M1114" s="77"/>
      <c r="N1114" s="77"/>
      <c r="O1114" s="77"/>
      <c r="P1114" s="77"/>
      <c r="Q1114" s="77"/>
      <c r="R1114" s="77"/>
      <c r="S1114" s="77"/>
      <c r="T1114" s="77"/>
      <c r="U1114" s="77"/>
      <c r="V1114" s="77"/>
      <c r="W1114" s="77"/>
      <c r="X1114" s="77"/>
      <c r="Y1114" s="77"/>
    </row>
    <row r="1115" spans="1:32" ht="11.45" customHeight="1" x14ac:dyDescent="0.25">
      <c r="A1115" s="325" t="s">
        <v>576</v>
      </c>
      <c r="B1115" s="325"/>
      <c r="C1115" s="325"/>
      <c r="D1115" s="325"/>
      <c r="E1115" s="326" t="s">
        <v>651</v>
      </c>
      <c r="F1115" s="326"/>
      <c r="G1115" s="326"/>
      <c r="H1115" s="326"/>
      <c r="I1115" s="326"/>
      <c r="J1115" s="326"/>
      <c r="K1115" s="326"/>
      <c r="L1115" s="326"/>
      <c r="M1115" s="326"/>
      <c r="N1115" s="326"/>
      <c r="O1115" s="326"/>
      <c r="P1115" s="326"/>
      <c r="Q1115" s="326"/>
      <c r="R1115" s="326"/>
      <c r="S1115" s="326"/>
      <c r="T1115" s="326"/>
      <c r="U1115" s="326"/>
      <c r="V1115" s="326"/>
      <c r="W1115" s="326"/>
      <c r="X1115" s="326"/>
      <c r="Y1115" s="326"/>
      <c r="Z1115" s="326"/>
      <c r="AA1115" s="323">
        <v>6001</v>
      </c>
      <c r="AB1115" s="323"/>
      <c r="AC1115" s="323"/>
      <c r="AD1115" s="128">
        <f>'Cover Sheet'!$C$43</f>
        <v>0.24</v>
      </c>
      <c r="AE1115" s="129">
        <v>0</v>
      </c>
      <c r="AF1115" s="129">
        <f t="shared" ref="AF1115" si="28">+AA1115*(1-AD1115)+AE1115</f>
        <v>4560.76</v>
      </c>
    </row>
    <row r="1116" spans="1:32" ht="11.45" customHeight="1" x14ac:dyDescent="0.25">
      <c r="A1116" s="152"/>
      <c r="B1116" s="152"/>
      <c r="C1116" s="152"/>
      <c r="D1116" s="152"/>
      <c r="E1116" s="77"/>
      <c r="F1116" s="77"/>
      <c r="G1116" s="77"/>
      <c r="H1116" s="77"/>
      <c r="I1116" s="77"/>
      <c r="J1116" s="77"/>
      <c r="K1116" s="77"/>
      <c r="L1116" s="77"/>
      <c r="M1116" s="77"/>
      <c r="N1116" s="77"/>
      <c r="O1116" s="77"/>
      <c r="P1116" s="77"/>
      <c r="Q1116" s="77"/>
      <c r="R1116" s="77"/>
      <c r="S1116" s="77"/>
      <c r="T1116" s="77"/>
      <c r="U1116" s="77"/>
      <c r="V1116" s="77"/>
      <c r="W1116" s="77"/>
      <c r="X1116" s="77"/>
      <c r="Y1116" s="77"/>
      <c r="AA1116" s="204"/>
      <c r="AB1116" s="204"/>
      <c r="AC1116" s="204"/>
    </row>
    <row r="1117" spans="1:32" ht="11.45" customHeight="1" x14ac:dyDescent="0.25">
      <c r="A1117" s="283" t="s">
        <v>577</v>
      </c>
      <c r="B1117" s="283"/>
      <c r="C1117" s="283"/>
      <c r="D1117" s="283"/>
      <c r="E1117" s="353" t="s">
        <v>565</v>
      </c>
      <c r="F1117" s="353"/>
      <c r="G1117" s="353"/>
      <c r="H1117" s="353"/>
      <c r="I1117" s="353"/>
      <c r="J1117" s="353"/>
      <c r="K1117" s="353"/>
      <c r="L1117" s="353"/>
      <c r="M1117" s="353"/>
      <c r="N1117" s="353"/>
      <c r="O1117" s="353"/>
      <c r="P1117" s="353"/>
      <c r="Q1117" s="353"/>
      <c r="R1117" s="353"/>
      <c r="S1117" s="353"/>
      <c r="T1117" s="353"/>
      <c r="U1117" s="353"/>
      <c r="V1117" s="353"/>
      <c r="W1117" s="353"/>
      <c r="X1117" s="353"/>
      <c r="Y1117" s="353"/>
      <c r="Z1117" s="353"/>
      <c r="AA1117" s="367">
        <v>929</v>
      </c>
      <c r="AB1117" s="367"/>
      <c r="AC1117" s="367"/>
      <c r="AD1117" s="128">
        <f>'Cover Sheet'!$C$43</f>
        <v>0.24</v>
      </c>
      <c r="AE1117" s="129">
        <v>0</v>
      </c>
      <c r="AF1117" s="129">
        <f t="shared" ref="AF1117" si="29">+AA1117*(1-AD1117)+AE1117</f>
        <v>706.04</v>
      </c>
    </row>
    <row r="1118" spans="1:32" ht="11.45" customHeight="1" x14ac:dyDescent="0.25">
      <c r="A1118" s="202"/>
      <c r="B1118" s="202"/>
      <c r="C1118" s="202"/>
      <c r="D1118" s="202"/>
      <c r="F1118" s="327" t="s">
        <v>1089</v>
      </c>
      <c r="G1118" s="327"/>
      <c r="H1118" s="327"/>
      <c r="I1118" s="327"/>
      <c r="J1118" s="327"/>
      <c r="K1118" s="327"/>
      <c r="L1118" s="327"/>
      <c r="M1118" s="327"/>
      <c r="N1118" s="327"/>
      <c r="O1118" s="327"/>
      <c r="P1118" s="327"/>
      <c r="Q1118" s="327"/>
      <c r="R1118" s="327"/>
      <c r="S1118" s="327"/>
      <c r="T1118" s="327"/>
      <c r="U1118" s="327"/>
      <c r="V1118" s="327"/>
      <c r="W1118" s="327"/>
      <c r="X1118" s="327"/>
      <c r="AA1118" s="204"/>
      <c r="AB1118" s="204"/>
      <c r="AC1118" s="204"/>
    </row>
    <row r="1119" spans="1:32" ht="11.45" customHeight="1" x14ac:dyDescent="0.25">
      <c r="A1119" s="283" t="s">
        <v>578</v>
      </c>
      <c r="B1119" s="283"/>
      <c r="C1119" s="283"/>
      <c r="D1119" s="283"/>
      <c r="E1119" s="353" t="s">
        <v>567</v>
      </c>
      <c r="F1119" s="353"/>
      <c r="G1119" s="353"/>
      <c r="H1119" s="353"/>
      <c r="I1119" s="353"/>
      <c r="J1119" s="353"/>
      <c r="K1119" s="353"/>
      <c r="L1119" s="353"/>
      <c r="M1119" s="353"/>
      <c r="N1119" s="353"/>
      <c r="O1119" s="353"/>
      <c r="P1119" s="353"/>
      <c r="Q1119" s="353"/>
      <c r="R1119" s="353"/>
      <c r="S1119" s="353"/>
      <c r="T1119" s="353"/>
      <c r="U1119" s="353"/>
      <c r="V1119" s="353"/>
      <c r="W1119" s="353"/>
      <c r="X1119" s="353"/>
      <c r="Y1119" s="353"/>
      <c r="Z1119" s="353"/>
      <c r="AA1119" s="367">
        <v>997</v>
      </c>
      <c r="AB1119" s="367"/>
      <c r="AC1119" s="367"/>
      <c r="AD1119" s="128">
        <f>'Cover Sheet'!$C$43</f>
        <v>0.24</v>
      </c>
      <c r="AE1119" s="129">
        <v>0</v>
      </c>
      <c r="AF1119" s="129">
        <f t="shared" ref="AF1119" si="30">+AA1119*(1-AD1119)+AE1119</f>
        <v>757.72</v>
      </c>
    </row>
    <row r="1120" spans="1:32" ht="11.45" customHeight="1" x14ac:dyDescent="0.25">
      <c r="F1120" s="242" t="s">
        <v>1099</v>
      </c>
      <c r="G1120" s="115"/>
      <c r="H1120" s="115"/>
      <c r="I1120" s="115"/>
      <c r="J1120" s="115"/>
      <c r="K1120" s="115"/>
      <c r="L1120" s="115"/>
      <c r="M1120" s="115"/>
      <c r="N1120" s="115"/>
      <c r="O1120" s="115"/>
      <c r="P1120" s="115"/>
      <c r="Q1120" s="115"/>
      <c r="R1120" s="115"/>
      <c r="S1120" s="115"/>
      <c r="T1120" s="115"/>
      <c r="U1120" s="115"/>
      <c r="V1120" s="115"/>
      <c r="W1120" s="115"/>
      <c r="X1120" s="115"/>
    </row>
    <row r="1121" spans="1:32" ht="11.45" customHeight="1" x14ac:dyDescent="0.25">
      <c r="F1121" s="115"/>
      <c r="G1121" s="115"/>
      <c r="H1121" s="115"/>
      <c r="I1121" s="115"/>
      <c r="J1121" s="115"/>
      <c r="K1121" s="115"/>
      <c r="L1121" s="115"/>
      <c r="M1121" s="115"/>
      <c r="N1121" s="115"/>
      <c r="O1121" s="115"/>
      <c r="P1121" s="115"/>
      <c r="Q1121" s="115"/>
      <c r="R1121" s="115"/>
      <c r="S1121" s="115"/>
      <c r="T1121" s="115"/>
      <c r="U1121" s="115"/>
      <c r="V1121" s="115"/>
      <c r="W1121" s="115"/>
      <c r="X1121" s="115"/>
      <c r="AD1121" s="128"/>
      <c r="AE1121" s="129"/>
      <c r="AF1121" s="129"/>
    </row>
    <row r="1122" spans="1:32" ht="11.45" customHeight="1" x14ac:dyDescent="0.25">
      <c r="A1122" s="141" t="s">
        <v>1097</v>
      </c>
      <c r="B1122" s="152"/>
      <c r="C1122" s="152"/>
      <c r="D1122" s="152"/>
      <c r="E1122" s="77"/>
      <c r="F1122" s="77"/>
      <c r="G1122" s="77"/>
      <c r="H1122" s="77"/>
      <c r="I1122" s="77"/>
      <c r="J1122" s="77"/>
      <c r="K1122" s="77"/>
      <c r="L1122" s="77"/>
      <c r="M1122" s="77"/>
      <c r="N1122" s="77"/>
      <c r="O1122" s="77"/>
      <c r="P1122" s="77"/>
      <c r="Q1122" s="77"/>
      <c r="R1122" s="77"/>
      <c r="S1122" s="77"/>
      <c r="T1122" s="77"/>
      <c r="U1122" s="77"/>
      <c r="V1122" s="77"/>
      <c r="W1122" s="77"/>
      <c r="X1122" s="77"/>
      <c r="AD1122" s="128"/>
      <c r="AE1122" s="129"/>
      <c r="AF1122" s="129"/>
    </row>
    <row r="1123" spans="1:32" ht="11.45" customHeight="1" x14ac:dyDescent="0.25">
      <c r="A1123" s="325" t="s">
        <v>579</v>
      </c>
      <c r="B1123" s="325"/>
      <c r="C1123" s="325"/>
      <c r="D1123" s="325"/>
      <c r="E1123" s="326" t="s">
        <v>652</v>
      </c>
      <c r="F1123" s="326"/>
      <c r="G1123" s="326"/>
      <c r="H1123" s="326"/>
      <c r="I1123" s="326"/>
      <c r="J1123" s="326"/>
      <c r="K1123" s="326"/>
      <c r="L1123" s="326"/>
      <c r="M1123" s="326"/>
      <c r="N1123" s="326"/>
      <c r="O1123" s="326"/>
      <c r="P1123" s="326"/>
      <c r="Q1123" s="326"/>
      <c r="R1123" s="326"/>
      <c r="S1123" s="326"/>
      <c r="T1123" s="326"/>
      <c r="U1123" s="326"/>
      <c r="V1123" s="326"/>
      <c r="W1123" s="326"/>
      <c r="X1123" s="326"/>
      <c r="Y1123" s="326"/>
      <c r="Z1123" s="326"/>
      <c r="AA1123" s="323">
        <v>6173</v>
      </c>
      <c r="AB1123" s="323"/>
      <c r="AC1123" s="323"/>
      <c r="AD1123" s="128">
        <f>'Cover Sheet'!$C$43</f>
        <v>0.24</v>
      </c>
      <c r="AE1123" s="129">
        <v>0</v>
      </c>
      <c r="AF1123" s="129">
        <f t="shared" ref="AF1123" si="31">+AA1123*(1-AD1123)+AE1123</f>
        <v>4691.4800000000005</v>
      </c>
    </row>
    <row r="1124" spans="1:32" ht="11.45" customHeight="1" x14ac:dyDescent="0.25">
      <c r="A1124" s="152"/>
      <c r="B1124" s="152"/>
      <c r="C1124" s="152"/>
      <c r="D1124" s="152"/>
      <c r="E1124" s="77"/>
      <c r="F1124" s="77"/>
      <c r="G1124" s="77"/>
      <c r="H1124" s="77"/>
      <c r="I1124" s="77"/>
      <c r="J1124" s="77"/>
      <c r="K1124" s="77"/>
      <c r="L1124" s="77"/>
      <c r="M1124" s="77"/>
      <c r="N1124" s="77"/>
      <c r="O1124" s="77"/>
      <c r="P1124" s="77"/>
      <c r="Q1124" s="77"/>
      <c r="R1124" s="77"/>
      <c r="S1124" s="77"/>
      <c r="T1124" s="77"/>
      <c r="U1124" s="77"/>
      <c r="V1124" s="77"/>
      <c r="W1124" s="77"/>
      <c r="X1124" s="77"/>
      <c r="Y1124" s="77"/>
      <c r="AA1124" s="140"/>
      <c r="AB1124" s="204"/>
      <c r="AC1124" s="204"/>
      <c r="AD1124" s="128"/>
      <c r="AE1124" s="129"/>
      <c r="AF1124" s="129"/>
    </row>
    <row r="1125" spans="1:32" ht="11.45" customHeight="1" x14ac:dyDescent="0.25">
      <c r="A1125" s="283" t="s">
        <v>580</v>
      </c>
      <c r="B1125" s="283"/>
      <c r="C1125" s="283"/>
      <c r="D1125" s="283"/>
      <c r="E1125" s="353" t="s">
        <v>565</v>
      </c>
      <c r="F1125" s="353"/>
      <c r="G1125" s="353"/>
      <c r="H1125" s="353"/>
      <c r="I1125" s="353"/>
      <c r="J1125" s="353"/>
      <c r="K1125" s="353"/>
      <c r="L1125" s="353"/>
      <c r="M1125" s="353"/>
      <c r="N1125" s="353"/>
      <c r="O1125" s="353"/>
      <c r="P1125" s="353"/>
      <c r="Q1125" s="353"/>
      <c r="R1125" s="353"/>
      <c r="S1125" s="353"/>
      <c r="T1125" s="353"/>
      <c r="U1125" s="353"/>
      <c r="V1125" s="353"/>
      <c r="W1125" s="353"/>
      <c r="X1125" s="353"/>
      <c r="Y1125" s="353"/>
      <c r="Z1125" s="353"/>
      <c r="AA1125" s="367">
        <v>929</v>
      </c>
      <c r="AB1125" s="367"/>
      <c r="AC1125" s="367"/>
      <c r="AD1125" s="128">
        <f>'Cover Sheet'!$C$43</f>
        <v>0.24</v>
      </c>
      <c r="AE1125" s="129">
        <v>0</v>
      </c>
      <c r="AF1125" s="129">
        <f t="shared" ref="AF1125" si="32">+AA1125*(1-AD1125)+AE1125</f>
        <v>706.04</v>
      </c>
    </row>
    <row r="1126" spans="1:32" ht="11.45" customHeight="1" x14ac:dyDescent="0.25">
      <c r="A1126" s="202"/>
      <c r="B1126" s="202"/>
      <c r="C1126" s="202"/>
      <c r="D1126" s="202"/>
      <c r="E1126" s="245"/>
      <c r="F1126" s="327" t="s">
        <v>1089</v>
      </c>
      <c r="G1126" s="327"/>
      <c r="H1126" s="327"/>
      <c r="I1126" s="327"/>
      <c r="J1126" s="327"/>
      <c r="K1126" s="327"/>
      <c r="L1126" s="327"/>
      <c r="M1126" s="327"/>
      <c r="N1126" s="327"/>
      <c r="O1126" s="327"/>
      <c r="P1126" s="327"/>
      <c r="Q1126" s="327"/>
      <c r="R1126" s="327"/>
      <c r="S1126" s="327"/>
      <c r="T1126" s="327"/>
      <c r="U1126" s="327"/>
      <c r="V1126" s="327"/>
      <c r="W1126" s="327"/>
      <c r="X1126" s="327"/>
      <c r="Y1126" s="245"/>
      <c r="Z1126" s="245"/>
      <c r="AA1126" s="204"/>
      <c r="AB1126" s="204"/>
      <c r="AC1126" s="204"/>
      <c r="AD1126" s="128"/>
      <c r="AE1126" s="129"/>
      <c r="AF1126" s="129"/>
    </row>
    <row r="1127" spans="1:32" ht="11.45" customHeight="1" x14ac:dyDescent="0.25">
      <c r="A1127" s="283" t="s">
        <v>581</v>
      </c>
      <c r="B1127" s="283"/>
      <c r="C1127" s="283"/>
      <c r="D1127" s="283"/>
      <c r="E1127" s="353" t="s">
        <v>567</v>
      </c>
      <c r="F1127" s="353"/>
      <c r="G1127" s="353"/>
      <c r="H1127" s="353"/>
      <c r="I1127" s="353"/>
      <c r="J1127" s="353"/>
      <c r="K1127" s="353"/>
      <c r="L1127" s="353"/>
      <c r="M1127" s="353"/>
      <c r="N1127" s="353"/>
      <c r="O1127" s="353"/>
      <c r="P1127" s="353"/>
      <c r="Q1127" s="353"/>
      <c r="R1127" s="353"/>
      <c r="S1127" s="353"/>
      <c r="T1127" s="353"/>
      <c r="U1127" s="353"/>
      <c r="V1127" s="353"/>
      <c r="W1127" s="353"/>
      <c r="X1127" s="353"/>
      <c r="Y1127" s="353"/>
      <c r="Z1127" s="353"/>
      <c r="AA1127" s="367">
        <v>997</v>
      </c>
      <c r="AB1127" s="367"/>
      <c r="AC1127" s="367"/>
      <c r="AD1127" s="128">
        <f>'Cover Sheet'!$C$43</f>
        <v>0.24</v>
      </c>
      <c r="AE1127" s="129">
        <v>0</v>
      </c>
      <c r="AF1127" s="129">
        <f t="shared" ref="AF1127" si="33">+AA1127*(1-AD1127)+AE1127</f>
        <v>757.72</v>
      </c>
    </row>
    <row r="1128" spans="1:32" ht="11.45" customHeight="1" x14ac:dyDescent="0.25">
      <c r="E1128" s="245"/>
      <c r="F1128" s="242" t="s">
        <v>1099</v>
      </c>
      <c r="G1128" s="115"/>
      <c r="H1128" s="115"/>
      <c r="I1128" s="115"/>
      <c r="J1128" s="115"/>
      <c r="K1128" s="115"/>
      <c r="L1128" s="115"/>
      <c r="M1128" s="115"/>
      <c r="N1128" s="115"/>
      <c r="O1128" s="115"/>
      <c r="P1128" s="115"/>
      <c r="Q1128" s="115"/>
      <c r="R1128" s="115"/>
      <c r="S1128" s="115"/>
      <c r="T1128" s="115"/>
      <c r="U1128" s="115"/>
      <c r="V1128" s="115"/>
      <c r="W1128" s="115"/>
      <c r="X1128" s="115"/>
      <c r="Y1128" s="245"/>
      <c r="Z1128" s="245"/>
    </row>
    <row r="1129" spans="1:32" ht="11.45" customHeight="1" thickBot="1" x14ac:dyDescent="0.3">
      <c r="F1129" s="115"/>
      <c r="G1129" s="115"/>
      <c r="H1129" s="115"/>
      <c r="I1129" s="115"/>
      <c r="J1129" s="115"/>
      <c r="K1129" s="115"/>
      <c r="L1129" s="115"/>
      <c r="M1129" s="115"/>
      <c r="N1129" s="115"/>
      <c r="O1129" s="115"/>
      <c r="P1129" s="115"/>
      <c r="Q1129" s="115"/>
      <c r="R1129" s="115"/>
      <c r="S1129" s="115"/>
      <c r="T1129" s="115"/>
      <c r="U1129" s="115"/>
      <c r="V1129" s="115"/>
      <c r="W1129" s="115"/>
      <c r="X1129" s="115"/>
    </row>
    <row r="1130" spans="1:32" ht="11.45" customHeight="1" x14ac:dyDescent="0.25">
      <c r="A1130" s="335" t="s">
        <v>1100</v>
      </c>
      <c r="B1130" s="336"/>
      <c r="C1130" s="336"/>
      <c r="D1130" s="336"/>
      <c r="E1130" s="336"/>
      <c r="F1130" s="336"/>
      <c r="G1130" s="336"/>
      <c r="H1130" s="336"/>
      <c r="I1130" s="336"/>
      <c r="J1130" s="336"/>
      <c r="K1130" s="336"/>
      <c r="L1130" s="336"/>
      <c r="M1130" s="336"/>
      <c r="N1130" s="336"/>
      <c r="O1130" s="336"/>
      <c r="P1130" s="336"/>
      <c r="Q1130" s="336"/>
      <c r="R1130" s="336"/>
      <c r="S1130" s="336"/>
      <c r="T1130" s="336"/>
      <c r="U1130" s="336"/>
      <c r="V1130" s="336"/>
      <c r="W1130" s="336"/>
      <c r="X1130" s="336"/>
      <c r="Y1130" s="336"/>
      <c r="Z1130" s="336"/>
      <c r="AA1130" s="336"/>
      <c r="AB1130" s="336"/>
      <c r="AC1130" s="337"/>
    </row>
    <row r="1131" spans="1:32" ht="11.45" customHeight="1" x14ac:dyDescent="0.25">
      <c r="A1131" s="338"/>
      <c r="B1131" s="339"/>
      <c r="C1131" s="339"/>
      <c r="D1131" s="339"/>
      <c r="E1131" s="339"/>
      <c r="F1131" s="339"/>
      <c r="G1131" s="339"/>
      <c r="H1131" s="339"/>
      <c r="I1131" s="339"/>
      <c r="J1131" s="339"/>
      <c r="K1131" s="339"/>
      <c r="L1131" s="339"/>
      <c r="M1131" s="339"/>
      <c r="N1131" s="339"/>
      <c r="O1131" s="339"/>
      <c r="P1131" s="339"/>
      <c r="Q1131" s="339"/>
      <c r="R1131" s="339"/>
      <c r="S1131" s="339"/>
      <c r="T1131" s="339"/>
      <c r="U1131" s="339"/>
      <c r="V1131" s="339"/>
      <c r="W1131" s="339"/>
      <c r="X1131" s="339"/>
      <c r="Y1131" s="339"/>
      <c r="Z1131" s="339"/>
      <c r="AA1131" s="339"/>
      <c r="AB1131" s="339"/>
      <c r="AC1131" s="340"/>
    </row>
    <row r="1132" spans="1:32" ht="11.45" customHeight="1" thickBot="1" x14ac:dyDescent="0.3">
      <c r="A1132" s="341"/>
      <c r="B1132" s="342"/>
      <c r="C1132" s="342"/>
      <c r="D1132" s="342"/>
      <c r="E1132" s="342"/>
      <c r="F1132" s="342"/>
      <c r="G1132" s="342"/>
      <c r="H1132" s="342"/>
      <c r="I1132" s="342"/>
      <c r="J1132" s="342"/>
      <c r="K1132" s="342"/>
      <c r="L1132" s="342"/>
      <c r="M1132" s="342"/>
      <c r="N1132" s="342"/>
      <c r="O1132" s="342"/>
      <c r="P1132" s="342"/>
      <c r="Q1132" s="342"/>
      <c r="R1132" s="342"/>
      <c r="S1132" s="342"/>
      <c r="T1132" s="342"/>
      <c r="U1132" s="342"/>
      <c r="V1132" s="342"/>
      <c r="W1132" s="342"/>
      <c r="X1132" s="342"/>
      <c r="Y1132" s="342"/>
      <c r="Z1132" s="342"/>
      <c r="AA1132" s="342"/>
      <c r="AB1132" s="342"/>
      <c r="AC1132" s="343"/>
    </row>
    <row r="1143" spans="1:29" ht="11.45" customHeight="1" x14ac:dyDescent="0.25">
      <c r="A1143" s="344" t="s">
        <v>3</v>
      </c>
      <c r="B1143" s="345"/>
      <c r="C1143" s="345"/>
      <c r="D1143" s="345"/>
      <c r="E1143" s="345"/>
      <c r="F1143" s="345"/>
      <c r="G1143" s="345"/>
      <c r="H1143" s="345"/>
      <c r="I1143" s="345"/>
      <c r="J1143" s="345"/>
      <c r="K1143" s="345"/>
      <c r="L1143" s="345"/>
      <c r="M1143" s="345"/>
      <c r="N1143" s="345"/>
      <c r="O1143" s="345"/>
      <c r="P1143" s="345"/>
      <c r="Q1143" s="345"/>
      <c r="R1143" s="345"/>
      <c r="S1143" s="345"/>
      <c r="T1143" s="345"/>
      <c r="U1143" s="345"/>
      <c r="V1143" s="345"/>
      <c r="W1143" s="345"/>
      <c r="X1143" s="345"/>
      <c r="Y1143" s="345"/>
      <c r="Z1143" s="345"/>
      <c r="AA1143" s="345"/>
      <c r="AB1143" s="345"/>
      <c r="AC1143" s="346"/>
    </row>
    <row r="1144" spans="1:29" ht="11.45" customHeight="1" x14ac:dyDescent="0.25">
      <c r="A1144" s="347"/>
      <c r="B1144" s="348"/>
      <c r="C1144" s="348"/>
      <c r="D1144" s="348"/>
      <c r="E1144" s="348"/>
      <c r="F1144" s="348"/>
      <c r="G1144" s="348"/>
      <c r="H1144" s="348"/>
      <c r="I1144" s="348"/>
      <c r="J1144" s="348"/>
      <c r="K1144" s="348"/>
      <c r="L1144" s="348"/>
      <c r="M1144" s="348"/>
      <c r="N1144" s="348"/>
      <c r="O1144" s="348"/>
      <c r="P1144" s="348"/>
      <c r="Q1144" s="348"/>
      <c r="R1144" s="348"/>
      <c r="S1144" s="348"/>
      <c r="T1144" s="348"/>
      <c r="U1144" s="348"/>
      <c r="V1144" s="348"/>
      <c r="W1144" s="348"/>
      <c r="X1144" s="348"/>
      <c r="Y1144" s="348"/>
      <c r="Z1144" s="348"/>
      <c r="AA1144" s="348"/>
      <c r="AB1144" s="348"/>
      <c r="AC1144" s="349"/>
    </row>
    <row r="1146" spans="1:29" ht="11.45" customHeight="1" x14ac:dyDescent="0.25">
      <c r="B1146" s="332" t="s">
        <v>8</v>
      </c>
      <c r="C1146" s="332"/>
      <c r="D1146" s="332"/>
      <c r="E1146" s="332"/>
      <c r="F1146" s="332"/>
      <c r="G1146" s="332"/>
      <c r="H1146" s="332"/>
      <c r="I1146" s="332"/>
      <c r="J1146" s="332"/>
      <c r="K1146" s="332"/>
      <c r="L1146" s="332"/>
      <c r="M1146" s="213" t="s">
        <v>841</v>
      </c>
    </row>
    <row r="1147" spans="1:29" ht="11.45" customHeight="1" x14ac:dyDescent="0.25">
      <c r="B1147" s="332" t="s">
        <v>377</v>
      </c>
      <c r="C1147" s="332"/>
      <c r="D1147" s="332"/>
      <c r="E1147" s="332"/>
      <c r="F1147" s="332"/>
      <c r="G1147" s="332"/>
      <c r="H1147" s="332"/>
      <c r="I1147" s="332"/>
      <c r="J1147" s="332"/>
      <c r="K1147" s="332"/>
      <c r="L1147" s="332"/>
      <c r="M1147" s="213" t="s">
        <v>842</v>
      </c>
    </row>
    <row r="1148" spans="1:29" ht="11.45" customHeight="1" x14ac:dyDescent="0.25">
      <c r="B1148" s="332" t="s">
        <v>582</v>
      </c>
      <c r="C1148" s="332"/>
      <c r="D1148" s="332"/>
      <c r="E1148" s="332"/>
      <c r="F1148" s="332"/>
      <c r="G1148" s="332"/>
      <c r="H1148" s="332"/>
      <c r="I1148" s="332"/>
      <c r="J1148" s="332"/>
      <c r="K1148" s="332"/>
      <c r="L1148" s="332"/>
      <c r="M1148" s="213" t="s">
        <v>843</v>
      </c>
    </row>
    <row r="1149" spans="1:29" ht="11.45" customHeight="1" x14ac:dyDescent="0.25">
      <c r="B1149" s="332" t="s">
        <v>173</v>
      </c>
      <c r="C1149" s="332"/>
      <c r="D1149" s="332"/>
      <c r="E1149" s="332"/>
      <c r="F1149" s="332"/>
      <c r="G1149" s="332"/>
      <c r="H1149" s="332"/>
      <c r="I1149" s="332"/>
      <c r="J1149" s="332"/>
      <c r="K1149" s="332"/>
      <c r="L1149" s="332"/>
      <c r="M1149" s="213" t="s">
        <v>844</v>
      </c>
    </row>
    <row r="1150" spans="1:29" ht="11.45" customHeight="1" x14ac:dyDescent="0.25">
      <c r="B1150" s="332" t="s">
        <v>583</v>
      </c>
      <c r="C1150" s="332"/>
      <c r="D1150" s="332"/>
      <c r="E1150" s="332"/>
      <c r="F1150" s="332"/>
      <c r="G1150" s="332"/>
      <c r="H1150" s="332"/>
      <c r="I1150" s="332"/>
      <c r="J1150" s="332"/>
      <c r="K1150" s="332"/>
      <c r="L1150" s="332"/>
      <c r="M1150" s="213" t="s">
        <v>845</v>
      </c>
    </row>
    <row r="1151" spans="1:29" ht="11.45" customHeight="1" x14ac:dyDescent="0.25">
      <c r="B1151" s="332" t="s">
        <v>584</v>
      </c>
      <c r="C1151" s="332"/>
      <c r="D1151" s="332"/>
      <c r="E1151" s="332"/>
      <c r="F1151" s="332"/>
      <c r="G1151" s="332"/>
      <c r="H1151" s="332"/>
      <c r="I1151" s="332"/>
      <c r="J1151" s="332"/>
      <c r="K1151" s="332"/>
      <c r="L1151" s="332"/>
      <c r="M1151" s="213" t="s">
        <v>682</v>
      </c>
    </row>
    <row r="1152" spans="1:29" ht="11.45" customHeight="1" x14ac:dyDescent="0.25">
      <c r="B1152" s="332" t="s">
        <v>585</v>
      </c>
      <c r="C1152" s="332"/>
      <c r="D1152" s="332"/>
      <c r="E1152" s="332"/>
      <c r="F1152" s="332"/>
      <c r="G1152" s="332"/>
      <c r="H1152" s="332"/>
      <c r="I1152" s="332"/>
      <c r="J1152" s="332"/>
      <c r="K1152" s="332"/>
      <c r="L1152" s="332"/>
      <c r="M1152" s="213" t="s">
        <v>846</v>
      </c>
    </row>
    <row r="1153" spans="1:32" ht="11.45" customHeight="1" x14ac:dyDescent="0.25">
      <c r="B1153" s="332" t="s">
        <v>586</v>
      </c>
      <c r="C1153" s="332"/>
      <c r="D1153" s="332"/>
      <c r="E1153" s="332"/>
      <c r="F1153" s="332"/>
      <c r="G1153" s="332"/>
      <c r="H1153" s="332"/>
      <c r="I1153" s="332"/>
      <c r="J1153" s="332"/>
      <c r="K1153" s="332"/>
      <c r="L1153" s="332"/>
      <c r="M1153" s="213" t="s">
        <v>847</v>
      </c>
    </row>
    <row r="1155" spans="1:32" ht="11.45" customHeight="1" x14ac:dyDescent="0.25">
      <c r="A1155" s="144" t="s">
        <v>11</v>
      </c>
      <c r="B1155" s="217"/>
      <c r="C1155" s="221"/>
      <c r="D1155" s="221"/>
      <c r="E1155" s="94"/>
      <c r="F1155" s="95"/>
      <c r="G1155" s="94"/>
      <c r="H1155" s="96"/>
      <c r="I1155" s="333" t="s">
        <v>98</v>
      </c>
      <c r="J1155" s="333"/>
      <c r="K1155" s="333"/>
      <c r="L1155" s="333"/>
      <c r="M1155" s="333"/>
      <c r="N1155" s="333"/>
      <c r="O1155" s="333"/>
      <c r="P1155" s="333"/>
      <c r="Q1155" s="333"/>
      <c r="R1155" s="333"/>
      <c r="S1155" s="333"/>
      <c r="T1155" s="333"/>
      <c r="U1155" s="333"/>
      <c r="V1155" s="96"/>
      <c r="W1155" s="96"/>
      <c r="X1155" s="96"/>
      <c r="Y1155" s="96"/>
      <c r="Z1155" s="96"/>
      <c r="AA1155" s="145"/>
      <c r="AB1155" s="157"/>
      <c r="AC1155" s="221"/>
      <c r="AD1155" s="126" t="s">
        <v>93</v>
      </c>
      <c r="AE1155" s="127" t="s">
        <v>94</v>
      </c>
      <c r="AF1155" s="324" t="s">
        <v>1038</v>
      </c>
    </row>
    <row r="1156" spans="1:32" ht="11.45" customHeight="1" x14ac:dyDescent="0.25">
      <c r="A1156" s="146" t="s">
        <v>12</v>
      </c>
      <c r="B1156" s="218"/>
      <c r="C1156" s="218"/>
      <c r="D1156" s="219"/>
      <c r="E1156" s="97"/>
      <c r="F1156" s="98" t="s">
        <v>13</v>
      </c>
      <c r="G1156" s="97"/>
      <c r="H1156" s="97"/>
      <c r="I1156" s="334"/>
      <c r="J1156" s="334"/>
      <c r="K1156" s="334"/>
      <c r="L1156" s="334"/>
      <c r="M1156" s="334"/>
      <c r="N1156" s="334"/>
      <c r="O1156" s="334"/>
      <c r="P1156" s="334"/>
      <c r="Q1156" s="334"/>
      <c r="R1156" s="334"/>
      <c r="S1156" s="334"/>
      <c r="T1156" s="334"/>
      <c r="U1156" s="334"/>
      <c r="V1156" s="97"/>
      <c r="W1156" s="97"/>
      <c r="X1156" s="97"/>
      <c r="Y1156" s="100"/>
      <c r="Z1156" s="100"/>
      <c r="AA1156" s="78" t="s">
        <v>17</v>
      </c>
      <c r="AB1156" s="78"/>
      <c r="AC1156" s="78"/>
      <c r="AD1156" s="126" t="s">
        <v>95</v>
      </c>
      <c r="AE1156" s="127"/>
      <c r="AF1156" s="324"/>
    </row>
    <row r="1158" spans="1:32" ht="11.45" customHeight="1" x14ac:dyDescent="0.25">
      <c r="A1158" s="141" t="s">
        <v>1051</v>
      </c>
      <c r="B1158" s="141"/>
      <c r="C1158" s="141"/>
      <c r="D1158" s="141"/>
      <c r="E1158" s="214"/>
      <c r="F1158" s="214"/>
      <c r="G1158" s="214"/>
      <c r="H1158" s="214"/>
      <c r="I1158" s="214"/>
      <c r="J1158" s="214"/>
      <c r="K1158" s="214"/>
      <c r="L1158" s="214"/>
      <c r="M1158" s="214"/>
      <c r="N1158" s="214"/>
      <c r="O1158" s="214"/>
      <c r="P1158" s="214"/>
      <c r="Q1158" s="214"/>
      <c r="R1158" s="214"/>
      <c r="S1158" s="214"/>
      <c r="T1158" s="214"/>
      <c r="U1158" s="214"/>
      <c r="V1158" s="214"/>
      <c r="W1158" s="214"/>
      <c r="X1158" s="214"/>
    </row>
    <row r="1159" spans="1:32" ht="11.45" customHeight="1" x14ac:dyDescent="0.25">
      <c r="A1159" s="325">
        <v>6906783</v>
      </c>
      <c r="B1159" s="325"/>
      <c r="C1159" s="325"/>
      <c r="D1159" s="325"/>
      <c r="E1159" s="326" t="s">
        <v>185</v>
      </c>
      <c r="F1159" s="326"/>
      <c r="G1159" s="326"/>
      <c r="H1159" s="326"/>
      <c r="I1159" s="326"/>
      <c r="J1159" s="326"/>
      <c r="K1159" s="326"/>
      <c r="L1159" s="326"/>
      <c r="M1159" s="326"/>
      <c r="N1159" s="326"/>
      <c r="O1159" s="326"/>
      <c r="P1159" s="326"/>
      <c r="Q1159" s="326"/>
      <c r="R1159" s="326"/>
      <c r="S1159" s="326"/>
      <c r="T1159" s="326"/>
      <c r="U1159" s="326"/>
      <c r="V1159" s="326"/>
      <c r="W1159" s="326"/>
      <c r="X1159" s="326"/>
      <c r="Y1159" s="326"/>
      <c r="Z1159" s="326"/>
      <c r="AA1159" s="323">
        <v>4197</v>
      </c>
      <c r="AB1159" s="323"/>
      <c r="AC1159" s="323"/>
      <c r="AD1159" s="128">
        <f>'Cover Sheet'!$C$43</f>
        <v>0.24</v>
      </c>
      <c r="AE1159" s="129">
        <v>0</v>
      </c>
      <c r="AF1159" s="129">
        <f t="shared" ref="AF1159" si="34">+AA1159*(1-AD1159)+AE1159</f>
        <v>3189.7200000000003</v>
      </c>
    </row>
    <row r="1160" spans="1:32" s="234" customFormat="1" ht="11.45" customHeight="1" x14ac:dyDescent="0.25">
      <c r="A1160" s="238"/>
      <c r="B1160" s="238"/>
      <c r="C1160" s="238"/>
      <c r="D1160" s="238"/>
      <c r="E1160" s="240"/>
      <c r="F1160" s="312" t="str">
        <f>VLOOKUP(A1159,[2]Data!$C:$F,4,FALSE)</f>
        <v>(Not approved for A-Series or B-Series) (Approved for use with 5600 s/n A00211001 &amp; above, 5600 s/n A00311001 &amp; above, 5600 s/n A0W111001 &amp; above, 5600 s/n A94Y11001 &amp; above, 5610 A7Y711001 &amp; above and 5610 APFB11001 &amp; above)</v>
      </c>
      <c r="G1160" s="312"/>
      <c r="H1160" s="312"/>
      <c r="I1160" s="312"/>
      <c r="J1160" s="312"/>
      <c r="K1160" s="312"/>
      <c r="L1160" s="312"/>
      <c r="M1160" s="312"/>
      <c r="N1160" s="312"/>
      <c r="O1160" s="312"/>
      <c r="P1160" s="312"/>
      <c r="Q1160" s="312"/>
      <c r="R1160" s="312"/>
      <c r="S1160" s="312"/>
      <c r="T1160" s="312"/>
      <c r="U1160" s="312"/>
      <c r="V1160" s="312"/>
      <c r="W1160" s="312"/>
      <c r="X1160" s="312"/>
      <c r="Y1160" s="312"/>
      <c r="Z1160" s="240"/>
      <c r="AA1160" s="237"/>
      <c r="AB1160" s="237"/>
      <c r="AC1160" s="237"/>
      <c r="AD1160" s="128"/>
      <c r="AE1160" s="129"/>
      <c r="AF1160" s="129"/>
    </row>
    <row r="1161" spans="1:32" s="234" customFormat="1" ht="11.45" customHeight="1" x14ac:dyDescent="0.25">
      <c r="A1161" s="238"/>
      <c r="B1161" s="238"/>
      <c r="C1161" s="238"/>
      <c r="D1161" s="238"/>
      <c r="E1161" s="240"/>
      <c r="F1161" s="312"/>
      <c r="G1161" s="312"/>
      <c r="H1161" s="312"/>
      <c r="I1161" s="312"/>
      <c r="J1161" s="312"/>
      <c r="K1161" s="312"/>
      <c r="L1161" s="312"/>
      <c r="M1161" s="312"/>
      <c r="N1161" s="312"/>
      <c r="O1161" s="312"/>
      <c r="P1161" s="312"/>
      <c r="Q1161" s="312"/>
      <c r="R1161" s="312"/>
      <c r="S1161" s="312"/>
      <c r="T1161" s="312"/>
      <c r="U1161" s="312"/>
      <c r="V1161" s="312"/>
      <c r="W1161" s="312"/>
      <c r="X1161" s="312"/>
      <c r="Y1161" s="312"/>
      <c r="Z1161" s="240"/>
      <c r="AA1161" s="237"/>
      <c r="AB1161" s="237"/>
      <c r="AC1161" s="237"/>
      <c r="AD1161" s="128"/>
      <c r="AE1161" s="129"/>
      <c r="AF1161" s="129"/>
    </row>
    <row r="1162" spans="1:32" s="234" customFormat="1" ht="11.45" customHeight="1" x14ac:dyDescent="0.25">
      <c r="A1162" s="238"/>
      <c r="B1162" s="238"/>
      <c r="C1162" s="238"/>
      <c r="D1162" s="238"/>
      <c r="E1162" s="240"/>
      <c r="F1162" s="312"/>
      <c r="G1162" s="312"/>
      <c r="H1162" s="312"/>
      <c r="I1162" s="312"/>
      <c r="J1162" s="312"/>
      <c r="K1162" s="312"/>
      <c r="L1162" s="312"/>
      <c r="M1162" s="312"/>
      <c r="N1162" s="312"/>
      <c r="O1162" s="312"/>
      <c r="P1162" s="312"/>
      <c r="Q1162" s="312"/>
      <c r="R1162" s="312"/>
      <c r="S1162" s="312"/>
      <c r="T1162" s="312"/>
      <c r="U1162" s="312"/>
      <c r="V1162" s="312"/>
      <c r="W1162" s="312"/>
      <c r="X1162" s="312"/>
      <c r="Y1162" s="312"/>
      <c r="Z1162" s="240"/>
      <c r="AA1162" s="237"/>
      <c r="AB1162" s="237"/>
      <c r="AC1162" s="237"/>
      <c r="AD1162" s="128"/>
      <c r="AE1162" s="129"/>
      <c r="AF1162" s="129"/>
    </row>
    <row r="1163" spans="1:32" s="234" customFormat="1" ht="11.45" customHeight="1" thickBot="1" x14ac:dyDescent="0.3">
      <c r="A1163" s="238"/>
      <c r="B1163" s="238"/>
      <c r="C1163" s="238"/>
      <c r="D1163" s="238"/>
      <c r="E1163" s="240"/>
      <c r="F1163" s="240"/>
      <c r="G1163" s="240"/>
      <c r="H1163" s="240"/>
      <c r="I1163" s="240"/>
      <c r="J1163" s="240"/>
      <c r="K1163" s="240"/>
      <c r="L1163" s="240"/>
      <c r="M1163" s="240"/>
      <c r="N1163" s="240"/>
      <c r="O1163" s="240"/>
      <c r="P1163" s="240"/>
      <c r="Q1163" s="240"/>
      <c r="R1163" s="240"/>
      <c r="S1163" s="240"/>
      <c r="T1163" s="240"/>
      <c r="U1163" s="240"/>
      <c r="V1163" s="240"/>
      <c r="W1163" s="240"/>
      <c r="X1163" s="240"/>
      <c r="Y1163" s="240"/>
      <c r="Z1163" s="240"/>
      <c r="AA1163" s="237"/>
      <c r="AB1163" s="237"/>
      <c r="AC1163" s="237"/>
      <c r="AD1163" s="128"/>
      <c r="AE1163" s="129"/>
      <c r="AF1163" s="129"/>
    </row>
    <row r="1164" spans="1:32" ht="11.45" customHeight="1" x14ac:dyDescent="0.25">
      <c r="A1164" s="335" t="s">
        <v>1101</v>
      </c>
      <c r="B1164" s="336"/>
      <c r="C1164" s="336"/>
      <c r="D1164" s="336"/>
      <c r="E1164" s="336"/>
      <c r="F1164" s="336"/>
      <c r="G1164" s="336"/>
      <c r="H1164" s="336"/>
      <c r="I1164" s="336"/>
      <c r="J1164" s="336"/>
      <c r="K1164" s="336"/>
      <c r="L1164" s="336"/>
      <c r="M1164" s="336"/>
      <c r="N1164" s="336"/>
      <c r="O1164" s="336"/>
      <c r="P1164" s="336"/>
      <c r="Q1164" s="336"/>
      <c r="R1164" s="336"/>
      <c r="S1164" s="336"/>
      <c r="T1164" s="336"/>
      <c r="U1164" s="336"/>
      <c r="V1164" s="336"/>
      <c r="W1164" s="336"/>
      <c r="X1164" s="336"/>
      <c r="Y1164" s="336"/>
      <c r="Z1164" s="336"/>
      <c r="AA1164" s="336"/>
      <c r="AB1164" s="336"/>
      <c r="AC1164" s="337"/>
    </row>
    <row r="1165" spans="1:32" ht="11.45" customHeight="1" x14ac:dyDescent="0.25">
      <c r="A1165" s="338"/>
      <c r="B1165" s="339"/>
      <c r="C1165" s="339"/>
      <c r="D1165" s="339"/>
      <c r="E1165" s="339"/>
      <c r="F1165" s="339"/>
      <c r="G1165" s="339"/>
      <c r="H1165" s="339"/>
      <c r="I1165" s="339"/>
      <c r="J1165" s="339"/>
      <c r="K1165" s="339"/>
      <c r="L1165" s="339"/>
      <c r="M1165" s="339"/>
      <c r="N1165" s="339"/>
      <c r="O1165" s="339"/>
      <c r="P1165" s="339"/>
      <c r="Q1165" s="339"/>
      <c r="R1165" s="339"/>
      <c r="S1165" s="339"/>
      <c r="T1165" s="339"/>
      <c r="U1165" s="339"/>
      <c r="V1165" s="339"/>
      <c r="W1165" s="339"/>
      <c r="X1165" s="339"/>
      <c r="Y1165" s="339"/>
      <c r="Z1165" s="339"/>
      <c r="AA1165" s="339"/>
      <c r="AB1165" s="339"/>
      <c r="AC1165" s="340"/>
    </row>
    <row r="1166" spans="1:32" ht="11.45" customHeight="1" thickBot="1" x14ac:dyDescent="0.3">
      <c r="A1166" s="341"/>
      <c r="B1166" s="342"/>
      <c r="C1166" s="342"/>
      <c r="D1166" s="342"/>
      <c r="E1166" s="342"/>
      <c r="F1166" s="342"/>
      <c r="G1166" s="342"/>
      <c r="H1166" s="342"/>
      <c r="I1166" s="342"/>
      <c r="J1166" s="342"/>
      <c r="K1166" s="342"/>
      <c r="L1166" s="342"/>
      <c r="M1166" s="342"/>
      <c r="N1166" s="342"/>
      <c r="O1166" s="342"/>
      <c r="P1166" s="342"/>
      <c r="Q1166" s="342"/>
      <c r="R1166" s="342"/>
      <c r="S1166" s="342"/>
      <c r="T1166" s="342"/>
      <c r="U1166" s="342"/>
      <c r="V1166" s="342"/>
      <c r="W1166" s="342"/>
      <c r="X1166" s="342"/>
      <c r="Y1166" s="342"/>
      <c r="Z1166" s="342"/>
      <c r="AA1166" s="342"/>
      <c r="AB1166" s="342"/>
      <c r="AC1166" s="343"/>
    </row>
    <row r="1174" spans="1:29" s="130" customFormat="1" ht="11.45" customHeight="1" x14ac:dyDescent="0.25">
      <c r="A1174" s="201"/>
      <c r="B1174" s="201"/>
      <c r="C1174" s="201"/>
      <c r="D1174" s="201"/>
      <c r="E1174" s="208"/>
      <c r="F1174" s="208"/>
      <c r="G1174" s="208"/>
      <c r="H1174" s="208"/>
      <c r="I1174" s="116" t="s">
        <v>587</v>
      </c>
      <c r="J1174" s="208"/>
      <c r="K1174" s="208"/>
      <c r="L1174" s="208"/>
      <c r="M1174" s="208"/>
      <c r="N1174" s="208"/>
      <c r="O1174" s="208"/>
      <c r="P1174" s="208"/>
      <c r="Q1174" s="208"/>
      <c r="R1174" s="208"/>
      <c r="S1174" s="116" t="s">
        <v>588</v>
      </c>
      <c r="T1174" s="208"/>
      <c r="U1174" s="208"/>
      <c r="V1174" s="208"/>
      <c r="W1174" s="208"/>
      <c r="X1174" s="208"/>
      <c r="Y1174" s="208"/>
      <c r="Z1174" s="208"/>
      <c r="AA1174" s="201"/>
      <c r="AB1174" s="201"/>
      <c r="AC1174" s="201"/>
    </row>
    <row r="1175" spans="1:29" s="130" customFormat="1" ht="11.45" customHeight="1" x14ac:dyDescent="0.25">
      <c r="A1175" s="344" t="s">
        <v>3</v>
      </c>
      <c r="B1175" s="345"/>
      <c r="C1175" s="345"/>
      <c r="D1175" s="345"/>
      <c r="E1175" s="345"/>
      <c r="F1175" s="345"/>
      <c r="G1175" s="345"/>
      <c r="H1175" s="345"/>
      <c r="I1175" s="345"/>
      <c r="J1175" s="345"/>
      <c r="K1175" s="345"/>
      <c r="L1175" s="345"/>
      <c r="M1175" s="345"/>
      <c r="N1175" s="345"/>
      <c r="O1175" s="345"/>
      <c r="P1175" s="345"/>
      <c r="Q1175" s="345"/>
      <c r="R1175" s="345"/>
      <c r="S1175" s="345"/>
      <c r="T1175" s="345"/>
      <c r="U1175" s="345"/>
      <c r="V1175" s="345"/>
      <c r="W1175" s="345"/>
      <c r="X1175" s="345"/>
      <c r="Y1175" s="345"/>
      <c r="Z1175" s="345"/>
      <c r="AA1175" s="345"/>
      <c r="AB1175" s="345"/>
      <c r="AC1175" s="346"/>
    </row>
    <row r="1176" spans="1:29" s="130" customFormat="1" ht="11.45" customHeight="1" x14ac:dyDescent="0.25">
      <c r="A1176" s="347"/>
      <c r="B1176" s="348"/>
      <c r="C1176" s="348"/>
      <c r="D1176" s="348"/>
      <c r="E1176" s="348"/>
      <c r="F1176" s="348"/>
      <c r="G1176" s="348"/>
      <c r="H1176" s="348"/>
      <c r="I1176" s="348"/>
      <c r="J1176" s="348"/>
      <c r="K1176" s="348"/>
      <c r="L1176" s="348"/>
      <c r="M1176" s="348"/>
      <c r="N1176" s="348"/>
      <c r="O1176" s="348"/>
      <c r="P1176" s="348"/>
      <c r="Q1176" s="348"/>
      <c r="R1176" s="348"/>
      <c r="S1176" s="348"/>
      <c r="T1176" s="348"/>
      <c r="U1176" s="348"/>
      <c r="V1176" s="348"/>
      <c r="W1176" s="348"/>
      <c r="X1176" s="348"/>
      <c r="Y1176" s="348"/>
      <c r="Z1176" s="348"/>
      <c r="AA1176" s="348"/>
      <c r="AB1176" s="348"/>
      <c r="AC1176" s="349"/>
    </row>
    <row r="1178" spans="1:29" s="130" customFormat="1" ht="11.45" customHeight="1" x14ac:dyDescent="0.25">
      <c r="A1178" s="201"/>
      <c r="B1178" s="234"/>
      <c r="C1178" s="234"/>
      <c r="D1178" s="234"/>
      <c r="E1178" s="234"/>
      <c r="F1178" s="234"/>
      <c r="G1178" s="234"/>
      <c r="H1178" s="234"/>
      <c r="I1178" s="234"/>
      <c r="J1178" s="352" t="s">
        <v>589</v>
      </c>
      <c r="K1178" s="352"/>
      <c r="L1178" s="352"/>
      <c r="M1178" s="234"/>
      <c r="N1178" s="352" t="s">
        <v>590</v>
      </c>
      <c r="O1178" s="352"/>
      <c r="P1178" s="352"/>
      <c r="Q1178" s="234"/>
      <c r="R1178" s="352" t="s">
        <v>1102</v>
      </c>
      <c r="S1178" s="352"/>
      <c r="T1178" s="352"/>
      <c r="U1178" s="234"/>
      <c r="V1178" s="352" t="s">
        <v>594</v>
      </c>
      <c r="W1178" s="352"/>
      <c r="X1178" s="352"/>
      <c r="Y1178" s="234"/>
      <c r="Z1178" s="352" t="s">
        <v>1103</v>
      </c>
      <c r="AA1178" s="352"/>
      <c r="AB1178" s="352"/>
      <c r="AC1178" s="201"/>
    </row>
    <row r="1179" spans="1:29" s="130" customFormat="1" ht="11.45" customHeight="1" x14ac:dyDescent="0.25">
      <c r="A1179" s="201"/>
      <c r="B1179" s="368" t="s">
        <v>152</v>
      </c>
      <c r="C1179" s="368"/>
      <c r="D1179" s="368"/>
      <c r="E1179" s="368"/>
      <c r="F1179" s="368"/>
      <c r="G1179" s="368"/>
      <c r="H1179" s="368"/>
      <c r="I1179" s="368"/>
      <c r="J1179" s="351" t="str">
        <f>VLOOKUP(B1179,[2]Specs!$B$294:$G$304,2,FALSE)</f>
        <v>67.9"</v>
      </c>
      <c r="K1179" s="351"/>
      <c r="L1179" s="351"/>
      <c r="M1179" s="234"/>
      <c r="N1179" s="351" t="str">
        <f>VLOOKUP(B1179,[2]Specs!$B$294:$G$304,3,FALSE)</f>
        <v>67.9”</v>
      </c>
      <c r="O1179" s="351"/>
      <c r="P1179" s="351"/>
      <c r="Q1179" s="234"/>
      <c r="R1179" s="351" t="str">
        <f>VLOOKUP(B1179,[2]Specs!$B$294:$G$304,4,FALSE)</f>
        <v>67.9"</v>
      </c>
      <c r="S1179" s="351"/>
      <c r="T1179" s="351"/>
      <c r="U1179" s="234"/>
      <c r="V1179" s="351" t="str">
        <f>VLOOKUP(B1179,[2]Specs!$B$294:$G$304,5,FALSE)</f>
        <v>67.9"</v>
      </c>
      <c r="W1179" s="351"/>
      <c r="X1179" s="351"/>
      <c r="Y1179" s="234"/>
      <c r="Z1179" s="351" t="str">
        <f>VLOOKUP(B1179,[2]Specs!$B$294:$G$304,6,FALSE)</f>
        <v>67.9"</v>
      </c>
      <c r="AA1179" s="351"/>
      <c r="AB1179" s="351"/>
      <c r="AC1179" s="201"/>
    </row>
    <row r="1180" spans="1:29" s="130" customFormat="1" ht="11.45" customHeight="1" x14ac:dyDescent="0.25">
      <c r="A1180" s="201"/>
      <c r="B1180" s="368" t="s">
        <v>150</v>
      </c>
      <c r="C1180" s="368"/>
      <c r="D1180" s="368"/>
      <c r="E1180" s="368"/>
      <c r="F1180" s="368"/>
      <c r="G1180" s="368"/>
      <c r="H1180" s="368"/>
      <c r="I1180" s="368"/>
      <c r="J1180" s="351" t="str">
        <f>VLOOKUP(B1180,[2]Specs!$B$294:$G$304,2,FALSE)</f>
        <v>86.2"</v>
      </c>
      <c r="K1180" s="351"/>
      <c r="L1180" s="351"/>
      <c r="M1180" s="234"/>
      <c r="N1180" s="351" t="str">
        <f>VLOOKUP(B1180,[2]Specs!$B$294:$G$304,3,FALSE)</f>
        <v>86.2”</v>
      </c>
      <c r="O1180" s="351"/>
      <c r="P1180" s="351"/>
      <c r="Q1180" s="234"/>
      <c r="R1180" s="351" t="str">
        <f>VLOOKUP(B1180,[2]Specs!$B$294:$G$304,4,FALSE)</f>
        <v>86.2"</v>
      </c>
      <c r="S1180" s="351"/>
      <c r="T1180" s="351"/>
      <c r="U1180" s="234"/>
      <c r="V1180" s="351" t="str">
        <f>VLOOKUP(B1180,[2]Specs!$B$294:$G$304,5,FALSE)</f>
        <v>98.2"</v>
      </c>
      <c r="W1180" s="351"/>
      <c r="X1180" s="351"/>
      <c r="Y1180" s="234"/>
      <c r="Z1180" s="351" t="str">
        <f>VLOOKUP(B1180,[2]Specs!$B$294:$G$304,6,FALSE)</f>
        <v>98.2"</v>
      </c>
      <c r="AA1180" s="351"/>
      <c r="AB1180" s="351"/>
      <c r="AC1180" s="201"/>
    </row>
    <row r="1181" spans="1:29" s="130" customFormat="1" ht="11.45" customHeight="1" x14ac:dyDescent="0.25">
      <c r="A1181" s="201"/>
      <c r="B1181" s="368" t="s">
        <v>591</v>
      </c>
      <c r="C1181" s="368"/>
      <c r="D1181" s="368"/>
      <c r="E1181" s="368"/>
      <c r="F1181" s="368"/>
      <c r="G1181" s="368"/>
      <c r="H1181" s="368"/>
      <c r="I1181" s="368"/>
      <c r="J1181" s="351" t="str">
        <f>VLOOKUP(B1181,[2]Specs!$B$294:$G$304,2,FALSE)</f>
        <v>65.0"</v>
      </c>
      <c r="K1181" s="351"/>
      <c r="L1181" s="351"/>
      <c r="M1181" s="234"/>
      <c r="N1181" s="351" t="str">
        <f>VLOOKUP(B1181,[2]Specs!$B$294:$G$304,3,FALSE)</f>
        <v>65.0”</v>
      </c>
      <c r="O1181" s="351"/>
      <c r="P1181" s="351"/>
      <c r="Q1181" s="234"/>
      <c r="R1181" s="351" t="str">
        <f>VLOOKUP(B1181,[2]Specs!$B$294:$G$304,4,FALSE)</f>
        <v>65.0"</v>
      </c>
      <c r="S1181" s="351"/>
      <c r="T1181" s="351"/>
      <c r="U1181" s="234"/>
      <c r="V1181" s="351" t="str">
        <f>VLOOKUP(B1181,[2]Specs!$B$294:$G$304,5,FALSE)</f>
        <v>76.0"</v>
      </c>
      <c r="W1181" s="351"/>
      <c r="X1181" s="351"/>
      <c r="Y1181" s="234"/>
      <c r="Z1181" s="351" t="str">
        <f>VLOOKUP(B1181,[2]Specs!$B$294:$G$304,6,FALSE)</f>
        <v>76.0"</v>
      </c>
      <c r="AA1181" s="351"/>
      <c r="AB1181" s="351"/>
      <c r="AC1181" s="201"/>
    </row>
    <row r="1182" spans="1:29" s="130" customFormat="1" ht="11.45" customHeight="1" x14ac:dyDescent="0.25">
      <c r="A1182" s="201"/>
      <c r="B1182" s="368" t="s">
        <v>592</v>
      </c>
      <c r="C1182" s="368"/>
      <c r="D1182" s="368"/>
      <c r="E1182" s="368"/>
      <c r="F1182" s="368"/>
      <c r="G1182" s="368"/>
      <c r="H1182" s="368"/>
      <c r="I1182" s="368"/>
      <c r="J1182" s="351" t="str">
        <f>VLOOKUP(B1182,[2]Specs!$B$294:$G$304,2,FALSE)</f>
        <v>25°</v>
      </c>
      <c r="K1182" s="351"/>
      <c r="L1182" s="351"/>
      <c r="M1182" s="234"/>
      <c r="N1182" s="351" t="str">
        <f>VLOOKUP(B1182,[2]Specs!$B$294:$G$304,3,FALSE)</f>
        <v>25°</v>
      </c>
      <c r="O1182" s="351"/>
      <c r="P1182" s="351"/>
      <c r="Q1182" s="234"/>
      <c r="R1182" s="351" t="str">
        <f>VLOOKUP(B1182,[2]Specs!$B$294:$G$304,4,FALSE)</f>
        <v>25°</v>
      </c>
      <c r="S1182" s="351"/>
      <c r="T1182" s="351"/>
      <c r="U1182" s="234"/>
      <c r="V1182" s="351" t="str">
        <f>VLOOKUP(B1182,[2]Specs!$B$294:$G$304,5,FALSE)</f>
        <v>25°</v>
      </c>
      <c r="W1182" s="351"/>
      <c r="X1182" s="351"/>
      <c r="Y1182" s="234"/>
      <c r="Z1182" s="351" t="str">
        <f>VLOOKUP(B1182,[2]Specs!$B$294:$G$304,6,FALSE)</f>
        <v>25°</v>
      </c>
      <c r="AA1182" s="351"/>
      <c r="AB1182" s="351"/>
      <c r="AC1182" s="201"/>
    </row>
    <row r="1183" spans="1:29" s="130" customFormat="1" ht="11.45" customHeight="1" x14ac:dyDescent="0.25">
      <c r="A1183" s="201"/>
      <c r="B1183" s="368" t="s">
        <v>367</v>
      </c>
      <c r="C1183" s="368"/>
      <c r="D1183" s="368"/>
      <c r="E1183" s="368"/>
      <c r="F1183" s="368"/>
      <c r="G1183" s="368"/>
      <c r="H1183" s="368"/>
      <c r="I1183" s="368"/>
      <c r="J1183" s="351">
        <f>VLOOKUP(B1183,[2]Specs!$B$294:$G$304,2,FALSE)</f>
        <v>121</v>
      </c>
      <c r="K1183" s="351"/>
      <c r="L1183" s="351"/>
      <c r="M1183" s="234"/>
      <c r="N1183" s="351">
        <f>VLOOKUP(B1183,[2]Specs!$B$294:$G$304,3,FALSE)</f>
        <v>121</v>
      </c>
      <c r="O1183" s="351"/>
      <c r="P1183" s="351"/>
      <c r="Q1183" s="234"/>
      <c r="R1183" s="351">
        <f>VLOOKUP(B1183,[2]Specs!$B$294:$G$304,4,FALSE)</f>
        <v>121</v>
      </c>
      <c r="S1183" s="351"/>
      <c r="T1183" s="351"/>
      <c r="U1183" s="234"/>
      <c r="V1183" s="351">
        <f>VLOOKUP(B1183,[2]Specs!$B$294:$G$304,5,FALSE)</f>
        <v>141</v>
      </c>
      <c r="W1183" s="351"/>
      <c r="X1183" s="351"/>
      <c r="Y1183" s="234"/>
      <c r="Z1183" s="351">
        <f>VLOOKUP(B1183,[2]Specs!$B$294:$G$304,6,FALSE)</f>
        <v>141</v>
      </c>
      <c r="AA1183" s="351"/>
      <c r="AB1183" s="351"/>
      <c r="AC1183" s="201"/>
    </row>
    <row r="1184" spans="1:29" s="130" customFormat="1" ht="11.45" customHeight="1" x14ac:dyDescent="0.25">
      <c r="A1184" s="201"/>
      <c r="B1184" s="368" t="s">
        <v>8</v>
      </c>
      <c r="C1184" s="368"/>
      <c r="D1184" s="368"/>
      <c r="E1184" s="368"/>
      <c r="F1184" s="368"/>
      <c r="G1184" s="368"/>
      <c r="H1184" s="368"/>
      <c r="I1184" s="368"/>
      <c r="J1184" s="351" t="str">
        <f>VLOOKUP(B1184,[2]Specs!$B$294:$G$304,2,FALSE)</f>
        <v>1110 lbs.</v>
      </c>
      <c r="K1184" s="351"/>
      <c r="L1184" s="351"/>
      <c r="M1184" s="234"/>
      <c r="N1184" s="351" t="str">
        <f>VLOOKUP(B1184,[2]Specs!$B$294:$G$304,3,FALSE)</f>
        <v>1110 lbs.</v>
      </c>
      <c r="O1184" s="351"/>
      <c r="P1184" s="351"/>
      <c r="Q1184" s="234"/>
      <c r="R1184" s="351" t="str">
        <f>VLOOKUP(B1184,[2]Specs!$B$294:$G$304,4,FALSE)</f>
        <v>1110 lbs.</v>
      </c>
      <c r="S1184" s="351"/>
      <c r="T1184" s="351"/>
      <c r="U1184" s="234"/>
      <c r="V1184" s="351" t="str">
        <f>VLOOKUP(B1184,[2]Specs!$B$294:$G$304,5,FALSE)</f>
        <v>1268 lbs.</v>
      </c>
      <c r="W1184" s="351"/>
      <c r="X1184" s="351"/>
      <c r="Y1184" s="234"/>
      <c r="Z1184" s="351" t="str">
        <f>VLOOKUP(B1184,[2]Specs!$B$294:$G$304,6,FALSE)</f>
        <v>1269 lbs.</v>
      </c>
      <c r="AA1184" s="351"/>
      <c r="AB1184" s="351"/>
      <c r="AC1184" s="201"/>
    </row>
    <row r="1185" spans="1:32" s="130" customFormat="1" ht="11.45" customHeight="1" x14ac:dyDescent="0.25">
      <c r="A1185" s="201"/>
      <c r="B1185" s="368" t="s">
        <v>384</v>
      </c>
      <c r="C1185" s="368"/>
      <c r="D1185" s="368"/>
      <c r="E1185" s="368"/>
      <c r="F1185" s="368"/>
      <c r="G1185" s="368"/>
      <c r="H1185" s="368"/>
      <c r="I1185" s="368"/>
      <c r="J1185" s="351" t="str">
        <f>VLOOKUP(B1185,[2]Specs!$B$294:$G$304,2,FALSE)</f>
        <v>13-37 gpm</v>
      </c>
      <c r="K1185" s="351"/>
      <c r="L1185" s="351"/>
      <c r="M1185" s="234"/>
      <c r="N1185" s="351" t="str">
        <f>VLOOKUP(B1185,[2]Specs!$B$294:$G$304,3,FALSE)</f>
        <v>13-37 gpm</v>
      </c>
      <c r="O1185" s="351"/>
      <c r="P1185" s="351"/>
      <c r="Q1185" s="234"/>
      <c r="R1185" s="351" t="str">
        <f>VLOOKUP(B1185,[2]Specs!$B$294:$G$304,4,FALSE)</f>
        <v xml:space="preserve">25-37 gpm </v>
      </c>
      <c r="S1185" s="351"/>
      <c r="T1185" s="351"/>
      <c r="U1185" s="234"/>
      <c r="V1185" s="351" t="str">
        <f>VLOOKUP(B1185,[2]Specs!$B$294:$G$304,5,FALSE)</f>
        <v>18-37 gpm</v>
      </c>
      <c r="W1185" s="351"/>
      <c r="X1185" s="351"/>
      <c r="Y1185" s="234"/>
      <c r="Z1185" s="351" t="str">
        <f>VLOOKUP(B1185,[2]Specs!$B$294:$G$304,6,FALSE)</f>
        <v>30-37 gpm</v>
      </c>
      <c r="AA1185" s="351"/>
      <c r="AB1185" s="351"/>
      <c r="AC1185" s="201"/>
    </row>
    <row r="1186" spans="1:32" s="130" customFormat="1" ht="11.45" customHeight="1" x14ac:dyDescent="0.25">
      <c r="A1186" s="201"/>
      <c r="B1186" s="368" t="s">
        <v>19</v>
      </c>
      <c r="C1186" s="368"/>
      <c r="D1186" s="368"/>
      <c r="E1186" s="368"/>
      <c r="F1186" s="368"/>
      <c r="G1186" s="368"/>
      <c r="H1186" s="368"/>
      <c r="I1186" s="368"/>
      <c r="J1186" s="351" t="str">
        <f>VLOOKUP(B1186,[2]Specs!$B$294:$G$304,2,FALSE)</f>
        <v>Pneumatic</v>
      </c>
      <c r="K1186" s="351"/>
      <c r="L1186" s="351"/>
      <c r="M1186" s="234"/>
      <c r="N1186" s="351" t="str">
        <f>VLOOKUP(B1186,[2]Specs!$B$294:$G$304,3,FALSE)</f>
        <v>Foam-Filled</v>
      </c>
      <c r="O1186" s="351"/>
      <c r="P1186" s="351"/>
      <c r="Q1186" s="234"/>
      <c r="R1186" s="351" t="str">
        <f>VLOOKUP(B1186,[2]Specs!$B$294:$G$304,4,FALSE)</f>
        <v>Foam-Filled</v>
      </c>
      <c r="S1186" s="351"/>
      <c r="T1186" s="351"/>
      <c r="U1186" s="234"/>
      <c r="V1186" s="351" t="str">
        <f>VLOOKUP(B1186,[2]Specs!$B$294:$G$304,5,FALSE)</f>
        <v>Foam-filled</v>
      </c>
      <c r="W1186" s="351"/>
      <c r="X1186" s="351"/>
      <c r="Y1186" s="234"/>
      <c r="Z1186" s="351" t="str">
        <f>VLOOKUP(B1186,[2]Specs!$B$294:$G$304,6,FALSE)</f>
        <v>Foam-filled</v>
      </c>
      <c r="AA1186" s="351"/>
      <c r="AB1186" s="351"/>
      <c r="AC1186" s="201"/>
    </row>
    <row r="1187" spans="1:32" s="130" customFormat="1" ht="11.45" customHeight="1" x14ac:dyDescent="0.25">
      <c r="A1187" s="201"/>
      <c r="B1187" s="368" t="s">
        <v>385</v>
      </c>
      <c r="C1187" s="368"/>
      <c r="D1187" s="368"/>
      <c r="E1187" s="368"/>
      <c r="F1187" s="368"/>
      <c r="G1187" s="368"/>
      <c r="H1187" s="368"/>
      <c r="I1187" s="368"/>
      <c r="J1187" s="351" t="str">
        <f>VLOOKUP(B1187,[2]Specs!$B$294:$G$304,2,FALSE)</f>
        <v>Both</v>
      </c>
      <c r="K1187" s="351"/>
      <c r="L1187" s="351"/>
      <c r="M1187" s="234"/>
      <c r="N1187" s="351" t="str">
        <f>VLOOKUP(B1187,[2]Specs!$B$294:$G$304,3,FALSE)</f>
        <v>Both</v>
      </c>
      <c r="O1187" s="351"/>
      <c r="P1187" s="351"/>
      <c r="Q1187" s="234"/>
      <c r="R1187" s="351" t="str">
        <f>VLOOKUP(B1187,[2]Specs!$B$294:$G$304,4,FALSE)</f>
        <v>Both</v>
      </c>
      <c r="S1187" s="351"/>
      <c r="T1187" s="351"/>
      <c r="U1187" s="234"/>
      <c r="V1187" s="351" t="str">
        <f>VLOOKUP(B1187,[2]Specs!$B$294:$G$304,5,FALSE)</f>
        <v>Both</v>
      </c>
      <c r="W1187" s="351"/>
      <c r="X1187" s="351"/>
      <c r="Y1187" s="234"/>
      <c r="Z1187" s="351" t="str">
        <f>VLOOKUP(B1187,[2]Specs!$B$294:$G$304,6,FALSE)</f>
        <v>Both</v>
      </c>
      <c r="AA1187" s="351"/>
      <c r="AB1187" s="351"/>
      <c r="AC1187" s="201"/>
    </row>
    <row r="1188" spans="1:32" s="130" customFormat="1" ht="11.45" customHeight="1" x14ac:dyDescent="0.25">
      <c r="A1188" s="201"/>
      <c r="B1188" s="368" t="s">
        <v>386</v>
      </c>
      <c r="C1188" s="368"/>
      <c r="D1188" s="368"/>
      <c r="E1188" s="368"/>
      <c r="F1188" s="368"/>
      <c r="G1188" s="368"/>
      <c r="H1188" s="368"/>
      <c r="I1188" s="368"/>
      <c r="J1188" s="351" t="str">
        <f>VLOOKUP(B1188,[2]Specs!$B$294:$G$304,2,FALSE)</f>
        <v>Manual</v>
      </c>
      <c r="K1188" s="351"/>
      <c r="L1188" s="351"/>
      <c r="M1188" s="234"/>
      <c r="N1188" s="351" t="str">
        <f>VLOOKUP(B1188,[2]Specs!$B$294:$G$304,3,FALSE)</f>
        <v>Hydraulic</v>
      </c>
      <c r="O1188" s="351"/>
      <c r="P1188" s="351"/>
      <c r="Q1188" s="234"/>
      <c r="R1188" s="351" t="str">
        <f>VLOOKUP(B1188,[2]Specs!$B$294:$G$304,4,FALSE)</f>
        <v>Hydraulic</v>
      </c>
      <c r="S1188" s="351"/>
      <c r="T1188" s="351"/>
      <c r="U1188" s="234"/>
      <c r="V1188" s="351" t="str">
        <f>VLOOKUP(B1188,[2]Specs!$B$294:$G$304,5,FALSE)</f>
        <v>Hydraulic</v>
      </c>
      <c r="W1188" s="351"/>
      <c r="X1188" s="351"/>
      <c r="Y1188" s="234"/>
      <c r="Z1188" s="351" t="str">
        <f>VLOOKUP(B1188,[2]Specs!$B$294:$G$304,6,FALSE)</f>
        <v>Hydraulic</v>
      </c>
      <c r="AA1188" s="351"/>
      <c r="AB1188" s="351"/>
      <c r="AC1188" s="201"/>
    </row>
    <row r="1189" spans="1:32" s="130" customFormat="1" ht="11.45" customHeight="1" x14ac:dyDescent="0.25">
      <c r="A1189" s="201"/>
      <c r="B1189" s="368" t="s">
        <v>593</v>
      </c>
      <c r="C1189" s="368"/>
      <c r="D1189" s="368"/>
      <c r="E1189" s="368"/>
      <c r="F1189" s="368"/>
      <c r="G1189" s="368"/>
      <c r="H1189" s="368"/>
      <c r="I1189" s="368"/>
      <c r="J1189" s="351" t="str">
        <f>VLOOKUP(B1189,[2]Specs!$B$294:$G$304,2,FALSE)</f>
        <v>Manual</v>
      </c>
      <c r="K1189" s="351"/>
      <c r="L1189" s="351"/>
      <c r="M1189" s="234"/>
      <c r="N1189" s="351" t="str">
        <f>VLOOKUP(B1189,[2]Specs!$B$294:$G$304,3,FALSE)</f>
        <v>Hydraulic</v>
      </c>
      <c r="O1189" s="351"/>
      <c r="P1189" s="351"/>
      <c r="Q1189" s="234"/>
      <c r="R1189" s="351" t="str">
        <f>VLOOKUP(B1189,[2]Specs!$B$294:$G$304,4,FALSE)</f>
        <v>Hydraulic</v>
      </c>
      <c r="S1189" s="351"/>
      <c r="T1189" s="351"/>
      <c r="U1189" s="234"/>
      <c r="V1189" s="351" t="str">
        <f>VLOOKUP(B1189,[2]Specs!$B$294:$G$304,5,FALSE)</f>
        <v>Hydraulic</v>
      </c>
      <c r="W1189" s="351"/>
      <c r="X1189" s="351"/>
      <c r="Y1189" s="234"/>
      <c r="Z1189" s="351" t="str">
        <f>VLOOKUP(B1189,[2]Specs!$B$294:$G$304,6,FALSE)</f>
        <v>Hydraulic</v>
      </c>
      <c r="AA1189" s="351"/>
      <c r="AB1189" s="351"/>
      <c r="AC1189" s="201"/>
    </row>
    <row r="1190" spans="1:32" ht="11.45" customHeight="1" x14ac:dyDescent="0.25">
      <c r="B1190" s="234"/>
      <c r="C1190" s="234"/>
      <c r="D1190" s="234"/>
      <c r="E1190" s="245"/>
      <c r="F1190" s="245"/>
      <c r="G1190" s="245"/>
      <c r="H1190" s="245"/>
      <c r="I1190" s="245"/>
      <c r="J1190" s="245"/>
      <c r="K1190" s="245"/>
      <c r="L1190" s="241"/>
      <c r="M1190" s="241"/>
      <c r="N1190" s="241"/>
      <c r="O1190" s="241"/>
      <c r="P1190" s="241"/>
      <c r="Q1190" s="241"/>
      <c r="R1190" s="241"/>
      <c r="S1190" s="241"/>
      <c r="T1190" s="241"/>
      <c r="U1190" s="241"/>
      <c r="V1190" s="241"/>
    </row>
    <row r="1191" spans="1:32" ht="11.45" customHeight="1" x14ac:dyDescent="0.25">
      <c r="A1191" s="144" t="s">
        <v>11</v>
      </c>
      <c r="B1191" s="217"/>
      <c r="C1191" s="221"/>
      <c r="D1191" s="221"/>
      <c r="E1191" s="94"/>
      <c r="F1191" s="95"/>
      <c r="G1191" s="94"/>
      <c r="H1191" s="96"/>
      <c r="I1191" s="333" t="s">
        <v>98</v>
      </c>
      <c r="J1191" s="333"/>
      <c r="K1191" s="333"/>
      <c r="L1191" s="333"/>
      <c r="M1191" s="333"/>
      <c r="N1191" s="333"/>
      <c r="O1191" s="333"/>
      <c r="P1191" s="333"/>
      <c r="Q1191" s="333"/>
      <c r="R1191" s="333"/>
      <c r="S1191" s="333"/>
      <c r="T1191" s="333"/>
      <c r="U1191" s="333"/>
      <c r="V1191" s="96"/>
      <c r="W1191" s="96"/>
      <c r="X1191" s="96"/>
      <c r="Y1191" s="96"/>
      <c r="Z1191" s="96"/>
      <c r="AA1191" s="145"/>
      <c r="AB1191" s="157"/>
      <c r="AC1191" s="221"/>
      <c r="AD1191" s="126" t="s">
        <v>93</v>
      </c>
      <c r="AE1191" s="127" t="s">
        <v>94</v>
      </c>
      <c r="AF1191" s="324" t="s">
        <v>1038</v>
      </c>
    </row>
    <row r="1192" spans="1:32" ht="11.45" customHeight="1" x14ac:dyDescent="0.25">
      <c r="A1192" s="146" t="s">
        <v>12</v>
      </c>
      <c r="B1192" s="218"/>
      <c r="C1192" s="218"/>
      <c r="D1192" s="219"/>
      <c r="E1192" s="97"/>
      <c r="F1192" s="98" t="s">
        <v>13</v>
      </c>
      <c r="G1192" s="97"/>
      <c r="H1192" s="97"/>
      <c r="I1192" s="334"/>
      <c r="J1192" s="334"/>
      <c r="K1192" s="334"/>
      <c r="L1192" s="334"/>
      <c r="M1192" s="334"/>
      <c r="N1192" s="334"/>
      <c r="O1192" s="334"/>
      <c r="P1192" s="334"/>
      <c r="Q1192" s="334"/>
      <c r="R1192" s="334"/>
      <c r="S1192" s="334"/>
      <c r="T1192" s="334"/>
      <c r="U1192" s="334"/>
      <c r="V1192" s="97"/>
      <c r="W1192" s="97"/>
      <c r="X1192" s="97"/>
      <c r="Y1192" s="100"/>
      <c r="Z1192" s="100"/>
      <c r="AA1192" s="78" t="s">
        <v>17</v>
      </c>
      <c r="AB1192" s="78"/>
      <c r="AC1192" s="78"/>
      <c r="AD1192" s="126" t="s">
        <v>95</v>
      </c>
      <c r="AE1192" s="127"/>
      <c r="AF1192" s="324"/>
    </row>
    <row r="1194" spans="1:32" ht="11.45" customHeight="1" x14ac:dyDescent="0.25">
      <c r="A1194" s="141" t="s">
        <v>1052</v>
      </c>
      <c r="AA1194" s="204"/>
      <c r="AB1194" s="204"/>
      <c r="AC1194" s="204"/>
    </row>
    <row r="1195" spans="1:32" ht="11.45" customHeight="1" x14ac:dyDescent="0.25">
      <c r="A1195" s="325">
        <v>6906513</v>
      </c>
      <c r="B1195" s="325"/>
      <c r="C1195" s="325"/>
      <c r="D1195" s="325"/>
      <c r="E1195" s="326" t="s">
        <v>186</v>
      </c>
      <c r="F1195" s="326"/>
      <c r="G1195" s="326"/>
      <c r="H1195" s="326"/>
      <c r="I1195" s="326"/>
      <c r="J1195" s="326"/>
      <c r="K1195" s="326"/>
      <c r="L1195" s="326"/>
      <c r="M1195" s="326"/>
      <c r="N1195" s="326"/>
      <c r="O1195" s="326"/>
      <c r="P1195" s="326"/>
      <c r="Q1195" s="326"/>
      <c r="R1195" s="326"/>
      <c r="S1195" s="326"/>
      <c r="T1195" s="326"/>
      <c r="U1195" s="326"/>
      <c r="V1195" s="326"/>
      <c r="W1195" s="326"/>
      <c r="X1195" s="326"/>
      <c r="Y1195" s="326"/>
      <c r="Z1195" s="326"/>
      <c r="AA1195" s="323">
        <v>9161</v>
      </c>
      <c r="AB1195" s="323"/>
      <c r="AC1195" s="323"/>
      <c r="AD1195" s="128">
        <f>'Cover Sheet'!$C$43</f>
        <v>0.24</v>
      </c>
      <c r="AE1195" s="129">
        <v>0</v>
      </c>
      <c r="AF1195" s="129">
        <f t="shared" ref="AF1195:AF1196" si="35">+AA1195*(1-AD1195)+AE1195</f>
        <v>6962.36</v>
      </c>
    </row>
    <row r="1196" spans="1:32" ht="11.45" customHeight="1" x14ac:dyDescent="0.25">
      <c r="A1196" s="325">
        <v>7135945</v>
      </c>
      <c r="B1196" s="325"/>
      <c r="C1196" s="325"/>
      <c r="D1196" s="325"/>
      <c r="E1196" s="326" t="s">
        <v>187</v>
      </c>
      <c r="F1196" s="326"/>
      <c r="G1196" s="326"/>
      <c r="H1196" s="326"/>
      <c r="I1196" s="326"/>
      <c r="J1196" s="326"/>
      <c r="K1196" s="326"/>
      <c r="L1196" s="326"/>
      <c r="M1196" s="326"/>
      <c r="N1196" s="326"/>
      <c r="O1196" s="326"/>
      <c r="P1196" s="326"/>
      <c r="Q1196" s="326"/>
      <c r="R1196" s="326"/>
      <c r="S1196" s="326"/>
      <c r="T1196" s="326"/>
      <c r="U1196" s="326"/>
      <c r="V1196" s="326"/>
      <c r="W1196" s="326"/>
      <c r="X1196" s="326"/>
      <c r="Y1196" s="326"/>
      <c r="Z1196" s="326"/>
      <c r="AA1196" s="323">
        <v>9955</v>
      </c>
      <c r="AB1196" s="323"/>
      <c r="AC1196" s="323"/>
      <c r="AD1196" s="128">
        <f>'Cover Sheet'!$C$43</f>
        <v>0.24</v>
      </c>
      <c r="AE1196" s="129">
        <v>0</v>
      </c>
      <c r="AF1196" s="129">
        <f t="shared" si="35"/>
        <v>7565.8</v>
      </c>
    </row>
    <row r="1197" spans="1:32" ht="11.45" customHeight="1" x14ac:dyDescent="0.25">
      <c r="F1197" s="327" t="s">
        <v>653</v>
      </c>
      <c r="G1197" s="327"/>
      <c r="H1197" s="327"/>
      <c r="I1197" s="327"/>
      <c r="J1197" s="327"/>
      <c r="K1197" s="327"/>
      <c r="L1197" s="327"/>
      <c r="M1197" s="327"/>
      <c r="N1197" s="327"/>
      <c r="O1197" s="327"/>
      <c r="P1197" s="327"/>
      <c r="Q1197" s="327"/>
      <c r="R1197" s="327"/>
      <c r="S1197" s="327"/>
      <c r="T1197" s="327"/>
      <c r="U1197" s="327"/>
      <c r="V1197" s="327"/>
      <c r="W1197" s="327"/>
      <c r="X1197" s="327"/>
      <c r="AA1197" s="204"/>
      <c r="AB1197" s="204"/>
      <c r="AC1197" s="204"/>
    </row>
    <row r="1198" spans="1:32" ht="11.45" customHeight="1" x14ac:dyDescent="0.25">
      <c r="AA1198" s="204"/>
      <c r="AB1198" s="204"/>
      <c r="AC1198" s="204"/>
    </row>
    <row r="1199" spans="1:32" ht="11.45" customHeight="1" x14ac:dyDescent="0.25">
      <c r="A1199" s="141" t="s">
        <v>1054</v>
      </c>
      <c r="B1199" s="141"/>
      <c r="C1199" s="141"/>
      <c r="D1199" s="141"/>
      <c r="E1199" s="214"/>
      <c r="F1199" s="214"/>
      <c r="G1199" s="214"/>
      <c r="H1199" s="214"/>
      <c r="I1199" s="214"/>
      <c r="J1199" s="214"/>
      <c r="K1199" s="214"/>
      <c r="L1199" s="214"/>
      <c r="M1199" s="214"/>
      <c r="N1199" s="214"/>
      <c r="O1199" s="214"/>
      <c r="P1199" s="214"/>
      <c r="Q1199" s="214"/>
      <c r="R1199" s="214"/>
      <c r="S1199" s="214"/>
      <c r="T1199" s="214"/>
      <c r="U1199" s="214"/>
      <c r="V1199" s="214"/>
      <c r="W1199" s="214"/>
      <c r="X1199" s="214"/>
      <c r="Y1199" s="214"/>
      <c r="AA1199" s="204"/>
      <c r="AB1199" s="204"/>
      <c r="AC1199" s="204"/>
    </row>
    <row r="1200" spans="1:32" ht="11.45" customHeight="1" x14ac:dyDescent="0.25">
      <c r="A1200" s="325">
        <v>7135944</v>
      </c>
      <c r="B1200" s="325"/>
      <c r="C1200" s="325"/>
      <c r="D1200" s="325"/>
      <c r="E1200" s="326" t="s">
        <v>188</v>
      </c>
      <c r="F1200" s="326"/>
      <c r="G1200" s="326"/>
      <c r="H1200" s="326"/>
      <c r="I1200" s="326"/>
      <c r="J1200" s="326"/>
      <c r="K1200" s="326"/>
      <c r="L1200" s="326"/>
      <c r="M1200" s="326"/>
      <c r="N1200" s="326"/>
      <c r="O1200" s="326"/>
      <c r="P1200" s="326"/>
      <c r="Q1200" s="326"/>
      <c r="R1200" s="326"/>
      <c r="S1200" s="326"/>
      <c r="T1200" s="326"/>
      <c r="U1200" s="326"/>
      <c r="V1200" s="326"/>
      <c r="W1200" s="326"/>
      <c r="X1200" s="326"/>
      <c r="Y1200" s="326"/>
      <c r="Z1200" s="326"/>
      <c r="AA1200" s="323">
        <v>10299</v>
      </c>
      <c r="AB1200" s="323"/>
      <c r="AC1200" s="323"/>
      <c r="AD1200" s="128">
        <f>'Cover Sheet'!$C$43</f>
        <v>0.24</v>
      </c>
      <c r="AE1200" s="129">
        <v>0</v>
      </c>
      <c r="AF1200" s="129">
        <f t="shared" ref="AF1200" si="36">+AA1200*(1-AD1200)+AE1200</f>
        <v>7827.24</v>
      </c>
    </row>
    <row r="1201" spans="1:32" ht="11.45" customHeight="1" x14ac:dyDescent="0.25">
      <c r="F1201" s="327" t="s">
        <v>653</v>
      </c>
      <c r="G1201" s="327"/>
      <c r="H1201" s="327"/>
      <c r="I1201" s="327"/>
      <c r="J1201" s="327"/>
      <c r="K1201" s="327"/>
      <c r="L1201" s="327"/>
      <c r="M1201" s="327"/>
      <c r="N1201" s="327"/>
      <c r="O1201" s="327"/>
      <c r="P1201" s="327"/>
      <c r="Q1201" s="327"/>
      <c r="R1201" s="327"/>
      <c r="S1201" s="327"/>
      <c r="T1201" s="327"/>
      <c r="U1201" s="327"/>
      <c r="V1201" s="327"/>
      <c r="W1201" s="327"/>
      <c r="X1201" s="327"/>
    </row>
    <row r="1202" spans="1:32" ht="11.45" customHeight="1" x14ac:dyDescent="0.25">
      <c r="A1202" s="141"/>
      <c r="B1202" s="141"/>
      <c r="C1202" s="141"/>
      <c r="D1202" s="141"/>
      <c r="E1202" s="214"/>
      <c r="F1202" s="214"/>
      <c r="G1202" s="214"/>
      <c r="H1202" s="214"/>
      <c r="I1202" s="214"/>
      <c r="J1202" s="214"/>
      <c r="K1202" s="214"/>
      <c r="L1202" s="214"/>
      <c r="M1202" s="214"/>
      <c r="N1202" s="214"/>
      <c r="O1202" s="214"/>
      <c r="P1202" s="214"/>
      <c r="Q1202" s="214"/>
      <c r="R1202" s="214"/>
      <c r="S1202" s="214"/>
      <c r="T1202" s="214"/>
      <c r="U1202" s="214"/>
      <c r="V1202" s="214"/>
      <c r="W1202" s="214"/>
      <c r="X1202" s="214"/>
      <c r="Y1202" s="214"/>
      <c r="Z1202" s="214"/>
      <c r="AA1202" s="141"/>
    </row>
    <row r="1203" spans="1:32" ht="11.45" customHeight="1" x14ac:dyDescent="0.25">
      <c r="A1203" s="141" t="s">
        <v>1052</v>
      </c>
      <c r="B1203" s="141"/>
      <c r="C1203" s="141"/>
      <c r="D1203" s="141"/>
      <c r="E1203" s="214"/>
      <c r="F1203" s="214"/>
      <c r="G1203" s="214"/>
      <c r="H1203" s="214"/>
      <c r="I1203" s="214"/>
      <c r="J1203" s="214"/>
      <c r="K1203" s="214"/>
      <c r="L1203" s="214"/>
      <c r="M1203" s="214"/>
      <c r="N1203" s="214"/>
      <c r="O1203" s="214"/>
      <c r="P1203" s="214"/>
      <c r="Q1203" s="214"/>
      <c r="R1203" s="214"/>
      <c r="S1203" s="214"/>
      <c r="T1203" s="214"/>
      <c r="U1203" s="214"/>
      <c r="V1203" s="214"/>
      <c r="W1203" s="214"/>
      <c r="X1203" s="214"/>
      <c r="Y1203" s="214"/>
      <c r="Z1203" s="214"/>
      <c r="AA1203" s="141"/>
    </row>
    <row r="1204" spans="1:32" ht="11.45" customHeight="1" x14ac:dyDescent="0.25">
      <c r="A1204" s="325">
        <v>7135946</v>
      </c>
      <c r="B1204" s="325"/>
      <c r="C1204" s="325"/>
      <c r="D1204" s="325"/>
      <c r="E1204" s="326" t="s">
        <v>654</v>
      </c>
      <c r="F1204" s="326"/>
      <c r="G1204" s="326"/>
      <c r="H1204" s="326"/>
      <c r="I1204" s="326"/>
      <c r="J1204" s="326"/>
      <c r="K1204" s="326"/>
      <c r="L1204" s="326"/>
      <c r="M1204" s="326"/>
      <c r="N1204" s="326"/>
      <c r="O1204" s="326"/>
      <c r="P1204" s="326"/>
      <c r="Q1204" s="326"/>
      <c r="R1204" s="326"/>
      <c r="S1204" s="326"/>
      <c r="T1204" s="326"/>
      <c r="U1204" s="326"/>
      <c r="V1204" s="326"/>
      <c r="W1204" s="326"/>
      <c r="X1204" s="326"/>
      <c r="Y1204" s="326"/>
      <c r="Z1204" s="326"/>
      <c r="AA1204" s="323">
        <v>10527</v>
      </c>
      <c r="AB1204" s="323"/>
      <c r="AC1204" s="323"/>
      <c r="AD1204" s="128">
        <f>'Cover Sheet'!$C$43</f>
        <v>0.24</v>
      </c>
      <c r="AE1204" s="129">
        <v>0</v>
      </c>
      <c r="AF1204" s="129">
        <f t="shared" ref="AF1204" si="37">+AA1204*(1-AD1204)+AE1204</f>
        <v>8000.52</v>
      </c>
    </row>
    <row r="1205" spans="1:32" ht="11.45" customHeight="1" x14ac:dyDescent="0.25">
      <c r="F1205" s="327" t="s">
        <v>653</v>
      </c>
      <c r="G1205" s="327"/>
      <c r="H1205" s="327"/>
      <c r="I1205" s="327"/>
      <c r="J1205" s="327"/>
      <c r="K1205" s="327"/>
      <c r="L1205" s="327"/>
      <c r="M1205" s="327"/>
      <c r="N1205" s="327"/>
      <c r="O1205" s="327"/>
      <c r="P1205" s="327"/>
      <c r="Q1205" s="327"/>
      <c r="R1205" s="327"/>
      <c r="S1205" s="327"/>
      <c r="T1205" s="327"/>
      <c r="U1205" s="327"/>
      <c r="V1205" s="327"/>
      <c r="W1205" s="327"/>
      <c r="X1205" s="327"/>
    </row>
    <row r="1207" spans="1:32" ht="11.45" customHeight="1" x14ac:dyDescent="0.25">
      <c r="A1207" s="141" t="s">
        <v>1054</v>
      </c>
    </row>
    <row r="1208" spans="1:32" ht="11.45" customHeight="1" x14ac:dyDescent="0.25">
      <c r="A1208" s="325">
        <v>7135947</v>
      </c>
      <c r="B1208" s="325"/>
      <c r="C1208" s="325"/>
      <c r="D1208" s="325"/>
      <c r="E1208" s="326" t="s">
        <v>189</v>
      </c>
      <c r="F1208" s="326"/>
      <c r="G1208" s="326"/>
      <c r="H1208" s="326"/>
      <c r="I1208" s="326"/>
      <c r="J1208" s="326"/>
      <c r="K1208" s="326"/>
      <c r="L1208" s="326"/>
      <c r="M1208" s="326"/>
      <c r="N1208" s="326"/>
      <c r="O1208" s="326"/>
      <c r="P1208" s="326"/>
      <c r="Q1208" s="326"/>
      <c r="R1208" s="326"/>
      <c r="S1208" s="326"/>
      <c r="T1208" s="326"/>
      <c r="U1208" s="326"/>
      <c r="V1208" s="326"/>
      <c r="W1208" s="326"/>
      <c r="X1208" s="326"/>
      <c r="Y1208" s="326"/>
      <c r="Z1208" s="326"/>
      <c r="AA1208" s="323">
        <v>10986</v>
      </c>
      <c r="AB1208" s="323"/>
      <c r="AC1208" s="323"/>
      <c r="AD1208" s="128">
        <f>'Cover Sheet'!$C$43</f>
        <v>0.24</v>
      </c>
      <c r="AE1208" s="129">
        <v>0</v>
      </c>
      <c r="AF1208" s="129">
        <f t="shared" ref="AF1208" si="38">+AA1208*(1-AD1208)+AE1208</f>
        <v>8349.36</v>
      </c>
    </row>
    <row r="1209" spans="1:32" ht="11.45" customHeight="1" x14ac:dyDescent="0.25">
      <c r="F1209" s="327" t="s">
        <v>653</v>
      </c>
      <c r="G1209" s="327"/>
      <c r="H1209" s="327"/>
      <c r="I1209" s="327"/>
      <c r="J1209" s="327"/>
      <c r="K1209" s="327"/>
      <c r="L1209" s="327"/>
      <c r="M1209" s="327"/>
      <c r="N1209" s="327"/>
      <c r="O1209" s="327"/>
      <c r="P1209" s="327"/>
      <c r="Q1209" s="327"/>
      <c r="R1209" s="327"/>
      <c r="S1209" s="327"/>
      <c r="T1209" s="327"/>
      <c r="U1209" s="327"/>
      <c r="V1209" s="327"/>
      <c r="W1209" s="327"/>
      <c r="X1209" s="327"/>
    </row>
    <row r="1210" spans="1:32" ht="11.45" customHeight="1" thickBot="1" x14ac:dyDescent="0.3"/>
    <row r="1211" spans="1:32" ht="11.45" customHeight="1" x14ac:dyDescent="0.25">
      <c r="A1211" s="335" t="s">
        <v>1104</v>
      </c>
      <c r="B1211" s="336"/>
      <c r="C1211" s="336"/>
      <c r="D1211" s="336"/>
      <c r="E1211" s="336"/>
      <c r="F1211" s="336"/>
      <c r="G1211" s="336"/>
      <c r="H1211" s="336"/>
      <c r="I1211" s="336"/>
      <c r="J1211" s="336"/>
      <c r="K1211" s="336"/>
      <c r="L1211" s="336"/>
      <c r="M1211" s="336"/>
      <c r="N1211" s="336"/>
      <c r="O1211" s="336"/>
      <c r="P1211" s="336"/>
      <c r="Q1211" s="336"/>
      <c r="R1211" s="336"/>
      <c r="S1211" s="336"/>
      <c r="T1211" s="336"/>
      <c r="U1211" s="336"/>
      <c r="V1211" s="336"/>
      <c r="W1211" s="336"/>
      <c r="X1211" s="336"/>
      <c r="Y1211" s="336"/>
      <c r="Z1211" s="336"/>
      <c r="AA1211" s="336"/>
      <c r="AB1211" s="336"/>
      <c r="AC1211" s="337"/>
    </row>
    <row r="1212" spans="1:32" s="130" customFormat="1" ht="11.45" customHeight="1" x14ac:dyDescent="0.25">
      <c r="A1212" s="338"/>
      <c r="B1212" s="339"/>
      <c r="C1212" s="339"/>
      <c r="D1212" s="339"/>
      <c r="E1212" s="339"/>
      <c r="F1212" s="339"/>
      <c r="G1212" s="339"/>
      <c r="H1212" s="339"/>
      <c r="I1212" s="339"/>
      <c r="J1212" s="339"/>
      <c r="K1212" s="339"/>
      <c r="L1212" s="339"/>
      <c r="M1212" s="339"/>
      <c r="N1212" s="339"/>
      <c r="O1212" s="339"/>
      <c r="P1212" s="339"/>
      <c r="Q1212" s="339"/>
      <c r="R1212" s="339"/>
      <c r="S1212" s="339"/>
      <c r="T1212" s="339"/>
      <c r="U1212" s="339"/>
      <c r="V1212" s="339"/>
      <c r="W1212" s="339"/>
      <c r="X1212" s="339"/>
      <c r="Y1212" s="339"/>
      <c r="Z1212" s="339"/>
      <c r="AA1212" s="339"/>
      <c r="AB1212" s="339"/>
      <c r="AC1212" s="340"/>
    </row>
    <row r="1213" spans="1:32" s="130" customFormat="1" ht="11.45" customHeight="1" thickBot="1" x14ac:dyDescent="0.3">
      <c r="A1213" s="341"/>
      <c r="B1213" s="342"/>
      <c r="C1213" s="342"/>
      <c r="D1213" s="342"/>
      <c r="E1213" s="342"/>
      <c r="F1213" s="342"/>
      <c r="G1213" s="342"/>
      <c r="H1213" s="342"/>
      <c r="I1213" s="342"/>
      <c r="J1213" s="342"/>
      <c r="K1213" s="342"/>
      <c r="L1213" s="342"/>
      <c r="M1213" s="342"/>
      <c r="N1213" s="342"/>
      <c r="O1213" s="342"/>
      <c r="P1213" s="342"/>
      <c r="Q1213" s="342"/>
      <c r="R1213" s="342"/>
      <c r="S1213" s="342"/>
      <c r="T1213" s="342"/>
      <c r="U1213" s="342"/>
      <c r="V1213" s="342"/>
      <c r="W1213" s="342"/>
      <c r="X1213" s="342"/>
      <c r="Y1213" s="342"/>
      <c r="Z1213" s="342"/>
      <c r="AA1213" s="342"/>
      <c r="AB1213" s="342"/>
      <c r="AC1213" s="343"/>
    </row>
    <row r="1223" spans="1:29" s="130" customFormat="1" ht="11.45" customHeight="1" x14ac:dyDescent="0.25">
      <c r="A1223" s="344" t="s">
        <v>3</v>
      </c>
      <c r="B1223" s="345"/>
      <c r="C1223" s="345"/>
      <c r="D1223" s="345"/>
      <c r="E1223" s="345"/>
      <c r="F1223" s="345"/>
      <c r="G1223" s="345"/>
      <c r="H1223" s="345"/>
      <c r="I1223" s="345"/>
      <c r="J1223" s="345"/>
      <c r="K1223" s="345"/>
      <c r="L1223" s="345"/>
      <c r="M1223" s="345"/>
      <c r="N1223" s="345"/>
      <c r="O1223" s="345"/>
      <c r="P1223" s="345"/>
      <c r="Q1223" s="345"/>
      <c r="R1223" s="345"/>
      <c r="S1223" s="345"/>
      <c r="T1223" s="345"/>
      <c r="U1223" s="345"/>
      <c r="V1223" s="345"/>
      <c r="W1223" s="345"/>
      <c r="X1223" s="345"/>
      <c r="Y1223" s="345"/>
      <c r="Z1223" s="345"/>
      <c r="AA1223" s="345"/>
      <c r="AB1223" s="345"/>
      <c r="AC1223" s="346"/>
    </row>
    <row r="1224" spans="1:29" s="130" customFormat="1" ht="11.45" customHeight="1" x14ac:dyDescent="0.25">
      <c r="A1224" s="347"/>
      <c r="B1224" s="348"/>
      <c r="C1224" s="348"/>
      <c r="D1224" s="348"/>
      <c r="E1224" s="348"/>
      <c r="F1224" s="348"/>
      <c r="G1224" s="348"/>
      <c r="H1224" s="348"/>
      <c r="I1224" s="348"/>
      <c r="J1224" s="348"/>
      <c r="K1224" s="348"/>
      <c r="L1224" s="348"/>
      <c r="M1224" s="348"/>
      <c r="N1224" s="348"/>
      <c r="O1224" s="348"/>
      <c r="P1224" s="348"/>
      <c r="Q1224" s="348"/>
      <c r="R1224" s="348"/>
      <c r="S1224" s="348"/>
      <c r="T1224" s="348"/>
      <c r="U1224" s="348"/>
      <c r="V1224" s="348"/>
      <c r="W1224" s="348"/>
      <c r="X1224" s="348"/>
      <c r="Y1224" s="348"/>
      <c r="Z1224" s="348"/>
      <c r="AA1224" s="348"/>
      <c r="AB1224" s="348"/>
      <c r="AC1224" s="349"/>
    </row>
    <row r="1226" spans="1:29" s="130" customFormat="1" ht="11.45" customHeight="1" x14ac:dyDescent="0.25">
      <c r="A1226" s="201"/>
      <c r="B1226" s="332" t="s">
        <v>595</v>
      </c>
      <c r="C1226" s="332"/>
      <c r="D1226" s="332"/>
      <c r="E1226" s="332"/>
      <c r="F1226" s="332"/>
      <c r="G1226" s="332"/>
      <c r="H1226" s="332"/>
      <c r="I1226" s="332"/>
      <c r="J1226" s="332"/>
      <c r="K1226" s="332"/>
      <c r="L1226" s="332"/>
      <c r="M1226" s="332"/>
      <c r="N1226" s="332"/>
      <c r="O1226" s="213" t="s">
        <v>848</v>
      </c>
      <c r="P1226" s="213"/>
      <c r="Q1226" s="208"/>
      <c r="R1226" s="208"/>
      <c r="S1226" s="208"/>
      <c r="T1226" s="208"/>
      <c r="U1226" s="208"/>
      <c r="V1226" s="208"/>
      <c r="W1226" s="208"/>
      <c r="X1226" s="208"/>
      <c r="Y1226" s="208"/>
      <c r="Z1226" s="208"/>
      <c r="AA1226" s="201"/>
      <c r="AB1226" s="201"/>
      <c r="AC1226" s="201"/>
    </row>
    <row r="1227" spans="1:29" s="130" customFormat="1" ht="11.45" customHeight="1" x14ac:dyDescent="0.25">
      <c r="A1227" s="201"/>
      <c r="B1227" s="332" t="s">
        <v>173</v>
      </c>
      <c r="C1227" s="332"/>
      <c r="D1227" s="332"/>
      <c r="E1227" s="332"/>
      <c r="F1227" s="332"/>
      <c r="G1227" s="332"/>
      <c r="H1227" s="332"/>
      <c r="I1227" s="332"/>
      <c r="J1227" s="332"/>
      <c r="K1227" s="332"/>
      <c r="L1227" s="332"/>
      <c r="M1227" s="332"/>
      <c r="N1227" s="332"/>
      <c r="O1227" s="213" t="s">
        <v>849</v>
      </c>
      <c r="P1227" s="213"/>
      <c r="Q1227" s="208"/>
      <c r="R1227" s="208"/>
      <c r="S1227" s="208"/>
      <c r="T1227" s="208"/>
      <c r="U1227" s="208"/>
      <c r="V1227" s="208"/>
      <c r="W1227" s="208"/>
      <c r="X1227" s="208"/>
      <c r="Y1227" s="208"/>
      <c r="Z1227" s="208"/>
      <c r="AA1227" s="201"/>
      <c r="AB1227" s="201"/>
      <c r="AC1227" s="201"/>
    </row>
    <row r="1228" spans="1:29" ht="11.45" customHeight="1" x14ac:dyDescent="0.25">
      <c r="B1228" s="332" t="s">
        <v>23</v>
      </c>
      <c r="C1228" s="332"/>
      <c r="D1228" s="332"/>
      <c r="E1228" s="332"/>
      <c r="F1228" s="332"/>
      <c r="G1228" s="332"/>
      <c r="H1228" s="332"/>
      <c r="I1228" s="332"/>
      <c r="J1228" s="332"/>
      <c r="K1228" s="332"/>
      <c r="L1228" s="332"/>
      <c r="M1228" s="332"/>
      <c r="N1228" s="332"/>
      <c r="O1228" s="213" t="s">
        <v>850</v>
      </c>
      <c r="P1228" s="213"/>
    </row>
    <row r="1229" spans="1:29" ht="11.45" customHeight="1" x14ac:dyDescent="0.25">
      <c r="C1229" s="91" t="s">
        <v>496</v>
      </c>
      <c r="D1229" s="92"/>
      <c r="E1229" s="121"/>
      <c r="F1229" s="121"/>
      <c r="G1229" s="121"/>
      <c r="N1229" s="213"/>
      <c r="O1229" s="213"/>
      <c r="P1229" s="213"/>
    </row>
    <row r="1230" spans="1:29" ht="11.45" customHeight="1" x14ac:dyDescent="0.25">
      <c r="B1230" s="332" t="s">
        <v>596</v>
      </c>
      <c r="C1230" s="332"/>
      <c r="D1230" s="332"/>
      <c r="E1230" s="332"/>
      <c r="F1230" s="332"/>
      <c r="G1230" s="332"/>
      <c r="H1230" s="332"/>
      <c r="I1230" s="332"/>
      <c r="J1230" s="332"/>
      <c r="K1230" s="332"/>
      <c r="L1230" s="332"/>
      <c r="M1230" s="332"/>
      <c r="N1230" s="332"/>
      <c r="O1230" s="213" t="s">
        <v>851</v>
      </c>
      <c r="P1230" s="213"/>
    </row>
    <row r="1231" spans="1:29" ht="11.45" customHeight="1" x14ac:dyDescent="0.25">
      <c r="B1231" s="332" t="s">
        <v>597</v>
      </c>
      <c r="C1231" s="332"/>
      <c r="D1231" s="332"/>
      <c r="E1231" s="332"/>
      <c r="F1231" s="332"/>
      <c r="G1231" s="332"/>
      <c r="H1231" s="332"/>
      <c r="I1231" s="332"/>
      <c r="J1231" s="332"/>
      <c r="K1231" s="332"/>
      <c r="L1231" s="332"/>
      <c r="M1231" s="332"/>
      <c r="N1231" s="332"/>
      <c r="O1231" s="213" t="s">
        <v>852</v>
      </c>
      <c r="P1231" s="213"/>
    </row>
    <row r="1232" spans="1:29" ht="11.45" customHeight="1" x14ac:dyDescent="0.25">
      <c r="B1232" s="332" t="s">
        <v>598</v>
      </c>
      <c r="C1232" s="332"/>
      <c r="D1232" s="332"/>
      <c r="E1232" s="332"/>
      <c r="F1232" s="332"/>
      <c r="G1232" s="332"/>
      <c r="H1232" s="332"/>
      <c r="I1232" s="332"/>
      <c r="J1232" s="332"/>
      <c r="K1232" s="332"/>
      <c r="L1232" s="332"/>
      <c r="M1232" s="332"/>
      <c r="N1232" s="332"/>
      <c r="O1232" s="213" t="s">
        <v>853</v>
      </c>
      <c r="P1232" s="213"/>
    </row>
    <row r="1233" spans="1:32" ht="11.45" customHeight="1" x14ac:dyDescent="0.25">
      <c r="B1233" s="160"/>
      <c r="C1233" s="160"/>
      <c r="D1233" s="160"/>
      <c r="E1233" s="122"/>
      <c r="F1233" s="122"/>
      <c r="G1233" s="122"/>
      <c r="H1233" s="122"/>
      <c r="I1233" s="122"/>
      <c r="J1233" s="122"/>
      <c r="K1233" s="122"/>
      <c r="L1233" s="122"/>
      <c r="N1233" s="213"/>
      <c r="O1233" s="213" t="s">
        <v>854</v>
      </c>
      <c r="P1233" s="213"/>
    </row>
    <row r="1234" spans="1:32" ht="11.45" customHeight="1" x14ac:dyDescent="0.25">
      <c r="B1234" s="160"/>
      <c r="C1234" s="160"/>
      <c r="D1234" s="160"/>
      <c r="E1234" s="122"/>
      <c r="F1234" s="122"/>
      <c r="G1234" s="122"/>
      <c r="H1234" s="122"/>
      <c r="I1234" s="122"/>
      <c r="J1234" s="122"/>
      <c r="K1234" s="122"/>
      <c r="L1234" s="122"/>
      <c r="N1234" s="213"/>
      <c r="O1234" s="213" t="s">
        <v>855</v>
      </c>
      <c r="P1234" s="213"/>
    </row>
    <row r="1235" spans="1:32" ht="11.45" customHeight="1" x14ac:dyDescent="0.25">
      <c r="B1235" s="332" t="s">
        <v>599</v>
      </c>
      <c r="C1235" s="332"/>
      <c r="D1235" s="332"/>
      <c r="E1235" s="332"/>
      <c r="F1235" s="332"/>
      <c r="G1235" s="332"/>
      <c r="H1235" s="332"/>
      <c r="I1235" s="332"/>
      <c r="J1235" s="332"/>
      <c r="K1235" s="332"/>
      <c r="L1235" s="332"/>
      <c r="M1235" s="332"/>
      <c r="N1235" s="332"/>
      <c r="O1235" s="213" t="s">
        <v>856</v>
      </c>
      <c r="P1235" s="213"/>
    </row>
    <row r="1236" spans="1:32" ht="11.45" customHeight="1" x14ac:dyDescent="0.25">
      <c r="B1236" s="332" t="s">
        <v>600</v>
      </c>
      <c r="C1236" s="332"/>
      <c r="D1236" s="332"/>
      <c r="E1236" s="332"/>
      <c r="F1236" s="332"/>
      <c r="G1236" s="332"/>
      <c r="H1236" s="332"/>
      <c r="I1236" s="332"/>
      <c r="J1236" s="332"/>
      <c r="K1236" s="332"/>
      <c r="L1236" s="332"/>
      <c r="M1236" s="332"/>
      <c r="N1236" s="332"/>
      <c r="O1236" s="213" t="s">
        <v>184</v>
      </c>
      <c r="P1236" s="213"/>
    </row>
    <row r="1237" spans="1:32" ht="11.45" customHeight="1" x14ac:dyDescent="0.25">
      <c r="B1237" s="332" t="s">
        <v>601</v>
      </c>
      <c r="C1237" s="332"/>
      <c r="D1237" s="332"/>
      <c r="E1237" s="332"/>
      <c r="F1237" s="332"/>
      <c r="G1237" s="332"/>
      <c r="H1237" s="332"/>
      <c r="I1237" s="332"/>
      <c r="J1237" s="332"/>
      <c r="K1237" s="332"/>
      <c r="L1237" s="332"/>
      <c r="M1237" s="332"/>
      <c r="N1237" s="332"/>
      <c r="O1237" s="213" t="s">
        <v>857</v>
      </c>
      <c r="P1237" s="213"/>
    </row>
    <row r="1238" spans="1:32" ht="11.45" customHeight="1" x14ac:dyDescent="0.25">
      <c r="B1238" s="332" t="s">
        <v>602</v>
      </c>
      <c r="C1238" s="332"/>
      <c r="D1238" s="332"/>
      <c r="E1238" s="332"/>
      <c r="F1238" s="332"/>
      <c r="G1238" s="332"/>
      <c r="H1238" s="332"/>
      <c r="I1238" s="332"/>
      <c r="J1238" s="332"/>
      <c r="K1238" s="332"/>
      <c r="L1238" s="332"/>
      <c r="M1238" s="332"/>
      <c r="N1238" s="332"/>
      <c r="O1238" s="213" t="s">
        <v>858</v>
      </c>
      <c r="P1238" s="213"/>
    </row>
    <row r="1240" spans="1:32" ht="11.45" customHeight="1" x14ac:dyDescent="0.25">
      <c r="A1240" s="144" t="s">
        <v>11</v>
      </c>
      <c r="B1240" s="217"/>
      <c r="C1240" s="221"/>
      <c r="D1240" s="221"/>
      <c r="E1240" s="94"/>
      <c r="F1240" s="95"/>
      <c r="G1240" s="94"/>
      <c r="H1240" s="96"/>
      <c r="I1240" s="333" t="s">
        <v>98</v>
      </c>
      <c r="J1240" s="333"/>
      <c r="K1240" s="333"/>
      <c r="L1240" s="333"/>
      <c r="M1240" s="333"/>
      <c r="N1240" s="333"/>
      <c r="O1240" s="333"/>
      <c r="P1240" s="333"/>
      <c r="Q1240" s="333"/>
      <c r="R1240" s="333"/>
      <c r="S1240" s="333"/>
      <c r="T1240" s="333"/>
      <c r="U1240" s="333"/>
      <c r="V1240" s="96"/>
      <c r="W1240" s="96"/>
      <c r="X1240" s="96"/>
      <c r="Y1240" s="96"/>
      <c r="Z1240" s="96"/>
      <c r="AA1240" s="145"/>
      <c r="AB1240" s="157"/>
      <c r="AC1240" s="221"/>
      <c r="AD1240" s="126" t="s">
        <v>93</v>
      </c>
      <c r="AE1240" s="127" t="s">
        <v>94</v>
      </c>
      <c r="AF1240" s="324" t="s">
        <v>1038</v>
      </c>
    </row>
    <row r="1241" spans="1:32" ht="11.45" customHeight="1" x14ac:dyDescent="0.25">
      <c r="A1241" s="146" t="s">
        <v>12</v>
      </c>
      <c r="B1241" s="218"/>
      <c r="C1241" s="218"/>
      <c r="D1241" s="219"/>
      <c r="E1241" s="97"/>
      <c r="F1241" s="98" t="s">
        <v>13</v>
      </c>
      <c r="G1241" s="97"/>
      <c r="H1241" s="97"/>
      <c r="I1241" s="334"/>
      <c r="J1241" s="334"/>
      <c r="K1241" s="334"/>
      <c r="L1241" s="334"/>
      <c r="M1241" s="334"/>
      <c r="N1241" s="334"/>
      <c r="O1241" s="334"/>
      <c r="P1241" s="334"/>
      <c r="Q1241" s="334"/>
      <c r="R1241" s="334"/>
      <c r="S1241" s="334"/>
      <c r="T1241" s="334"/>
      <c r="U1241" s="334"/>
      <c r="V1241" s="97"/>
      <c r="W1241" s="97"/>
      <c r="X1241" s="97"/>
      <c r="Y1241" s="100"/>
      <c r="Z1241" s="100"/>
      <c r="AA1241" s="78" t="s">
        <v>17</v>
      </c>
      <c r="AB1241" s="78"/>
      <c r="AC1241" s="78"/>
      <c r="AD1241" s="126" t="s">
        <v>95</v>
      </c>
      <c r="AE1241" s="127"/>
      <c r="AF1241" s="324"/>
    </row>
    <row r="1243" spans="1:32" ht="11.45" customHeight="1" x14ac:dyDescent="0.25">
      <c r="A1243" s="141" t="s">
        <v>1051</v>
      </c>
      <c r="B1243" s="141"/>
      <c r="C1243" s="141"/>
      <c r="D1243" s="141"/>
      <c r="E1243" s="214"/>
      <c r="F1243" s="214"/>
      <c r="G1243" s="214"/>
      <c r="H1243" s="214"/>
      <c r="I1243" s="214"/>
      <c r="J1243" s="214"/>
      <c r="K1243" s="214"/>
      <c r="L1243" s="214"/>
      <c r="M1243" s="214"/>
      <c r="N1243" s="214"/>
      <c r="O1243" s="214"/>
      <c r="P1243" s="214"/>
      <c r="Q1243" s="214"/>
      <c r="R1243" s="214"/>
      <c r="S1243" s="214"/>
      <c r="T1243" s="214"/>
      <c r="U1243" s="214"/>
      <c r="V1243" s="214"/>
      <c r="W1243" s="214"/>
      <c r="X1243" s="214"/>
      <c r="Y1243" s="214"/>
    </row>
    <row r="1244" spans="1:32" ht="11.45" customHeight="1" x14ac:dyDescent="0.25">
      <c r="A1244" s="325">
        <v>7157284</v>
      </c>
      <c r="B1244" s="325"/>
      <c r="C1244" s="325"/>
      <c r="D1244" s="325"/>
      <c r="E1244" s="326" t="s">
        <v>215</v>
      </c>
      <c r="F1244" s="326"/>
      <c r="G1244" s="326"/>
      <c r="H1244" s="326"/>
      <c r="I1244" s="326"/>
      <c r="J1244" s="326"/>
      <c r="K1244" s="326"/>
      <c r="L1244" s="326"/>
      <c r="M1244" s="326"/>
      <c r="N1244" s="326"/>
      <c r="O1244" s="326"/>
      <c r="P1244" s="326"/>
      <c r="Q1244" s="326"/>
      <c r="R1244" s="326"/>
      <c r="S1244" s="326"/>
      <c r="T1244" s="326"/>
      <c r="U1244" s="326"/>
      <c r="V1244" s="326"/>
      <c r="W1244" s="326"/>
      <c r="X1244" s="326"/>
      <c r="Y1244" s="326"/>
      <c r="Z1244" s="326"/>
      <c r="AA1244" s="323">
        <v>3876</v>
      </c>
      <c r="AB1244" s="323"/>
      <c r="AC1244" s="323"/>
      <c r="AD1244" s="128">
        <f>'Cover Sheet'!$C$43</f>
        <v>0.24</v>
      </c>
      <c r="AE1244" s="129">
        <v>0</v>
      </c>
      <c r="AF1244" s="129">
        <f t="shared" ref="AF1244" si="39">+AA1244*(1-AD1244)+AE1244</f>
        <v>2945.76</v>
      </c>
    </row>
    <row r="1245" spans="1:32" ht="11.45" customHeight="1" thickBot="1" x14ac:dyDescent="0.3"/>
    <row r="1246" spans="1:32" ht="11.45" customHeight="1" x14ac:dyDescent="0.25">
      <c r="A1246" s="335" t="s">
        <v>604</v>
      </c>
      <c r="B1246" s="336"/>
      <c r="C1246" s="336"/>
      <c r="D1246" s="336"/>
      <c r="E1246" s="336"/>
      <c r="F1246" s="336"/>
      <c r="G1246" s="336"/>
      <c r="H1246" s="336"/>
      <c r="I1246" s="336"/>
      <c r="J1246" s="336"/>
      <c r="K1246" s="336"/>
      <c r="L1246" s="336"/>
      <c r="M1246" s="336"/>
      <c r="N1246" s="336"/>
      <c r="O1246" s="336"/>
      <c r="P1246" s="336"/>
      <c r="Q1246" s="336"/>
      <c r="R1246" s="336"/>
      <c r="S1246" s="336"/>
      <c r="T1246" s="336"/>
      <c r="U1246" s="336"/>
      <c r="V1246" s="336"/>
      <c r="W1246" s="336"/>
      <c r="X1246" s="336"/>
      <c r="Y1246" s="336"/>
      <c r="Z1246" s="336"/>
      <c r="AA1246" s="336"/>
      <c r="AB1246" s="336"/>
      <c r="AC1246" s="337"/>
    </row>
    <row r="1247" spans="1:32" ht="11.45" customHeight="1" x14ac:dyDescent="0.25">
      <c r="A1247" s="338"/>
      <c r="B1247" s="339"/>
      <c r="C1247" s="339"/>
      <c r="D1247" s="339"/>
      <c r="E1247" s="339"/>
      <c r="F1247" s="339"/>
      <c r="G1247" s="339"/>
      <c r="H1247" s="339"/>
      <c r="I1247" s="339"/>
      <c r="J1247" s="339"/>
      <c r="K1247" s="339"/>
      <c r="L1247" s="339"/>
      <c r="M1247" s="339"/>
      <c r="N1247" s="339"/>
      <c r="O1247" s="339"/>
      <c r="P1247" s="339"/>
      <c r="Q1247" s="339"/>
      <c r="R1247" s="339"/>
      <c r="S1247" s="339"/>
      <c r="T1247" s="339"/>
      <c r="U1247" s="339"/>
      <c r="V1247" s="339"/>
      <c r="W1247" s="339"/>
      <c r="X1247" s="339"/>
      <c r="Y1247" s="339"/>
      <c r="Z1247" s="339"/>
      <c r="AA1247" s="339"/>
      <c r="AB1247" s="339"/>
      <c r="AC1247" s="340"/>
    </row>
    <row r="1248" spans="1:32" ht="11.45" customHeight="1" thickBot="1" x14ac:dyDescent="0.3">
      <c r="A1248" s="341"/>
      <c r="B1248" s="342"/>
      <c r="C1248" s="342"/>
      <c r="D1248" s="342"/>
      <c r="E1248" s="342"/>
      <c r="F1248" s="342"/>
      <c r="G1248" s="342"/>
      <c r="H1248" s="342"/>
      <c r="I1248" s="342"/>
      <c r="J1248" s="342"/>
      <c r="K1248" s="342"/>
      <c r="L1248" s="342"/>
      <c r="M1248" s="342"/>
      <c r="N1248" s="342"/>
      <c r="O1248" s="342"/>
      <c r="P1248" s="342"/>
      <c r="Q1248" s="342"/>
      <c r="R1248" s="342"/>
      <c r="S1248" s="342"/>
      <c r="T1248" s="342"/>
      <c r="U1248" s="342"/>
      <c r="V1248" s="342"/>
      <c r="W1248" s="342"/>
      <c r="X1248" s="342"/>
      <c r="Y1248" s="342"/>
      <c r="Z1248" s="342"/>
      <c r="AA1248" s="342"/>
      <c r="AB1248" s="342"/>
      <c r="AC1248" s="343"/>
    </row>
    <row r="1260" spans="1:29" s="130" customFormat="1" ht="11.45" customHeight="1" x14ac:dyDescent="0.25">
      <c r="A1260" s="201"/>
      <c r="B1260" s="201"/>
      <c r="C1260" s="201"/>
      <c r="D1260" s="201"/>
      <c r="E1260" s="208"/>
      <c r="F1260" s="208"/>
      <c r="G1260" s="362"/>
      <c r="H1260" s="362"/>
      <c r="I1260" s="362"/>
      <c r="J1260" s="362"/>
      <c r="K1260" s="362"/>
      <c r="L1260" s="208"/>
      <c r="M1260" s="208"/>
      <c r="N1260" s="208"/>
      <c r="O1260" s="208"/>
      <c r="P1260" s="362"/>
      <c r="Q1260" s="362"/>
      <c r="R1260" s="362"/>
      <c r="S1260" s="362"/>
      <c r="T1260" s="362"/>
      <c r="U1260" s="362"/>
      <c r="V1260" s="362"/>
      <c r="W1260" s="362"/>
      <c r="X1260" s="362"/>
      <c r="Y1260" s="208"/>
      <c r="Z1260" s="208"/>
      <c r="AA1260" s="201"/>
      <c r="AB1260" s="201"/>
      <c r="AC1260" s="201"/>
    </row>
    <row r="1261" spans="1:29" s="130" customFormat="1" ht="11.45" customHeight="1" x14ac:dyDescent="0.25">
      <c r="A1261" s="344" t="s">
        <v>3</v>
      </c>
      <c r="B1261" s="345"/>
      <c r="C1261" s="345"/>
      <c r="D1261" s="345"/>
      <c r="E1261" s="345"/>
      <c r="F1261" s="345"/>
      <c r="G1261" s="345"/>
      <c r="H1261" s="345"/>
      <c r="I1261" s="345"/>
      <c r="J1261" s="345"/>
      <c r="K1261" s="345"/>
      <c r="L1261" s="345"/>
      <c r="M1261" s="345"/>
      <c r="N1261" s="345"/>
      <c r="O1261" s="345"/>
      <c r="P1261" s="345"/>
      <c r="Q1261" s="345"/>
      <c r="R1261" s="345"/>
      <c r="S1261" s="345"/>
      <c r="T1261" s="345"/>
      <c r="U1261" s="345"/>
      <c r="V1261" s="345"/>
      <c r="W1261" s="345"/>
      <c r="X1261" s="345"/>
      <c r="Y1261" s="345"/>
      <c r="Z1261" s="345"/>
      <c r="AA1261" s="345"/>
      <c r="AB1261" s="345"/>
      <c r="AC1261" s="346"/>
    </row>
    <row r="1262" spans="1:29" s="130" customFormat="1" ht="11.45" customHeight="1" x14ac:dyDescent="0.25">
      <c r="A1262" s="347"/>
      <c r="B1262" s="348"/>
      <c r="C1262" s="348"/>
      <c r="D1262" s="348"/>
      <c r="E1262" s="348"/>
      <c r="F1262" s="348"/>
      <c r="G1262" s="348"/>
      <c r="H1262" s="348"/>
      <c r="I1262" s="348"/>
      <c r="J1262" s="348"/>
      <c r="K1262" s="348"/>
      <c r="L1262" s="348"/>
      <c r="M1262" s="348"/>
      <c r="N1262" s="348"/>
      <c r="O1262" s="348"/>
      <c r="P1262" s="348"/>
      <c r="Q1262" s="348"/>
      <c r="R1262" s="348"/>
      <c r="S1262" s="348"/>
      <c r="T1262" s="348"/>
      <c r="U1262" s="348"/>
      <c r="V1262" s="348"/>
      <c r="W1262" s="348"/>
      <c r="X1262" s="348"/>
      <c r="Y1262" s="348"/>
      <c r="Z1262" s="348"/>
      <c r="AA1262" s="348"/>
      <c r="AB1262" s="348"/>
      <c r="AC1262" s="349"/>
    </row>
    <row r="1264" spans="1:29" s="130" customFormat="1" ht="11.45" customHeight="1" x14ac:dyDescent="0.25">
      <c r="A1264" s="201"/>
      <c r="B1264" s="201"/>
      <c r="C1264" s="201"/>
      <c r="D1264" s="201"/>
      <c r="E1264" s="208"/>
      <c r="F1264" s="208"/>
      <c r="G1264" s="208"/>
      <c r="H1264" s="208"/>
      <c r="I1264" s="208"/>
      <c r="J1264" s="208"/>
      <c r="K1264" s="350"/>
      <c r="L1264" s="350"/>
      <c r="M1264" s="350"/>
      <c r="N1264" s="213"/>
      <c r="O1264" s="350" t="s">
        <v>605</v>
      </c>
      <c r="P1264" s="350"/>
      <c r="Q1264" s="350"/>
      <c r="R1264" s="213"/>
      <c r="S1264" s="350"/>
      <c r="T1264" s="350"/>
      <c r="U1264" s="350"/>
      <c r="V1264" s="208"/>
      <c r="W1264" s="208"/>
      <c r="X1264" s="208"/>
      <c r="Y1264" s="208"/>
      <c r="Z1264" s="208"/>
      <c r="AA1264" s="201"/>
      <c r="AB1264" s="201"/>
      <c r="AC1264" s="201"/>
    </row>
    <row r="1265" spans="1:32" s="130" customFormat="1" ht="11.45" customHeight="1" x14ac:dyDescent="0.25">
      <c r="A1265" s="201"/>
      <c r="B1265" s="332" t="s">
        <v>8</v>
      </c>
      <c r="C1265" s="332"/>
      <c r="D1265" s="332"/>
      <c r="E1265" s="332"/>
      <c r="F1265" s="332"/>
      <c r="G1265" s="332"/>
      <c r="H1265" s="332"/>
      <c r="I1265" s="332"/>
      <c r="J1265" s="332"/>
      <c r="K1265" s="331"/>
      <c r="L1265" s="331"/>
      <c r="M1265" s="331"/>
      <c r="N1265" s="213"/>
      <c r="O1265" s="331" t="s">
        <v>859</v>
      </c>
      <c r="P1265" s="331"/>
      <c r="Q1265" s="331"/>
      <c r="R1265" s="213"/>
      <c r="S1265" s="331"/>
      <c r="T1265" s="331"/>
      <c r="U1265" s="331"/>
      <c r="V1265" s="208"/>
      <c r="W1265" s="208"/>
      <c r="X1265" s="208"/>
      <c r="Y1265" s="208"/>
      <c r="Z1265" s="208"/>
      <c r="AA1265" s="201"/>
      <c r="AB1265" s="201"/>
      <c r="AC1265" s="201"/>
    </row>
    <row r="1266" spans="1:32" s="130" customFormat="1" ht="11.45" customHeight="1" x14ac:dyDescent="0.25">
      <c r="A1266" s="201"/>
      <c r="B1266" s="332" t="s">
        <v>154</v>
      </c>
      <c r="C1266" s="332"/>
      <c r="D1266" s="332"/>
      <c r="E1266" s="332"/>
      <c r="F1266" s="332"/>
      <c r="G1266" s="332"/>
      <c r="H1266" s="332"/>
      <c r="I1266" s="332"/>
      <c r="J1266" s="332"/>
      <c r="K1266" s="331"/>
      <c r="L1266" s="331"/>
      <c r="M1266" s="331"/>
      <c r="N1266" s="213"/>
      <c r="O1266" s="331" t="s">
        <v>860</v>
      </c>
      <c r="P1266" s="331"/>
      <c r="Q1266" s="331"/>
      <c r="R1266" s="213"/>
      <c r="S1266" s="331"/>
      <c r="T1266" s="331"/>
      <c r="U1266" s="331"/>
      <c r="V1266" s="208"/>
      <c r="W1266" s="208"/>
      <c r="X1266" s="208"/>
      <c r="Y1266" s="208"/>
      <c r="Z1266" s="208"/>
      <c r="AA1266" s="201"/>
      <c r="AB1266" s="201"/>
      <c r="AC1266" s="201"/>
    </row>
    <row r="1267" spans="1:32" s="130" customFormat="1" ht="11.45" customHeight="1" x14ac:dyDescent="0.25">
      <c r="A1267" s="201"/>
      <c r="B1267" s="332" t="s">
        <v>152</v>
      </c>
      <c r="C1267" s="332"/>
      <c r="D1267" s="332"/>
      <c r="E1267" s="332"/>
      <c r="F1267" s="332"/>
      <c r="G1267" s="332"/>
      <c r="H1267" s="332"/>
      <c r="I1267" s="332"/>
      <c r="J1267" s="332"/>
      <c r="K1267" s="331"/>
      <c r="L1267" s="331"/>
      <c r="M1267" s="331"/>
      <c r="N1267" s="213"/>
      <c r="O1267" s="331" t="s">
        <v>786</v>
      </c>
      <c r="P1267" s="331"/>
      <c r="Q1267" s="331"/>
      <c r="R1267" s="213"/>
      <c r="S1267" s="331"/>
      <c r="T1267" s="331"/>
      <c r="U1267" s="331"/>
      <c r="V1267" s="208"/>
      <c r="W1267" s="208"/>
      <c r="X1267" s="208"/>
      <c r="Y1267" s="208"/>
      <c r="Z1267" s="208"/>
      <c r="AA1267" s="201"/>
      <c r="AB1267" s="201"/>
      <c r="AC1267" s="201"/>
    </row>
    <row r="1268" spans="1:32" s="130" customFormat="1" ht="11.45" customHeight="1" x14ac:dyDescent="0.25">
      <c r="A1268" s="201"/>
      <c r="B1268" s="332" t="s">
        <v>606</v>
      </c>
      <c r="C1268" s="332"/>
      <c r="D1268" s="332"/>
      <c r="E1268" s="332"/>
      <c r="F1268" s="332"/>
      <c r="G1268" s="332"/>
      <c r="H1268" s="332"/>
      <c r="I1268" s="332"/>
      <c r="J1268" s="332"/>
      <c r="K1268" s="331"/>
      <c r="L1268" s="331"/>
      <c r="M1268" s="331"/>
      <c r="N1268" s="213"/>
      <c r="O1268" s="331" t="s">
        <v>861</v>
      </c>
      <c r="P1268" s="331"/>
      <c r="Q1268" s="331"/>
      <c r="R1268" s="213"/>
      <c r="S1268" s="331"/>
      <c r="T1268" s="331"/>
      <c r="U1268" s="331"/>
      <c r="V1268" s="208"/>
      <c r="W1268" s="208"/>
      <c r="X1268" s="208"/>
      <c r="Y1268" s="208"/>
      <c r="Z1268" s="208"/>
      <c r="AA1268" s="201"/>
      <c r="AB1268" s="201"/>
      <c r="AC1268" s="201"/>
    </row>
    <row r="1269" spans="1:32" s="130" customFormat="1" ht="11.45" customHeight="1" x14ac:dyDescent="0.25">
      <c r="A1269" s="201"/>
      <c r="B1269" s="332" t="s">
        <v>160</v>
      </c>
      <c r="C1269" s="332"/>
      <c r="D1269" s="332"/>
      <c r="E1269" s="332"/>
      <c r="F1269" s="332"/>
      <c r="G1269" s="332"/>
      <c r="H1269" s="332"/>
      <c r="I1269" s="332"/>
      <c r="J1269" s="332"/>
      <c r="K1269" s="331"/>
      <c r="L1269" s="331"/>
      <c r="M1269" s="331"/>
      <c r="N1269" s="213"/>
      <c r="O1269" s="331" t="s">
        <v>862</v>
      </c>
      <c r="P1269" s="331"/>
      <c r="Q1269" s="331"/>
      <c r="R1269" s="213"/>
      <c r="S1269" s="331"/>
      <c r="T1269" s="331"/>
      <c r="U1269" s="331"/>
      <c r="V1269" s="208"/>
      <c r="W1269" s="208"/>
      <c r="X1269" s="208"/>
      <c r="Y1269" s="208"/>
      <c r="Z1269" s="208"/>
      <c r="AA1269" s="201"/>
      <c r="AB1269" s="201"/>
      <c r="AC1269" s="201"/>
    </row>
    <row r="1270" spans="1:32" s="130" customFormat="1" ht="11.45" customHeight="1" x14ac:dyDescent="0.25">
      <c r="A1270" s="201"/>
      <c r="B1270" s="332" t="s">
        <v>396</v>
      </c>
      <c r="C1270" s="332"/>
      <c r="D1270" s="332"/>
      <c r="E1270" s="332"/>
      <c r="F1270" s="332"/>
      <c r="G1270" s="332"/>
      <c r="H1270" s="332"/>
      <c r="I1270" s="332"/>
      <c r="J1270" s="332"/>
      <c r="K1270" s="331"/>
      <c r="L1270" s="331"/>
      <c r="M1270" s="331"/>
      <c r="N1270" s="213"/>
      <c r="O1270" s="331" t="s">
        <v>863</v>
      </c>
      <c r="P1270" s="331"/>
      <c r="Q1270" s="331"/>
      <c r="R1270" s="213"/>
      <c r="S1270" s="331"/>
      <c r="T1270" s="331"/>
      <c r="U1270" s="331"/>
      <c r="V1270" s="208"/>
      <c r="W1270" s="208"/>
      <c r="X1270" s="208"/>
      <c r="Y1270" s="208"/>
      <c r="Z1270" s="208"/>
      <c r="AA1270" s="201"/>
      <c r="AB1270" s="201"/>
      <c r="AC1270" s="201"/>
    </row>
    <row r="1271" spans="1:32" s="130" customFormat="1" ht="11.45" customHeight="1" x14ac:dyDescent="0.25">
      <c r="A1271" s="201"/>
      <c r="B1271" s="332" t="s">
        <v>367</v>
      </c>
      <c r="C1271" s="332"/>
      <c r="D1271" s="332"/>
      <c r="E1271" s="332"/>
      <c r="F1271" s="332"/>
      <c r="G1271" s="332"/>
      <c r="H1271" s="332"/>
      <c r="I1271" s="332"/>
      <c r="J1271" s="332"/>
      <c r="K1271" s="331"/>
      <c r="L1271" s="331"/>
      <c r="M1271" s="331"/>
      <c r="N1271" s="213"/>
      <c r="O1271" s="331">
        <v>32</v>
      </c>
      <c r="P1271" s="331"/>
      <c r="Q1271" s="331"/>
      <c r="R1271" s="213"/>
      <c r="S1271" s="331"/>
      <c r="T1271" s="331"/>
      <c r="U1271" s="331"/>
      <c r="V1271" s="208"/>
      <c r="W1271" s="208"/>
      <c r="X1271" s="208"/>
      <c r="Y1271" s="208"/>
      <c r="Z1271" s="208"/>
      <c r="AA1271" s="201"/>
      <c r="AB1271" s="201"/>
      <c r="AC1271" s="201"/>
    </row>
    <row r="1272" spans="1:32" s="130" customFormat="1" ht="11.45" customHeight="1" x14ac:dyDescent="0.25">
      <c r="A1272" s="201"/>
      <c r="B1272" s="332" t="s">
        <v>607</v>
      </c>
      <c r="C1272" s="332"/>
      <c r="D1272" s="332"/>
      <c r="E1272" s="332"/>
      <c r="F1272" s="332"/>
      <c r="G1272" s="332"/>
      <c r="H1272" s="332"/>
      <c r="I1272" s="332"/>
      <c r="J1272" s="332"/>
      <c r="K1272" s="331"/>
      <c r="L1272" s="331"/>
      <c r="M1272" s="331"/>
      <c r="N1272" s="213"/>
      <c r="O1272" s="331" t="s">
        <v>179</v>
      </c>
      <c r="P1272" s="331"/>
      <c r="Q1272" s="331"/>
      <c r="R1272" s="213"/>
      <c r="S1272" s="331"/>
      <c r="T1272" s="331"/>
      <c r="U1272" s="331"/>
      <c r="V1272" s="208"/>
      <c r="W1272" s="208"/>
      <c r="X1272" s="208"/>
      <c r="Y1272" s="208"/>
      <c r="Z1272" s="208"/>
      <c r="AA1272" s="201"/>
      <c r="AB1272" s="201"/>
      <c r="AC1272" s="201"/>
    </row>
    <row r="1273" spans="1:32" ht="11.45" customHeight="1" x14ac:dyDescent="0.25">
      <c r="B1273" s="332" t="s">
        <v>608</v>
      </c>
      <c r="C1273" s="332"/>
      <c r="D1273" s="332"/>
      <c r="E1273" s="332"/>
      <c r="F1273" s="332"/>
      <c r="G1273" s="332"/>
      <c r="H1273" s="332"/>
      <c r="I1273" s="332"/>
      <c r="J1273" s="332"/>
      <c r="K1273" s="331"/>
      <c r="L1273" s="331"/>
      <c r="M1273" s="331"/>
      <c r="N1273" s="213"/>
      <c r="O1273" s="331" t="s">
        <v>101</v>
      </c>
      <c r="P1273" s="331"/>
      <c r="Q1273" s="331"/>
      <c r="R1273" s="213"/>
      <c r="S1273" s="331"/>
      <c r="T1273" s="331"/>
      <c r="U1273" s="331"/>
    </row>
    <row r="1274" spans="1:32" ht="11.45" customHeight="1" x14ac:dyDescent="0.25">
      <c r="B1274" s="332" t="s">
        <v>609</v>
      </c>
      <c r="C1274" s="332"/>
      <c r="D1274" s="332"/>
      <c r="E1274" s="332"/>
      <c r="F1274" s="332"/>
      <c r="G1274" s="332"/>
      <c r="H1274" s="332"/>
      <c r="I1274" s="332"/>
      <c r="J1274" s="332"/>
      <c r="K1274" s="331"/>
      <c r="L1274" s="331"/>
      <c r="M1274" s="331"/>
      <c r="N1274" s="213"/>
      <c r="O1274" s="331" t="s">
        <v>828</v>
      </c>
      <c r="P1274" s="331"/>
      <c r="Q1274" s="331"/>
      <c r="R1274" s="213"/>
      <c r="S1274" s="331"/>
      <c r="T1274" s="331"/>
      <c r="U1274" s="331"/>
    </row>
    <row r="1275" spans="1:32" ht="11.45" customHeight="1" x14ac:dyDescent="0.25">
      <c r="B1275" s="332" t="s">
        <v>610</v>
      </c>
      <c r="C1275" s="332"/>
      <c r="D1275" s="332"/>
      <c r="E1275" s="332"/>
      <c r="F1275" s="332"/>
      <c r="G1275" s="332"/>
      <c r="H1275" s="332"/>
      <c r="I1275" s="332"/>
      <c r="J1275" s="332"/>
      <c r="K1275" s="331"/>
      <c r="L1275" s="331"/>
      <c r="M1275" s="331"/>
      <c r="N1275" s="213"/>
      <c r="O1275" s="331" t="s">
        <v>28</v>
      </c>
      <c r="P1275" s="331"/>
      <c r="Q1275" s="331"/>
      <c r="R1275" s="213"/>
      <c r="S1275" s="331"/>
      <c r="T1275" s="331"/>
      <c r="U1275" s="331"/>
    </row>
    <row r="1277" spans="1:32" ht="11.45" customHeight="1" x14ac:dyDescent="0.25">
      <c r="A1277" s="144" t="s">
        <v>11</v>
      </c>
      <c r="B1277" s="217"/>
      <c r="C1277" s="221"/>
      <c r="D1277" s="221"/>
      <c r="E1277" s="94"/>
      <c r="F1277" s="95"/>
      <c r="G1277" s="94"/>
      <c r="H1277" s="96"/>
      <c r="I1277" s="333" t="s">
        <v>98</v>
      </c>
      <c r="J1277" s="333"/>
      <c r="K1277" s="333"/>
      <c r="L1277" s="333"/>
      <c r="M1277" s="333"/>
      <c r="N1277" s="333"/>
      <c r="O1277" s="333"/>
      <c r="P1277" s="333"/>
      <c r="Q1277" s="333"/>
      <c r="R1277" s="333"/>
      <c r="S1277" s="333"/>
      <c r="T1277" s="333"/>
      <c r="U1277" s="333"/>
      <c r="V1277" s="96"/>
      <c r="W1277" s="96"/>
      <c r="X1277" s="96"/>
      <c r="Y1277" s="96"/>
      <c r="Z1277" s="96"/>
      <c r="AA1277" s="145"/>
      <c r="AB1277" s="157"/>
      <c r="AC1277" s="221"/>
      <c r="AD1277" s="126" t="s">
        <v>93</v>
      </c>
      <c r="AE1277" s="127" t="s">
        <v>94</v>
      </c>
      <c r="AF1277" s="324" t="s">
        <v>1038</v>
      </c>
    </row>
    <row r="1278" spans="1:32" ht="11.45" customHeight="1" x14ac:dyDescent="0.25">
      <c r="A1278" s="146" t="s">
        <v>12</v>
      </c>
      <c r="B1278" s="218"/>
      <c r="C1278" s="218"/>
      <c r="D1278" s="219"/>
      <c r="E1278" s="97"/>
      <c r="F1278" s="98" t="s">
        <v>13</v>
      </c>
      <c r="G1278" s="97"/>
      <c r="H1278" s="97"/>
      <c r="I1278" s="334"/>
      <c r="J1278" s="334"/>
      <c r="K1278" s="334"/>
      <c r="L1278" s="334"/>
      <c r="M1278" s="334"/>
      <c r="N1278" s="334"/>
      <c r="O1278" s="334"/>
      <c r="P1278" s="334"/>
      <c r="Q1278" s="334"/>
      <c r="R1278" s="334"/>
      <c r="S1278" s="334"/>
      <c r="T1278" s="334"/>
      <c r="U1278" s="334"/>
      <c r="V1278" s="97"/>
      <c r="W1278" s="97"/>
      <c r="X1278" s="97"/>
      <c r="Y1278" s="97"/>
      <c r="Z1278" s="100"/>
      <c r="AA1278" s="78" t="s">
        <v>17</v>
      </c>
      <c r="AB1278" s="78"/>
      <c r="AC1278" s="78"/>
      <c r="AD1278" s="126" t="s">
        <v>95</v>
      </c>
      <c r="AE1278" s="127"/>
      <c r="AF1278" s="324"/>
    </row>
    <row r="1280" spans="1:32" ht="11.45" customHeight="1" x14ac:dyDescent="0.25">
      <c r="A1280" s="141" t="s">
        <v>1097</v>
      </c>
      <c r="B1280" s="141"/>
      <c r="C1280" s="141"/>
      <c r="D1280" s="141"/>
      <c r="E1280" s="214"/>
      <c r="F1280" s="214"/>
      <c r="G1280" s="214"/>
      <c r="H1280" s="214"/>
      <c r="I1280" s="214"/>
      <c r="J1280" s="214"/>
      <c r="K1280" s="214"/>
      <c r="L1280" s="214"/>
      <c r="M1280" s="214"/>
      <c r="N1280" s="214"/>
      <c r="O1280" s="214"/>
      <c r="P1280" s="214"/>
      <c r="Q1280" s="214"/>
      <c r="R1280" s="214"/>
      <c r="S1280" s="214"/>
      <c r="T1280" s="214"/>
      <c r="U1280" s="214"/>
      <c r="V1280" s="214"/>
      <c r="W1280" s="214"/>
      <c r="X1280" s="214"/>
    </row>
    <row r="1281" spans="1:32" ht="11.45" customHeight="1" x14ac:dyDescent="0.25">
      <c r="A1281" s="325">
        <v>6808034</v>
      </c>
      <c r="B1281" s="325"/>
      <c r="C1281" s="325"/>
      <c r="D1281" s="325"/>
      <c r="E1281" s="326" t="s">
        <v>190</v>
      </c>
      <c r="F1281" s="326"/>
      <c r="G1281" s="326"/>
      <c r="H1281" s="326"/>
      <c r="I1281" s="326"/>
      <c r="J1281" s="326"/>
      <c r="K1281" s="326"/>
      <c r="L1281" s="326"/>
      <c r="M1281" s="326"/>
      <c r="N1281" s="326"/>
      <c r="O1281" s="326"/>
      <c r="P1281" s="326"/>
      <c r="Q1281" s="326"/>
      <c r="R1281" s="326"/>
      <c r="S1281" s="326"/>
      <c r="T1281" s="326"/>
      <c r="U1281" s="326"/>
      <c r="V1281" s="326"/>
      <c r="W1281" s="326"/>
      <c r="X1281" s="326"/>
      <c r="Y1281" s="326"/>
      <c r="Z1281" s="326"/>
      <c r="AA1281" s="323">
        <v>9787</v>
      </c>
      <c r="AB1281" s="323"/>
      <c r="AC1281" s="323"/>
      <c r="AD1281" s="128">
        <f>'Cover Sheet'!$C$43</f>
        <v>0.24</v>
      </c>
      <c r="AE1281" s="129">
        <v>0</v>
      </c>
      <c r="AF1281" s="129">
        <f>+AA1281*(1-AD1281)+AE1281</f>
        <v>7438.12</v>
      </c>
    </row>
    <row r="1282" spans="1:32" ht="11.45" customHeight="1" x14ac:dyDescent="0.25">
      <c r="E1282" s="310" t="s">
        <v>1105</v>
      </c>
      <c r="F1282" s="310"/>
      <c r="G1282" s="310"/>
      <c r="H1282" s="310"/>
      <c r="I1282" s="310"/>
      <c r="J1282" s="310"/>
      <c r="K1282" s="310"/>
      <c r="L1282" s="310"/>
      <c r="M1282" s="310"/>
      <c r="N1282" s="310"/>
      <c r="O1282" s="310"/>
      <c r="P1282" s="310"/>
      <c r="Q1282" s="310"/>
      <c r="R1282" s="310"/>
      <c r="S1282" s="310"/>
      <c r="T1282" s="310"/>
      <c r="U1282" s="310"/>
      <c r="V1282" s="310"/>
      <c r="W1282" s="310"/>
      <c r="X1282" s="310"/>
      <c r="Y1282" s="310"/>
      <c r="Z1282" s="310"/>
      <c r="AA1282" s="310"/>
    </row>
    <row r="1283" spans="1:32" ht="11.45" customHeight="1" x14ac:dyDescent="0.25">
      <c r="E1283" s="310"/>
      <c r="F1283" s="310"/>
      <c r="G1283" s="310"/>
      <c r="H1283" s="310"/>
      <c r="I1283" s="310"/>
      <c r="J1283" s="310"/>
      <c r="K1283" s="310"/>
      <c r="L1283" s="310"/>
      <c r="M1283" s="310"/>
      <c r="N1283" s="310"/>
      <c r="O1283" s="310"/>
      <c r="P1283" s="310"/>
      <c r="Q1283" s="310"/>
      <c r="R1283" s="310"/>
      <c r="S1283" s="310"/>
      <c r="T1283" s="310"/>
      <c r="U1283" s="310"/>
      <c r="V1283" s="310"/>
      <c r="W1283" s="310"/>
      <c r="X1283" s="310"/>
      <c r="Y1283" s="310"/>
      <c r="Z1283" s="310"/>
      <c r="AA1283" s="310"/>
    </row>
    <row r="1284" spans="1:32" ht="11.45" customHeight="1" thickBot="1" x14ac:dyDescent="0.3">
      <c r="F1284" s="114"/>
      <c r="G1284" s="114"/>
      <c r="H1284" s="114"/>
      <c r="I1284" s="114"/>
      <c r="J1284" s="114"/>
      <c r="K1284" s="114"/>
      <c r="L1284" s="114"/>
      <c r="M1284" s="114"/>
      <c r="N1284" s="114"/>
      <c r="O1284" s="114"/>
      <c r="P1284" s="114"/>
      <c r="Q1284" s="114"/>
      <c r="R1284" s="114"/>
      <c r="S1284" s="114"/>
      <c r="T1284" s="114"/>
      <c r="U1284" s="114"/>
      <c r="V1284" s="114"/>
      <c r="W1284" s="114"/>
      <c r="X1284" s="114"/>
    </row>
    <row r="1285" spans="1:32" ht="11.45" customHeight="1" x14ac:dyDescent="0.25">
      <c r="A1285" s="335" t="s">
        <v>1106</v>
      </c>
      <c r="B1285" s="336"/>
      <c r="C1285" s="336"/>
      <c r="D1285" s="336"/>
      <c r="E1285" s="336"/>
      <c r="F1285" s="336"/>
      <c r="G1285" s="336"/>
      <c r="H1285" s="336"/>
      <c r="I1285" s="336"/>
      <c r="J1285" s="336"/>
      <c r="K1285" s="336"/>
      <c r="L1285" s="336"/>
      <c r="M1285" s="336"/>
      <c r="N1285" s="336"/>
      <c r="O1285" s="336"/>
      <c r="P1285" s="336"/>
      <c r="Q1285" s="336"/>
      <c r="R1285" s="336"/>
      <c r="S1285" s="336"/>
      <c r="T1285" s="336"/>
      <c r="U1285" s="336"/>
      <c r="V1285" s="336"/>
      <c r="W1285" s="336"/>
      <c r="X1285" s="336"/>
      <c r="Y1285" s="336"/>
      <c r="Z1285" s="336"/>
      <c r="AA1285" s="336"/>
      <c r="AB1285" s="336"/>
      <c r="AC1285" s="337"/>
    </row>
    <row r="1286" spans="1:32" ht="11.45" customHeight="1" x14ac:dyDescent="0.25">
      <c r="A1286" s="338"/>
      <c r="B1286" s="339"/>
      <c r="C1286" s="339"/>
      <c r="D1286" s="339"/>
      <c r="E1286" s="339"/>
      <c r="F1286" s="339"/>
      <c r="G1286" s="339"/>
      <c r="H1286" s="339"/>
      <c r="I1286" s="339"/>
      <c r="J1286" s="339"/>
      <c r="K1286" s="339"/>
      <c r="L1286" s="339"/>
      <c r="M1286" s="339"/>
      <c r="N1286" s="339"/>
      <c r="O1286" s="339"/>
      <c r="P1286" s="339"/>
      <c r="Q1286" s="339"/>
      <c r="R1286" s="339"/>
      <c r="S1286" s="339"/>
      <c r="T1286" s="339"/>
      <c r="U1286" s="339"/>
      <c r="V1286" s="339"/>
      <c r="W1286" s="339"/>
      <c r="X1286" s="339"/>
      <c r="Y1286" s="339"/>
      <c r="Z1286" s="339"/>
      <c r="AA1286" s="339"/>
      <c r="AB1286" s="339"/>
      <c r="AC1286" s="340"/>
    </row>
    <row r="1287" spans="1:32" ht="11.45" customHeight="1" thickBot="1" x14ac:dyDescent="0.3">
      <c r="A1287" s="341"/>
      <c r="B1287" s="342"/>
      <c r="C1287" s="342"/>
      <c r="D1287" s="342"/>
      <c r="E1287" s="342"/>
      <c r="F1287" s="342"/>
      <c r="G1287" s="342"/>
      <c r="H1287" s="342"/>
      <c r="I1287" s="342"/>
      <c r="J1287" s="342"/>
      <c r="K1287" s="342"/>
      <c r="L1287" s="342"/>
      <c r="M1287" s="342"/>
      <c r="N1287" s="342"/>
      <c r="O1287" s="342"/>
      <c r="P1287" s="342"/>
      <c r="Q1287" s="342"/>
      <c r="R1287" s="342"/>
      <c r="S1287" s="342"/>
      <c r="T1287" s="342"/>
      <c r="U1287" s="342"/>
      <c r="V1287" s="342"/>
      <c r="W1287" s="342"/>
      <c r="X1287" s="342"/>
      <c r="Y1287" s="342"/>
      <c r="Z1287" s="342"/>
      <c r="AA1287" s="342"/>
      <c r="AB1287" s="342"/>
      <c r="AC1287" s="343"/>
    </row>
    <row r="1295" spans="1:32" s="130" customFormat="1" ht="11.45" customHeight="1" x14ac:dyDescent="0.25">
      <c r="A1295" s="344" t="s">
        <v>3</v>
      </c>
      <c r="B1295" s="345"/>
      <c r="C1295" s="345"/>
      <c r="D1295" s="345"/>
      <c r="E1295" s="345"/>
      <c r="F1295" s="345"/>
      <c r="G1295" s="345"/>
      <c r="H1295" s="345"/>
      <c r="I1295" s="345"/>
      <c r="J1295" s="345"/>
      <c r="K1295" s="345"/>
      <c r="L1295" s="345"/>
      <c r="M1295" s="345"/>
      <c r="N1295" s="345"/>
      <c r="O1295" s="345"/>
      <c r="P1295" s="345"/>
      <c r="Q1295" s="345"/>
      <c r="R1295" s="345"/>
      <c r="S1295" s="345"/>
      <c r="T1295" s="345"/>
      <c r="U1295" s="345"/>
      <c r="V1295" s="345"/>
      <c r="W1295" s="345"/>
      <c r="X1295" s="345"/>
      <c r="Y1295" s="345"/>
      <c r="Z1295" s="345"/>
      <c r="AA1295" s="345"/>
      <c r="AB1295" s="345"/>
      <c r="AC1295" s="346"/>
    </row>
    <row r="1296" spans="1:32" s="130" customFormat="1" ht="11.45" customHeight="1" x14ac:dyDescent="0.25">
      <c r="A1296" s="347"/>
      <c r="B1296" s="348"/>
      <c r="C1296" s="348"/>
      <c r="D1296" s="348"/>
      <c r="E1296" s="348"/>
      <c r="F1296" s="348"/>
      <c r="G1296" s="348"/>
      <c r="H1296" s="348"/>
      <c r="I1296" s="348"/>
      <c r="J1296" s="348"/>
      <c r="K1296" s="348"/>
      <c r="L1296" s="348"/>
      <c r="M1296" s="348"/>
      <c r="N1296" s="348"/>
      <c r="O1296" s="348"/>
      <c r="P1296" s="348"/>
      <c r="Q1296" s="348"/>
      <c r="R1296" s="348"/>
      <c r="S1296" s="348"/>
      <c r="T1296" s="348"/>
      <c r="U1296" s="348"/>
      <c r="V1296" s="348"/>
      <c r="W1296" s="348"/>
      <c r="X1296" s="348"/>
      <c r="Y1296" s="348"/>
      <c r="Z1296" s="348"/>
      <c r="AA1296" s="348"/>
      <c r="AB1296" s="348"/>
      <c r="AC1296" s="349"/>
    </row>
    <row r="1298" spans="1:32" s="130" customFormat="1" ht="11.45" customHeight="1" x14ac:dyDescent="0.25">
      <c r="A1298" s="201"/>
      <c r="B1298" s="201"/>
      <c r="C1298" s="201"/>
      <c r="D1298" s="201"/>
      <c r="E1298" s="208"/>
      <c r="F1298" s="208"/>
      <c r="G1298" s="208"/>
      <c r="H1298" s="208"/>
      <c r="I1298" s="208"/>
      <c r="J1298" s="208"/>
      <c r="K1298" s="350" t="s">
        <v>145</v>
      </c>
      <c r="L1298" s="350"/>
      <c r="M1298" s="350"/>
      <c r="N1298" s="350"/>
      <c r="O1298" s="213"/>
      <c r="P1298" s="350"/>
      <c r="Q1298" s="350"/>
      <c r="R1298" s="350"/>
      <c r="S1298" s="350"/>
      <c r="T1298" s="213"/>
      <c r="U1298" s="350"/>
      <c r="V1298" s="350"/>
      <c r="W1298" s="350"/>
      <c r="X1298" s="350"/>
      <c r="Y1298" s="213"/>
      <c r="Z1298" s="109"/>
      <c r="AA1298" s="201"/>
      <c r="AB1298" s="201"/>
      <c r="AC1298" s="201"/>
    </row>
    <row r="1299" spans="1:32" s="130" customFormat="1" ht="11.45" customHeight="1" x14ac:dyDescent="0.25">
      <c r="A1299" s="201"/>
      <c r="B1299" s="332" t="s">
        <v>8</v>
      </c>
      <c r="C1299" s="332"/>
      <c r="D1299" s="332"/>
      <c r="E1299" s="332"/>
      <c r="F1299" s="332"/>
      <c r="G1299" s="332"/>
      <c r="H1299" s="332"/>
      <c r="I1299" s="332"/>
      <c r="J1299" s="332"/>
      <c r="K1299" s="331" t="s">
        <v>866</v>
      </c>
      <c r="L1299" s="331"/>
      <c r="M1299" s="331"/>
      <c r="N1299" s="331"/>
      <c r="O1299" s="213"/>
      <c r="P1299" s="331"/>
      <c r="Q1299" s="331"/>
      <c r="R1299" s="331"/>
      <c r="S1299" s="331"/>
      <c r="T1299" s="213"/>
      <c r="U1299" s="331"/>
      <c r="V1299" s="331"/>
      <c r="W1299" s="331"/>
      <c r="X1299" s="331"/>
      <c r="Y1299" s="213"/>
      <c r="Z1299" s="208"/>
      <c r="AA1299" s="201"/>
      <c r="AB1299" s="201"/>
      <c r="AC1299" s="201"/>
    </row>
    <row r="1300" spans="1:32" s="130" customFormat="1" ht="11.45" customHeight="1" x14ac:dyDescent="0.25">
      <c r="A1300" s="201"/>
      <c r="B1300" s="332" t="s">
        <v>387</v>
      </c>
      <c r="C1300" s="332"/>
      <c r="D1300" s="332"/>
      <c r="E1300" s="332"/>
      <c r="F1300" s="332"/>
      <c r="G1300" s="332"/>
      <c r="H1300" s="332"/>
      <c r="I1300" s="332"/>
      <c r="J1300" s="332"/>
      <c r="K1300" s="331" t="s">
        <v>867</v>
      </c>
      <c r="L1300" s="331"/>
      <c r="M1300" s="331"/>
      <c r="N1300" s="331"/>
      <c r="O1300" s="213"/>
      <c r="P1300" s="331"/>
      <c r="Q1300" s="331"/>
      <c r="R1300" s="331"/>
      <c r="S1300" s="331"/>
      <c r="T1300" s="213"/>
      <c r="U1300" s="331"/>
      <c r="V1300" s="331"/>
      <c r="W1300" s="331"/>
      <c r="X1300" s="331"/>
      <c r="Y1300" s="213"/>
      <c r="Z1300" s="208"/>
      <c r="AA1300" s="201"/>
      <c r="AB1300" s="201"/>
      <c r="AC1300" s="201"/>
    </row>
    <row r="1301" spans="1:32" s="130" customFormat="1" ht="11.45" customHeight="1" x14ac:dyDescent="0.25">
      <c r="A1301" s="201"/>
      <c r="B1301" s="332" t="s">
        <v>388</v>
      </c>
      <c r="C1301" s="332"/>
      <c r="D1301" s="332"/>
      <c r="E1301" s="332"/>
      <c r="F1301" s="332"/>
      <c r="G1301" s="332"/>
      <c r="H1301" s="332"/>
      <c r="I1301" s="332"/>
      <c r="J1301" s="332"/>
      <c r="K1301" s="331">
        <v>65.7</v>
      </c>
      <c r="L1301" s="331"/>
      <c r="M1301" s="331"/>
      <c r="N1301" s="331"/>
      <c r="O1301" s="213"/>
      <c r="P1301" s="331"/>
      <c r="Q1301" s="331"/>
      <c r="R1301" s="331"/>
      <c r="S1301" s="331"/>
      <c r="T1301" s="213"/>
      <c r="U1301" s="331"/>
      <c r="V1301" s="331"/>
      <c r="W1301" s="331"/>
      <c r="X1301" s="331"/>
      <c r="Y1301" s="213"/>
      <c r="Z1301" s="208"/>
      <c r="AA1301" s="201"/>
      <c r="AB1301" s="201"/>
      <c r="AC1301" s="201"/>
    </row>
    <row r="1302" spans="1:32" s="130" customFormat="1" ht="11.45" customHeight="1" x14ac:dyDescent="0.25">
      <c r="A1302" s="201"/>
      <c r="B1302" s="332" t="s">
        <v>389</v>
      </c>
      <c r="C1302" s="332"/>
      <c r="D1302" s="332"/>
      <c r="E1302" s="332"/>
      <c r="F1302" s="332"/>
      <c r="G1302" s="332"/>
      <c r="H1302" s="332"/>
      <c r="I1302" s="332"/>
      <c r="J1302" s="332"/>
      <c r="K1302" s="331" t="s">
        <v>868</v>
      </c>
      <c r="L1302" s="331"/>
      <c r="M1302" s="331"/>
      <c r="N1302" s="331"/>
      <c r="O1302" s="213"/>
      <c r="P1302" s="331"/>
      <c r="Q1302" s="331"/>
      <c r="R1302" s="331"/>
      <c r="S1302" s="331"/>
      <c r="T1302" s="213"/>
      <c r="U1302" s="331"/>
      <c r="V1302" s="331"/>
      <c r="W1302" s="331"/>
      <c r="X1302" s="331"/>
      <c r="Y1302" s="213"/>
      <c r="Z1302" s="208"/>
      <c r="AA1302" s="201"/>
      <c r="AB1302" s="201"/>
      <c r="AC1302" s="201"/>
    </row>
    <row r="1303" spans="1:32" s="130" customFormat="1" ht="11.45" customHeight="1" x14ac:dyDescent="0.25">
      <c r="A1303" s="201"/>
      <c r="B1303" s="332" t="s">
        <v>390</v>
      </c>
      <c r="C1303" s="332"/>
      <c r="D1303" s="332"/>
      <c r="E1303" s="332"/>
      <c r="F1303" s="332"/>
      <c r="G1303" s="332"/>
      <c r="H1303" s="332"/>
      <c r="I1303" s="332"/>
      <c r="J1303" s="332"/>
      <c r="K1303" s="331" t="s">
        <v>869</v>
      </c>
      <c r="L1303" s="331"/>
      <c r="M1303" s="331"/>
      <c r="N1303" s="331"/>
      <c r="O1303" s="213"/>
      <c r="P1303" s="331"/>
      <c r="Q1303" s="331"/>
      <c r="R1303" s="331"/>
      <c r="S1303" s="331"/>
      <c r="T1303" s="213"/>
      <c r="U1303" s="331"/>
      <c r="V1303" s="331"/>
      <c r="W1303" s="331"/>
      <c r="X1303" s="331"/>
      <c r="Y1303" s="213"/>
      <c r="Z1303" s="208"/>
      <c r="AA1303" s="201"/>
      <c r="AB1303" s="201"/>
      <c r="AC1303" s="201"/>
    </row>
    <row r="1304" spans="1:32" ht="11.45" customHeight="1" x14ac:dyDescent="0.25">
      <c r="B1304" s="332" t="s">
        <v>391</v>
      </c>
      <c r="C1304" s="332"/>
      <c r="D1304" s="332"/>
      <c r="E1304" s="332"/>
      <c r="F1304" s="332"/>
      <c r="G1304" s="332"/>
      <c r="H1304" s="332"/>
      <c r="I1304" s="332"/>
      <c r="J1304" s="332"/>
      <c r="K1304" s="331">
        <v>30</v>
      </c>
      <c r="L1304" s="331"/>
      <c r="M1304" s="331"/>
      <c r="N1304" s="331"/>
      <c r="O1304" s="213"/>
      <c r="P1304" s="331"/>
      <c r="Q1304" s="331"/>
      <c r="R1304" s="331"/>
      <c r="S1304" s="331"/>
      <c r="T1304" s="213"/>
      <c r="U1304" s="331"/>
      <c r="V1304" s="331"/>
      <c r="W1304" s="331"/>
      <c r="X1304" s="331"/>
      <c r="Y1304" s="213"/>
    </row>
    <row r="1305" spans="1:32" ht="11.45" customHeight="1" x14ac:dyDescent="0.25">
      <c r="B1305" s="332" t="s">
        <v>358</v>
      </c>
      <c r="C1305" s="332"/>
      <c r="D1305" s="332"/>
      <c r="E1305" s="332"/>
      <c r="F1305" s="332"/>
      <c r="G1305" s="332"/>
      <c r="H1305" s="332"/>
      <c r="I1305" s="332"/>
      <c r="J1305" s="332"/>
      <c r="K1305" s="359" t="s">
        <v>192</v>
      </c>
      <c r="L1305" s="359"/>
      <c r="M1305" s="359"/>
      <c r="N1305" s="359"/>
      <c r="O1305" s="359"/>
      <c r="P1305" s="359"/>
      <c r="Q1305" s="359"/>
      <c r="R1305" s="359"/>
      <c r="S1305" s="359"/>
      <c r="T1305" s="359"/>
      <c r="U1305" s="359"/>
      <c r="V1305" s="359"/>
      <c r="W1305" s="359"/>
      <c r="X1305" s="359"/>
      <c r="Y1305" s="359"/>
    </row>
    <row r="1306" spans="1:32" ht="11.45" customHeight="1" x14ac:dyDescent="0.25">
      <c r="B1306" s="332" t="s">
        <v>392</v>
      </c>
      <c r="C1306" s="332"/>
      <c r="D1306" s="332"/>
      <c r="E1306" s="332"/>
      <c r="F1306" s="332"/>
      <c r="G1306" s="332"/>
      <c r="H1306" s="332"/>
      <c r="I1306" s="332"/>
      <c r="J1306" s="332"/>
      <c r="K1306" s="331" t="s">
        <v>174</v>
      </c>
      <c r="L1306" s="331"/>
      <c r="M1306" s="331"/>
      <c r="N1306" s="331"/>
      <c r="O1306" s="213"/>
      <c r="P1306" s="331"/>
      <c r="Q1306" s="331"/>
      <c r="R1306" s="331"/>
      <c r="S1306" s="331"/>
      <c r="T1306" s="213"/>
      <c r="U1306" s="331"/>
      <c r="V1306" s="331"/>
      <c r="W1306" s="331"/>
      <c r="X1306" s="331"/>
      <c r="Y1306" s="213"/>
    </row>
    <row r="1307" spans="1:32" ht="11.45" customHeight="1" x14ac:dyDescent="0.25">
      <c r="B1307" s="332" t="s">
        <v>611</v>
      </c>
      <c r="C1307" s="332"/>
      <c r="D1307" s="332"/>
      <c r="E1307" s="332"/>
      <c r="F1307" s="332"/>
      <c r="G1307" s="332"/>
      <c r="H1307" s="332"/>
      <c r="I1307" s="332"/>
      <c r="J1307" s="332"/>
      <c r="K1307" s="331">
        <v>258</v>
      </c>
      <c r="L1307" s="331"/>
      <c r="M1307" s="331"/>
      <c r="N1307" s="331"/>
      <c r="O1307" s="213"/>
      <c r="P1307" s="331"/>
      <c r="Q1307" s="331"/>
      <c r="R1307" s="331"/>
      <c r="S1307" s="331"/>
      <c r="T1307" s="213"/>
      <c r="U1307" s="331"/>
      <c r="V1307" s="331"/>
      <c r="W1307" s="331"/>
      <c r="X1307" s="331"/>
      <c r="Y1307" s="213"/>
    </row>
    <row r="1308" spans="1:32" ht="11.45" customHeight="1" x14ac:dyDescent="0.25">
      <c r="B1308" s="332" t="s">
        <v>475</v>
      </c>
      <c r="C1308" s="332"/>
      <c r="D1308" s="332"/>
      <c r="E1308" s="332"/>
      <c r="F1308" s="332"/>
      <c r="G1308" s="332"/>
      <c r="H1308" s="332"/>
      <c r="I1308" s="332"/>
      <c r="J1308" s="332"/>
      <c r="K1308" s="331" t="s">
        <v>865</v>
      </c>
      <c r="L1308" s="331"/>
      <c r="M1308" s="331"/>
      <c r="N1308" s="331"/>
      <c r="O1308" s="213"/>
      <c r="P1308" s="331"/>
      <c r="Q1308" s="331"/>
      <c r="R1308" s="331"/>
      <c r="S1308" s="331"/>
      <c r="T1308" s="213"/>
      <c r="U1308" s="331"/>
      <c r="V1308" s="331"/>
      <c r="W1308" s="331"/>
      <c r="X1308" s="331"/>
      <c r="Y1308" s="213"/>
    </row>
    <row r="1309" spans="1:32" ht="11.45" customHeight="1" x14ac:dyDescent="0.25">
      <c r="B1309" s="332" t="s">
        <v>393</v>
      </c>
      <c r="C1309" s="332"/>
      <c r="D1309" s="332"/>
      <c r="E1309" s="332"/>
      <c r="F1309" s="332"/>
      <c r="G1309" s="332"/>
      <c r="H1309" s="332"/>
      <c r="I1309" s="332"/>
      <c r="J1309" s="332"/>
      <c r="K1309" s="331" t="s">
        <v>864</v>
      </c>
      <c r="L1309" s="331"/>
      <c r="M1309" s="331"/>
      <c r="N1309" s="331"/>
      <c r="O1309" s="213"/>
      <c r="P1309" s="331"/>
      <c r="Q1309" s="331"/>
      <c r="R1309" s="331"/>
      <c r="S1309" s="331"/>
      <c r="T1309" s="213"/>
      <c r="U1309" s="331"/>
      <c r="V1309" s="331"/>
      <c r="W1309" s="331"/>
      <c r="X1309" s="331"/>
      <c r="Y1309" s="213"/>
    </row>
    <row r="1311" spans="1:32" ht="11.45" customHeight="1" x14ac:dyDescent="0.25">
      <c r="A1311" s="144" t="s">
        <v>11</v>
      </c>
      <c r="B1311" s="217"/>
      <c r="C1311" s="221"/>
      <c r="D1311" s="221"/>
      <c r="E1311" s="94"/>
      <c r="F1311" s="95"/>
      <c r="G1311" s="94"/>
      <c r="H1311" s="96"/>
      <c r="I1311" s="333" t="s">
        <v>98</v>
      </c>
      <c r="J1311" s="333"/>
      <c r="K1311" s="333"/>
      <c r="L1311" s="333"/>
      <c r="M1311" s="333"/>
      <c r="N1311" s="333"/>
      <c r="O1311" s="333"/>
      <c r="P1311" s="333"/>
      <c r="Q1311" s="333"/>
      <c r="R1311" s="333"/>
      <c r="S1311" s="333"/>
      <c r="T1311" s="333"/>
      <c r="U1311" s="333"/>
      <c r="V1311" s="96"/>
      <c r="W1311" s="96"/>
      <c r="X1311" s="96"/>
      <c r="Y1311" s="96"/>
      <c r="Z1311" s="96"/>
      <c r="AA1311" s="145"/>
      <c r="AB1311" s="157"/>
      <c r="AC1311" s="221"/>
      <c r="AD1311" s="126" t="s">
        <v>93</v>
      </c>
      <c r="AE1311" s="127" t="s">
        <v>94</v>
      </c>
      <c r="AF1311" s="324" t="s">
        <v>1038</v>
      </c>
    </row>
    <row r="1312" spans="1:32" ht="11.45" customHeight="1" x14ac:dyDescent="0.25">
      <c r="A1312" s="146" t="s">
        <v>12</v>
      </c>
      <c r="B1312" s="218"/>
      <c r="C1312" s="218"/>
      <c r="D1312" s="219"/>
      <c r="E1312" s="97"/>
      <c r="F1312" s="98" t="s">
        <v>13</v>
      </c>
      <c r="G1312" s="97"/>
      <c r="H1312" s="97"/>
      <c r="I1312" s="334"/>
      <c r="J1312" s="334"/>
      <c r="K1312" s="334"/>
      <c r="L1312" s="334"/>
      <c r="M1312" s="334"/>
      <c r="N1312" s="334"/>
      <c r="O1312" s="334"/>
      <c r="P1312" s="334"/>
      <c r="Q1312" s="334"/>
      <c r="R1312" s="334"/>
      <c r="S1312" s="334"/>
      <c r="T1312" s="334"/>
      <c r="U1312" s="334"/>
      <c r="V1312" s="97"/>
      <c r="W1312" s="97"/>
      <c r="X1312" s="97"/>
      <c r="Y1312" s="100"/>
      <c r="Z1312" s="100"/>
      <c r="AA1312" s="78" t="s">
        <v>17</v>
      </c>
      <c r="AB1312" s="78"/>
      <c r="AC1312" s="78"/>
      <c r="AD1312" s="126" t="s">
        <v>95</v>
      </c>
      <c r="AE1312" s="127"/>
      <c r="AF1312" s="324"/>
    </row>
    <row r="1314" spans="1:32" ht="11.45" customHeight="1" x14ac:dyDescent="0.25">
      <c r="A1314" s="141" t="s">
        <v>1051</v>
      </c>
      <c r="B1314" s="150"/>
      <c r="C1314" s="150"/>
      <c r="D1314" s="150"/>
      <c r="E1314" s="99"/>
      <c r="F1314" s="99"/>
      <c r="G1314" s="99"/>
      <c r="H1314" s="99"/>
      <c r="I1314" s="99"/>
      <c r="J1314" s="99"/>
      <c r="K1314" s="99"/>
      <c r="L1314" s="99"/>
      <c r="M1314" s="99"/>
      <c r="N1314" s="99"/>
      <c r="O1314" s="99"/>
      <c r="P1314" s="99"/>
      <c r="Q1314" s="99"/>
      <c r="R1314" s="99"/>
      <c r="S1314" s="99"/>
      <c r="T1314" s="99"/>
      <c r="U1314" s="99"/>
      <c r="V1314" s="99"/>
      <c r="W1314" s="99"/>
      <c r="AA1314" s="205"/>
      <c r="AB1314" s="205"/>
      <c r="AC1314" s="205"/>
    </row>
    <row r="1315" spans="1:32" ht="11.45" customHeight="1" x14ac:dyDescent="0.25">
      <c r="A1315" s="325">
        <v>7418328</v>
      </c>
      <c r="B1315" s="325"/>
      <c r="C1315" s="325"/>
      <c r="D1315" s="325"/>
      <c r="E1315" s="326" t="s">
        <v>194</v>
      </c>
      <c r="F1315" s="326"/>
      <c r="G1315" s="326"/>
      <c r="H1315" s="326"/>
      <c r="I1315" s="326"/>
      <c r="J1315" s="326"/>
      <c r="K1315" s="326"/>
      <c r="L1315" s="326"/>
      <c r="M1315" s="326"/>
      <c r="N1315" s="326"/>
      <c r="O1315" s="326"/>
      <c r="P1315" s="326"/>
      <c r="Q1315" s="326"/>
      <c r="R1315" s="326"/>
      <c r="S1315" s="326"/>
      <c r="T1315" s="326"/>
      <c r="U1315" s="326"/>
      <c r="V1315" s="326"/>
      <c r="W1315" s="326"/>
      <c r="X1315" s="326"/>
      <c r="Y1315" s="326"/>
      <c r="Z1315" s="326"/>
      <c r="AA1315" s="323">
        <v>4414</v>
      </c>
      <c r="AB1315" s="323"/>
      <c r="AC1315" s="323"/>
      <c r="AD1315" s="128">
        <f>'Cover Sheet'!$C$43</f>
        <v>0.24</v>
      </c>
      <c r="AE1315" s="129">
        <v>0</v>
      </c>
      <c r="AF1315" s="129">
        <f>+AA1315*(1-AD1315)+AE1315</f>
        <v>3354.64</v>
      </c>
    </row>
    <row r="1316" spans="1:32" ht="11.45" customHeight="1" x14ac:dyDescent="0.25">
      <c r="E1316" s="358" t="s">
        <v>1107</v>
      </c>
      <c r="F1316" s="358"/>
      <c r="G1316" s="358"/>
      <c r="H1316" s="358"/>
      <c r="I1316" s="358"/>
      <c r="J1316" s="358"/>
      <c r="K1316" s="358"/>
      <c r="L1316" s="358"/>
      <c r="M1316" s="358"/>
      <c r="N1316" s="358"/>
      <c r="O1316" s="358"/>
      <c r="P1316" s="358"/>
      <c r="Q1316" s="358"/>
      <c r="R1316" s="358"/>
      <c r="S1316" s="358"/>
      <c r="T1316" s="358"/>
      <c r="U1316" s="358"/>
      <c r="V1316" s="358"/>
      <c r="W1316" s="358"/>
      <c r="X1316" s="358"/>
      <c r="AA1316" s="207"/>
      <c r="AB1316" s="207"/>
      <c r="AC1316" s="207"/>
    </row>
    <row r="1317" spans="1:32" ht="11.45" customHeight="1" x14ac:dyDescent="0.25">
      <c r="A1317" s="150"/>
      <c r="E1317" s="358"/>
      <c r="F1317" s="358"/>
      <c r="G1317" s="358"/>
      <c r="H1317" s="358"/>
      <c r="I1317" s="358"/>
      <c r="J1317" s="358"/>
      <c r="K1317" s="358"/>
      <c r="L1317" s="358"/>
      <c r="M1317" s="358"/>
      <c r="N1317" s="358"/>
      <c r="O1317" s="358"/>
      <c r="P1317" s="358"/>
      <c r="Q1317" s="358"/>
      <c r="R1317" s="358"/>
      <c r="S1317" s="358"/>
      <c r="T1317" s="358"/>
      <c r="U1317" s="358"/>
      <c r="V1317" s="358"/>
      <c r="W1317" s="358"/>
      <c r="X1317" s="358"/>
      <c r="AA1317" s="207"/>
      <c r="AB1317" s="207"/>
      <c r="AC1317" s="207"/>
    </row>
    <row r="1318" spans="1:32" ht="11.45" customHeight="1" x14ac:dyDescent="0.25">
      <c r="A1318" s="150"/>
      <c r="E1318" s="358"/>
      <c r="F1318" s="358"/>
      <c r="G1318" s="358"/>
      <c r="H1318" s="358"/>
      <c r="I1318" s="358"/>
      <c r="J1318" s="358"/>
      <c r="K1318" s="358"/>
      <c r="L1318" s="358"/>
      <c r="M1318" s="358"/>
      <c r="N1318" s="358"/>
      <c r="O1318" s="358"/>
      <c r="P1318" s="358"/>
      <c r="Q1318" s="358"/>
      <c r="R1318" s="358"/>
      <c r="S1318" s="358"/>
      <c r="T1318" s="358"/>
      <c r="U1318" s="358"/>
      <c r="V1318" s="358"/>
      <c r="W1318" s="358"/>
      <c r="X1318" s="358"/>
      <c r="AA1318" s="207"/>
      <c r="AB1318" s="207"/>
      <c r="AC1318" s="207"/>
    </row>
    <row r="1319" spans="1:32" ht="11.45" customHeight="1" x14ac:dyDescent="0.25">
      <c r="A1319" s="325"/>
      <c r="B1319" s="325"/>
      <c r="C1319" s="325"/>
      <c r="D1319" s="325"/>
      <c r="E1319" s="326"/>
      <c r="F1319" s="326"/>
      <c r="G1319" s="326"/>
      <c r="H1319" s="326"/>
      <c r="I1319" s="326"/>
      <c r="J1319" s="326"/>
      <c r="K1319" s="326"/>
      <c r="L1319" s="326"/>
      <c r="M1319" s="326"/>
      <c r="N1319" s="326"/>
      <c r="O1319" s="326"/>
      <c r="P1319" s="326"/>
      <c r="Q1319" s="326"/>
      <c r="R1319" s="326"/>
      <c r="S1319" s="326"/>
      <c r="T1319" s="326"/>
      <c r="U1319" s="326"/>
      <c r="V1319" s="326"/>
      <c r="W1319" s="326"/>
      <c r="X1319" s="326"/>
      <c r="Y1319" s="326"/>
      <c r="Z1319" s="326"/>
      <c r="AA1319" s="323"/>
      <c r="AB1319" s="323"/>
      <c r="AC1319" s="323"/>
      <c r="AD1319" s="128"/>
      <c r="AE1319" s="129"/>
      <c r="AF1319" s="129"/>
    </row>
    <row r="1320" spans="1:32" ht="11.45" customHeight="1" x14ac:dyDescent="0.25">
      <c r="A1320" s="144" t="s">
        <v>11</v>
      </c>
      <c r="B1320" s="217"/>
      <c r="C1320" s="221"/>
      <c r="D1320" s="221"/>
      <c r="E1320" s="94"/>
      <c r="F1320" s="95"/>
      <c r="G1320" s="95"/>
      <c r="H1320" s="95"/>
      <c r="I1320" s="105" t="s">
        <v>603</v>
      </c>
      <c r="J1320" s="105"/>
      <c r="K1320" s="105"/>
      <c r="L1320" s="105"/>
      <c r="M1320" s="105"/>
      <c r="N1320" s="105"/>
      <c r="O1320" s="105"/>
      <c r="P1320" s="105"/>
      <c r="Q1320" s="105"/>
      <c r="R1320" s="105"/>
      <c r="S1320" s="105"/>
      <c r="T1320" s="105"/>
      <c r="U1320" s="105"/>
      <c r="V1320" s="105"/>
      <c r="W1320" s="96"/>
      <c r="X1320" s="96"/>
      <c r="Y1320" s="96"/>
      <c r="Z1320" s="96"/>
      <c r="AA1320" s="157"/>
      <c r="AB1320" s="157"/>
      <c r="AC1320" s="221"/>
      <c r="AD1320" s="126" t="s">
        <v>93</v>
      </c>
      <c r="AE1320" s="127" t="s">
        <v>94</v>
      </c>
      <c r="AF1320" s="324" t="s">
        <v>1038</v>
      </c>
    </row>
    <row r="1321" spans="1:32" ht="11.45" customHeight="1" x14ac:dyDescent="0.25">
      <c r="A1321" s="146" t="s">
        <v>12</v>
      </c>
      <c r="B1321" s="147"/>
      <c r="C1321" s="218"/>
      <c r="D1321" s="219"/>
      <c r="E1321" s="97"/>
      <c r="F1321" s="98" t="s">
        <v>13</v>
      </c>
      <c r="G1321" s="97"/>
      <c r="H1321" s="97"/>
      <c r="I1321" s="97"/>
      <c r="J1321" s="97"/>
      <c r="K1321" s="106"/>
      <c r="L1321" s="106"/>
      <c r="M1321" s="106"/>
      <c r="N1321" s="106"/>
      <c r="O1321" s="106"/>
      <c r="P1321" s="106"/>
      <c r="Q1321" s="106"/>
      <c r="R1321" s="106"/>
      <c r="S1321" s="97"/>
      <c r="T1321" s="97"/>
      <c r="U1321" s="97"/>
      <c r="V1321" s="97"/>
      <c r="W1321" s="100"/>
      <c r="X1321" s="100"/>
      <c r="Y1321" s="100"/>
      <c r="Z1321" s="100"/>
      <c r="AA1321" s="78" t="s">
        <v>17</v>
      </c>
      <c r="AB1321" s="78"/>
      <c r="AC1321" s="78"/>
      <c r="AD1321" s="126" t="s">
        <v>95</v>
      </c>
      <c r="AE1321" s="127"/>
      <c r="AF1321" s="324"/>
    </row>
    <row r="1323" spans="1:32" ht="11.45" customHeight="1" x14ac:dyDescent="0.25">
      <c r="A1323" s="325">
        <v>7419388</v>
      </c>
      <c r="B1323" s="325"/>
      <c r="C1323" s="325"/>
      <c r="D1323" s="325"/>
      <c r="E1323" s="326" t="s">
        <v>195</v>
      </c>
      <c r="F1323" s="326"/>
      <c r="G1323" s="326"/>
      <c r="H1323" s="326"/>
      <c r="I1323" s="326"/>
      <c r="J1323" s="326"/>
      <c r="K1323" s="326"/>
      <c r="L1323" s="326"/>
      <c r="M1323" s="326"/>
      <c r="N1323" s="326"/>
      <c r="O1323" s="326"/>
      <c r="P1323" s="326"/>
      <c r="Q1323" s="326"/>
      <c r="R1323" s="326"/>
      <c r="S1323" s="326"/>
      <c r="T1323" s="326"/>
      <c r="U1323" s="326"/>
      <c r="V1323" s="326"/>
      <c r="W1323" s="326"/>
      <c r="X1323" s="326"/>
      <c r="Y1323" s="326"/>
      <c r="Z1323" s="326"/>
      <c r="AA1323" s="323">
        <v>1664</v>
      </c>
      <c r="AB1323" s="323"/>
      <c r="AC1323" s="323"/>
      <c r="AD1323" s="128">
        <f>'Cover Sheet'!$C$43</f>
        <v>0.24</v>
      </c>
      <c r="AE1323" s="129">
        <v>270</v>
      </c>
      <c r="AF1323" s="129">
        <f>+AA1323*(1-AD1323)+AE1323</f>
        <v>1534.64</v>
      </c>
    </row>
    <row r="1324" spans="1:32" ht="11.45" customHeight="1" x14ac:dyDescent="0.25">
      <c r="F1324" s="327" t="s">
        <v>1108</v>
      </c>
      <c r="G1324" s="327"/>
      <c r="H1324" s="327"/>
      <c r="I1324" s="327"/>
      <c r="J1324" s="327"/>
      <c r="K1324" s="327"/>
      <c r="L1324" s="327"/>
      <c r="M1324" s="327"/>
      <c r="N1324" s="327"/>
      <c r="O1324" s="327"/>
      <c r="P1324" s="327"/>
      <c r="Q1324" s="327"/>
      <c r="R1324" s="327"/>
      <c r="S1324" s="327"/>
      <c r="T1324" s="327"/>
      <c r="U1324" s="327"/>
      <c r="V1324" s="327"/>
      <c r="W1324" s="327"/>
      <c r="X1324" s="327"/>
    </row>
    <row r="1325" spans="1:32" ht="11.45" customHeight="1" thickBot="1" x14ac:dyDescent="0.3">
      <c r="F1325" s="357"/>
      <c r="G1325" s="357"/>
      <c r="H1325" s="357"/>
      <c r="I1325" s="357"/>
      <c r="J1325" s="357"/>
      <c r="K1325" s="357"/>
      <c r="L1325" s="357"/>
      <c r="M1325" s="357"/>
      <c r="N1325" s="357"/>
      <c r="O1325" s="357"/>
      <c r="P1325" s="357"/>
      <c r="Q1325" s="357"/>
      <c r="R1325" s="357"/>
      <c r="S1325" s="357"/>
      <c r="T1325" s="357"/>
      <c r="U1325" s="357"/>
      <c r="V1325" s="357"/>
      <c r="W1325" s="357"/>
      <c r="X1325" s="357"/>
    </row>
    <row r="1326" spans="1:32" s="130" customFormat="1" ht="11.45" customHeight="1" x14ac:dyDescent="0.25">
      <c r="A1326" s="335" t="s">
        <v>1109</v>
      </c>
      <c r="B1326" s="336"/>
      <c r="C1326" s="336"/>
      <c r="D1326" s="336"/>
      <c r="E1326" s="336"/>
      <c r="F1326" s="336"/>
      <c r="G1326" s="336"/>
      <c r="H1326" s="336"/>
      <c r="I1326" s="336"/>
      <c r="J1326" s="336"/>
      <c r="K1326" s="336"/>
      <c r="L1326" s="336"/>
      <c r="M1326" s="336"/>
      <c r="N1326" s="336"/>
      <c r="O1326" s="336"/>
      <c r="P1326" s="336"/>
      <c r="Q1326" s="336"/>
      <c r="R1326" s="336"/>
      <c r="S1326" s="336"/>
      <c r="T1326" s="336"/>
      <c r="U1326" s="336"/>
      <c r="V1326" s="336"/>
      <c r="W1326" s="336"/>
      <c r="X1326" s="336"/>
      <c r="Y1326" s="336"/>
      <c r="Z1326" s="336"/>
      <c r="AA1326" s="336"/>
      <c r="AB1326" s="336"/>
      <c r="AC1326" s="337"/>
    </row>
    <row r="1327" spans="1:32" s="130" customFormat="1" ht="11.45" customHeight="1" x14ac:dyDescent="0.25">
      <c r="A1327" s="338"/>
      <c r="B1327" s="339"/>
      <c r="C1327" s="339"/>
      <c r="D1327" s="339"/>
      <c r="E1327" s="339"/>
      <c r="F1327" s="339"/>
      <c r="G1327" s="339"/>
      <c r="H1327" s="339"/>
      <c r="I1327" s="339"/>
      <c r="J1327" s="339"/>
      <c r="K1327" s="339"/>
      <c r="L1327" s="339"/>
      <c r="M1327" s="339"/>
      <c r="N1327" s="339"/>
      <c r="O1327" s="339"/>
      <c r="P1327" s="339"/>
      <c r="Q1327" s="339"/>
      <c r="R1327" s="339"/>
      <c r="S1327" s="339"/>
      <c r="T1327" s="339"/>
      <c r="U1327" s="339"/>
      <c r="V1327" s="339"/>
      <c r="W1327" s="339"/>
      <c r="X1327" s="339"/>
      <c r="Y1327" s="339"/>
      <c r="Z1327" s="339"/>
      <c r="AA1327" s="339"/>
      <c r="AB1327" s="339"/>
      <c r="AC1327" s="340"/>
    </row>
    <row r="1328" spans="1:32" s="130" customFormat="1" ht="11.45" customHeight="1" thickBot="1" x14ac:dyDescent="0.3">
      <c r="A1328" s="341"/>
      <c r="B1328" s="342"/>
      <c r="C1328" s="342"/>
      <c r="D1328" s="342"/>
      <c r="E1328" s="342"/>
      <c r="F1328" s="342"/>
      <c r="G1328" s="342"/>
      <c r="H1328" s="342"/>
      <c r="I1328" s="342"/>
      <c r="J1328" s="342"/>
      <c r="K1328" s="342"/>
      <c r="L1328" s="342"/>
      <c r="M1328" s="342"/>
      <c r="N1328" s="342"/>
      <c r="O1328" s="342"/>
      <c r="P1328" s="342"/>
      <c r="Q1328" s="342"/>
      <c r="R1328" s="342"/>
      <c r="S1328" s="342"/>
      <c r="T1328" s="342"/>
      <c r="U1328" s="342"/>
      <c r="V1328" s="342"/>
      <c r="W1328" s="342"/>
      <c r="X1328" s="342"/>
      <c r="Y1328" s="342"/>
      <c r="Z1328" s="342"/>
      <c r="AA1328" s="342"/>
      <c r="AB1328" s="342"/>
      <c r="AC1328" s="343"/>
    </row>
    <row r="1341" spans="1:29" s="130" customFormat="1" ht="11.45" customHeight="1" x14ac:dyDescent="0.25">
      <c r="A1341" s="344" t="s">
        <v>3</v>
      </c>
      <c r="B1341" s="345"/>
      <c r="C1341" s="345"/>
      <c r="D1341" s="345"/>
      <c r="E1341" s="345"/>
      <c r="F1341" s="345"/>
      <c r="G1341" s="345"/>
      <c r="H1341" s="345"/>
      <c r="I1341" s="345"/>
      <c r="J1341" s="345"/>
      <c r="K1341" s="345"/>
      <c r="L1341" s="345"/>
      <c r="M1341" s="345"/>
      <c r="N1341" s="345"/>
      <c r="O1341" s="345"/>
      <c r="P1341" s="345"/>
      <c r="Q1341" s="345"/>
      <c r="R1341" s="345"/>
      <c r="S1341" s="345"/>
      <c r="T1341" s="345"/>
      <c r="U1341" s="345"/>
      <c r="V1341" s="345"/>
      <c r="W1341" s="345"/>
      <c r="X1341" s="345"/>
      <c r="Y1341" s="345"/>
      <c r="Z1341" s="345"/>
      <c r="AA1341" s="345"/>
      <c r="AB1341" s="345"/>
      <c r="AC1341" s="346"/>
    </row>
    <row r="1342" spans="1:29" ht="11.45" customHeight="1" x14ac:dyDescent="0.25">
      <c r="A1342" s="347"/>
      <c r="B1342" s="348"/>
      <c r="C1342" s="348"/>
      <c r="D1342" s="348"/>
      <c r="E1342" s="348"/>
      <c r="F1342" s="348"/>
      <c r="G1342" s="348"/>
      <c r="H1342" s="348"/>
      <c r="I1342" s="348"/>
      <c r="J1342" s="348"/>
      <c r="K1342" s="348"/>
      <c r="L1342" s="348"/>
      <c r="M1342" s="348"/>
      <c r="N1342" s="348"/>
      <c r="O1342" s="348"/>
      <c r="P1342" s="348"/>
      <c r="Q1342" s="348"/>
      <c r="R1342" s="348"/>
      <c r="S1342" s="348"/>
      <c r="T1342" s="348"/>
      <c r="U1342" s="348"/>
      <c r="V1342" s="348"/>
      <c r="W1342" s="348"/>
      <c r="X1342" s="348"/>
      <c r="Y1342" s="348"/>
      <c r="Z1342" s="348"/>
      <c r="AA1342" s="348"/>
      <c r="AB1342" s="348"/>
      <c r="AC1342" s="349"/>
    </row>
    <row r="1344" spans="1:29" ht="11.45" customHeight="1" x14ac:dyDescent="0.25">
      <c r="B1344" s="332" t="s">
        <v>8</v>
      </c>
      <c r="C1344" s="332"/>
      <c r="D1344" s="332"/>
      <c r="E1344" s="332"/>
      <c r="F1344" s="332"/>
      <c r="G1344" s="332"/>
      <c r="H1344" s="332"/>
      <c r="I1344" s="332"/>
      <c r="J1344" s="332"/>
      <c r="K1344" s="213" t="s">
        <v>870</v>
      </c>
      <c r="L1344" s="213"/>
    </row>
    <row r="1345" spans="1:32" ht="11.45" customHeight="1" x14ac:dyDescent="0.25">
      <c r="B1345" s="332" t="s">
        <v>532</v>
      </c>
      <c r="C1345" s="332"/>
      <c r="D1345" s="332"/>
      <c r="E1345" s="332"/>
      <c r="F1345" s="332"/>
      <c r="G1345" s="332"/>
      <c r="H1345" s="332"/>
      <c r="I1345" s="332"/>
      <c r="J1345" s="332"/>
      <c r="K1345" s="358" t="s">
        <v>871</v>
      </c>
      <c r="L1345" s="358"/>
      <c r="M1345" s="358"/>
      <c r="N1345" s="358"/>
      <c r="O1345" s="358"/>
      <c r="P1345" s="358"/>
      <c r="Q1345" s="358"/>
      <c r="R1345" s="358"/>
      <c r="S1345" s="358"/>
      <c r="T1345" s="358"/>
      <c r="U1345" s="358"/>
      <c r="V1345" s="358"/>
      <c r="W1345" s="358"/>
      <c r="X1345" s="358"/>
      <c r="Y1345" s="358"/>
      <c r="Z1345" s="358"/>
      <c r="AA1345" s="358"/>
      <c r="AB1345" s="358"/>
    </row>
    <row r="1346" spans="1:32" ht="11.45" customHeight="1" x14ac:dyDescent="0.25">
      <c r="B1346" s="206"/>
      <c r="C1346" s="206"/>
      <c r="D1346" s="206"/>
      <c r="E1346" s="212"/>
      <c r="F1346" s="212"/>
      <c r="G1346" s="212"/>
      <c r="H1346" s="212"/>
      <c r="I1346" s="212"/>
      <c r="J1346" s="212"/>
      <c r="K1346" s="358"/>
      <c r="L1346" s="358"/>
      <c r="M1346" s="358"/>
      <c r="N1346" s="358"/>
      <c r="O1346" s="358"/>
      <c r="P1346" s="358"/>
      <c r="Q1346" s="358"/>
      <c r="R1346" s="358"/>
      <c r="S1346" s="358"/>
      <c r="T1346" s="358"/>
      <c r="U1346" s="358"/>
      <c r="V1346" s="358"/>
      <c r="W1346" s="358"/>
      <c r="X1346" s="358"/>
      <c r="Y1346" s="358"/>
      <c r="Z1346" s="358"/>
      <c r="AA1346" s="358"/>
      <c r="AB1346" s="358"/>
    </row>
    <row r="1347" spans="1:32" ht="11.45" customHeight="1" x14ac:dyDescent="0.25">
      <c r="B1347" s="332" t="s">
        <v>150</v>
      </c>
      <c r="C1347" s="332"/>
      <c r="D1347" s="332"/>
      <c r="E1347" s="332"/>
      <c r="F1347" s="332"/>
      <c r="G1347" s="332"/>
      <c r="H1347" s="332"/>
      <c r="I1347" s="332"/>
      <c r="J1347" s="332"/>
      <c r="K1347" s="213" t="s">
        <v>872</v>
      </c>
      <c r="L1347" s="213"/>
    </row>
    <row r="1349" spans="1:32" ht="11.45" customHeight="1" x14ac:dyDescent="0.25">
      <c r="A1349" s="144" t="s">
        <v>11</v>
      </c>
      <c r="B1349" s="217"/>
      <c r="C1349" s="221"/>
      <c r="D1349" s="221"/>
      <c r="E1349" s="94"/>
      <c r="F1349" s="95"/>
      <c r="G1349" s="94"/>
      <c r="H1349" s="96"/>
      <c r="I1349" s="333" t="s">
        <v>98</v>
      </c>
      <c r="J1349" s="333"/>
      <c r="K1349" s="333"/>
      <c r="L1349" s="333"/>
      <c r="M1349" s="333"/>
      <c r="N1349" s="333"/>
      <c r="O1349" s="333"/>
      <c r="P1349" s="333"/>
      <c r="Q1349" s="333"/>
      <c r="R1349" s="333"/>
      <c r="S1349" s="333"/>
      <c r="T1349" s="333"/>
      <c r="U1349" s="333"/>
      <c r="V1349" s="96"/>
      <c r="W1349" s="96"/>
      <c r="X1349" s="96"/>
      <c r="Y1349" s="96"/>
      <c r="Z1349" s="96"/>
      <c r="AA1349" s="145"/>
      <c r="AB1349" s="157"/>
      <c r="AC1349" s="221"/>
      <c r="AD1349" s="126" t="s">
        <v>93</v>
      </c>
      <c r="AE1349" s="127" t="s">
        <v>94</v>
      </c>
      <c r="AF1349" s="324" t="s">
        <v>1038</v>
      </c>
    </row>
    <row r="1350" spans="1:32" ht="11.45" customHeight="1" x14ac:dyDescent="0.25">
      <c r="A1350" s="146" t="s">
        <v>12</v>
      </c>
      <c r="B1350" s="218"/>
      <c r="C1350" s="218"/>
      <c r="D1350" s="219"/>
      <c r="E1350" s="97"/>
      <c r="F1350" s="98" t="s">
        <v>13</v>
      </c>
      <c r="G1350" s="97"/>
      <c r="H1350" s="97"/>
      <c r="I1350" s="334"/>
      <c r="J1350" s="334"/>
      <c r="K1350" s="334"/>
      <c r="L1350" s="334"/>
      <c r="M1350" s="334"/>
      <c r="N1350" s="334"/>
      <c r="O1350" s="334"/>
      <c r="P1350" s="334"/>
      <c r="Q1350" s="334"/>
      <c r="R1350" s="334"/>
      <c r="S1350" s="334"/>
      <c r="T1350" s="334"/>
      <c r="U1350" s="334"/>
      <c r="V1350" s="97"/>
      <c r="W1350" s="97"/>
      <c r="X1350" s="97"/>
      <c r="Y1350" s="97"/>
      <c r="Z1350" s="100"/>
      <c r="AA1350" s="78" t="s">
        <v>17</v>
      </c>
      <c r="AB1350" s="78"/>
      <c r="AC1350" s="78"/>
      <c r="AD1350" s="126" t="s">
        <v>95</v>
      </c>
      <c r="AE1350" s="127"/>
      <c r="AF1350" s="324"/>
    </row>
    <row r="1352" spans="1:32" ht="11.45" customHeight="1" x14ac:dyDescent="0.25">
      <c r="A1352" s="141" t="s">
        <v>1051</v>
      </c>
      <c r="B1352" s="141"/>
      <c r="C1352" s="141"/>
      <c r="D1352" s="141"/>
      <c r="E1352" s="214"/>
      <c r="F1352" s="214"/>
      <c r="G1352" s="214"/>
      <c r="H1352" s="214"/>
      <c r="I1352" s="214"/>
      <c r="J1352" s="214"/>
      <c r="K1352" s="214"/>
      <c r="L1352" s="214"/>
      <c r="M1352" s="214"/>
      <c r="N1352" s="214"/>
      <c r="O1352" s="214"/>
      <c r="P1352" s="214"/>
      <c r="Q1352" s="214"/>
      <c r="R1352" s="214"/>
      <c r="S1352" s="214"/>
      <c r="T1352" s="214"/>
      <c r="U1352" s="214"/>
      <c r="V1352" s="214"/>
      <c r="W1352" s="214"/>
      <c r="X1352" s="214"/>
    </row>
    <row r="1353" spans="1:32" ht="11.45" customHeight="1" x14ac:dyDescent="0.25">
      <c r="A1353" s="325">
        <v>7110394</v>
      </c>
      <c r="B1353" s="325"/>
      <c r="C1353" s="325"/>
      <c r="D1353" s="325"/>
      <c r="E1353" s="326" t="s">
        <v>656</v>
      </c>
      <c r="F1353" s="326"/>
      <c r="G1353" s="326"/>
      <c r="H1353" s="326"/>
      <c r="I1353" s="326"/>
      <c r="J1353" s="326"/>
      <c r="K1353" s="326"/>
      <c r="L1353" s="326"/>
      <c r="M1353" s="326"/>
      <c r="N1353" s="326"/>
      <c r="O1353" s="326"/>
      <c r="P1353" s="326"/>
      <c r="Q1353" s="326"/>
      <c r="R1353" s="326"/>
      <c r="S1353" s="326"/>
      <c r="T1353" s="326"/>
      <c r="U1353" s="326"/>
      <c r="V1353" s="326"/>
      <c r="W1353" s="326"/>
      <c r="X1353" s="326"/>
      <c r="Y1353" s="326"/>
      <c r="Z1353" s="326"/>
      <c r="AA1353" s="323">
        <v>1038</v>
      </c>
      <c r="AB1353" s="323"/>
      <c r="AC1353" s="323"/>
      <c r="AD1353" s="128">
        <f>'Cover Sheet'!$C$43</f>
        <v>0.24</v>
      </c>
      <c r="AE1353" s="129">
        <v>270</v>
      </c>
      <c r="AF1353" s="129">
        <f>+AA1353*(1-AD1353)+AE1353</f>
        <v>1058.8800000000001</v>
      </c>
    </row>
    <row r="1354" spans="1:32" ht="11.45" customHeight="1" x14ac:dyDescent="0.25">
      <c r="A1354" s="141"/>
      <c r="B1354" s="141"/>
      <c r="C1354" s="141"/>
      <c r="D1354" s="141"/>
      <c r="E1354" s="214"/>
      <c r="F1354" s="327" t="s">
        <v>657</v>
      </c>
      <c r="G1354" s="327"/>
      <c r="H1354" s="327"/>
      <c r="I1354" s="327"/>
      <c r="J1354" s="327"/>
      <c r="K1354" s="327"/>
      <c r="L1354" s="327"/>
      <c r="M1354" s="327"/>
      <c r="N1354" s="327"/>
      <c r="O1354" s="327"/>
      <c r="P1354" s="327"/>
      <c r="Q1354" s="327"/>
      <c r="R1354" s="327"/>
      <c r="S1354" s="327"/>
      <c r="T1354" s="327"/>
      <c r="U1354" s="327"/>
      <c r="V1354" s="327"/>
      <c r="W1354" s="327"/>
      <c r="X1354" s="327"/>
      <c r="Y1354" s="214"/>
    </row>
    <row r="1355" spans="1:32" ht="11.45" customHeight="1" x14ac:dyDescent="0.25">
      <c r="F1355" s="327"/>
      <c r="G1355" s="327"/>
      <c r="H1355" s="327"/>
      <c r="I1355" s="327"/>
      <c r="J1355" s="327"/>
      <c r="K1355" s="327"/>
      <c r="L1355" s="327"/>
      <c r="M1355" s="327"/>
      <c r="N1355" s="327"/>
      <c r="O1355" s="327"/>
      <c r="P1355" s="327"/>
      <c r="Q1355" s="327"/>
      <c r="R1355" s="327"/>
      <c r="S1355" s="327"/>
      <c r="T1355" s="327"/>
      <c r="U1355" s="327"/>
      <c r="V1355" s="327"/>
      <c r="W1355" s="327"/>
      <c r="X1355" s="327"/>
    </row>
    <row r="1356" spans="1:32" ht="11.45" customHeight="1" thickBot="1" x14ac:dyDescent="0.3"/>
    <row r="1357" spans="1:32" s="130" customFormat="1" ht="11.45" customHeight="1" x14ac:dyDescent="0.25">
      <c r="A1357" s="335" t="s">
        <v>1110</v>
      </c>
      <c r="B1357" s="336"/>
      <c r="C1357" s="336"/>
      <c r="D1357" s="336"/>
      <c r="E1357" s="336"/>
      <c r="F1357" s="336"/>
      <c r="G1357" s="336"/>
      <c r="H1357" s="336"/>
      <c r="I1357" s="336"/>
      <c r="J1357" s="336"/>
      <c r="K1357" s="336"/>
      <c r="L1357" s="336"/>
      <c r="M1357" s="336"/>
      <c r="N1357" s="336"/>
      <c r="O1357" s="336"/>
      <c r="P1357" s="336"/>
      <c r="Q1357" s="336"/>
      <c r="R1357" s="336"/>
      <c r="S1357" s="336"/>
      <c r="T1357" s="336"/>
      <c r="U1357" s="336"/>
      <c r="V1357" s="336"/>
      <c r="W1357" s="336"/>
      <c r="X1357" s="336"/>
      <c r="Y1357" s="336"/>
      <c r="Z1357" s="336"/>
      <c r="AA1357" s="336"/>
      <c r="AB1357" s="336"/>
      <c r="AC1357" s="337"/>
    </row>
    <row r="1358" spans="1:32" s="130" customFormat="1" ht="11.45" customHeight="1" x14ac:dyDescent="0.25">
      <c r="A1358" s="338"/>
      <c r="B1358" s="339"/>
      <c r="C1358" s="339"/>
      <c r="D1358" s="339"/>
      <c r="E1358" s="339"/>
      <c r="F1358" s="339"/>
      <c r="G1358" s="339"/>
      <c r="H1358" s="339"/>
      <c r="I1358" s="339"/>
      <c r="J1358" s="339"/>
      <c r="K1358" s="339"/>
      <c r="L1358" s="339"/>
      <c r="M1358" s="339"/>
      <c r="N1358" s="339"/>
      <c r="O1358" s="339"/>
      <c r="P1358" s="339"/>
      <c r="Q1358" s="339"/>
      <c r="R1358" s="339"/>
      <c r="S1358" s="339"/>
      <c r="T1358" s="339"/>
      <c r="U1358" s="339"/>
      <c r="V1358" s="339"/>
      <c r="W1358" s="339"/>
      <c r="X1358" s="339"/>
      <c r="Y1358" s="339"/>
      <c r="Z1358" s="339"/>
      <c r="AA1358" s="339"/>
      <c r="AB1358" s="339"/>
      <c r="AC1358" s="340"/>
    </row>
    <row r="1359" spans="1:32" s="130" customFormat="1" ht="11.45" customHeight="1" thickBot="1" x14ac:dyDescent="0.3">
      <c r="A1359" s="341"/>
      <c r="B1359" s="342"/>
      <c r="C1359" s="342"/>
      <c r="D1359" s="342"/>
      <c r="E1359" s="342"/>
      <c r="F1359" s="342"/>
      <c r="G1359" s="342"/>
      <c r="H1359" s="342"/>
      <c r="I1359" s="342"/>
      <c r="J1359" s="342"/>
      <c r="K1359" s="342"/>
      <c r="L1359" s="342"/>
      <c r="M1359" s="342"/>
      <c r="N1359" s="342"/>
      <c r="O1359" s="342"/>
      <c r="P1359" s="342"/>
      <c r="Q1359" s="342"/>
      <c r="R1359" s="342"/>
      <c r="S1359" s="342"/>
      <c r="T1359" s="342"/>
      <c r="U1359" s="342"/>
      <c r="V1359" s="342"/>
      <c r="W1359" s="342"/>
      <c r="X1359" s="342"/>
      <c r="Y1359" s="342"/>
      <c r="Z1359" s="342"/>
      <c r="AA1359" s="342"/>
      <c r="AB1359" s="342"/>
      <c r="AC1359" s="343"/>
    </row>
    <row r="1368" spans="1:29" s="130" customFormat="1" ht="11.45" customHeight="1" x14ac:dyDescent="0.25">
      <c r="A1368" s="344" t="s">
        <v>3</v>
      </c>
      <c r="B1368" s="345"/>
      <c r="C1368" s="345"/>
      <c r="D1368" s="345"/>
      <c r="E1368" s="345"/>
      <c r="F1368" s="345"/>
      <c r="G1368" s="345"/>
      <c r="H1368" s="345"/>
      <c r="I1368" s="345"/>
      <c r="J1368" s="345"/>
      <c r="K1368" s="345"/>
      <c r="L1368" s="345"/>
      <c r="M1368" s="345"/>
      <c r="N1368" s="345"/>
      <c r="O1368" s="345"/>
      <c r="P1368" s="345"/>
      <c r="Q1368" s="345"/>
      <c r="R1368" s="345"/>
      <c r="S1368" s="345"/>
      <c r="T1368" s="345"/>
      <c r="U1368" s="345"/>
      <c r="V1368" s="345"/>
      <c r="W1368" s="345"/>
      <c r="X1368" s="345"/>
      <c r="Y1368" s="345"/>
      <c r="Z1368" s="345"/>
      <c r="AA1368" s="345"/>
      <c r="AB1368" s="345"/>
      <c r="AC1368" s="346"/>
    </row>
    <row r="1369" spans="1:29" s="130" customFormat="1" ht="11.45" customHeight="1" x14ac:dyDescent="0.25">
      <c r="A1369" s="347"/>
      <c r="B1369" s="348"/>
      <c r="C1369" s="348"/>
      <c r="D1369" s="348"/>
      <c r="E1369" s="348"/>
      <c r="F1369" s="348"/>
      <c r="G1369" s="348"/>
      <c r="H1369" s="348"/>
      <c r="I1369" s="348"/>
      <c r="J1369" s="348"/>
      <c r="K1369" s="348"/>
      <c r="L1369" s="348"/>
      <c r="M1369" s="348"/>
      <c r="N1369" s="348"/>
      <c r="O1369" s="348"/>
      <c r="P1369" s="348"/>
      <c r="Q1369" s="348"/>
      <c r="R1369" s="348"/>
      <c r="S1369" s="348"/>
      <c r="T1369" s="348"/>
      <c r="U1369" s="348"/>
      <c r="V1369" s="348"/>
      <c r="W1369" s="348"/>
      <c r="X1369" s="348"/>
      <c r="Y1369" s="348"/>
      <c r="Z1369" s="348"/>
      <c r="AA1369" s="348"/>
      <c r="AB1369" s="348"/>
      <c r="AC1369" s="349"/>
    </row>
    <row r="1371" spans="1:29" s="130" customFormat="1" ht="11.45" customHeight="1" x14ac:dyDescent="0.25">
      <c r="A1371" s="201"/>
      <c r="B1371" s="201"/>
      <c r="C1371" s="201"/>
      <c r="D1371" s="201"/>
      <c r="E1371" s="208"/>
      <c r="F1371" s="208"/>
      <c r="G1371" s="208"/>
      <c r="H1371" s="208"/>
      <c r="I1371" s="350"/>
      <c r="J1371" s="350"/>
      <c r="K1371" s="350"/>
      <c r="L1371" s="350"/>
      <c r="M1371" s="350"/>
      <c r="N1371" s="213"/>
      <c r="O1371" s="350" t="s">
        <v>111</v>
      </c>
      <c r="P1371" s="350"/>
      <c r="Q1371" s="350"/>
      <c r="R1371" s="350"/>
      <c r="S1371" s="350"/>
      <c r="T1371" s="213"/>
      <c r="U1371" s="350" t="s">
        <v>612</v>
      </c>
      <c r="V1371" s="350"/>
      <c r="W1371" s="350"/>
      <c r="X1371" s="350"/>
      <c r="Y1371" s="350"/>
      <c r="Z1371" s="208"/>
      <c r="AA1371" s="201"/>
      <c r="AB1371" s="201"/>
      <c r="AC1371" s="201"/>
    </row>
    <row r="1372" spans="1:29" s="130" customFormat="1" ht="11.45" customHeight="1" x14ac:dyDescent="0.25">
      <c r="A1372" s="201"/>
      <c r="B1372" s="332" t="s">
        <v>8</v>
      </c>
      <c r="C1372" s="332"/>
      <c r="D1372" s="332"/>
      <c r="E1372" s="332"/>
      <c r="F1372" s="332"/>
      <c r="G1372" s="332"/>
      <c r="H1372" s="332"/>
      <c r="I1372" s="331"/>
      <c r="J1372" s="331"/>
      <c r="K1372" s="331"/>
      <c r="L1372" s="331"/>
      <c r="M1372" s="331"/>
      <c r="N1372" s="213"/>
      <c r="O1372" s="331" t="s">
        <v>793</v>
      </c>
      <c r="P1372" s="331"/>
      <c r="Q1372" s="331"/>
      <c r="R1372" s="331"/>
      <c r="S1372" s="331"/>
      <c r="T1372" s="213"/>
      <c r="U1372" s="331" t="s">
        <v>878</v>
      </c>
      <c r="V1372" s="331"/>
      <c r="W1372" s="331"/>
      <c r="X1372" s="331"/>
      <c r="Y1372" s="331"/>
      <c r="Z1372" s="208"/>
      <c r="AA1372" s="201"/>
      <c r="AB1372" s="201"/>
      <c r="AC1372" s="201"/>
    </row>
    <row r="1373" spans="1:29" ht="11.45" customHeight="1" x14ac:dyDescent="0.25">
      <c r="B1373" s="332" t="s">
        <v>172</v>
      </c>
      <c r="C1373" s="332"/>
      <c r="D1373" s="332"/>
      <c r="E1373" s="332"/>
      <c r="F1373" s="332"/>
      <c r="G1373" s="332"/>
      <c r="H1373" s="332"/>
      <c r="I1373" s="331"/>
      <c r="J1373" s="331"/>
      <c r="K1373" s="331"/>
      <c r="L1373" s="331"/>
      <c r="M1373" s="331"/>
      <c r="N1373" s="213"/>
      <c r="O1373" s="331" t="s">
        <v>746</v>
      </c>
      <c r="P1373" s="331"/>
      <c r="Q1373" s="331"/>
      <c r="R1373" s="331"/>
      <c r="S1373" s="331"/>
      <c r="T1373" s="213"/>
      <c r="U1373" s="331" t="s">
        <v>782</v>
      </c>
      <c r="V1373" s="331"/>
      <c r="W1373" s="331"/>
      <c r="X1373" s="331"/>
      <c r="Y1373" s="331"/>
    </row>
    <row r="1374" spans="1:29" ht="11.45" customHeight="1" x14ac:dyDescent="0.25">
      <c r="B1374" s="332" t="s">
        <v>150</v>
      </c>
      <c r="C1374" s="332"/>
      <c r="D1374" s="332"/>
      <c r="E1374" s="332"/>
      <c r="F1374" s="332"/>
      <c r="G1374" s="332"/>
      <c r="H1374" s="332"/>
      <c r="I1374" s="331"/>
      <c r="J1374" s="331"/>
      <c r="K1374" s="331"/>
      <c r="L1374" s="331"/>
      <c r="M1374" s="331"/>
      <c r="N1374" s="213"/>
      <c r="O1374" s="331" t="s">
        <v>876</v>
      </c>
      <c r="P1374" s="331"/>
      <c r="Q1374" s="331"/>
      <c r="R1374" s="331"/>
      <c r="S1374" s="331"/>
      <c r="T1374" s="213"/>
      <c r="U1374" s="331" t="s">
        <v>747</v>
      </c>
      <c r="V1374" s="331"/>
      <c r="W1374" s="331"/>
      <c r="X1374" s="331"/>
      <c r="Y1374" s="331"/>
    </row>
    <row r="1375" spans="1:29" ht="11.45" customHeight="1" x14ac:dyDescent="0.25">
      <c r="B1375" s="332" t="s">
        <v>613</v>
      </c>
      <c r="C1375" s="332"/>
      <c r="D1375" s="332"/>
      <c r="E1375" s="332"/>
      <c r="F1375" s="332"/>
      <c r="G1375" s="332"/>
      <c r="H1375" s="332"/>
      <c r="I1375" s="331"/>
      <c r="J1375" s="331"/>
      <c r="K1375" s="331"/>
      <c r="L1375" s="331"/>
      <c r="M1375" s="331"/>
      <c r="N1375" s="213"/>
      <c r="O1375" s="331">
        <v>36</v>
      </c>
      <c r="P1375" s="331"/>
      <c r="Q1375" s="331"/>
      <c r="R1375" s="331"/>
      <c r="S1375" s="331"/>
      <c r="T1375" s="213"/>
      <c r="U1375" s="331">
        <v>44</v>
      </c>
      <c r="V1375" s="331"/>
      <c r="W1375" s="331"/>
      <c r="X1375" s="331"/>
      <c r="Y1375" s="331"/>
    </row>
    <row r="1376" spans="1:29" ht="11.45" customHeight="1" x14ac:dyDescent="0.25">
      <c r="B1376" s="332" t="s">
        <v>614</v>
      </c>
      <c r="C1376" s="332"/>
      <c r="D1376" s="332"/>
      <c r="E1376" s="332"/>
      <c r="F1376" s="332"/>
      <c r="G1376" s="332"/>
      <c r="H1376" s="332"/>
      <c r="I1376" s="331"/>
      <c r="J1376" s="331"/>
      <c r="K1376" s="331"/>
      <c r="L1376" s="331"/>
      <c r="M1376" s="331"/>
      <c r="N1376" s="213"/>
      <c r="O1376" s="331" t="s">
        <v>873</v>
      </c>
      <c r="P1376" s="331"/>
      <c r="Q1376" s="331"/>
      <c r="R1376" s="331"/>
      <c r="S1376" s="331"/>
      <c r="T1376" s="213"/>
      <c r="U1376" s="331" t="s">
        <v>873</v>
      </c>
      <c r="V1376" s="331"/>
      <c r="W1376" s="331"/>
      <c r="X1376" s="331"/>
      <c r="Y1376" s="331"/>
    </row>
    <row r="1377" spans="1:32" ht="11.45" customHeight="1" x14ac:dyDescent="0.25">
      <c r="B1377" s="332" t="s">
        <v>615</v>
      </c>
      <c r="C1377" s="332"/>
      <c r="D1377" s="332"/>
      <c r="E1377" s="332"/>
      <c r="F1377" s="332"/>
      <c r="G1377" s="332"/>
      <c r="H1377" s="332"/>
      <c r="I1377" s="331"/>
      <c r="J1377" s="331"/>
      <c r="K1377" s="331"/>
      <c r="L1377" s="331"/>
      <c r="M1377" s="331"/>
      <c r="N1377" s="213"/>
      <c r="O1377" s="331" t="s">
        <v>725</v>
      </c>
      <c r="P1377" s="331"/>
      <c r="Q1377" s="331"/>
      <c r="R1377" s="331"/>
      <c r="S1377" s="331"/>
      <c r="T1377" s="213"/>
      <c r="U1377" s="331" t="s">
        <v>725</v>
      </c>
      <c r="V1377" s="331"/>
      <c r="W1377" s="331"/>
      <c r="X1377" s="331"/>
      <c r="Y1377" s="331"/>
    </row>
    <row r="1378" spans="1:32" ht="11.45" customHeight="1" x14ac:dyDescent="0.25">
      <c r="B1378" s="332" t="s">
        <v>616</v>
      </c>
      <c r="C1378" s="332"/>
      <c r="D1378" s="332"/>
      <c r="E1378" s="332"/>
      <c r="F1378" s="332"/>
      <c r="G1378" s="332"/>
      <c r="H1378" s="332"/>
      <c r="I1378" s="331"/>
      <c r="J1378" s="331"/>
      <c r="K1378" s="331"/>
      <c r="L1378" s="331"/>
      <c r="M1378" s="331"/>
      <c r="N1378" s="213"/>
      <c r="O1378" s="331" t="s">
        <v>874</v>
      </c>
      <c r="P1378" s="331"/>
      <c r="Q1378" s="331"/>
      <c r="R1378" s="331"/>
      <c r="S1378" s="331"/>
      <c r="T1378" s="213"/>
      <c r="U1378" s="331" t="s">
        <v>874</v>
      </c>
      <c r="V1378" s="331"/>
      <c r="W1378" s="331"/>
      <c r="X1378" s="331"/>
      <c r="Y1378" s="331"/>
    </row>
    <row r="1379" spans="1:32" ht="11.45" customHeight="1" x14ac:dyDescent="0.25">
      <c r="B1379" s="332" t="s">
        <v>617</v>
      </c>
      <c r="C1379" s="332"/>
      <c r="D1379" s="332"/>
      <c r="E1379" s="332"/>
      <c r="F1379" s="332"/>
      <c r="G1379" s="332"/>
      <c r="H1379" s="332"/>
      <c r="I1379" s="331"/>
      <c r="J1379" s="331"/>
      <c r="K1379" s="331"/>
      <c r="L1379" s="331"/>
      <c r="M1379" s="331"/>
      <c r="N1379" s="213"/>
      <c r="O1379" s="331" t="s">
        <v>193</v>
      </c>
      <c r="P1379" s="331"/>
      <c r="Q1379" s="331"/>
      <c r="R1379" s="331"/>
      <c r="S1379" s="331"/>
      <c r="T1379" s="213"/>
      <c r="U1379" s="331" t="s">
        <v>193</v>
      </c>
      <c r="V1379" s="331"/>
      <c r="W1379" s="331"/>
      <c r="X1379" s="331"/>
      <c r="Y1379" s="331"/>
    </row>
    <row r="1380" spans="1:32" ht="11.45" customHeight="1" x14ac:dyDescent="0.25">
      <c r="B1380" s="332" t="s">
        <v>154</v>
      </c>
      <c r="C1380" s="332"/>
      <c r="D1380" s="332"/>
      <c r="E1380" s="332"/>
      <c r="F1380" s="332"/>
      <c r="G1380" s="332"/>
      <c r="H1380" s="332"/>
      <c r="I1380" s="331"/>
      <c r="J1380" s="331"/>
      <c r="K1380" s="331"/>
      <c r="L1380" s="331"/>
      <c r="M1380" s="331"/>
      <c r="N1380" s="213"/>
      <c r="O1380" s="331" t="s">
        <v>877</v>
      </c>
      <c r="P1380" s="331"/>
      <c r="Q1380" s="331"/>
      <c r="R1380" s="331"/>
      <c r="S1380" s="331"/>
      <c r="T1380" s="213"/>
      <c r="U1380" s="331" t="s">
        <v>877</v>
      </c>
      <c r="V1380" s="331"/>
      <c r="W1380" s="331"/>
      <c r="X1380" s="331"/>
      <c r="Y1380" s="331"/>
    </row>
    <row r="1381" spans="1:32" ht="11.45" customHeight="1" x14ac:dyDescent="0.25">
      <c r="B1381" s="332" t="s">
        <v>618</v>
      </c>
      <c r="C1381" s="332"/>
      <c r="D1381" s="332"/>
      <c r="E1381" s="332"/>
      <c r="F1381" s="332"/>
      <c r="G1381" s="332"/>
      <c r="H1381" s="332"/>
      <c r="I1381" s="331"/>
      <c r="J1381" s="331"/>
      <c r="K1381" s="331"/>
      <c r="L1381" s="331"/>
      <c r="M1381" s="331"/>
      <c r="N1381" s="213"/>
      <c r="O1381" s="331" t="s">
        <v>875</v>
      </c>
      <c r="P1381" s="331"/>
      <c r="Q1381" s="331"/>
      <c r="R1381" s="331"/>
      <c r="S1381" s="331"/>
      <c r="T1381" s="213"/>
      <c r="U1381" s="331" t="s">
        <v>875</v>
      </c>
      <c r="V1381" s="331"/>
      <c r="W1381" s="331"/>
      <c r="X1381" s="331"/>
      <c r="Y1381" s="331"/>
    </row>
    <row r="1383" spans="1:32" ht="11.45" customHeight="1" x14ac:dyDescent="0.25">
      <c r="A1383" s="144" t="s">
        <v>11</v>
      </c>
      <c r="B1383" s="217"/>
      <c r="C1383" s="221"/>
      <c r="D1383" s="221"/>
      <c r="E1383" s="94"/>
      <c r="F1383" s="95"/>
      <c r="G1383" s="94"/>
      <c r="H1383" s="96"/>
      <c r="I1383" s="333" t="s">
        <v>98</v>
      </c>
      <c r="J1383" s="333"/>
      <c r="K1383" s="333"/>
      <c r="L1383" s="333"/>
      <c r="M1383" s="333"/>
      <c r="N1383" s="333"/>
      <c r="O1383" s="333"/>
      <c r="P1383" s="333"/>
      <c r="Q1383" s="333"/>
      <c r="R1383" s="333"/>
      <c r="S1383" s="333"/>
      <c r="T1383" s="333"/>
      <c r="U1383" s="333"/>
      <c r="V1383" s="96"/>
      <c r="W1383" s="96"/>
      <c r="X1383" s="96"/>
      <c r="Y1383" s="96"/>
      <c r="Z1383" s="96"/>
      <c r="AA1383" s="145"/>
      <c r="AB1383" s="157"/>
      <c r="AC1383" s="221"/>
      <c r="AD1383" s="126" t="s">
        <v>93</v>
      </c>
      <c r="AE1383" s="127" t="s">
        <v>94</v>
      </c>
      <c r="AF1383" s="324" t="s">
        <v>1038</v>
      </c>
    </row>
    <row r="1384" spans="1:32" ht="11.45" customHeight="1" x14ac:dyDescent="0.25">
      <c r="A1384" s="146" t="s">
        <v>12</v>
      </c>
      <c r="B1384" s="218"/>
      <c r="C1384" s="218"/>
      <c r="D1384" s="219"/>
      <c r="E1384" s="97"/>
      <c r="F1384" s="98" t="s">
        <v>13</v>
      </c>
      <c r="G1384" s="97"/>
      <c r="H1384" s="97"/>
      <c r="I1384" s="334"/>
      <c r="J1384" s="334"/>
      <c r="K1384" s="334"/>
      <c r="L1384" s="334"/>
      <c r="M1384" s="334"/>
      <c r="N1384" s="334"/>
      <c r="O1384" s="334"/>
      <c r="P1384" s="334"/>
      <c r="Q1384" s="334"/>
      <c r="R1384" s="334"/>
      <c r="S1384" s="334"/>
      <c r="T1384" s="334"/>
      <c r="U1384" s="334"/>
      <c r="V1384" s="97"/>
      <c r="W1384" s="97"/>
      <c r="X1384" s="97"/>
      <c r="Y1384" s="100"/>
      <c r="Z1384" s="100"/>
      <c r="AA1384" s="78" t="s">
        <v>17</v>
      </c>
      <c r="AB1384" s="78"/>
      <c r="AC1384" s="78"/>
      <c r="AD1384" s="126" t="s">
        <v>95</v>
      </c>
      <c r="AE1384" s="127"/>
      <c r="AF1384" s="324"/>
    </row>
    <row r="1385" spans="1:32" ht="11.45" customHeight="1" x14ac:dyDescent="0.25">
      <c r="B1385" s="141"/>
      <c r="C1385" s="141"/>
      <c r="D1385" s="141"/>
      <c r="E1385" s="214"/>
      <c r="F1385" s="214"/>
      <c r="G1385" s="214"/>
      <c r="H1385" s="214"/>
      <c r="I1385" s="214"/>
      <c r="J1385" s="214"/>
      <c r="K1385" s="214"/>
      <c r="L1385" s="214"/>
      <c r="M1385" s="214"/>
      <c r="N1385" s="214"/>
      <c r="O1385" s="214"/>
      <c r="P1385" s="214"/>
    </row>
    <row r="1386" spans="1:32" ht="11.45" customHeight="1" x14ac:dyDescent="0.25">
      <c r="A1386" s="141" t="s">
        <v>1052</v>
      </c>
      <c r="B1386" s="141"/>
      <c r="C1386" s="141"/>
      <c r="D1386" s="141"/>
      <c r="E1386" s="214"/>
      <c r="F1386" s="214"/>
      <c r="G1386" s="214"/>
      <c r="H1386" s="214"/>
      <c r="I1386" s="214"/>
      <c r="J1386" s="214"/>
      <c r="K1386" s="214"/>
      <c r="L1386" s="214"/>
      <c r="M1386" s="214"/>
      <c r="N1386" s="214"/>
      <c r="O1386" s="214"/>
      <c r="P1386" s="214"/>
      <c r="Q1386" s="214"/>
      <c r="R1386" s="214"/>
      <c r="S1386" s="214"/>
      <c r="T1386" s="214"/>
      <c r="U1386" s="214"/>
      <c r="V1386" s="214"/>
      <c r="W1386" s="214"/>
      <c r="X1386" s="214"/>
      <c r="Y1386" s="214"/>
    </row>
    <row r="1387" spans="1:32" ht="11.45" customHeight="1" x14ac:dyDescent="0.25">
      <c r="A1387" s="325">
        <v>7104371</v>
      </c>
      <c r="B1387" s="325"/>
      <c r="C1387" s="325"/>
      <c r="D1387" s="325"/>
      <c r="E1387" s="326" t="s">
        <v>196</v>
      </c>
      <c r="F1387" s="326"/>
      <c r="G1387" s="326"/>
      <c r="H1387" s="326"/>
      <c r="I1387" s="326"/>
      <c r="J1387" s="326"/>
      <c r="K1387" s="326"/>
      <c r="L1387" s="326"/>
      <c r="M1387" s="326"/>
      <c r="N1387" s="326"/>
      <c r="O1387" s="326"/>
      <c r="P1387" s="326"/>
      <c r="Q1387" s="326"/>
      <c r="R1387" s="326"/>
      <c r="S1387" s="326"/>
      <c r="T1387" s="326"/>
      <c r="U1387" s="326"/>
      <c r="V1387" s="326"/>
      <c r="W1387" s="326"/>
      <c r="X1387" s="326"/>
      <c r="Y1387" s="326"/>
      <c r="Z1387" s="326"/>
      <c r="AA1387" s="323">
        <v>5287</v>
      </c>
      <c r="AB1387" s="323"/>
      <c r="AC1387" s="323"/>
      <c r="AD1387" s="128">
        <f>'Cover Sheet'!$C$43</f>
        <v>0.24</v>
      </c>
      <c r="AE1387" s="129">
        <v>0</v>
      </c>
      <c r="AF1387" s="129">
        <f>+AA1387*(1-AD1387)+AE1387</f>
        <v>4018.12</v>
      </c>
    </row>
    <row r="1389" spans="1:32" ht="11.45" customHeight="1" x14ac:dyDescent="0.25">
      <c r="A1389" s="141" t="s">
        <v>1111</v>
      </c>
    </row>
    <row r="1390" spans="1:32" ht="11.45" customHeight="1" x14ac:dyDescent="0.25">
      <c r="A1390" s="325">
        <v>7102125</v>
      </c>
      <c r="B1390" s="325"/>
      <c r="C1390" s="325"/>
      <c r="D1390" s="325"/>
      <c r="E1390" s="326" t="s">
        <v>197</v>
      </c>
      <c r="F1390" s="326"/>
      <c r="G1390" s="326"/>
      <c r="H1390" s="326"/>
      <c r="I1390" s="326"/>
      <c r="J1390" s="326"/>
      <c r="K1390" s="326"/>
      <c r="L1390" s="326"/>
      <c r="M1390" s="326"/>
      <c r="N1390" s="326"/>
      <c r="O1390" s="326"/>
      <c r="P1390" s="326"/>
      <c r="Q1390" s="326"/>
      <c r="R1390" s="326"/>
      <c r="S1390" s="326"/>
      <c r="T1390" s="326"/>
      <c r="U1390" s="326"/>
      <c r="V1390" s="326"/>
      <c r="W1390" s="326"/>
      <c r="X1390" s="326"/>
      <c r="Y1390" s="326"/>
      <c r="Z1390" s="326"/>
      <c r="AA1390" s="323">
        <v>6239</v>
      </c>
      <c r="AB1390" s="323"/>
      <c r="AC1390" s="323"/>
      <c r="AD1390" s="128">
        <f>'Cover Sheet'!$C$43</f>
        <v>0.24</v>
      </c>
      <c r="AE1390" s="129">
        <v>0</v>
      </c>
      <c r="AF1390" s="129">
        <f>+AA1390*(1-AD1390)+AE1390</f>
        <v>4741.6400000000003</v>
      </c>
    </row>
    <row r="1391" spans="1:32" s="234" customFormat="1" ht="11.45" customHeight="1" x14ac:dyDescent="0.25">
      <c r="A1391" s="238"/>
      <c r="B1391" s="238"/>
      <c r="C1391" s="238"/>
      <c r="D1391" s="238"/>
      <c r="E1391" s="240"/>
      <c r="F1391" s="240"/>
      <c r="G1391" s="358" t="s">
        <v>1112</v>
      </c>
      <c r="H1391" s="358"/>
      <c r="I1391" s="358"/>
      <c r="J1391" s="358"/>
      <c r="K1391" s="358"/>
      <c r="L1391" s="358"/>
      <c r="M1391" s="358"/>
      <c r="N1391" s="358"/>
      <c r="O1391" s="358"/>
      <c r="P1391" s="358"/>
      <c r="Q1391" s="358"/>
      <c r="R1391" s="358"/>
      <c r="S1391" s="358"/>
      <c r="T1391" s="358"/>
      <c r="U1391" s="358"/>
      <c r="V1391" s="358"/>
      <c r="W1391" s="358"/>
      <c r="X1391" s="358"/>
      <c r="Y1391" s="358"/>
      <c r="Z1391" s="358"/>
      <c r="AA1391" s="237"/>
      <c r="AB1391" s="237"/>
      <c r="AC1391" s="237"/>
      <c r="AD1391" s="128"/>
      <c r="AE1391" s="129"/>
      <c r="AF1391" s="129"/>
    </row>
    <row r="1392" spans="1:32" ht="11.45" customHeight="1" thickBot="1" x14ac:dyDescent="0.3"/>
    <row r="1393" spans="1:29" ht="11.45" customHeight="1" x14ac:dyDescent="0.25">
      <c r="A1393" s="335" t="s">
        <v>1113</v>
      </c>
      <c r="B1393" s="336"/>
      <c r="C1393" s="336"/>
      <c r="D1393" s="336"/>
      <c r="E1393" s="336"/>
      <c r="F1393" s="336"/>
      <c r="G1393" s="336"/>
      <c r="H1393" s="336"/>
      <c r="I1393" s="336"/>
      <c r="J1393" s="336"/>
      <c r="K1393" s="336"/>
      <c r="L1393" s="336"/>
      <c r="M1393" s="336"/>
      <c r="N1393" s="336"/>
      <c r="O1393" s="336"/>
      <c r="P1393" s="336"/>
      <c r="Q1393" s="336"/>
      <c r="R1393" s="336"/>
      <c r="S1393" s="336"/>
      <c r="T1393" s="336"/>
      <c r="U1393" s="336"/>
      <c r="V1393" s="336"/>
      <c r="W1393" s="336"/>
      <c r="X1393" s="336"/>
      <c r="Y1393" s="336"/>
      <c r="Z1393" s="336"/>
      <c r="AA1393" s="336"/>
      <c r="AB1393" s="336"/>
      <c r="AC1393" s="337"/>
    </row>
    <row r="1394" spans="1:29" ht="11.45" customHeight="1" x14ac:dyDescent="0.25">
      <c r="A1394" s="338"/>
      <c r="B1394" s="339"/>
      <c r="C1394" s="339"/>
      <c r="D1394" s="339"/>
      <c r="E1394" s="339"/>
      <c r="F1394" s="339"/>
      <c r="G1394" s="339"/>
      <c r="H1394" s="339"/>
      <c r="I1394" s="339"/>
      <c r="J1394" s="339"/>
      <c r="K1394" s="339"/>
      <c r="L1394" s="339"/>
      <c r="M1394" s="339"/>
      <c r="N1394" s="339"/>
      <c r="O1394" s="339"/>
      <c r="P1394" s="339"/>
      <c r="Q1394" s="339"/>
      <c r="R1394" s="339"/>
      <c r="S1394" s="339"/>
      <c r="T1394" s="339"/>
      <c r="U1394" s="339"/>
      <c r="V1394" s="339"/>
      <c r="W1394" s="339"/>
      <c r="X1394" s="339"/>
      <c r="Y1394" s="339"/>
      <c r="Z1394" s="339"/>
      <c r="AA1394" s="339"/>
      <c r="AB1394" s="339"/>
      <c r="AC1394" s="340"/>
    </row>
    <row r="1395" spans="1:29" ht="11.45" customHeight="1" thickBot="1" x14ac:dyDescent="0.3">
      <c r="A1395" s="341"/>
      <c r="B1395" s="342"/>
      <c r="C1395" s="342"/>
      <c r="D1395" s="342"/>
      <c r="E1395" s="342"/>
      <c r="F1395" s="342"/>
      <c r="G1395" s="342"/>
      <c r="H1395" s="342"/>
      <c r="I1395" s="342"/>
      <c r="J1395" s="342"/>
      <c r="K1395" s="342"/>
      <c r="L1395" s="342"/>
      <c r="M1395" s="342"/>
      <c r="N1395" s="342"/>
      <c r="O1395" s="342"/>
      <c r="P1395" s="342"/>
      <c r="Q1395" s="342"/>
      <c r="R1395" s="342"/>
      <c r="S1395" s="342"/>
      <c r="T1395" s="342"/>
      <c r="U1395" s="342"/>
      <c r="V1395" s="342"/>
      <c r="W1395" s="342"/>
      <c r="X1395" s="342"/>
      <c r="Y1395" s="342"/>
      <c r="Z1395" s="342"/>
      <c r="AA1395" s="342"/>
      <c r="AB1395" s="342"/>
      <c r="AC1395" s="343"/>
    </row>
    <row r="1407" spans="1:29" s="130" customFormat="1" ht="11.45" customHeight="1" x14ac:dyDescent="0.25">
      <c r="A1407" s="344" t="s">
        <v>3</v>
      </c>
      <c r="B1407" s="345"/>
      <c r="C1407" s="345"/>
      <c r="D1407" s="345"/>
      <c r="E1407" s="345"/>
      <c r="F1407" s="345"/>
      <c r="G1407" s="345"/>
      <c r="H1407" s="345"/>
      <c r="I1407" s="345"/>
      <c r="J1407" s="345"/>
      <c r="K1407" s="345"/>
      <c r="L1407" s="345"/>
      <c r="M1407" s="345"/>
      <c r="N1407" s="345"/>
      <c r="O1407" s="345"/>
      <c r="P1407" s="345"/>
      <c r="Q1407" s="345"/>
      <c r="R1407" s="345"/>
      <c r="S1407" s="345"/>
      <c r="T1407" s="345"/>
      <c r="U1407" s="345"/>
      <c r="V1407" s="345"/>
      <c r="W1407" s="345"/>
      <c r="X1407" s="345"/>
      <c r="Y1407" s="345"/>
      <c r="Z1407" s="345"/>
      <c r="AA1407" s="345"/>
      <c r="AB1407" s="345"/>
      <c r="AC1407" s="346"/>
    </row>
    <row r="1408" spans="1:29" s="130" customFormat="1" ht="11.45" customHeight="1" x14ac:dyDescent="0.25">
      <c r="A1408" s="347"/>
      <c r="B1408" s="348"/>
      <c r="C1408" s="348"/>
      <c r="D1408" s="348"/>
      <c r="E1408" s="348"/>
      <c r="F1408" s="348"/>
      <c r="G1408" s="348"/>
      <c r="H1408" s="348"/>
      <c r="I1408" s="348"/>
      <c r="J1408" s="348"/>
      <c r="K1408" s="348"/>
      <c r="L1408" s="348"/>
      <c r="M1408" s="348"/>
      <c r="N1408" s="348"/>
      <c r="O1408" s="348"/>
      <c r="P1408" s="348"/>
      <c r="Q1408" s="348"/>
      <c r="R1408" s="348"/>
      <c r="S1408" s="348"/>
      <c r="T1408" s="348"/>
      <c r="U1408" s="348"/>
      <c r="V1408" s="348"/>
      <c r="W1408" s="348"/>
      <c r="X1408" s="348"/>
      <c r="Y1408" s="348"/>
      <c r="Z1408" s="348"/>
      <c r="AA1408" s="348"/>
      <c r="AB1408" s="348"/>
      <c r="AC1408" s="349"/>
    </row>
    <row r="1410" spans="1:32" s="130" customFormat="1" ht="11.45" customHeight="1" x14ac:dyDescent="0.25">
      <c r="A1410" s="201"/>
      <c r="B1410" s="332" t="s">
        <v>8</v>
      </c>
      <c r="C1410" s="332"/>
      <c r="D1410" s="332"/>
      <c r="E1410" s="332"/>
      <c r="F1410" s="332"/>
      <c r="G1410" s="332"/>
      <c r="H1410" s="332"/>
      <c r="I1410" s="332"/>
      <c r="J1410" s="332"/>
      <c r="K1410" s="332"/>
      <c r="L1410" s="209" t="s">
        <v>879</v>
      </c>
      <c r="M1410" s="208"/>
      <c r="N1410" s="208"/>
      <c r="O1410" s="208"/>
      <c r="P1410" s="208"/>
      <c r="Q1410" s="208"/>
      <c r="R1410" s="208"/>
      <c r="S1410" s="208"/>
      <c r="T1410" s="208"/>
      <c r="U1410" s="208"/>
      <c r="V1410" s="208"/>
      <c r="W1410" s="208"/>
      <c r="X1410" s="208"/>
      <c r="Y1410" s="208"/>
      <c r="Z1410" s="208"/>
      <c r="AA1410" s="201"/>
      <c r="AB1410" s="201"/>
      <c r="AC1410" s="201"/>
    </row>
    <row r="1411" spans="1:32" s="130" customFormat="1" ht="11.45" customHeight="1" x14ac:dyDescent="0.25">
      <c r="A1411" s="201"/>
      <c r="B1411" s="332" t="s">
        <v>173</v>
      </c>
      <c r="C1411" s="332"/>
      <c r="D1411" s="332"/>
      <c r="E1411" s="332"/>
      <c r="F1411" s="332"/>
      <c r="G1411" s="332"/>
      <c r="H1411" s="332"/>
      <c r="I1411" s="332"/>
      <c r="J1411" s="332"/>
      <c r="K1411" s="332"/>
      <c r="L1411" s="209" t="s">
        <v>18</v>
      </c>
      <c r="M1411" s="208"/>
      <c r="N1411" s="208"/>
      <c r="O1411" s="208"/>
      <c r="P1411" s="208"/>
      <c r="Q1411" s="208"/>
      <c r="R1411" s="208"/>
      <c r="S1411" s="208"/>
      <c r="T1411" s="208"/>
      <c r="U1411" s="208"/>
      <c r="V1411" s="208"/>
      <c r="W1411" s="208"/>
      <c r="X1411" s="208"/>
      <c r="Y1411" s="208"/>
      <c r="Z1411" s="208"/>
      <c r="AA1411" s="201"/>
      <c r="AB1411" s="201"/>
      <c r="AC1411" s="201"/>
    </row>
    <row r="1412" spans="1:32" s="130" customFormat="1" ht="11.45" customHeight="1" x14ac:dyDescent="0.25">
      <c r="A1412" s="201"/>
      <c r="B1412" s="332" t="s">
        <v>23</v>
      </c>
      <c r="C1412" s="332"/>
      <c r="D1412" s="332"/>
      <c r="E1412" s="332"/>
      <c r="F1412" s="332"/>
      <c r="G1412" s="332"/>
      <c r="H1412" s="332"/>
      <c r="I1412" s="332"/>
      <c r="J1412" s="332"/>
      <c r="K1412" s="332"/>
      <c r="L1412" s="209" t="s">
        <v>198</v>
      </c>
      <c r="M1412" s="208"/>
      <c r="N1412" s="208"/>
      <c r="O1412" s="208"/>
      <c r="P1412" s="208"/>
      <c r="Q1412" s="208"/>
      <c r="R1412" s="208"/>
      <c r="S1412" s="208"/>
      <c r="T1412" s="208"/>
      <c r="U1412" s="208"/>
      <c r="V1412" s="208"/>
      <c r="W1412" s="208"/>
      <c r="X1412" s="208"/>
      <c r="Y1412" s="208"/>
      <c r="Z1412" s="208"/>
      <c r="AA1412" s="201"/>
      <c r="AB1412" s="201"/>
      <c r="AC1412" s="201"/>
    </row>
    <row r="1413" spans="1:32" ht="11.45" customHeight="1" x14ac:dyDescent="0.25">
      <c r="B1413" s="332" t="s">
        <v>377</v>
      </c>
      <c r="C1413" s="332"/>
      <c r="D1413" s="332"/>
      <c r="E1413" s="332"/>
      <c r="F1413" s="332"/>
      <c r="G1413" s="332"/>
      <c r="H1413" s="332"/>
      <c r="I1413" s="332"/>
      <c r="J1413" s="332"/>
      <c r="K1413" s="332"/>
      <c r="L1413" s="209" t="s">
        <v>880</v>
      </c>
    </row>
    <row r="1414" spans="1:32" ht="11.45" customHeight="1" x14ac:dyDescent="0.25">
      <c r="B1414" s="332" t="s">
        <v>176</v>
      </c>
      <c r="C1414" s="332"/>
      <c r="D1414" s="332"/>
      <c r="E1414" s="332"/>
      <c r="F1414" s="332"/>
      <c r="G1414" s="332"/>
      <c r="H1414" s="332"/>
      <c r="I1414" s="332"/>
      <c r="J1414" s="332"/>
      <c r="K1414" s="332"/>
      <c r="L1414" s="209" t="s">
        <v>777</v>
      </c>
    </row>
    <row r="1415" spans="1:32" ht="11.45" customHeight="1" x14ac:dyDescent="0.25">
      <c r="B1415" s="332" t="s">
        <v>381</v>
      </c>
      <c r="C1415" s="332"/>
      <c r="D1415" s="332"/>
      <c r="E1415" s="332"/>
      <c r="F1415" s="332"/>
      <c r="G1415" s="332"/>
      <c r="H1415" s="332"/>
      <c r="I1415" s="332"/>
      <c r="J1415" s="332"/>
      <c r="K1415" s="332"/>
      <c r="L1415" s="209">
        <v>1</v>
      </c>
    </row>
    <row r="1417" spans="1:32" ht="11.45" customHeight="1" x14ac:dyDescent="0.25">
      <c r="A1417" s="144" t="s">
        <v>11</v>
      </c>
      <c r="B1417" s="217"/>
      <c r="C1417" s="221"/>
      <c r="D1417" s="221"/>
      <c r="E1417" s="94"/>
      <c r="F1417" s="95"/>
      <c r="G1417" s="94"/>
      <c r="H1417" s="96"/>
      <c r="I1417" s="333" t="s">
        <v>98</v>
      </c>
      <c r="J1417" s="333"/>
      <c r="K1417" s="333"/>
      <c r="L1417" s="333"/>
      <c r="M1417" s="333"/>
      <c r="N1417" s="333"/>
      <c r="O1417" s="333"/>
      <c r="P1417" s="333"/>
      <c r="Q1417" s="333"/>
      <c r="R1417" s="333"/>
      <c r="S1417" s="333"/>
      <c r="T1417" s="333"/>
      <c r="U1417" s="333"/>
      <c r="V1417" s="96"/>
      <c r="W1417" s="96"/>
      <c r="X1417" s="96"/>
      <c r="Y1417" s="96"/>
      <c r="Z1417" s="96"/>
      <c r="AA1417" s="145"/>
      <c r="AB1417" s="157"/>
      <c r="AC1417" s="221"/>
      <c r="AD1417" s="126" t="s">
        <v>93</v>
      </c>
      <c r="AE1417" s="127" t="s">
        <v>94</v>
      </c>
      <c r="AF1417" s="324" t="s">
        <v>1038</v>
      </c>
    </row>
    <row r="1418" spans="1:32" ht="11.45" customHeight="1" x14ac:dyDescent="0.25">
      <c r="A1418" s="146" t="s">
        <v>12</v>
      </c>
      <c r="B1418" s="218"/>
      <c r="C1418" s="218"/>
      <c r="D1418" s="219"/>
      <c r="E1418" s="97"/>
      <c r="F1418" s="98" t="s">
        <v>13</v>
      </c>
      <c r="G1418" s="97"/>
      <c r="H1418" s="97"/>
      <c r="I1418" s="334"/>
      <c r="J1418" s="334"/>
      <c r="K1418" s="334"/>
      <c r="L1418" s="334"/>
      <c r="M1418" s="334"/>
      <c r="N1418" s="334"/>
      <c r="O1418" s="334"/>
      <c r="P1418" s="334"/>
      <c r="Q1418" s="334"/>
      <c r="R1418" s="334"/>
      <c r="S1418" s="334"/>
      <c r="T1418" s="334"/>
      <c r="U1418" s="334"/>
      <c r="V1418" s="97"/>
      <c r="W1418" s="97"/>
      <c r="X1418" s="97"/>
      <c r="Y1418" s="100"/>
      <c r="Z1418" s="100"/>
      <c r="AA1418" s="78" t="s">
        <v>17</v>
      </c>
      <c r="AB1418" s="78"/>
      <c r="AC1418" s="78"/>
      <c r="AD1418" s="126" t="s">
        <v>95</v>
      </c>
      <c r="AE1418" s="127"/>
      <c r="AF1418" s="324"/>
    </row>
    <row r="1420" spans="1:32" ht="11.45" customHeight="1" x14ac:dyDescent="0.25">
      <c r="A1420" s="141" t="s">
        <v>1051</v>
      </c>
      <c r="B1420" s="141"/>
      <c r="C1420" s="141"/>
      <c r="D1420" s="141"/>
      <c r="E1420" s="214"/>
      <c r="F1420" s="214"/>
      <c r="G1420" s="214"/>
      <c r="H1420" s="214"/>
      <c r="I1420" s="214"/>
      <c r="J1420" s="214"/>
      <c r="K1420" s="214"/>
      <c r="L1420" s="214"/>
      <c r="M1420" s="214"/>
      <c r="N1420" s="214"/>
      <c r="O1420" s="214"/>
      <c r="P1420" s="214"/>
      <c r="Q1420" s="214"/>
      <c r="R1420" s="214"/>
      <c r="S1420" s="214"/>
      <c r="T1420" s="214"/>
      <c r="U1420" s="214"/>
      <c r="V1420" s="214"/>
      <c r="W1420" s="214"/>
      <c r="AA1420" s="141"/>
    </row>
    <row r="1421" spans="1:32" ht="11.45" customHeight="1" x14ac:dyDescent="0.25">
      <c r="A1421" s="325">
        <v>7101600</v>
      </c>
      <c r="B1421" s="325"/>
      <c r="C1421" s="325"/>
      <c r="D1421" s="325"/>
      <c r="E1421" s="326" t="s">
        <v>199</v>
      </c>
      <c r="F1421" s="326"/>
      <c r="G1421" s="326"/>
      <c r="H1421" s="326"/>
      <c r="I1421" s="326"/>
      <c r="J1421" s="326"/>
      <c r="K1421" s="326"/>
      <c r="L1421" s="326"/>
      <c r="M1421" s="326"/>
      <c r="N1421" s="326"/>
      <c r="O1421" s="326"/>
      <c r="P1421" s="326"/>
      <c r="Q1421" s="326"/>
      <c r="R1421" s="326"/>
      <c r="S1421" s="326"/>
      <c r="T1421" s="326"/>
      <c r="U1421" s="326"/>
      <c r="V1421" s="326"/>
      <c r="W1421" s="326"/>
      <c r="X1421" s="326"/>
      <c r="Y1421" s="326"/>
      <c r="Z1421" s="326"/>
      <c r="AA1421" s="323">
        <v>2629</v>
      </c>
      <c r="AB1421" s="323"/>
      <c r="AC1421" s="323"/>
      <c r="AD1421" s="128">
        <f>'Cover Sheet'!$C$43</f>
        <v>0.24</v>
      </c>
      <c r="AE1421" s="129">
        <v>0</v>
      </c>
      <c r="AF1421" s="129">
        <f>+AA1421*(1-AD1421)+AE1421</f>
        <v>1998.04</v>
      </c>
    </row>
    <row r="1422" spans="1:32" ht="11.45" customHeight="1" x14ac:dyDescent="0.25">
      <c r="F1422" s="327" t="s">
        <v>1114</v>
      </c>
      <c r="G1422" s="327"/>
      <c r="H1422" s="327"/>
      <c r="I1422" s="327"/>
      <c r="J1422" s="327"/>
      <c r="K1422" s="327"/>
      <c r="L1422" s="327"/>
      <c r="M1422" s="327"/>
      <c r="N1422" s="327"/>
      <c r="O1422" s="327"/>
      <c r="P1422" s="327"/>
      <c r="Q1422" s="327"/>
      <c r="R1422" s="327"/>
      <c r="S1422" s="327"/>
      <c r="T1422" s="327"/>
      <c r="U1422" s="327"/>
      <c r="V1422" s="327"/>
      <c r="W1422" s="327"/>
      <c r="X1422" s="327"/>
    </row>
    <row r="1423" spans="1:32" ht="11.45" customHeight="1" x14ac:dyDescent="0.25">
      <c r="C1423" s="328" t="s">
        <v>142</v>
      </c>
      <c r="D1423" s="328"/>
      <c r="E1423" s="117" t="s">
        <v>200</v>
      </c>
      <c r="F1423" s="117"/>
      <c r="G1423" s="117"/>
      <c r="H1423" s="117"/>
      <c r="I1423" s="117"/>
      <c r="J1423" s="117"/>
      <c r="K1423" s="117"/>
      <c r="L1423" s="117"/>
      <c r="M1423" s="117"/>
      <c r="N1423" s="117"/>
      <c r="O1423" s="117"/>
      <c r="P1423" s="117"/>
      <c r="Q1423" s="117"/>
      <c r="R1423" s="117"/>
      <c r="S1423" s="117"/>
      <c r="T1423" s="117"/>
      <c r="U1423" s="117"/>
      <c r="V1423" s="117"/>
      <c r="W1423" s="117"/>
      <c r="X1423" s="117"/>
      <c r="Y1423" s="117"/>
      <c r="Z1423" s="117"/>
      <c r="AA1423" s="7"/>
    </row>
    <row r="1424" spans="1:32" ht="11.45" customHeight="1" x14ac:dyDescent="0.25">
      <c r="E1424" s="117" t="s">
        <v>619</v>
      </c>
      <c r="F1424" s="117"/>
      <c r="G1424" s="117"/>
      <c r="H1424" s="117"/>
      <c r="I1424" s="117"/>
      <c r="J1424" s="117"/>
      <c r="K1424" s="117"/>
      <c r="L1424" s="117"/>
      <c r="M1424" s="117"/>
      <c r="N1424" s="117"/>
      <c r="O1424" s="117"/>
      <c r="P1424" s="117"/>
      <c r="Q1424" s="117"/>
      <c r="R1424" s="117"/>
      <c r="S1424" s="117"/>
      <c r="T1424" s="117"/>
      <c r="U1424" s="117"/>
      <c r="V1424" s="117"/>
      <c r="W1424" s="117"/>
      <c r="X1424" s="117"/>
      <c r="Y1424" s="117"/>
      <c r="Z1424" s="117"/>
      <c r="AA1424" s="7"/>
    </row>
    <row r="1425" spans="1:29" ht="11.45" customHeight="1" x14ac:dyDescent="0.25">
      <c r="C1425" s="328" t="s">
        <v>142</v>
      </c>
      <c r="D1425" s="328"/>
      <c r="E1425" s="117" t="s">
        <v>201</v>
      </c>
      <c r="F1425" s="117"/>
      <c r="G1425" s="117"/>
      <c r="H1425" s="117"/>
      <c r="I1425" s="117"/>
      <c r="J1425" s="117"/>
      <c r="K1425" s="117"/>
      <c r="L1425" s="117"/>
      <c r="M1425" s="117"/>
      <c r="N1425" s="117"/>
      <c r="O1425" s="117"/>
      <c r="P1425" s="117"/>
      <c r="Q1425" s="117"/>
      <c r="R1425" s="117"/>
      <c r="S1425" s="117"/>
      <c r="T1425" s="117"/>
      <c r="U1425" s="117"/>
      <c r="V1425" s="117"/>
      <c r="W1425" s="117"/>
      <c r="X1425" s="117"/>
      <c r="Y1425" s="117"/>
      <c r="Z1425" s="117"/>
      <c r="AA1425" s="7"/>
    </row>
    <row r="1427" spans="1:29" ht="11.45" customHeight="1" thickBot="1" x14ac:dyDescent="0.3"/>
    <row r="1428" spans="1:29" ht="11.45" customHeight="1" x14ac:dyDescent="0.25">
      <c r="A1428" s="335" t="s">
        <v>1115</v>
      </c>
      <c r="B1428" s="336"/>
      <c r="C1428" s="336"/>
      <c r="D1428" s="336"/>
      <c r="E1428" s="336"/>
      <c r="F1428" s="336"/>
      <c r="G1428" s="336"/>
      <c r="H1428" s="336"/>
      <c r="I1428" s="336"/>
      <c r="J1428" s="336"/>
      <c r="K1428" s="336"/>
      <c r="L1428" s="336"/>
      <c r="M1428" s="336"/>
      <c r="N1428" s="336"/>
      <c r="O1428" s="336"/>
      <c r="P1428" s="336"/>
      <c r="Q1428" s="336"/>
      <c r="R1428" s="336"/>
      <c r="S1428" s="336"/>
      <c r="T1428" s="336"/>
      <c r="U1428" s="336"/>
      <c r="V1428" s="336"/>
      <c r="W1428" s="336"/>
      <c r="X1428" s="336"/>
      <c r="Y1428" s="336"/>
      <c r="Z1428" s="336"/>
      <c r="AA1428" s="336"/>
      <c r="AB1428" s="336"/>
      <c r="AC1428" s="337"/>
    </row>
    <row r="1429" spans="1:29" ht="11.45" customHeight="1" x14ac:dyDescent="0.25">
      <c r="A1429" s="338"/>
      <c r="B1429" s="339"/>
      <c r="C1429" s="339"/>
      <c r="D1429" s="339"/>
      <c r="E1429" s="339"/>
      <c r="F1429" s="339"/>
      <c r="G1429" s="339"/>
      <c r="H1429" s="339"/>
      <c r="I1429" s="339"/>
      <c r="J1429" s="339"/>
      <c r="K1429" s="339"/>
      <c r="L1429" s="339"/>
      <c r="M1429" s="339"/>
      <c r="N1429" s="339"/>
      <c r="O1429" s="339"/>
      <c r="P1429" s="339"/>
      <c r="Q1429" s="339"/>
      <c r="R1429" s="339"/>
      <c r="S1429" s="339"/>
      <c r="T1429" s="339"/>
      <c r="U1429" s="339"/>
      <c r="V1429" s="339"/>
      <c r="W1429" s="339"/>
      <c r="X1429" s="339"/>
      <c r="Y1429" s="339"/>
      <c r="Z1429" s="339"/>
      <c r="AA1429" s="339"/>
      <c r="AB1429" s="339"/>
      <c r="AC1429" s="340"/>
    </row>
    <row r="1430" spans="1:29" ht="11.45" customHeight="1" thickBot="1" x14ac:dyDescent="0.3">
      <c r="A1430" s="341"/>
      <c r="B1430" s="342"/>
      <c r="C1430" s="342"/>
      <c r="D1430" s="342"/>
      <c r="E1430" s="342"/>
      <c r="F1430" s="342"/>
      <c r="G1430" s="342"/>
      <c r="H1430" s="342"/>
      <c r="I1430" s="342"/>
      <c r="J1430" s="342"/>
      <c r="K1430" s="342"/>
      <c r="L1430" s="342"/>
      <c r="M1430" s="342"/>
      <c r="N1430" s="342"/>
      <c r="O1430" s="342"/>
      <c r="P1430" s="342"/>
      <c r="Q1430" s="342"/>
      <c r="R1430" s="342"/>
      <c r="S1430" s="342"/>
      <c r="T1430" s="342"/>
      <c r="U1430" s="342"/>
      <c r="V1430" s="342"/>
      <c r="W1430" s="342"/>
      <c r="X1430" s="342"/>
      <c r="Y1430" s="342"/>
      <c r="Z1430" s="342"/>
      <c r="AA1430" s="342"/>
      <c r="AB1430" s="342"/>
      <c r="AC1430" s="343"/>
    </row>
    <row r="1439" spans="1:29" s="130" customFormat="1" ht="11.45" customHeight="1" x14ac:dyDescent="0.25">
      <c r="A1439" s="344" t="s">
        <v>3</v>
      </c>
      <c r="B1439" s="345"/>
      <c r="C1439" s="345"/>
      <c r="D1439" s="345"/>
      <c r="E1439" s="345"/>
      <c r="F1439" s="345"/>
      <c r="G1439" s="345"/>
      <c r="H1439" s="345"/>
      <c r="I1439" s="345"/>
      <c r="J1439" s="345"/>
      <c r="K1439" s="345"/>
      <c r="L1439" s="345"/>
      <c r="M1439" s="345"/>
      <c r="N1439" s="345"/>
      <c r="O1439" s="345"/>
      <c r="P1439" s="345"/>
      <c r="Q1439" s="345"/>
      <c r="R1439" s="345"/>
      <c r="S1439" s="345"/>
      <c r="T1439" s="345"/>
      <c r="U1439" s="345"/>
      <c r="V1439" s="345"/>
      <c r="W1439" s="345"/>
      <c r="X1439" s="345"/>
      <c r="Y1439" s="345"/>
      <c r="Z1439" s="345"/>
      <c r="AA1439" s="345"/>
      <c r="AB1439" s="345"/>
      <c r="AC1439" s="346"/>
    </row>
    <row r="1440" spans="1:29" s="130" customFormat="1" ht="11.45" customHeight="1" x14ac:dyDescent="0.25">
      <c r="A1440" s="347"/>
      <c r="B1440" s="348"/>
      <c r="C1440" s="348"/>
      <c r="D1440" s="348"/>
      <c r="E1440" s="348"/>
      <c r="F1440" s="348"/>
      <c r="G1440" s="348"/>
      <c r="H1440" s="348"/>
      <c r="I1440" s="348"/>
      <c r="J1440" s="348"/>
      <c r="K1440" s="348"/>
      <c r="L1440" s="348"/>
      <c r="M1440" s="348"/>
      <c r="N1440" s="348"/>
      <c r="O1440" s="348"/>
      <c r="P1440" s="348"/>
      <c r="Q1440" s="348"/>
      <c r="R1440" s="348"/>
      <c r="S1440" s="348"/>
      <c r="T1440" s="348"/>
      <c r="U1440" s="348"/>
      <c r="V1440" s="348"/>
      <c r="W1440" s="348"/>
      <c r="X1440" s="348"/>
      <c r="Y1440" s="348"/>
      <c r="Z1440" s="348"/>
      <c r="AA1440" s="348"/>
      <c r="AB1440" s="348"/>
      <c r="AC1440" s="349"/>
    </row>
    <row r="1442" spans="1:32" s="130" customFormat="1" ht="11.45" customHeight="1" x14ac:dyDescent="0.25">
      <c r="A1442" s="201"/>
      <c r="B1442" s="201"/>
      <c r="C1442" s="201"/>
      <c r="D1442" s="201"/>
      <c r="E1442" s="208"/>
      <c r="F1442" s="208"/>
      <c r="G1442" s="208"/>
      <c r="H1442" s="208"/>
      <c r="I1442" s="350" t="s">
        <v>620</v>
      </c>
      <c r="J1442" s="350"/>
      <c r="K1442" s="350"/>
      <c r="L1442" s="213"/>
      <c r="M1442" s="350"/>
      <c r="N1442" s="350"/>
      <c r="O1442" s="350"/>
      <c r="P1442" s="213"/>
      <c r="Q1442" s="350"/>
      <c r="R1442" s="350"/>
      <c r="S1442" s="350"/>
      <c r="T1442" s="213"/>
      <c r="U1442" s="350"/>
      <c r="V1442" s="350"/>
      <c r="W1442" s="350"/>
      <c r="X1442" s="350"/>
      <c r="Y1442" s="208"/>
      <c r="Z1442" s="208"/>
      <c r="AA1442" s="201"/>
      <c r="AB1442" s="201"/>
      <c r="AC1442" s="201"/>
    </row>
    <row r="1443" spans="1:32" s="130" customFormat="1" ht="11.45" customHeight="1" x14ac:dyDescent="0.25">
      <c r="A1443" s="332" t="s">
        <v>397</v>
      </c>
      <c r="B1443" s="332"/>
      <c r="C1443" s="332"/>
      <c r="D1443" s="332"/>
      <c r="E1443" s="332"/>
      <c r="F1443" s="332"/>
      <c r="G1443" s="332"/>
      <c r="H1443" s="332"/>
      <c r="I1443" s="331" t="s">
        <v>886</v>
      </c>
      <c r="J1443" s="331"/>
      <c r="K1443" s="331"/>
      <c r="L1443" s="213"/>
      <c r="M1443" s="331"/>
      <c r="N1443" s="331"/>
      <c r="O1443" s="331"/>
      <c r="P1443" s="213"/>
      <c r="Q1443" s="331"/>
      <c r="R1443" s="331"/>
      <c r="S1443" s="331"/>
      <c r="T1443" s="213"/>
      <c r="U1443" s="331"/>
      <c r="V1443" s="331"/>
      <c r="W1443" s="331"/>
      <c r="X1443" s="331"/>
      <c r="Y1443" s="208"/>
      <c r="Z1443" s="208"/>
      <c r="AA1443" s="201"/>
      <c r="AB1443" s="201"/>
      <c r="AC1443" s="201"/>
    </row>
    <row r="1444" spans="1:32" s="130" customFormat="1" ht="11.45" customHeight="1" x14ac:dyDescent="0.25">
      <c r="A1444" s="332" t="s">
        <v>154</v>
      </c>
      <c r="B1444" s="332"/>
      <c r="C1444" s="332"/>
      <c r="D1444" s="332"/>
      <c r="E1444" s="332"/>
      <c r="F1444" s="332"/>
      <c r="G1444" s="332"/>
      <c r="H1444" s="332"/>
      <c r="I1444" s="331" t="s">
        <v>887</v>
      </c>
      <c r="J1444" s="331"/>
      <c r="K1444" s="331"/>
      <c r="L1444" s="213"/>
      <c r="M1444" s="331"/>
      <c r="N1444" s="331"/>
      <c r="O1444" s="331"/>
      <c r="P1444" s="213"/>
      <c r="Q1444" s="331"/>
      <c r="R1444" s="331"/>
      <c r="S1444" s="331"/>
      <c r="T1444" s="213"/>
      <c r="U1444" s="331"/>
      <c r="V1444" s="331"/>
      <c r="W1444" s="331"/>
      <c r="X1444" s="331"/>
      <c r="Y1444" s="208"/>
      <c r="Z1444" s="208"/>
      <c r="AA1444" s="201"/>
      <c r="AB1444" s="201"/>
      <c r="AC1444" s="201"/>
    </row>
    <row r="1445" spans="1:32" s="130" customFormat="1" ht="11.45" customHeight="1" x14ac:dyDescent="0.25">
      <c r="A1445" s="332" t="s">
        <v>398</v>
      </c>
      <c r="B1445" s="332"/>
      <c r="C1445" s="332"/>
      <c r="D1445" s="332"/>
      <c r="E1445" s="332"/>
      <c r="F1445" s="332"/>
      <c r="G1445" s="332"/>
      <c r="H1445" s="332"/>
      <c r="I1445" s="331" t="s">
        <v>882</v>
      </c>
      <c r="J1445" s="331"/>
      <c r="K1445" s="331"/>
      <c r="L1445" s="213"/>
      <c r="M1445" s="331"/>
      <c r="N1445" s="331"/>
      <c r="O1445" s="331"/>
      <c r="P1445" s="213"/>
      <c r="Q1445" s="331"/>
      <c r="R1445" s="331"/>
      <c r="S1445" s="331"/>
      <c r="T1445" s="213"/>
      <c r="U1445" s="331"/>
      <c r="V1445" s="331"/>
      <c r="W1445" s="331"/>
      <c r="X1445" s="331"/>
      <c r="Y1445" s="208"/>
      <c r="Z1445" s="208"/>
      <c r="AA1445" s="201"/>
      <c r="AB1445" s="201"/>
      <c r="AC1445" s="201"/>
    </row>
    <row r="1446" spans="1:32" s="130" customFormat="1" ht="11.45" customHeight="1" x14ac:dyDescent="0.25">
      <c r="A1446" s="332" t="s">
        <v>621</v>
      </c>
      <c r="B1446" s="332"/>
      <c r="C1446" s="332"/>
      <c r="D1446" s="332"/>
      <c r="E1446" s="332"/>
      <c r="F1446" s="332"/>
      <c r="G1446" s="332"/>
      <c r="H1446" s="332"/>
      <c r="I1446" s="331" t="s">
        <v>756</v>
      </c>
      <c r="J1446" s="331"/>
      <c r="K1446" s="331"/>
      <c r="L1446" s="213"/>
      <c r="M1446" s="331"/>
      <c r="N1446" s="331"/>
      <c r="O1446" s="331"/>
      <c r="P1446" s="213"/>
      <c r="Q1446" s="331"/>
      <c r="R1446" s="331"/>
      <c r="S1446" s="331"/>
      <c r="T1446" s="213"/>
      <c r="U1446" s="331"/>
      <c r="V1446" s="331"/>
      <c r="W1446" s="331"/>
      <c r="X1446" s="331"/>
      <c r="Y1446" s="208"/>
      <c r="Z1446" s="208"/>
      <c r="AA1446" s="201"/>
      <c r="AB1446" s="201"/>
      <c r="AC1446" s="201"/>
    </row>
    <row r="1447" spans="1:32" s="130" customFormat="1" ht="11.45" customHeight="1" x14ac:dyDescent="0.25">
      <c r="A1447" s="332" t="s">
        <v>402</v>
      </c>
      <c r="B1447" s="332"/>
      <c r="C1447" s="332"/>
      <c r="D1447" s="332"/>
      <c r="E1447" s="332"/>
      <c r="F1447" s="332"/>
      <c r="G1447" s="332"/>
      <c r="H1447" s="332"/>
      <c r="I1447" s="331" t="s">
        <v>203</v>
      </c>
      <c r="J1447" s="331"/>
      <c r="K1447" s="331"/>
      <c r="L1447" s="213"/>
      <c r="M1447" s="331"/>
      <c r="N1447" s="331"/>
      <c r="O1447" s="331"/>
      <c r="P1447" s="213"/>
      <c r="Q1447" s="331"/>
      <c r="R1447" s="331"/>
      <c r="S1447" s="331"/>
      <c r="T1447" s="213"/>
      <c r="U1447" s="331"/>
      <c r="V1447" s="331"/>
      <c r="W1447" s="331"/>
      <c r="X1447" s="331"/>
      <c r="Y1447" s="208"/>
      <c r="Z1447" s="208"/>
      <c r="AA1447" s="201"/>
      <c r="AB1447" s="201"/>
      <c r="AC1447" s="201"/>
    </row>
    <row r="1448" spans="1:32" s="130" customFormat="1" ht="11.45" customHeight="1" x14ac:dyDescent="0.25">
      <c r="A1448" s="332" t="s">
        <v>399</v>
      </c>
      <c r="B1448" s="332"/>
      <c r="C1448" s="332"/>
      <c r="D1448" s="332"/>
      <c r="E1448" s="332"/>
      <c r="F1448" s="332"/>
      <c r="G1448" s="332"/>
      <c r="H1448" s="332"/>
      <c r="I1448" s="331" t="s">
        <v>883</v>
      </c>
      <c r="J1448" s="331"/>
      <c r="K1448" s="331"/>
      <c r="L1448" s="213"/>
      <c r="M1448" s="331"/>
      <c r="N1448" s="331"/>
      <c r="O1448" s="331"/>
      <c r="P1448" s="213"/>
      <c r="Q1448" s="331"/>
      <c r="R1448" s="331"/>
      <c r="S1448" s="331"/>
      <c r="T1448" s="213"/>
      <c r="U1448" s="331"/>
      <c r="V1448" s="331"/>
      <c r="W1448" s="331"/>
      <c r="X1448" s="331"/>
      <c r="Y1448" s="208"/>
      <c r="Z1448" s="208"/>
      <c r="AA1448" s="201"/>
      <c r="AB1448" s="201"/>
      <c r="AC1448" s="201"/>
    </row>
    <row r="1449" spans="1:32" s="130" customFormat="1" ht="11.45" customHeight="1" x14ac:dyDescent="0.25">
      <c r="A1449" s="332" t="s">
        <v>400</v>
      </c>
      <c r="B1449" s="332"/>
      <c r="C1449" s="332"/>
      <c r="D1449" s="332"/>
      <c r="E1449" s="332"/>
      <c r="F1449" s="332"/>
      <c r="G1449" s="332"/>
      <c r="H1449" s="332"/>
      <c r="I1449" s="330" t="s">
        <v>202</v>
      </c>
      <c r="J1449" s="330"/>
      <c r="K1449" s="330"/>
      <c r="L1449" s="213"/>
      <c r="M1449" s="330"/>
      <c r="N1449" s="330"/>
      <c r="O1449" s="330"/>
      <c r="P1449" s="213"/>
      <c r="Q1449" s="330"/>
      <c r="R1449" s="330"/>
      <c r="S1449" s="330"/>
      <c r="T1449" s="213"/>
      <c r="U1449" s="330"/>
      <c r="V1449" s="330"/>
      <c r="W1449" s="330"/>
      <c r="X1449" s="330"/>
      <c r="Y1449" s="208"/>
      <c r="Z1449" s="208"/>
      <c r="AA1449" s="201"/>
      <c r="AB1449" s="201"/>
      <c r="AC1449" s="201"/>
    </row>
    <row r="1450" spans="1:32" s="130" customFormat="1" ht="11.45" customHeight="1" x14ac:dyDescent="0.25">
      <c r="A1450" s="332" t="s">
        <v>622</v>
      </c>
      <c r="B1450" s="332"/>
      <c r="C1450" s="332"/>
      <c r="D1450" s="332"/>
      <c r="E1450" s="332"/>
      <c r="F1450" s="332"/>
      <c r="G1450" s="332"/>
      <c r="H1450" s="332"/>
      <c r="I1450" s="331" t="s">
        <v>881</v>
      </c>
      <c r="J1450" s="331"/>
      <c r="K1450" s="331"/>
      <c r="L1450" s="213"/>
      <c r="M1450" s="331"/>
      <c r="N1450" s="331"/>
      <c r="O1450" s="331"/>
      <c r="P1450" s="213"/>
      <c r="Q1450" s="331"/>
      <c r="R1450" s="331"/>
      <c r="S1450" s="331"/>
      <c r="T1450" s="213"/>
      <c r="U1450" s="331"/>
      <c r="V1450" s="331"/>
      <c r="W1450" s="331"/>
      <c r="X1450" s="331"/>
      <c r="Y1450" s="208"/>
      <c r="Z1450" s="208"/>
      <c r="AA1450" s="201"/>
      <c r="AB1450" s="201"/>
      <c r="AC1450" s="201"/>
    </row>
    <row r="1451" spans="1:32" s="130" customFormat="1" ht="11.45" customHeight="1" x14ac:dyDescent="0.25">
      <c r="A1451" s="332" t="s">
        <v>623</v>
      </c>
      <c r="B1451" s="332"/>
      <c r="C1451" s="332"/>
      <c r="D1451" s="332"/>
      <c r="E1451" s="332"/>
      <c r="F1451" s="332"/>
      <c r="G1451" s="332"/>
      <c r="H1451" s="332"/>
      <c r="I1451" s="331" t="s">
        <v>884</v>
      </c>
      <c r="J1451" s="331"/>
      <c r="K1451" s="331"/>
      <c r="L1451" s="213"/>
      <c r="M1451" s="331"/>
      <c r="N1451" s="331"/>
      <c r="O1451" s="331"/>
      <c r="P1451" s="213"/>
      <c r="Q1451" s="331"/>
      <c r="R1451" s="331"/>
      <c r="S1451" s="331"/>
      <c r="T1451" s="213"/>
      <c r="U1451" s="331"/>
      <c r="V1451" s="331"/>
      <c r="W1451" s="331"/>
      <c r="X1451" s="331"/>
      <c r="Y1451" s="208"/>
      <c r="Z1451" s="208"/>
      <c r="AA1451" s="201"/>
      <c r="AB1451" s="201"/>
      <c r="AC1451" s="201"/>
    </row>
    <row r="1452" spans="1:32" ht="11.45" customHeight="1" x14ac:dyDescent="0.25">
      <c r="A1452" s="332" t="s">
        <v>152</v>
      </c>
      <c r="B1452" s="332"/>
      <c r="C1452" s="332"/>
      <c r="D1452" s="332"/>
      <c r="E1452" s="332"/>
      <c r="F1452" s="332"/>
      <c r="G1452" s="332"/>
      <c r="H1452" s="332"/>
      <c r="I1452" s="331" t="s">
        <v>179</v>
      </c>
      <c r="J1452" s="331"/>
      <c r="K1452" s="331"/>
      <c r="L1452" s="213"/>
      <c r="M1452" s="331"/>
      <c r="N1452" s="331"/>
      <c r="O1452" s="331"/>
      <c r="P1452" s="213"/>
      <c r="Q1452" s="331"/>
      <c r="R1452" s="331"/>
      <c r="S1452" s="331"/>
      <c r="T1452" s="213"/>
      <c r="U1452" s="331"/>
      <c r="V1452" s="331"/>
      <c r="W1452" s="331"/>
      <c r="X1452" s="331"/>
    </row>
    <row r="1453" spans="1:32" ht="11.45" customHeight="1" x14ac:dyDescent="0.25">
      <c r="A1453" s="332" t="s">
        <v>401</v>
      </c>
      <c r="B1453" s="332"/>
      <c r="C1453" s="332"/>
      <c r="D1453" s="332"/>
      <c r="E1453" s="332"/>
      <c r="F1453" s="332"/>
      <c r="G1453" s="332"/>
      <c r="H1453" s="332"/>
      <c r="I1453" s="331" t="s">
        <v>885</v>
      </c>
      <c r="J1453" s="331"/>
      <c r="K1453" s="331"/>
      <c r="L1453" s="213"/>
      <c r="M1453" s="331"/>
      <c r="N1453" s="331"/>
      <c r="O1453" s="331"/>
      <c r="P1453" s="213"/>
      <c r="Q1453" s="331"/>
      <c r="R1453" s="331"/>
      <c r="S1453" s="331"/>
      <c r="T1453" s="213"/>
      <c r="U1453" s="331"/>
      <c r="V1453" s="331"/>
      <c r="W1453" s="331"/>
      <c r="X1453" s="331"/>
    </row>
    <row r="1455" spans="1:32" ht="11.45" customHeight="1" x14ac:dyDescent="0.25">
      <c r="A1455" s="144" t="s">
        <v>11</v>
      </c>
      <c r="B1455" s="217"/>
      <c r="C1455" s="221"/>
      <c r="D1455" s="221"/>
      <c r="E1455" s="94"/>
      <c r="F1455" s="95"/>
      <c r="G1455" s="94"/>
      <c r="H1455" s="96"/>
      <c r="I1455" s="333" t="s">
        <v>624</v>
      </c>
      <c r="J1455" s="333"/>
      <c r="K1455" s="333"/>
      <c r="L1455" s="333"/>
      <c r="M1455" s="333"/>
      <c r="N1455" s="333"/>
      <c r="O1455" s="333"/>
      <c r="P1455" s="333"/>
      <c r="Q1455" s="333"/>
      <c r="R1455" s="333"/>
      <c r="S1455" s="333"/>
      <c r="T1455" s="333"/>
      <c r="U1455" s="333"/>
      <c r="V1455" s="96"/>
      <c r="W1455" s="96"/>
      <c r="X1455" s="96"/>
      <c r="Y1455" s="96"/>
      <c r="Z1455" s="96"/>
      <c r="AA1455" s="145"/>
      <c r="AB1455" s="157"/>
      <c r="AC1455" s="221"/>
      <c r="AD1455" s="126" t="s">
        <v>93</v>
      </c>
      <c r="AE1455" s="127" t="s">
        <v>94</v>
      </c>
      <c r="AF1455" s="324" t="s">
        <v>1038</v>
      </c>
    </row>
    <row r="1456" spans="1:32" ht="11.45" customHeight="1" x14ac:dyDescent="0.25">
      <c r="A1456" s="146" t="s">
        <v>12</v>
      </c>
      <c r="B1456" s="218"/>
      <c r="C1456" s="218"/>
      <c r="D1456" s="219"/>
      <c r="E1456" s="97"/>
      <c r="F1456" s="98" t="s">
        <v>13</v>
      </c>
      <c r="G1456" s="97"/>
      <c r="H1456" s="97"/>
      <c r="I1456" s="334"/>
      <c r="J1456" s="334"/>
      <c r="K1456" s="334"/>
      <c r="L1456" s="334"/>
      <c r="M1456" s="334"/>
      <c r="N1456" s="334"/>
      <c r="O1456" s="334"/>
      <c r="P1456" s="334"/>
      <c r="Q1456" s="334"/>
      <c r="R1456" s="334"/>
      <c r="S1456" s="334"/>
      <c r="T1456" s="334"/>
      <c r="U1456" s="334"/>
      <c r="V1456" s="97"/>
      <c r="W1456" s="97"/>
      <c r="X1456" s="97"/>
      <c r="Y1456" s="100"/>
      <c r="Z1456" s="100"/>
      <c r="AA1456" s="78" t="s">
        <v>17</v>
      </c>
      <c r="AB1456" s="78"/>
      <c r="AC1456" s="78"/>
      <c r="AD1456" s="126" t="s">
        <v>95</v>
      </c>
      <c r="AE1456" s="127"/>
      <c r="AF1456" s="324"/>
    </row>
    <row r="1458" spans="1:32" ht="11.45" customHeight="1" x14ac:dyDescent="0.25">
      <c r="A1458" s="141" t="s">
        <v>1051</v>
      </c>
      <c r="B1458" s="141"/>
      <c r="C1458" s="141"/>
      <c r="D1458" s="141"/>
      <c r="E1458" s="214"/>
      <c r="F1458" s="214"/>
      <c r="G1458" s="214"/>
      <c r="H1458" s="214"/>
      <c r="I1458" s="214"/>
      <c r="J1458" s="214"/>
    </row>
    <row r="1459" spans="1:32" ht="11.45" customHeight="1" x14ac:dyDescent="0.25">
      <c r="A1459" s="325" t="s">
        <v>204</v>
      </c>
      <c r="B1459" s="325"/>
      <c r="C1459" s="325"/>
      <c r="D1459" s="325"/>
      <c r="E1459" s="326" t="s">
        <v>205</v>
      </c>
      <c r="F1459" s="326"/>
      <c r="G1459" s="326"/>
      <c r="H1459" s="326"/>
      <c r="I1459" s="326"/>
      <c r="J1459" s="326"/>
      <c r="K1459" s="326"/>
      <c r="L1459" s="326"/>
      <c r="M1459" s="326"/>
      <c r="N1459" s="326"/>
      <c r="O1459" s="326"/>
      <c r="P1459" s="326"/>
      <c r="Q1459" s="326"/>
      <c r="R1459" s="326"/>
      <c r="S1459" s="326"/>
      <c r="T1459" s="326"/>
      <c r="U1459" s="326"/>
      <c r="V1459" s="326"/>
      <c r="W1459" s="326"/>
      <c r="X1459" s="326"/>
      <c r="Y1459" s="326"/>
      <c r="Z1459" s="326"/>
      <c r="AA1459" s="323">
        <v>4186</v>
      </c>
      <c r="AB1459" s="323"/>
      <c r="AC1459" s="323"/>
      <c r="AD1459" s="128">
        <f>'Cover Sheet'!$C$43</f>
        <v>0.24</v>
      </c>
      <c r="AE1459" s="129">
        <v>0</v>
      </c>
      <c r="AF1459" s="129">
        <f>+AA1459*(1-AD1459)+AE1459</f>
        <v>3181.36</v>
      </c>
    </row>
    <row r="1460" spans="1:32" ht="11.45" customHeight="1" x14ac:dyDescent="0.25">
      <c r="F1460" s="327" t="s">
        <v>669</v>
      </c>
      <c r="G1460" s="327"/>
      <c r="H1460" s="327"/>
      <c r="I1460" s="327"/>
      <c r="J1460" s="327"/>
      <c r="K1460" s="327"/>
      <c r="L1460" s="327"/>
      <c r="M1460" s="327"/>
      <c r="N1460" s="327"/>
      <c r="O1460" s="327"/>
      <c r="P1460" s="327"/>
      <c r="Q1460" s="327"/>
      <c r="R1460" s="327"/>
      <c r="S1460" s="327"/>
      <c r="T1460" s="327"/>
      <c r="U1460" s="327"/>
      <c r="V1460" s="327"/>
      <c r="W1460" s="327"/>
      <c r="X1460" s="327"/>
      <c r="AA1460" s="204"/>
      <c r="AB1460" s="204"/>
      <c r="AC1460" s="204"/>
    </row>
    <row r="1461" spans="1:32" ht="11.45" customHeight="1" x14ac:dyDescent="0.25">
      <c r="F1461" s="327"/>
      <c r="G1461" s="327"/>
      <c r="H1461" s="327"/>
      <c r="I1461" s="327"/>
      <c r="J1461" s="327"/>
      <c r="K1461" s="327"/>
      <c r="L1461" s="327"/>
      <c r="M1461" s="327"/>
      <c r="N1461" s="327"/>
      <c r="O1461" s="327"/>
      <c r="P1461" s="327"/>
      <c r="Q1461" s="327"/>
      <c r="R1461" s="327"/>
      <c r="S1461" s="327"/>
      <c r="T1461" s="327"/>
      <c r="U1461" s="327"/>
      <c r="V1461" s="327"/>
      <c r="W1461" s="327"/>
      <c r="X1461" s="327"/>
      <c r="AA1461" s="204"/>
      <c r="AB1461" s="204"/>
      <c r="AC1461" s="204"/>
    </row>
    <row r="1462" spans="1:32" ht="11.45" customHeight="1" x14ac:dyDescent="0.25">
      <c r="AA1462" s="204"/>
      <c r="AB1462" s="204"/>
      <c r="AC1462" s="204"/>
    </row>
    <row r="1463" spans="1:32" ht="11.45" customHeight="1" x14ac:dyDescent="0.25">
      <c r="F1463" s="355" t="s">
        <v>625</v>
      </c>
      <c r="G1463" s="355"/>
      <c r="H1463" s="355"/>
      <c r="I1463" s="355"/>
      <c r="J1463" s="355"/>
      <c r="K1463" s="355"/>
      <c r="L1463" s="355"/>
      <c r="M1463" s="355"/>
      <c r="N1463" s="355"/>
      <c r="O1463" s="355"/>
      <c r="P1463" s="355"/>
      <c r="Q1463" s="355"/>
      <c r="R1463" s="355"/>
      <c r="S1463" s="355"/>
      <c r="T1463" s="355"/>
      <c r="U1463" s="355"/>
      <c r="V1463" s="355"/>
      <c r="W1463" s="355"/>
      <c r="X1463" s="355"/>
      <c r="AA1463" s="204"/>
      <c r="AB1463" s="204"/>
      <c r="AC1463" s="204"/>
    </row>
    <row r="1464" spans="1:32" ht="11.45" customHeight="1" x14ac:dyDescent="0.25">
      <c r="A1464" s="356" t="s">
        <v>207</v>
      </c>
      <c r="B1464" s="356"/>
      <c r="C1464" s="356"/>
      <c r="D1464" s="356"/>
      <c r="E1464" s="326" t="s">
        <v>658</v>
      </c>
      <c r="F1464" s="326"/>
      <c r="G1464" s="326"/>
      <c r="H1464" s="326"/>
      <c r="I1464" s="326"/>
      <c r="J1464" s="326"/>
      <c r="K1464" s="326"/>
      <c r="L1464" s="326"/>
      <c r="M1464" s="326"/>
      <c r="N1464" s="326"/>
      <c r="O1464" s="326"/>
      <c r="P1464" s="326"/>
      <c r="Q1464" s="326"/>
      <c r="R1464" s="326"/>
      <c r="S1464" s="326"/>
      <c r="T1464" s="326"/>
      <c r="U1464" s="326"/>
      <c r="V1464" s="326"/>
      <c r="W1464" s="326"/>
      <c r="X1464" s="326"/>
      <c r="Y1464" s="326"/>
      <c r="Z1464" s="326"/>
      <c r="AA1464" s="323">
        <v>497</v>
      </c>
      <c r="AB1464" s="323"/>
      <c r="AC1464" s="323"/>
      <c r="AD1464" s="128">
        <f>'Cover Sheet'!$C$43</f>
        <v>0.24</v>
      </c>
      <c r="AE1464" s="129">
        <v>0</v>
      </c>
      <c r="AF1464" s="129">
        <f t="shared" ref="AF1464:AF1469" si="40">+AA1464*(1-AD1464)+AE1464</f>
        <v>377.72</v>
      </c>
    </row>
    <row r="1465" spans="1:32" ht="11.45" customHeight="1" x14ac:dyDescent="0.25">
      <c r="A1465" s="356" t="s">
        <v>208</v>
      </c>
      <c r="B1465" s="356"/>
      <c r="C1465" s="356"/>
      <c r="D1465" s="356"/>
      <c r="E1465" s="326" t="s">
        <v>660</v>
      </c>
      <c r="F1465" s="326"/>
      <c r="G1465" s="326"/>
      <c r="H1465" s="326"/>
      <c r="I1465" s="326"/>
      <c r="J1465" s="326"/>
      <c r="K1465" s="326"/>
      <c r="L1465" s="326"/>
      <c r="M1465" s="326"/>
      <c r="N1465" s="326"/>
      <c r="O1465" s="326"/>
      <c r="P1465" s="326"/>
      <c r="Q1465" s="326"/>
      <c r="R1465" s="326"/>
      <c r="S1465" s="326"/>
      <c r="T1465" s="326"/>
      <c r="U1465" s="326"/>
      <c r="V1465" s="326"/>
      <c r="W1465" s="326"/>
      <c r="X1465" s="326"/>
      <c r="Y1465" s="326"/>
      <c r="Z1465" s="326"/>
      <c r="AA1465" s="323">
        <v>530</v>
      </c>
      <c r="AB1465" s="323"/>
      <c r="AC1465" s="323"/>
      <c r="AD1465" s="128">
        <f>'Cover Sheet'!$C$43</f>
        <v>0.24</v>
      </c>
      <c r="AE1465" s="129">
        <v>0</v>
      </c>
      <c r="AF1465" s="129">
        <f t="shared" si="40"/>
        <v>402.8</v>
      </c>
    </row>
    <row r="1466" spans="1:32" ht="11.45" customHeight="1" x14ac:dyDescent="0.25">
      <c r="A1466" s="356" t="s">
        <v>209</v>
      </c>
      <c r="B1466" s="356"/>
      <c r="C1466" s="356"/>
      <c r="D1466" s="356"/>
      <c r="E1466" s="326" t="s">
        <v>662</v>
      </c>
      <c r="F1466" s="326"/>
      <c r="G1466" s="326"/>
      <c r="H1466" s="326"/>
      <c r="I1466" s="326"/>
      <c r="J1466" s="326"/>
      <c r="K1466" s="326"/>
      <c r="L1466" s="326"/>
      <c r="M1466" s="326"/>
      <c r="N1466" s="326"/>
      <c r="O1466" s="326"/>
      <c r="P1466" s="326"/>
      <c r="Q1466" s="326"/>
      <c r="R1466" s="326"/>
      <c r="S1466" s="326"/>
      <c r="T1466" s="326"/>
      <c r="U1466" s="326"/>
      <c r="V1466" s="326"/>
      <c r="W1466" s="326"/>
      <c r="X1466" s="326"/>
      <c r="Y1466" s="326"/>
      <c r="Z1466" s="326"/>
      <c r="AA1466" s="323">
        <v>566</v>
      </c>
      <c r="AB1466" s="323"/>
      <c r="AC1466" s="323"/>
      <c r="AD1466" s="128">
        <f>'Cover Sheet'!$C$43</f>
        <v>0.24</v>
      </c>
      <c r="AE1466" s="129">
        <v>0</v>
      </c>
      <c r="AF1466" s="129">
        <f t="shared" si="40"/>
        <v>430.16</v>
      </c>
    </row>
    <row r="1467" spans="1:32" ht="11.45" customHeight="1" x14ac:dyDescent="0.25">
      <c r="A1467" s="356" t="s">
        <v>210</v>
      </c>
      <c r="B1467" s="356"/>
      <c r="C1467" s="356"/>
      <c r="D1467" s="356"/>
      <c r="E1467" s="326" t="s">
        <v>664</v>
      </c>
      <c r="F1467" s="326"/>
      <c r="G1467" s="326"/>
      <c r="H1467" s="326"/>
      <c r="I1467" s="326"/>
      <c r="J1467" s="326"/>
      <c r="K1467" s="326"/>
      <c r="L1467" s="326"/>
      <c r="M1467" s="326"/>
      <c r="N1467" s="326"/>
      <c r="O1467" s="326"/>
      <c r="P1467" s="326"/>
      <c r="Q1467" s="326"/>
      <c r="R1467" s="326"/>
      <c r="S1467" s="326"/>
      <c r="T1467" s="326"/>
      <c r="U1467" s="326"/>
      <c r="V1467" s="326"/>
      <c r="W1467" s="326"/>
      <c r="X1467" s="326"/>
      <c r="Y1467" s="326"/>
      <c r="Z1467" s="326"/>
      <c r="AA1467" s="323">
        <v>1157</v>
      </c>
      <c r="AB1467" s="323"/>
      <c r="AC1467" s="323"/>
      <c r="AD1467" s="128">
        <f>'Cover Sheet'!$C$43</f>
        <v>0.24</v>
      </c>
      <c r="AE1467" s="129">
        <v>0</v>
      </c>
      <c r="AF1467" s="129">
        <f t="shared" si="40"/>
        <v>879.32</v>
      </c>
    </row>
    <row r="1468" spans="1:32" ht="11.45" customHeight="1" x14ac:dyDescent="0.25">
      <c r="A1468" s="356" t="s">
        <v>211</v>
      </c>
      <c r="B1468" s="356"/>
      <c r="C1468" s="356"/>
      <c r="D1468" s="356"/>
      <c r="E1468" s="326" t="s">
        <v>665</v>
      </c>
      <c r="F1468" s="326"/>
      <c r="G1468" s="326"/>
      <c r="H1468" s="326"/>
      <c r="I1468" s="326"/>
      <c r="J1468" s="326"/>
      <c r="K1468" s="326"/>
      <c r="L1468" s="326"/>
      <c r="M1468" s="326"/>
      <c r="N1468" s="326"/>
      <c r="O1468" s="326"/>
      <c r="P1468" s="326"/>
      <c r="Q1468" s="326"/>
      <c r="R1468" s="326"/>
      <c r="S1468" s="326"/>
      <c r="T1468" s="326"/>
      <c r="U1468" s="326"/>
      <c r="V1468" s="326"/>
      <c r="W1468" s="326"/>
      <c r="X1468" s="326"/>
      <c r="Y1468" s="326"/>
      <c r="Z1468" s="326"/>
      <c r="AA1468" s="323">
        <v>931</v>
      </c>
      <c r="AB1468" s="323"/>
      <c r="AC1468" s="323"/>
      <c r="AD1468" s="128">
        <f>'Cover Sheet'!$C$43</f>
        <v>0.24</v>
      </c>
      <c r="AE1468" s="129">
        <v>0</v>
      </c>
      <c r="AF1468" s="129">
        <f t="shared" si="40"/>
        <v>707.56000000000006</v>
      </c>
    </row>
    <row r="1469" spans="1:32" ht="11.45" customHeight="1" x14ac:dyDescent="0.25">
      <c r="A1469" s="356" t="s">
        <v>212</v>
      </c>
      <c r="B1469" s="356"/>
      <c r="C1469" s="356"/>
      <c r="D1469" s="356"/>
      <c r="E1469" s="326" t="s">
        <v>666</v>
      </c>
      <c r="F1469" s="326"/>
      <c r="G1469" s="326"/>
      <c r="H1469" s="326"/>
      <c r="I1469" s="326"/>
      <c r="J1469" s="326"/>
      <c r="K1469" s="326"/>
      <c r="L1469" s="326"/>
      <c r="M1469" s="326"/>
      <c r="N1469" s="326"/>
      <c r="O1469" s="326"/>
      <c r="P1469" s="326"/>
      <c r="Q1469" s="326"/>
      <c r="R1469" s="326"/>
      <c r="S1469" s="326"/>
      <c r="T1469" s="326"/>
      <c r="U1469" s="326"/>
      <c r="V1469" s="326"/>
      <c r="W1469" s="326"/>
      <c r="X1469" s="326"/>
      <c r="Y1469" s="326"/>
      <c r="Z1469" s="326"/>
      <c r="AA1469" s="323">
        <v>1083</v>
      </c>
      <c r="AB1469" s="323"/>
      <c r="AC1469" s="323"/>
      <c r="AD1469" s="128">
        <f>'Cover Sheet'!$C$43</f>
        <v>0.24</v>
      </c>
      <c r="AE1469" s="129">
        <v>0</v>
      </c>
      <c r="AF1469" s="129">
        <f t="shared" si="40"/>
        <v>823.08</v>
      </c>
    </row>
    <row r="1471" spans="1:32" ht="11.45" customHeight="1" x14ac:dyDescent="0.25">
      <c r="A1471" s="144" t="s">
        <v>11</v>
      </c>
      <c r="B1471" s="217"/>
      <c r="C1471" s="221"/>
      <c r="D1471" s="221"/>
      <c r="E1471" s="94"/>
      <c r="F1471" s="95"/>
      <c r="G1471" s="95"/>
      <c r="H1471" s="95"/>
      <c r="I1471" s="105" t="s">
        <v>24</v>
      </c>
      <c r="J1471" s="105"/>
      <c r="K1471" s="105"/>
      <c r="L1471" s="105"/>
      <c r="M1471" s="105"/>
      <c r="N1471" s="105"/>
      <c r="O1471" s="105"/>
      <c r="P1471" s="105"/>
      <c r="Q1471" s="105"/>
      <c r="R1471" s="105"/>
      <c r="S1471" s="105"/>
      <c r="T1471" s="105"/>
      <c r="U1471" s="105"/>
      <c r="V1471" s="105"/>
      <c r="W1471" s="96"/>
      <c r="X1471" s="96"/>
      <c r="Y1471" s="96"/>
      <c r="Z1471" s="96"/>
      <c r="AA1471" s="157"/>
      <c r="AB1471" s="157"/>
      <c r="AC1471" s="221"/>
      <c r="AD1471" s="126" t="s">
        <v>93</v>
      </c>
      <c r="AE1471" s="127" t="s">
        <v>94</v>
      </c>
      <c r="AF1471" s="324" t="s">
        <v>1038</v>
      </c>
    </row>
    <row r="1472" spans="1:32" ht="11.45" customHeight="1" x14ac:dyDescent="0.25">
      <c r="A1472" s="146" t="s">
        <v>12</v>
      </c>
      <c r="B1472" s="147"/>
      <c r="C1472" s="218"/>
      <c r="D1472" s="219"/>
      <c r="E1472" s="97"/>
      <c r="F1472" s="98" t="s">
        <v>13</v>
      </c>
      <c r="G1472" s="97"/>
      <c r="H1472" s="97"/>
      <c r="I1472" s="97"/>
      <c r="J1472" s="97"/>
      <c r="K1472" s="106"/>
      <c r="L1472" s="106"/>
      <c r="M1472" s="106"/>
      <c r="N1472" s="106"/>
      <c r="O1472" s="106"/>
      <c r="P1472" s="106"/>
      <c r="Q1472" s="106"/>
      <c r="R1472" s="106"/>
      <c r="S1472" s="97"/>
      <c r="T1472" s="97"/>
      <c r="U1472" s="97"/>
      <c r="V1472" s="97"/>
      <c r="W1472" s="100"/>
      <c r="X1472" s="100"/>
      <c r="Y1472" s="100"/>
      <c r="Z1472" s="100"/>
      <c r="AA1472" s="78" t="s">
        <v>17</v>
      </c>
      <c r="AB1472" s="78"/>
      <c r="AC1472" s="78"/>
      <c r="AD1472" s="126" t="s">
        <v>95</v>
      </c>
      <c r="AE1472" s="127"/>
      <c r="AF1472" s="324"/>
    </row>
    <row r="1474" spans="1:32" ht="11.45" customHeight="1" x14ac:dyDescent="0.25">
      <c r="E1474" s="354" t="s">
        <v>626</v>
      </c>
      <c r="F1474" s="354"/>
      <c r="G1474" s="354"/>
      <c r="H1474" s="354"/>
      <c r="I1474" s="354"/>
      <c r="J1474" s="354"/>
      <c r="K1474" s="354"/>
      <c r="L1474" s="354"/>
      <c r="M1474" s="354"/>
      <c r="N1474" s="354"/>
      <c r="O1474" s="354"/>
      <c r="P1474" s="354"/>
      <c r="Q1474" s="354"/>
      <c r="R1474" s="354"/>
      <c r="S1474" s="354"/>
      <c r="T1474" s="354"/>
      <c r="U1474" s="354"/>
      <c r="V1474" s="354"/>
      <c r="W1474" s="354"/>
      <c r="X1474" s="354"/>
      <c r="Y1474" s="354"/>
    </row>
    <row r="1475" spans="1:32" ht="11.45" customHeight="1" x14ac:dyDescent="0.25">
      <c r="G1475" s="355" t="s">
        <v>206</v>
      </c>
      <c r="H1475" s="355"/>
      <c r="I1475" s="355"/>
      <c r="J1475" s="355"/>
      <c r="K1475" s="355"/>
      <c r="L1475" s="355"/>
      <c r="M1475" s="355"/>
      <c r="N1475" s="355"/>
      <c r="O1475" s="355"/>
      <c r="P1475" s="355"/>
      <c r="Q1475" s="355"/>
      <c r="R1475" s="355"/>
      <c r="S1475" s="355"/>
      <c r="T1475" s="355"/>
      <c r="U1475" s="355"/>
      <c r="V1475" s="355"/>
      <c r="W1475" s="355"/>
    </row>
    <row r="1477" spans="1:32" ht="11.45" customHeight="1" x14ac:dyDescent="0.25">
      <c r="A1477" s="325">
        <v>6959317</v>
      </c>
      <c r="B1477" s="325"/>
      <c r="C1477" s="325"/>
      <c r="D1477" s="325"/>
      <c r="E1477" s="326" t="s">
        <v>658</v>
      </c>
      <c r="F1477" s="326"/>
      <c r="G1477" s="326"/>
      <c r="H1477" s="326"/>
      <c r="I1477" s="326"/>
      <c r="J1477" s="326"/>
      <c r="K1477" s="326"/>
      <c r="L1477" s="326"/>
      <c r="M1477" s="326"/>
      <c r="N1477" s="326"/>
      <c r="O1477" s="326"/>
      <c r="P1477" s="326"/>
      <c r="Q1477" s="326"/>
      <c r="R1477" s="326"/>
      <c r="S1477" s="326"/>
      <c r="T1477" s="326"/>
      <c r="U1477" s="326"/>
      <c r="V1477" s="326"/>
      <c r="W1477" s="326"/>
      <c r="X1477" s="326"/>
      <c r="Y1477" s="326"/>
      <c r="Z1477" s="326"/>
      <c r="AA1477" s="323">
        <v>571</v>
      </c>
      <c r="AB1477" s="323"/>
      <c r="AC1477" s="323"/>
      <c r="AD1477" s="128">
        <f>'Cover Sheet'!$C$43</f>
        <v>0.24</v>
      </c>
      <c r="AE1477" s="129">
        <v>0</v>
      </c>
      <c r="AF1477" s="129">
        <f>+AA1477*(1-AD1477)+AE1477</f>
        <v>433.96</v>
      </c>
    </row>
    <row r="1478" spans="1:32" ht="11.45" customHeight="1" x14ac:dyDescent="0.25">
      <c r="F1478" s="327" t="s">
        <v>659</v>
      </c>
      <c r="G1478" s="327"/>
      <c r="H1478" s="327"/>
      <c r="I1478" s="327"/>
      <c r="J1478" s="327"/>
      <c r="K1478" s="327"/>
      <c r="L1478" s="327"/>
      <c r="M1478" s="327"/>
      <c r="N1478" s="327"/>
      <c r="O1478" s="327"/>
      <c r="P1478" s="327"/>
      <c r="Q1478" s="327"/>
      <c r="R1478" s="327"/>
      <c r="S1478" s="327"/>
      <c r="T1478" s="327"/>
      <c r="U1478" s="327"/>
      <c r="V1478" s="327"/>
      <c r="W1478" s="327"/>
      <c r="X1478" s="327"/>
      <c r="AA1478" s="204"/>
      <c r="AB1478" s="204"/>
      <c r="AC1478" s="204"/>
    </row>
    <row r="1479" spans="1:32" ht="11.45" customHeight="1" x14ac:dyDescent="0.25">
      <c r="A1479" s="325">
        <v>6959335</v>
      </c>
      <c r="B1479" s="325"/>
      <c r="C1479" s="325"/>
      <c r="D1479" s="325"/>
      <c r="E1479" s="326" t="s">
        <v>660</v>
      </c>
      <c r="F1479" s="326"/>
      <c r="G1479" s="326"/>
      <c r="H1479" s="326"/>
      <c r="I1479" s="326"/>
      <c r="J1479" s="326"/>
      <c r="K1479" s="326"/>
      <c r="L1479" s="326"/>
      <c r="M1479" s="326"/>
      <c r="N1479" s="326"/>
      <c r="O1479" s="326"/>
      <c r="P1479" s="326"/>
      <c r="Q1479" s="326"/>
      <c r="R1479" s="326"/>
      <c r="S1479" s="326"/>
      <c r="T1479" s="326"/>
      <c r="U1479" s="326"/>
      <c r="V1479" s="326"/>
      <c r="W1479" s="326"/>
      <c r="X1479" s="326"/>
      <c r="Y1479" s="326"/>
      <c r="Z1479" s="326"/>
      <c r="AA1479" s="323">
        <v>603</v>
      </c>
      <c r="AB1479" s="323"/>
      <c r="AC1479" s="323"/>
      <c r="AD1479" s="128">
        <f>'Cover Sheet'!$C$43</f>
        <v>0.24</v>
      </c>
      <c r="AE1479" s="129">
        <v>0</v>
      </c>
      <c r="AF1479" s="129">
        <f>+AA1479*(1-AD1479)+AE1479</f>
        <v>458.28000000000003</v>
      </c>
    </row>
    <row r="1480" spans="1:32" ht="11.45" customHeight="1" x14ac:dyDescent="0.25">
      <c r="F1480" s="327" t="s">
        <v>661</v>
      </c>
      <c r="G1480" s="327"/>
      <c r="H1480" s="327"/>
      <c r="I1480" s="327"/>
      <c r="J1480" s="327"/>
      <c r="K1480" s="327"/>
      <c r="L1480" s="327"/>
      <c r="M1480" s="327"/>
      <c r="N1480" s="327"/>
      <c r="O1480" s="327"/>
      <c r="P1480" s="327"/>
      <c r="Q1480" s="327"/>
      <c r="R1480" s="327"/>
      <c r="S1480" s="327"/>
      <c r="T1480" s="327"/>
      <c r="U1480" s="327"/>
      <c r="V1480" s="327"/>
      <c r="W1480" s="327"/>
      <c r="X1480" s="327"/>
      <c r="AA1480" s="204"/>
      <c r="AB1480" s="204"/>
      <c r="AC1480" s="204"/>
    </row>
    <row r="1481" spans="1:32" ht="11.45" customHeight="1" x14ac:dyDescent="0.25">
      <c r="A1481" s="325">
        <v>6959321</v>
      </c>
      <c r="B1481" s="325"/>
      <c r="C1481" s="325"/>
      <c r="D1481" s="325"/>
      <c r="E1481" s="326" t="s">
        <v>662</v>
      </c>
      <c r="F1481" s="326"/>
      <c r="G1481" s="326"/>
      <c r="H1481" s="326"/>
      <c r="I1481" s="326"/>
      <c r="J1481" s="326"/>
      <c r="K1481" s="326"/>
      <c r="L1481" s="326"/>
      <c r="M1481" s="326"/>
      <c r="N1481" s="326"/>
      <c r="O1481" s="326"/>
      <c r="P1481" s="326"/>
      <c r="Q1481" s="326"/>
      <c r="R1481" s="326"/>
      <c r="S1481" s="326"/>
      <c r="T1481" s="326"/>
      <c r="U1481" s="326"/>
      <c r="V1481" s="326"/>
      <c r="W1481" s="326"/>
      <c r="X1481" s="326"/>
      <c r="Y1481" s="326"/>
      <c r="Z1481" s="326"/>
      <c r="AA1481" s="323">
        <v>639</v>
      </c>
      <c r="AB1481" s="323"/>
      <c r="AC1481" s="323"/>
      <c r="AD1481" s="128">
        <f>'Cover Sheet'!$C$43</f>
        <v>0.24</v>
      </c>
      <c r="AE1481" s="129">
        <v>0</v>
      </c>
      <c r="AF1481" s="129">
        <f>+AA1481*(1-AD1481)+AE1481</f>
        <v>485.64</v>
      </c>
    </row>
    <row r="1482" spans="1:32" ht="11.45" customHeight="1" x14ac:dyDescent="0.25">
      <c r="F1482" s="327" t="s">
        <v>663</v>
      </c>
      <c r="G1482" s="327"/>
      <c r="H1482" s="327"/>
      <c r="I1482" s="327"/>
      <c r="J1482" s="327"/>
      <c r="K1482" s="327"/>
      <c r="L1482" s="327"/>
      <c r="M1482" s="327"/>
      <c r="N1482" s="327"/>
      <c r="O1482" s="327"/>
      <c r="P1482" s="327"/>
      <c r="Q1482" s="327"/>
      <c r="R1482" s="327"/>
      <c r="S1482" s="327"/>
      <c r="T1482" s="327"/>
      <c r="U1482" s="327"/>
      <c r="V1482" s="327"/>
      <c r="W1482" s="327"/>
      <c r="X1482" s="327"/>
      <c r="AA1482" s="204"/>
      <c r="AB1482" s="204"/>
      <c r="AC1482" s="204"/>
    </row>
    <row r="1483" spans="1:32" ht="11.45" customHeight="1" x14ac:dyDescent="0.25">
      <c r="A1483" s="325">
        <v>6959319</v>
      </c>
      <c r="B1483" s="325"/>
      <c r="C1483" s="325"/>
      <c r="D1483" s="325"/>
      <c r="E1483" s="326" t="s">
        <v>664</v>
      </c>
      <c r="F1483" s="326"/>
      <c r="G1483" s="326"/>
      <c r="H1483" s="326"/>
      <c r="I1483" s="326"/>
      <c r="J1483" s="326"/>
      <c r="K1483" s="326"/>
      <c r="L1483" s="326"/>
      <c r="M1483" s="326"/>
      <c r="N1483" s="326"/>
      <c r="O1483" s="326"/>
      <c r="P1483" s="326"/>
      <c r="Q1483" s="326"/>
      <c r="R1483" s="326"/>
      <c r="S1483" s="326"/>
      <c r="T1483" s="326"/>
      <c r="U1483" s="326"/>
      <c r="V1483" s="326"/>
      <c r="W1483" s="326"/>
      <c r="X1483" s="326"/>
      <c r="Y1483" s="326"/>
      <c r="Z1483" s="326"/>
      <c r="AA1483" s="323">
        <v>1241</v>
      </c>
      <c r="AB1483" s="323"/>
      <c r="AC1483" s="323"/>
      <c r="AD1483" s="128">
        <f>'Cover Sheet'!$C$43</f>
        <v>0.24</v>
      </c>
      <c r="AE1483" s="129">
        <v>0</v>
      </c>
      <c r="AF1483" s="129">
        <f>+AA1483*(1-AD1483)+AE1483</f>
        <v>943.16</v>
      </c>
    </row>
    <row r="1484" spans="1:32" ht="11.45" customHeight="1" x14ac:dyDescent="0.25">
      <c r="F1484" s="327" t="s">
        <v>663</v>
      </c>
      <c r="G1484" s="327"/>
      <c r="H1484" s="327"/>
      <c r="I1484" s="327"/>
      <c r="J1484" s="327"/>
      <c r="K1484" s="327"/>
      <c r="L1484" s="327"/>
      <c r="M1484" s="327"/>
      <c r="N1484" s="327"/>
      <c r="O1484" s="327"/>
      <c r="P1484" s="327"/>
      <c r="Q1484" s="327"/>
      <c r="R1484" s="327"/>
      <c r="S1484" s="327"/>
      <c r="T1484" s="327"/>
      <c r="U1484" s="327"/>
      <c r="V1484" s="327"/>
      <c r="W1484" s="327"/>
      <c r="X1484" s="327"/>
      <c r="AA1484" s="204"/>
      <c r="AB1484" s="204"/>
      <c r="AC1484" s="204"/>
    </row>
    <row r="1485" spans="1:32" ht="11.45" customHeight="1" x14ac:dyDescent="0.25">
      <c r="A1485" s="325">
        <v>7209864</v>
      </c>
      <c r="B1485" s="325"/>
      <c r="C1485" s="325"/>
      <c r="D1485" s="325"/>
      <c r="E1485" s="326" t="s">
        <v>667</v>
      </c>
      <c r="F1485" s="326"/>
      <c r="G1485" s="326"/>
      <c r="H1485" s="326"/>
      <c r="I1485" s="326"/>
      <c r="J1485" s="326"/>
      <c r="K1485" s="326"/>
      <c r="L1485" s="326"/>
      <c r="M1485" s="326"/>
      <c r="N1485" s="326"/>
      <c r="O1485" s="326"/>
      <c r="P1485" s="326"/>
      <c r="Q1485" s="326"/>
      <c r="R1485" s="326"/>
      <c r="S1485" s="326"/>
      <c r="T1485" s="326"/>
      <c r="U1485" s="326"/>
      <c r="V1485" s="326"/>
      <c r="W1485" s="326"/>
      <c r="X1485" s="326"/>
      <c r="Y1485" s="326"/>
      <c r="Z1485" s="326"/>
      <c r="AA1485" s="323">
        <v>836</v>
      </c>
      <c r="AB1485" s="323"/>
      <c r="AC1485" s="323"/>
      <c r="AD1485" s="128">
        <f>'Cover Sheet'!$C$43</f>
        <v>0.24</v>
      </c>
      <c r="AE1485" s="129">
        <v>0</v>
      </c>
      <c r="AF1485" s="129">
        <f>+AA1485*(1-AD1485)+AE1485</f>
        <v>635.36</v>
      </c>
    </row>
    <row r="1486" spans="1:32" ht="11.45" customHeight="1" x14ac:dyDescent="0.25">
      <c r="A1486" s="325">
        <v>7209865</v>
      </c>
      <c r="B1486" s="325"/>
      <c r="C1486" s="325"/>
      <c r="D1486" s="325"/>
      <c r="E1486" s="326" t="s">
        <v>668</v>
      </c>
      <c r="F1486" s="326"/>
      <c r="G1486" s="326"/>
      <c r="H1486" s="326"/>
      <c r="I1486" s="326"/>
      <c r="J1486" s="326"/>
      <c r="K1486" s="326"/>
      <c r="L1486" s="326"/>
      <c r="M1486" s="326"/>
      <c r="N1486" s="326"/>
      <c r="O1486" s="326"/>
      <c r="P1486" s="326"/>
      <c r="Q1486" s="326"/>
      <c r="R1486" s="326"/>
      <c r="S1486" s="326"/>
      <c r="T1486" s="326"/>
      <c r="U1486" s="326"/>
      <c r="V1486" s="326"/>
      <c r="W1486" s="326"/>
      <c r="X1486" s="326"/>
      <c r="Y1486" s="326"/>
      <c r="Z1486" s="326"/>
      <c r="AA1486" s="323">
        <v>976</v>
      </c>
      <c r="AB1486" s="323"/>
      <c r="AC1486" s="323"/>
      <c r="AD1486" s="128">
        <f>'Cover Sheet'!$C$43</f>
        <v>0.24</v>
      </c>
      <c r="AE1486" s="129">
        <v>0</v>
      </c>
      <c r="AF1486" s="129">
        <f>+AA1486*(1-AD1486)+AE1486</f>
        <v>741.76</v>
      </c>
    </row>
    <row r="1487" spans="1:32" ht="11.45" customHeight="1" x14ac:dyDescent="0.25">
      <c r="AD1487" s="128"/>
      <c r="AE1487" s="129"/>
      <c r="AF1487" s="129"/>
    </row>
    <row r="1488" spans="1:32" ht="11.45" customHeight="1" thickBot="1" x14ac:dyDescent="0.3">
      <c r="AD1488" s="128"/>
      <c r="AE1488" s="129"/>
      <c r="AF1488" s="129"/>
    </row>
    <row r="1489" spans="1:32" s="234" customFormat="1" ht="11.45" customHeight="1" x14ac:dyDescent="0.25">
      <c r="A1489" s="335" t="s">
        <v>1116</v>
      </c>
      <c r="B1489" s="336"/>
      <c r="C1489" s="336"/>
      <c r="D1489" s="336"/>
      <c r="E1489" s="336"/>
      <c r="F1489" s="336"/>
      <c r="G1489" s="336"/>
      <c r="H1489" s="336"/>
      <c r="I1489" s="336"/>
      <c r="J1489" s="336"/>
      <c r="K1489" s="336"/>
      <c r="L1489" s="336"/>
      <c r="M1489" s="336"/>
      <c r="N1489" s="336"/>
      <c r="O1489" s="336"/>
      <c r="P1489" s="336"/>
      <c r="Q1489" s="336"/>
      <c r="R1489" s="336"/>
      <c r="S1489" s="336"/>
      <c r="T1489" s="336"/>
      <c r="U1489" s="336"/>
      <c r="V1489" s="336"/>
      <c r="W1489" s="336"/>
      <c r="X1489" s="336"/>
      <c r="Y1489" s="336"/>
      <c r="Z1489" s="336"/>
      <c r="AA1489" s="336"/>
      <c r="AB1489" s="336"/>
      <c r="AC1489" s="337"/>
      <c r="AD1489" s="128"/>
      <c r="AE1489" s="129"/>
      <c r="AF1489" s="129"/>
    </row>
    <row r="1490" spans="1:32" s="234" customFormat="1" ht="11.45" customHeight="1" x14ac:dyDescent="0.25">
      <c r="A1490" s="338"/>
      <c r="B1490" s="339"/>
      <c r="C1490" s="339"/>
      <c r="D1490" s="339"/>
      <c r="E1490" s="339"/>
      <c r="F1490" s="339"/>
      <c r="G1490" s="339"/>
      <c r="H1490" s="339"/>
      <c r="I1490" s="339"/>
      <c r="J1490" s="339"/>
      <c r="K1490" s="339"/>
      <c r="L1490" s="339"/>
      <c r="M1490" s="339"/>
      <c r="N1490" s="339"/>
      <c r="O1490" s="339"/>
      <c r="P1490" s="339"/>
      <c r="Q1490" s="339"/>
      <c r="R1490" s="339"/>
      <c r="S1490" s="339"/>
      <c r="T1490" s="339"/>
      <c r="U1490" s="339"/>
      <c r="V1490" s="339"/>
      <c r="W1490" s="339"/>
      <c r="X1490" s="339"/>
      <c r="Y1490" s="339"/>
      <c r="Z1490" s="339"/>
      <c r="AA1490" s="339"/>
      <c r="AB1490" s="339"/>
      <c r="AC1490" s="340"/>
      <c r="AD1490" s="128"/>
      <c r="AE1490" s="129"/>
      <c r="AF1490" s="129"/>
    </row>
    <row r="1491" spans="1:32" s="234" customFormat="1" ht="11.45" customHeight="1" thickBot="1" x14ac:dyDescent="0.3">
      <c r="A1491" s="341"/>
      <c r="B1491" s="342"/>
      <c r="C1491" s="342"/>
      <c r="D1491" s="342"/>
      <c r="E1491" s="342"/>
      <c r="F1491" s="342"/>
      <c r="G1491" s="342"/>
      <c r="H1491" s="342"/>
      <c r="I1491" s="342"/>
      <c r="J1491" s="342"/>
      <c r="K1491" s="342"/>
      <c r="L1491" s="342"/>
      <c r="M1491" s="342"/>
      <c r="N1491" s="342"/>
      <c r="O1491" s="342"/>
      <c r="P1491" s="342"/>
      <c r="Q1491" s="342"/>
      <c r="R1491" s="342"/>
      <c r="S1491" s="342"/>
      <c r="T1491" s="342"/>
      <c r="U1491" s="342"/>
      <c r="V1491" s="342"/>
      <c r="W1491" s="342"/>
      <c r="X1491" s="342"/>
      <c r="Y1491" s="342"/>
      <c r="Z1491" s="342"/>
      <c r="AA1491" s="342"/>
      <c r="AB1491" s="342"/>
      <c r="AC1491" s="343"/>
      <c r="AD1491" s="128"/>
      <c r="AE1491" s="129"/>
      <c r="AF1491" s="129"/>
    </row>
    <row r="1492" spans="1:32" s="234" customFormat="1" ht="11.45" customHeight="1" x14ac:dyDescent="0.25">
      <c r="AD1492" s="128"/>
      <c r="AE1492" s="129"/>
      <c r="AF1492" s="129"/>
    </row>
    <row r="1493" spans="1:32" s="234" customFormat="1" ht="11.45" customHeight="1" x14ac:dyDescent="0.25">
      <c r="AD1493" s="128"/>
      <c r="AE1493" s="129"/>
      <c r="AF1493" s="129"/>
    </row>
    <row r="1494" spans="1:32" s="234" customFormat="1" ht="11.45" customHeight="1" x14ac:dyDescent="0.25">
      <c r="AD1494" s="128"/>
      <c r="AE1494" s="129"/>
      <c r="AF1494" s="129"/>
    </row>
    <row r="1495" spans="1:32" s="234" customFormat="1" ht="11.45" customHeight="1" x14ac:dyDescent="0.25">
      <c r="AD1495" s="128"/>
      <c r="AE1495" s="129"/>
      <c r="AF1495" s="129"/>
    </row>
    <row r="1496" spans="1:32" s="234" customFormat="1" ht="11.45" customHeight="1" x14ac:dyDescent="0.25">
      <c r="AD1496" s="128"/>
      <c r="AE1496" s="129"/>
      <c r="AF1496" s="129"/>
    </row>
    <row r="1497" spans="1:32" s="234" customFormat="1" ht="11.45" customHeight="1" x14ac:dyDescent="0.25">
      <c r="AD1497" s="128"/>
      <c r="AE1497" s="129"/>
      <c r="AF1497" s="129"/>
    </row>
    <row r="1498" spans="1:32" s="234" customFormat="1" ht="11.45" customHeight="1" x14ac:dyDescent="0.25">
      <c r="AD1498" s="128"/>
      <c r="AE1498" s="129"/>
      <c r="AF1498" s="129"/>
    </row>
    <row r="1499" spans="1:32" s="234" customFormat="1" ht="11.45" customHeight="1" x14ac:dyDescent="0.25">
      <c r="AD1499" s="128"/>
      <c r="AE1499" s="129"/>
      <c r="AF1499" s="129"/>
    </row>
    <row r="1500" spans="1:32" s="234" customFormat="1" ht="11.45" customHeight="1" x14ac:dyDescent="0.25">
      <c r="AD1500" s="128"/>
      <c r="AE1500" s="129"/>
      <c r="AF1500" s="129"/>
    </row>
    <row r="1501" spans="1:32" s="234" customFormat="1" ht="11.45" customHeight="1" x14ac:dyDescent="0.25">
      <c r="A1501" s="344" t="s">
        <v>3</v>
      </c>
      <c r="B1501" s="345"/>
      <c r="C1501" s="345"/>
      <c r="D1501" s="345"/>
      <c r="E1501" s="345"/>
      <c r="F1501" s="345"/>
      <c r="G1501" s="345"/>
      <c r="H1501" s="345"/>
      <c r="I1501" s="345"/>
      <c r="J1501" s="345"/>
      <c r="K1501" s="345"/>
      <c r="L1501" s="345"/>
      <c r="M1501" s="345"/>
      <c r="N1501" s="345"/>
      <c r="O1501" s="345"/>
      <c r="P1501" s="345"/>
      <c r="Q1501" s="345"/>
      <c r="R1501" s="345"/>
      <c r="S1501" s="345"/>
      <c r="T1501" s="345"/>
      <c r="U1501" s="345"/>
      <c r="V1501" s="345"/>
      <c r="W1501" s="345"/>
      <c r="X1501" s="345"/>
      <c r="Y1501" s="345"/>
      <c r="Z1501" s="345"/>
      <c r="AA1501" s="345"/>
      <c r="AB1501" s="345"/>
      <c r="AC1501" s="346"/>
      <c r="AD1501" s="128"/>
      <c r="AE1501" s="129"/>
      <c r="AF1501" s="129"/>
    </row>
    <row r="1502" spans="1:32" s="234" customFormat="1" ht="11.45" customHeight="1" x14ac:dyDescent="0.25">
      <c r="A1502" s="347"/>
      <c r="B1502" s="348"/>
      <c r="C1502" s="348"/>
      <c r="D1502" s="348"/>
      <c r="E1502" s="348"/>
      <c r="F1502" s="348"/>
      <c r="G1502" s="348"/>
      <c r="H1502" s="348"/>
      <c r="I1502" s="348"/>
      <c r="J1502" s="348"/>
      <c r="K1502" s="348"/>
      <c r="L1502" s="348"/>
      <c r="M1502" s="348"/>
      <c r="N1502" s="348"/>
      <c r="O1502" s="348"/>
      <c r="P1502" s="348"/>
      <c r="Q1502" s="348"/>
      <c r="R1502" s="348"/>
      <c r="S1502" s="348"/>
      <c r="T1502" s="348"/>
      <c r="U1502" s="348"/>
      <c r="V1502" s="348"/>
      <c r="W1502" s="348"/>
      <c r="X1502" s="348"/>
      <c r="Y1502" s="348"/>
      <c r="Z1502" s="348"/>
      <c r="AA1502" s="348"/>
      <c r="AB1502" s="348"/>
      <c r="AC1502" s="349"/>
      <c r="AD1502" s="128"/>
      <c r="AE1502" s="129"/>
      <c r="AF1502" s="129"/>
    </row>
    <row r="1503" spans="1:32" s="234" customFormat="1" ht="11.45" customHeight="1" x14ac:dyDescent="0.25">
      <c r="AD1503" s="128"/>
      <c r="AE1503" s="129"/>
      <c r="AF1503" s="129"/>
    </row>
    <row r="1504" spans="1:32" s="234" customFormat="1" ht="11.45" customHeight="1" x14ac:dyDescent="0.25">
      <c r="L1504" s="352" t="s">
        <v>145</v>
      </c>
      <c r="M1504" s="352"/>
      <c r="O1504" s="352" t="s">
        <v>191</v>
      </c>
      <c r="P1504" s="352"/>
      <c r="R1504" s="352" t="s">
        <v>166</v>
      </c>
      <c r="S1504" s="352"/>
      <c r="AD1504" s="128"/>
      <c r="AE1504" s="129"/>
      <c r="AF1504" s="129"/>
    </row>
    <row r="1505" spans="1:32" s="234" customFormat="1" ht="11.45" customHeight="1" x14ac:dyDescent="0.25">
      <c r="B1505" s="368" t="s">
        <v>8</v>
      </c>
      <c r="C1505" s="368"/>
      <c r="D1505" s="368"/>
      <c r="E1505" s="368"/>
      <c r="F1505" s="368"/>
      <c r="G1505" s="368"/>
      <c r="H1505" s="368"/>
      <c r="I1505" s="368"/>
      <c r="J1505" s="368"/>
      <c r="K1505" s="368"/>
      <c r="L1505" s="351" t="str">
        <f>VLOOKUP(B1505,[2]Specs!$B$395:$E$397,2,FALSE)</f>
        <v>304 lbs</v>
      </c>
      <c r="M1505" s="351"/>
      <c r="N1505" s="233"/>
      <c r="O1505" s="351" t="str">
        <f>VLOOKUP(B1505,[2]Specs!$B$395:$E$397,3,FALSE)</f>
        <v>330 lbs</v>
      </c>
      <c r="P1505" s="351"/>
      <c r="Q1505" s="233"/>
      <c r="R1505" s="351" t="str">
        <f>VLOOKUP(B1505,[2]Specs!$B$395:$E$397,4,FALSE)</f>
        <v>356 lbs</v>
      </c>
      <c r="S1505" s="351"/>
      <c r="AD1505" s="128"/>
      <c r="AE1505" s="129"/>
      <c r="AF1505" s="129"/>
    </row>
    <row r="1506" spans="1:32" s="234" customFormat="1" ht="11.45" customHeight="1" x14ac:dyDescent="0.25">
      <c r="B1506" s="368" t="s">
        <v>945</v>
      </c>
      <c r="C1506" s="368"/>
      <c r="D1506" s="368"/>
      <c r="E1506" s="368"/>
      <c r="F1506" s="368"/>
      <c r="G1506" s="368"/>
      <c r="H1506" s="368"/>
      <c r="I1506" s="368"/>
      <c r="J1506" s="368"/>
      <c r="K1506" s="368"/>
      <c r="L1506" s="351">
        <f>VLOOKUP(B1506,[2]Specs!$B$395:$E$397,2,FALSE)</f>
        <v>8</v>
      </c>
      <c r="M1506" s="351"/>
      <c r="N1506" s="233"/>
      <c r="O1506" s="351">
        <f>VLOOKUP(B1506,[2]Specs!$B$395:$E$397,3,FALSE)</f>
        <v>9</v>
      </c>
      <c r="P1506" s="351"/>
      <c r="Q1506" s="233"/>
      <c r="R1506" s="351">
        <f>VLOOKUP(B1506,[2]Specs!$B$395:$E$397,4,FALSE)</f>
        <v>10</v>
      </c>
      <c r="S1506" s="351"/>
      <c r="AD1506" s="128"/>
      <c r="AE1506" s="129"/>
      <c r="AF1506" s="129"/>
    </row>
    <row r="1507" spans="1:32" s="234" customFormat="1" ht="11.45" customHeight="1" x14ac:dyDescent="0.25">
      <c r="B1507" s="368" t="s">
        <v>944</v>
      </c>
      <c r="C1507" s="368"/>
      <c r="D1507" s="368"/>
      <c r="E1507" s="368"/>
      <c r="F1507" s="368"/>
      <c r="G1507" s="368"/>
      <c r="H1507" s="368"/>
      <c r="I1507" s="368"/>
      <c r="J1507" s="368"/>
      <c r="K1507" s="368"/>
      <c r="L1507" s="351">
        <f>VLOOKUP(B1507,[2]Specs!$B$395:$E$397,2,FALSE)</f>
        <v>15</v>
      </c>
      <c r="M1507" s="351"/>
      <c r="N1507" s="233"/>
      <c r="O1507" s="351">
        <f>VLOOKUP(B1507,[2]Specs!$B$395:$E$397,3,FALSE)</f>
        <v>17</v>
      </c>
      <c r="P1507" s="351"/>
      <c r="Q1507" s="233"/>
      <c r="R1507" s="351">
        <f>VLOOKUP(B1507,[2]Specs!$B$395:$E$397,4,FALSE)</f>
        <v>19</v>
      </c>
      <c r="S1507" s="351"/>
      <c r="AD1507" s="128"/>
      <c r="AE1507" s="129"/>
      <c r="AF1507" s="129"/>
    </row>
    <row r="1508" spans="1:32" s="234" customFormat="1" ht="11.45" customHeight="1" x14ac:dyDescent="0.25">
      <c r="AD1508" s="128"/>
      <c r="AE1508" s="129"/>
      <c r="AF1508" s="129"/>
    </row>
    <row r="1509" spans="1:32" s="234" customFormat="1" ht="11.45" customHeight="1" x14ac:dyDescent="0.25">
      <c r="A1509" s="144" t="s">
        <v>11</v>
      </c>
      <c r="B1509" s="248"/>
      <c r="C1509" s="247"/>
      <c r="D1509" s="247"/>
      <c r="E1509" s="247"/>
      <c r="F1509" s="248"/>
      <c r="G1509" s="247"/>
      <c r="H1509" s="157"/>
      <c r="I1509" s="319" t="s">
        <v>98</v>
      </c>
      <c r="J1509" s="319"/>
      <c r="K1509" s="319"/>
      <c r="L1509" s="319"/>
      <c r="M1509" s="319"/>
      <c r="N1509" s="319"/>
      <c r="O1509" s="319"/>
      <c r="P1509" s="319"/>
      <c r="Q1509" s="319"/>
      <c r="R1509" s="319"/>
      <c r="S1509" s="319"/>
      <c r="T1509" s="319"/>
      <c r="U1509" s="319"/>
      <c r="V1509" s="157"/>
      <c r="W1509" s="157"/>
      <c r="X1509" s="157"/>
      <c r="Y1509" s="157"/>
      <c r="Z1509" s="157"/>
      <c r="AA1509" s="145"/>
      <c r="AB1509" s="157"/>
      <c r="AC1509" s="158"/>
      <c r="AD1509" s="128"/>
      <c r="AE1509" s="129"/>
      <c r="AF1509" s="129"/>
    </row>
    <row r="1510" spans="1:32" s="234" customFormat="1" ht="11.45" customHeight="1" x14ac:dyDescent="0.25">
      <c r="A1510" s="146" t="s">
        <v>12</v>
      </c>
      <c r="B1510" s="249"/>
      <c r="C1510" s="249"/>
      <c r="D1510" s="246"/>
      <c r="E1510" s="246"/>
      <c r="F1510" s="148" t="s">
        <v>13</v>
      </c>
      <c r="G1510" s="246"/>
      <c r="H1510" s="246"/>
      <c r="I1510" s="320"/>
      <c r="J1510" s="320"/>
      <c r="K1510" s="320"/>
      <c r="L1510" s="320"/>
      <c r="M1510" s="320"/>
      <c r="N1510" s="320"/>
      <c r="O1510" s="320"/>
      <c r="P1510" s="320"/>
      <c r="Q1510" s="320"/>
      <c r="R1510" s="320"/>
      <c r="S1510" s="320"/>
      <c r="T1510" s="320"/>
      <c r="U1510" s="320"/>
      <c r="V1510" s="246"/>
      <c r="W1510" s="246"/>
      <c r="X1510" s="246"/>
      <c r="Y1510" s="78"/>
      <c r="Z1510" s="78"/>
      <c r="AA1510" s="78" t="s">
        <v>17</v>
      </c>
      <c r="AB1510" s="78"/>
      <c r="AC1510" s="132"/>
      <c r="AD1510" s="128"/>
      <c r="AE1510" s="129"/>
      <c r="AF1510" s="129"/>
    </row>
    <row r="1511" spans="1:32" s="234" customFormat="1" ht="11.45" customHeight="1" x14ac:dyDescent="0.25">
      <c r="AD1511" s="128"/>
      <c r="AE1511" s="129"/>
      <c r="AF1511" s="129"/>
    </row>
    <row r="1512" spans="1:32" s="234" customFormat="1" ht="11.45" customHeight="1" x14ac:dyDescent="0.25">
      <c r="A1512" s="141" t="s">
        <v>1051</v>
      </c>
      <c r="AD1512" s="128"/>
      <c r="AE1512" s="129"/>
      <c r="AF1512" s="129"/>
    </row>
    <row r="1513" spans="1:32" s="234" customFormat="1" ht="11.45" customHeight="1" x14ac:dyDescent="0.25">
      <c r="A1513" s="325">
        <v>6725178</v>
      </c>
      <c r="B1513" s="325"/>
      <c r="C1513" s="325"/>
      <c r="D1513" s="325"/>
      <c r="E1513" s="404" t="str">
        <f>VLOOKUP(A1513,[2]Data!$C:$F,2,FALSE)</f>
        <v>60" Utility fork, with 8 Teeth</v>
      </c>
      <c r="F1513" s="404"/>
      <c r="G1513" s="404"/>
      <c r="H1513" s="404"/>
      <c r="I1513" s="404"/>
      <c r="J1513" s="404"/>
      <c r="K1513" s="404"/>
      <c r="L1513" s="404"/>
      <c r="M1513" s="404"/>
      <c r="N1513" s="404"/>
      <c r="O1513" s="404"/>
      <c r="P1513" s="404"/>
      <c r="Q1513" s="404"/>
      <c r="R1513" s="404"/>
      <c r="S1513" s="404"/>
      <c r="T1513" s="404"/>
      <c r="U1513" s="404"/>
      <c r="V1513" s="404"/>
      <c r="W1513" s="404"/>
      <c r="X1513" s="404"/>
      <c r="Y1513" s="404"/>
      <c r="Z1513" s="404"/>
      <c r="AA1513" s="322">
        <f>VLOOKUP(A1513,[2]Data!$C:$F,3,FALSE)</f>
        <v>1168</v>
      </c>
      <c r="AB1513" s="322"/>
      <c r="AC1513" s="322"/>
      <c r="AD1513" s="128">
        <f>'Cover Sheet'!$C$43</f>
        <v>0.24</v>
      </c>
      <c r="AE1513" s="129">
        <v>0</v>
      </c>
      <c r="AF1513" s="129">
        <f t="shared" ref="AF1513:AF1517" si="41">+AA1513*(1-AD1513)+AE1513</f>
        <v>887.68000000000006</v>
      </c>
    </row>
    <row r="1514" spans="1:32" s="234" customFormat="1" ht="11.45" customHeight="1" x14ac:dyDescent="0.25">
      <c r="F1514" s="358" t="str">
        <f>VLOOKUP(A1513,[2]Data!$C:$F,4,FALSE)</f>
        <v>(Use with Farm/Utility grapple P/N 7176977)</v>
      </c>
      <c r="G1514" s="358"/>
      <c r="H1514" s="358"/>
      <c r="I1514" s="358"/>
      <c r="J1514" s="358"/>
      <c r="K1514" s="358"/>
      <c r="L1514" s="358"/>
      <c r="M1514" s="358"/>
      <c r="N1514" s="358"/>
      <c r="O1514" s="358"/>
      <c r="P1514" s="358"/>
      <c r="Q1514" s="358"/>
      <c r="R1514" s="358"/>
      <c r="S1514" s="358"/>
      <c r="T1514" s="358"/>
      <c r="U1514" s="358"/>
      <c r="V1514" s="358"/>
      <c r="W1514" s="358"/>
      <c r="X1514" s="358"/>
      <c r="Y1514" s="358"/>
      <c r="AA1514" s="236"/>
      <c r="AB1514" s="236"/>
      <c r="AC1514" s="236"/>
      <c r="AD1514" s="128"/>
      <c r="AE1514" s="129"/>
      <c r="AF1514" s="129"/>
    </row>
    <row r="1515" spans="1:32" s="234" customFormat="1" ht="11.45" customHeight="1" x14ac:dyDescent="0.25">
      <c r="A1515" s="325">
        <v>6725179</v>
      </c>
      <c r="B1515" s="325"/>
      <c r="C1515" s="325"/>
      <c r="D1515" s="325"/>
      <c r="E1515" s="404" t="str">
        <f>VLOOKUP(A1515,[2]Data!$C:$F,2,FALSE)</f>
        <v>66" Utility fork, with 9 Teeth</v>
      </c>
      <c r="F1515" s="404"/>
      <c r="G1515" s="404"/>
      <c r="H1515" s="404"/>
      <c r="I1515" s="404"/>
      <c r="J1515" s="404"/>
      <c r="K1515" s="404"/>
      <c r="L1515" s="404"/>
      <c r="M1515" s="404"/>
      <c r="N1515" s="404"/>
      <c r="O1515" s="404"/>
      <c r="P1515" s="404"/>
      <c r="Q1515" s="404"/>
      <c r="R1515" s="404"/>
      <c r="S1515" s="404"/>
      <c r="T1515" s="404"/>
      <c r="U1515" s="404"/>
      <c r="V1515" s="404"/>
      <c r="W1515" s="404"/>
      <c r="X1515" s="404"/>
      <c r="Y1515" s="404"/>
      <c r="Z1515" s="404"/>
      <c r="AA1515" s="322">
        <f>VLOOKUP(A1515,[2]Data!$C:$F,3,FALSE)</f>
        <v>1366</v>
      </c>
      <c r="AB1515" s="322"/>
      <c r="AC1515" s="322"/>
      <c r="AD1515" s="128">
        <f>'Cover Sheet'!$C$43</f>
        <v>0.24</v>
      </c>
      <c r="AE1515" s="129">
        <v>0</v>
      </c>
      <c r="AF1515" s="129">
        <f t="shared" si="41"/>
        <v>1038.1600000000001</v>
      </c>
    </row>
    <row r="1516" spans="1:32" s="234" customFormat="1" ht="11.45" customHeight="1" x14ac:dyDescent="0.25">
      <c r="F1516" s="358" t="str">
        <f>VLOOKUP(A1515,[2]Data!$C:$F,4,FALSE)</f>
        <v>(Use with Farm/Utility grapple P/N 7176977)</v>
      </c>
      <c r="G1516" s="358"/>
      <c r="H1516" s="358"/>
      <c r="I1516" s="358"/>
      <c r="J1516" s="358"/>
      <c r="K1516" s="358"/>
      <c r="L1516" s="358"/>
      <c r="M1516" s="358"/>
      <c r="N1516" s="358"/>
      <c r="O1516" s="358"/>
      <c r="P1516" s="358"/>
      <c r="Q1516" s="358"/>
      <c r="R1516" s="358"/>
      <c r="S1516" s="358"/>
      <c r="T1516" s="358"/>
      <c r="U1516" s="358"/>
      <c r="V1516" s="358"/>
      <c r="W1516" s="358"/>
      <c r="X1516" s="358"/>
      <c r="Y1516" s="358"/>
      <c r="AA1516" s="236"/>
      <c r="AB1516" s="236"/>
      <c r="AC1516" s="236"/>
      <c r="AD1516" s="128"/>
      <c r="AE1516" s="129"/>
      <c r="AF1516" s="129"/>
    </row>
    <row r="1517" spans="1:32" s="234" customFormat="1" ht="11.45" customHeight="1" x14ac:dyDescent="0.25">
      <c r="A1517" s="325">
        <v>6725180</v>
      </c>
      <c r="B1517" s="325"/>
      <c r="C1517" s="325"/>
      <c r="D1517" s="325"/>
      <c r="E1517" s="404" t="str">
        <f>VLOOKUP(A1517,[2]Data!$C:$F,2,FALSE)</f>
        <v>72" Utility fork, with 10 Teeth</v>
      </c>
      <c r="F1517" s="404"/>
      <c r="G1517" s="404"/>
      <c r="H1517" s="404"/>
      <c r="I1517" s="404"/>
      <c r="J1517" s="404"/>
      <c r="K1517" s="404"/>
      <c r="L1517" s="404"/>
      <c r="M1517" s="404"/>
      <c r="N1517" s="404"/>
      <c r="O1517" s="404"/>
      <c r="P1517" s="404"/>
      <c r="Q1517" s="404"/>
      <c r="R1517" s="404"/>
      <c r="S1517" s="404"/>
      <c r="T1517" s="404"/>
      <c r="U1517" s="404"/>
      <c r="V1517" s="404"/>
      <c r="W1517" s="404"/>
      <c r="X1517" s="404"/>
      <c r="Y1517" s="404"/>
      <c r="Z1517" s="404"/>
      <c r="AA1517" s="322">
        <f>VLOOKUP(A1517,[2]Data!$C:$F,3,FALSE)</f>
        <v>1438</v>
      </c>
      <c r="AB1517" s="322"/>
      <c r="AC1517" s="322"/>
      <c r="AD1517" s="128">
        <f>'Cover Sheet'!$C$43</f>
        <v>0.24</v>
      </c>
      <c r="AE1517" s="129">
        <v>0</v>
      </c>
      <c r="AF1517" s="129">
        <f t="shared" si="41"/>
        <v>1092.8800000000001</v>
      </c>
    </row>
    <row r="1518" spans="1:32" s="234" customFormat="1" ht="11.45" customHeight="1" x14ac:dyDescent="0.25">
      <c r="F1518" s="358" t="str">
        <f>VLOOKUP(A1517,[2]Data!$C:$F,4,FALSE)</f>
        <v>(Use with Farm/Utility grapple P/N 7176977)</v>
      </c>
      <c r="G1518" s="358"/>
      <c r="H1518" s="358"/>
      <c r="I1518" s="358"/>
      <c r="J1518" s="358"/>
      <c r="K1518" s="358"/>
      <c r="L1518" s="358"/>
      <c r="M1518" s="358"/>
      <c r="N1518" s="358"/>
      <c r="O1518" s="358"/>
      <c r="P1518" s="358"/>
      <c r="Q1518" s="358"/>
      <c r="R1518" s="358"/>
      <c r="S1518" s="358"/>
      <c r="T1518" s="358"/>
      <c r="U1518" s="358"/>
      <c r="V1518" s="358"/>
      <c r="W1518" s="358"/>
      <c r="X1518" s="358"/>
      <c r="Y1518" s="358"/>
      <c r="AD1518" s="128"/>
      <c r="AE1518" s="129"/>
      <c r="AF1518" s="129"/>
    </row>
    <row r="1519" spans="1:32" s="234" customFormat="1" ht="11.45" customHeight="1" thickBot="1" x14ac:dyDescent="0.3">
      <c r="AD1519" s="128"/>
      <c r="AE1519" s="129"/>
      <c r="AF1519" s="129"/>
    </row>
    <row r="1520" spans="1:32" s="234" customFormat="1" ht="11.45" customHeight="1" x14ac:dyDescent="0.25">
      <c r="A1520" s="335" t="s">
        <v>1117</v>
      </c>
      <c r="B1520" s="336"/>
      <c r="C1520" s="336"/>
      <c r="D1520" s="336"/>
      <c r="E1520" s="336"/>
      <c r="F1520" s="336"/>
      <c r="G1520" s="336"/>
      <c r="H1520" s="336"/>
      <c r="I1520" s="336"/>
      <c r="J1520" s="336"/>
      <c r="K1520" s="336"/>
      <c r="L1520" s="336"/>
      <c r="M1520" s="336"/>
      <c r="N1520" s="336"/>
      <c r="O1520" s="336"/>
      <c r="P1520" s="336"/>
      <c r="Q1520" s="336"/>
      <c r="R1520" s="336"/>
      <c r="S1520" s="336"/>
      <c r="T1520" s="336"/>
      <c r="U1520" s="336"/>
      <c r="V1520" s="336"/>
      <c r="W1520" s="336"/>
      <c r="X1520" s="336"/>
      <c r="Y1520" s="336"/>
      <c r="Z1520" s="336"/>
      <c r="AA1520" s="336"/>
      <c r="AB1520" s="336"/>
      <c r="AC1520" s="337"/>
      <c r="AD1520" s="128"/>
      <c r="AE1520" s="129"/>
      <c r="AF1520" s="129"/>
    </row>
    <row r="1521" spans="1:32" s="234" customFormat="1" ht="11.45" customHeight="1" x14ac:dyDescent="0.25">
      <c r="A1521" s="338"/>
      <c r="B1521" s="339"/>
      <c r="C1521" s="339"/>
      <c r="D1521" s="339"/>
      <c r="E1521" s="339"/>
      <c r="F1521" s="339"/>
      <c r="G1521" s="339"/>
      <c r="H1521" s="339"/>
      <c r="I1521" s="339"/>
      <c r="J1521" s="339"/>
      <c r="K1521" s="339"/>
      <c r="L1521" s="339"/>
      <c r="M1521" s="339"/>
      <c r="N1521" s="339"/>
      <c r="O1521" s="339"/>
      <c r="P1521" s="339"/>
      <c r="Q1521" s="339"/>
      <c r="R1521" s="339"/>
      <c r="S1521" s="339"/>
      <c r="T1521" s="339"/>
      <c r="U1521" s="339"/>
      <c r="V1521" s="339"/>
      <c r="W1521" s="339"/>
      <c r="X1521" s="339"/>
      <c r="Y1521" s="339"/>
      <c r="Z1521" s="339"/>
      <c r="AA1521" s="339"/>
      <c r="AB1521" s="339"/>
      <c r="AC1521" s="340"/>
      <c r="AD1521" s="128"/>
      <c r="AE1521" s="129"/>
      <c r="AF1521" s="129"/>
    </row>
    <row r="1522" spans="1:32" s="234" customFormat="1" ht="11.45" customHeight="1" thickBot="1" x14ac:dyDescent="0.3">
      <c r="A1522" s="341"/>
      <c r="B1522" s="342"/>
      <c r="C1522" s="342"/>
      <c r="D1522" s="342"/>
      <c r="E1522" s="342"/>
      <c r="F1522" s="342"/>
      <c r="G1522" s="342"/>
      <c r="H1522" s="342"/>
      <c r="I1522" s="342"/>
      <c r="J1522" s="342"/>
      <c r="K1522" s="342"/>
      <c r="L1522" s="342"/>
      <c r="M1522" s="342"/>
      <c r="N1522" s="342"/>
      <c r="O1522" s="342"/>
      <c r="P1522" s="342"/>
      <c r="Q1522" s="342"/>
      <c r="R1522" s="342"/>
      <c r="S1522" s="342"/>
      <c r="T1522" s="342"/>
      <c r="U1522" s="342"/>
      <c r="V1522" s="342"/>
      <c r="W1522" s="342"/>
      <c r="X1522" s="342"/>
      <c r="Y1522" s="342"/>
      <c r="Z1522" s="342"/>
      <c r="AA1522" s="342"/>
      <c r="AB1522" s="342"/>
      <c r="AC1522" s="343"/>
      <c r="AD1522" s="128"/>
      <c r="AE1522" s="129"/>
      <c r="AF1522" s="129"/>
    </row>
    <row r="1523" spans="1:32" s="234" customFormat="1" ht="11.45" customHeight="1" x14ac:dyDescent="0.25">
      <c r="AD1523" s="128"/>
      <c r="AE1523" s="129"/>
      <c r="AF1523" s="129"/>
    </row>
    <row r="1524" spans="1:32" s="234" customFormat="1" ht="11.45" customHeight="1" x14ac:dyDescent="0.25">
      <c r="AD1524" s="128"/>
      <c r="AE1524" s="129"/>
      <c r="AF1524" s="129"/>
    </row>
    <row r="1525" spans="1:32" s="234" customFormat="1" ht="11.45" customHeight="1" x14ac:dyDescent="0.25">
      <c r="AD1525" s="128"/>
      <c r="AE1525" s="129"/>
      <c r="AF1525" s="129"/>
    </row>
    <row r="1526" spans="1:32" s="234" customFormat="1" ht="11.45" customHeight="1" x14ac:dyDescent="0.25">
      <c r="AD1526" s="128"/>
      <c r="AE1526" s="129"/>
      <c r="AF1526" s="129"/>
    </row>
    <row r="1527" spans="1:32" s="234" customFormat="1" ht="11.45" customHeight="1" x14ac:dyDescent="0.25">
      <c r="AD1527" s="128"/>
      <c r="AE1527" s="129"/>
      <c r="AF1527" s="129"/>
    </row>
    <row r="1528" spans="1:32" s="234" customFormat="1" ht="11.45" customHeight="1" x14ac:dyDescent="0.25">
      <c r="AD1528" s="128"/>
      <c r="AE1528" s="129"/>
      <c r="AF1528" s="129"/>
    </row>
    <row r="1529" spans="1:32" s="234" customFormat="1" ht="11.45" customHeight="1" x14ac:dyDescent="0.25">
      <c r="AD1529" s="128"/>
      <c r="AE1529" s="129"/>
      <c r="AF1529" s="129"/>
    </row>
    <row r="1530" spans="1:32" s="234" customFormat="1" ht="11.45" customHeight="1" x14ac:dyDescent="0.25">
      <c r="AD1530" s="128"/>
      <c r="AE1530" s="129"/>
      <c r="AF1530" s="129"/>
    </row>
    <row r="1531" spans="1:32" s="234" customFormat="1" ht="11.45" customHeight="1" x14ac:dyDescent="0.25">
      <c r="AD1531" s="128"/>
      <c r="AE1531" s="129"/>
      <c r="AF1531" s="129"/>
    </row>
    <row r="1532" spans="1:32" s="234" customFormat="1" ht="11.45" customHeight="1" x14ac:dyDescent="0.25">
      <c r="AD1532" s="128"/>
      <c r="AE1532" s="129"/>
      <c r="AF1532" s="129"/>
    </row>
    <row r="1533" spans="1:32" s="234" customFormat="1" ht="11.45" customHeight="1" x14ac:dyDescent="0.25">
      <c r="AD1533" s="128"/>
      <c r="AE1533" s="129"/>
      <c r="AF1533" s="129"/>
    </row>
    <row r="1534" spans="1:32" s="234" customFormat="1" ht="11.45" customHeight="1" x14ac:dyDescent="0.25">
      <c r="AD1534" s="128"/>
      <c r="AE1534" s="129"/>
      <c r="AF1534" s="129"/>
    </row>
    <row r="1535" spans="1:32" s="234" customFormat="1" ht="11.45" customHeight="1" x14ac:dyDescent="0.25">
      <c r="AD1535" s="128"/>
      <c r="AE1535" s="129"/>
      <c r="AF1535" s="129"/>
    </row>
    <row r="1536" spans="1:32" s="234" customFormat="1" ht="11.45" customHeight="1" x14ac:dyDescent="0.25">
      <c r="AD1536" s="128"/>
      <c r="AE1536" s="129"/>
      <c r="AF1536" s="129"/>
    </row>
    <row r="1537" spans="1:32" s="234" customFormat="1" ht="11.45" customHeight="1" x14ac:dyDescent="0.25">
      <c r="AD1537" s="128"/>
      <c r="AE1537" s="129"/>
      <c r="AF1537" s="129"/>
    </row>
    <row r="1538" spans="1:32" s="234" customFormat="1" ht="11.45" customHeight="1" x14ac:dyDescent="0.25">
      <c r="A1538" s="344" t="s">
        <v>3</v>
      </c>
      <c r="B1538" s="345"/>
      <c r="C1538" s="345"/>
      <c r="D1538" s="345"/>
      <c r="E1538" s="345"/>
      <c r="F1538" s="345"/>
      <c r="G1538" s="345"/>
      <c r="H1538" s="345"/>
      <c r="I1538" s="345"/>
      <c r="J1538" s="345"/>
      <c r="K1538" s="345"/>
      <c r="L1538" s="345"/>
      <c r="M1538" s="345"/>
      <c r="N1538" s="345"/>
      <c r="O1538" s="345"/>
      <c r="P1538" s="345"/>
      <c r="Q1538" s="345"/>
      <c r="R1538" s="345"/>
      <c r="S1538" s="345"/>
      <c r="T1538" s="345"/>
      <c r="U1538" s="345"/>
      <c r="V1538" s="345"/>
      <c r="W1538" s="345"/>
      <c r="X1538" s="345"/>
      <c r="Y1538" s="345"/>
      <c r="Z1538" s="345"/>
      <c r="AA1538" s="345"/>
      <c r="AB1538" s="345"/>
      <c r="AC1538" s="346"/>
      <c r="AD1538" s="128"/>
      <c r="AE1538" s="129"/>
      <c r="AF1538" s="129"/>
    </row>
    <row r="1539" spans="1:32" s="234" customFormat="1" ht="11.45" customHeight="1" x14ac:dyDescent="0.25">
      <c r="A1539" s="347"/>
      <c r="B1539" s="348"/>
      <c r="C1539" s="348"/>
      <c r="D1539" s="348"/>
      <c r="E1539" s="348"/>
      <c r="F1539" s="348"/>
      <c r="G1539" s="348"/>
      <c r="H1539" s="348"/>
      <c r="I1539" s="348"/>
      <c r="J1539" s="348"/>
      <c r="K1539" s="348"/>
      <c r="L1539" s="348"/>
      <c r="M1539" s="348"/>
      <c r="N1539" s="348"/>
      <c r="O1539" s="348"/>
      <c r="P1539" s="348"/>
      <c r="Q1539" s="348"/>
      <c r="R1539" s="348"/>
      <c r="S1539" s="348"/>
      <c r="T1539" s="348"/>
      <c r="U1539" s="348"/>
      <c r="V1539" s="348"/>
      <c r="W1539" s="348"/>
      <c r="X1539" s="348"/>
      <c r="Y1539" s="348"/>
      <c r="Z1539" s="348"/>
      <c r="AA1539" s="348"/>
      <c r="AB1539" s="348"/>
      <c r="AC1539" s="349"/>
      <c r="AD1539" s="128"/>
      <c r="AE1539" s="129"/>
      <c r="AF1539" s="129"/>
    </row>
    <row r="1540" spans="1:32" s="234" customFormat="1" ht="11.45" customHeight="1" x14ac:dyDescent="0.25">
      <c r="AD1540" s="128"/>
      <c r="AE1540" s="129"/>
      <c r="AF1540" s="129"/>
    </row>
    <row r="1541" spans="1:32" s="234" customFormat="1" ht="11.45" customHeight="1" x14ac:dyDescent="0.25">
      <c r="L1541" s="352" t="s">
        <v>943</v>
      </c>
      <c r="M1541" s="352"/>
      <c r="N1541" s="352"/>
      <c r="O1541" s="352"/>
      <c r="Q1541" s="352" t="s">
        <v>942</v>
      </c>
      <c r="R1541" s="352"/>
      <c r="S1541" s="352"/>
      <c r="T1541" s="352"/>
      <c r="AD1541" s="128"/>
      <c r="AE1541" s="129"/>
      <c r="AF1541" s="129"/>
    </row>
    <row r="1542" spans="1:32" s="234" customFormat="1" ht="11.45" customHeight="1" x14ac:dyDescent="0.25">
      <c r="B1542" s="368" t="s">
        <v>1118</v>
      </c>
      <c r="C1542" s="368"/>
      <c r="D1542" s="368"/>
      <c r="E1542" s="368"/>
      <c r="F1542" s="368"/>
      <c r="G1542" s="368"/>
      <c r="H1542" s="368"/>
      <c r="I1542" s="368"/>
      <c r="J1542" s="368"/>
      <c r="K1542" s="368"/>
      <c r="L1542" s="351" t="str">
        <f>VLOOKUP(B1542,[2]Specs!$B$401:$D$412,2,FALSE)</f>
        <v>72"</v>
      </c>
      <c r="M1542" s="351"/>
      <c r="N1542" s="351"/>
      <c r="O1542" s="351"/>
      <c r="P1542" s="233"/>
      <c r="Q1542" s="351" t="str">
        <f>VLOOKUP(B1542,[2]Specs!$B$401:$D$412,3,FALSE)</f>
        <v>84"</v>
      </c>
      <c r="R1542" s="351"/>
      <c r="S1542" s="351"/>
      <c r="T1542" s="351"/>
      <c r="AD1542" s="128"/>
      <c r="AE1542" s="129"/>
      <c r="AF1542" s="129"/>
    </row>
    <row r="1543" spans="1:32" s="234" customFormat="1" ht="11.45" customHeight="1" x14ac:dyDescent="0.25">
      <c r="B1543" s="368" t="s">
        <v>941</v>
      </c>
      <c r="C1543" s="368"/>
      <c r="D1543" s="368"/>
      <c r="E1543" s="368"/>
      <c r="F1543" s="368"/>
      <c r="G1543" s="368"/>
      <c r="H1543" s="368"/>
      <c r="I1543" s="368"/>
      <c r="J1543" s="368"/>
      <c r="K1543" s="368"/>
      <c r="L1543" s="351" t="str">
        <f>VLOOKUP(B1543,[2]Specs!$B$401:$D$412,2,FALSE)</f>
        <v>0.25"</v>
      </c>
      <c r="M1543" s="351"/>
      <c r="N1543" s="351"/>
      <c r="O1543" s="351"/>
      <c r="P1543" s="233"/>
      <c r="Q1543" s="351" t="str">
        <f>VLOOKUP(B1543,[2]Specs!$B$401:$D$412,3,FALSE)</f>
        <v>0.25"</v>
      </c>
      <c r="R1543" s="351"/>
      <c r="S1543" s="351"/>
      <c r="T1543" s="351"/>
      <c r="AD1543" s="128"/>
      <c r="AE1543" s="129"/>
      <c r="AF1543" s="129"/>
    </row>
    <row r="1544" spans="1:32" s="234" customFormat="1" ht="11.45" customHeight="1" x14ac:dyDescent="0.25">
      <c r="B1544" s="368" t="s">
        <v>940</v>
      </c>
      <c r="C1544" s="368"/>
      <c r="D1544" s="368"/>
      <c r="E1544" s="368"/>
      <c r="F1544" s="368"/>
      <c r="G1544" s="368"/>
      <c r="H1544" s="368"/>
      <c r="I1544" s="368"/>
      <c r="J1544" s="368"/>
      <c r="K1544" s="368"/>
      <c r="L1544" s="351" t="str">
        <f>VLOOKUP(B1544,[2]Specs!$B$401:$D$412,2,FALSE)</f>
        <v>15''</v>
      </c>
      <c r="M1544" s="351"/>
      <c r="N1544" s="351"/>
      <c r="O1544" s="351"/>
      <c r="P1544" s="233"/>
      <c r="Q1544" s="351" t="str">
        <f>VLOOKUP(B1544,[2]Specs!$B$401:$D$412,3,FALSE)</f>
        <v>15''</v>
      </c>
      <c r="R1544" s="351"/>
      <c r="S1544" s="351"/>
      <c r="T1544" s="351"/>
      <c r="AD1544" s="128"/>
      <c r="AE1544" s="129"/>
      <c r="AF1544" s="129"/>
    </row>
    <row r="1545" spans="1:32" s="234" customFormat="1" ht="11.45" customHeight="1" x14ac:dyDescent="0.25">
      <c r="B1545" s="368" t="s">
        <v>921</v>
      </c>
      <c r="C1545" s="368"/>
      <c r="D1545" s="368"/>
      <c r="E1545" s="368"/>
      <c r="F1545" s="368"/>
      <c r="G1545" s="368"/>
      <c r="H1545" s="368"/>
      <c r="I1545" s="368"/>
      <c r="J1545" s="368"/>
      <c r="K1545" s="368"/>
      <c r="L1545" s="351" t="str">
        <f>VLOOKUP(B1545,[2]Specs!$B$401:$D$412,2,FALSE)</f>
        <v>6"</v>
      </c>
      <c r="M1545" s="351"/>
      <c r="N1545" s="351"/>
      <c r="O1545" s="351"/>
      <c r="P1545" s="233"/>
      <c r="Q1545" s="351" t="str">
        <f>VLOOKUP(B1545,[2]Specs!$B$401:$D$412,3,FALSE)</f>
        <v>6"</v>
      </c>
      <c r="R1545" s="351"/>
      <c r="S1545" s="351"/>
      <c r="T1545" s="351"/>
      <c r="AD1545" s="128"/>
      <c r="AE1545" s="129"/>
      <c r="AF1545" s="129"/>
    </row>
    <row r="1546" spans="1:32" s="234" customFormat="1" ht="11.45" customHeight="1" x14ac:dyDescent="0.25">
      <c r="B1546" s="368" t="s">
        <v>939</v>
      </c>
      <c r="C1546" s="368"/>
      <c r="D1546" s="368"/>
      <c r="E1546" s="368"/>
      <c r="F1546" s="368"/>
      <c r="G1546" s="368"/>
      <c r="H1546" s="368"/>
      <c r="I1546" s="368"/>
      <c r="J1546" s="368"/>
      <c r="K1546" s="368"/>
      <c r="L1546" s="351" t="str">
        <f>VLOOKUP(B1546,[2]Specs!$B$401:$D$412,2,FALSE)</f>
        <v>.5" reversible</v>
      </c>
      <c r="M1546" s="351"/>
      <c r="N1546" s="351"/>
      <c r="O1546" s="351"/>
      <c r="P1546" s="233"/>
      <c r="Q1546" s="351" t="str">
        <f>VLOOKUP(B1546,[2]Specs!$B$401:$D$412,3,FALSE)</f>
        <v>.5" reversible</v>
      </c>
      <c r="R1546" s="351"/>
      <c r="S1546" s="351"/>
      <c r="T1546" s="351"/>
      <c r="AD1546" s="128"/>
      <c r="AE1546" s="129"/>
      <c r="AF1546" s="129"/>
    </row>
    <row r="1547" spans="1:32" s="234" customFormat="1" ht="11.45" customHeight="1" x14ac:dyDescent="0.25">
      <c r="B1547" s="368" t="s">
        <v>8</v>
      </c>
      <c r="C1547" s="368"/>
      <c r="D1547" s="368"/>
      <c r="E1547" s="368"/>
      <c r="F1547" s="368"/>
      <c r="G1547" s="368"/>
      <c r="H1547" s="368"/>
      <c r="I1547" s="368"/>
      <c r="J1547" s="368"/>
      <c r="K1547" s="368"/>
      <c r="L1547" s="351" t="str">
        <f>VLOOKUP(B1547,[2]Specs!$B$401:$D$412,2,FALSE)</f>
        <v>332 lbs.</v>
      </c>
      <c r="M1547" s="351"/>
      <c r="N1547" s="351"/>
      <c r="O1547" s="351"/>
      <c r="P1547" s="233"/>
      <c r="Q1547" s="351" t="str">
        <f>VLOOKUP(B1547,[2]Specs!$B$401:$D$412,3,FALSE)</f>
        <v>348 lbs.</v>
      </c>
      <c r="R1547" s="351"/>
      <c r="S1547" s="351"/>
      <c r="T1547" s="351"/>
      <c r="AD1547" s="128"/>
      <c r="AE1547" s="129"/>
      <c r="AF1547" s="129"/>
    </row>
    <row r="1548" spans="1:32" s="234" customFormat="1" ht="11.45" customHeight="1" x14ac:dyDescent="0.25">
      <c r="B1548" s="368" t="s">
        <v>160</v>
      </c>
      <c r="C1548" s="368"/>
      <c r="D1548" s="368"/>
      <c r="E1548" s="368"/>
      <c r="F1548" s="368"/>
      <c r="G1548" s="368"/>
      <c r="H1548" s="368"/>
      <c r="I1548" s="368"/>
      <c r="J1548" s="368"/>
      <c r="K1548" s="368"/>
      <c r="L1548" s="351" t="str">
        <f>VLOOKUP(B1548,[2]Specs!$B$401:$D$412,2,FALSE)</f>
        <v>38"</v>
      </c>
      <c r="M1548" s="351"/>
      <c r="N1548" s="351"/>
      <c r="O1548" s="351"/>
      <c r="P1548" s="233"/>
      <c r="Q1548" s="351" t="str">
        <f>VLOOKUP(B1548,[2]Specs!$B$401:$D$412,3,FALSE)</f>
        <v>38"</v>
      </c>
      <c r="R1548" s="351"/>
      <c r="S1548" s="351"/>
      <c r="T1548" s="351"/>
      <c r="AD1548" s="128"/>
      <c r="AE1548" s="129"/>
      <c r="AF1548" s="129"/>
    </row>
    <row r="1549" spans="1:32" s="234" customFormat="1" ht="11.45" customHeight="1" x14ac:dyDescent="0.25">
      <c r="B1549" s="368" t="s">
        <v>152</v>
      </c>
      <c r="C1549" s="368"/>
      <c r="D1549" s="368"/>
      <c r="E1549" s="368"/>
      <c r="F1549" s="368"/>
      <c r="G1549" s="368"/>
      <c r="H1549" s="368"/>
      <c r="I1549" s="368"/>
      <c r="J1549" s="368"/>
      <c r="K1549" s="368"/>
      <c r="L1549" s="351" t="str">
        <f>VLOOKUP(B1549,[2]Specs!$B$401:$D$412,2,FALSE)</f>
        <v>40"</v>
      </c>
      <c r="M1549" s="351"/>
      <c r="N1549" s="351"/>
      <c r="O1549" s="351"/>
      <c r="P1549" s="233"/>
      <c r="Q1549" s="351" t="str">
        <f>VLOOKUP(B1549,[2]Specs!$B$401:$D$412,3,FALSE)</f>
        <v>40"</v>
      </c>
      <c r="R1549" s="351"/>
      <c r="S1549" s="351"/>
      <c r="T1549" s="351"/>
      <c r="AD1549" s="128"/>
      <c r="AE1549" s="129"/>
      <c r="AF1549" s="129"/>
    </row>
    <row r="1550" spans="1:32" s="234" customFormat="1" ht="11.45" customHeight="1" x14ac:dyDescent="0.25">
      <c r="B1550" s="368" t="s">
        <v>895</v>
      </c>
      <c r="C1550" s="368"/>
      <c r="D1550" s="368"/>
      <c r="E1550" s="368"/>
      <c r="F1550" s="368"/>
      <c r="G1550" s="368"/>
      <c r="H1550" s="368"/>
      <c r="I1550" s="368"/>
      <c r="J1550" s="368"/>
      <c r="K1550" s="368"/>
      <c r="L1550" s="351" t="str">
        <f>VLOOKUP(B1550,[2]Specs!$B$401:$D$412,2,FALSE)</f>
        <v>Yes</v>
      </c>
      <c r="M1550" s="351"/>
      <c r="N1550" s="351"/>
      <c r="O1550" s="351"/>
      <c r="P1550" s="233"/>
      <c r="Q1550" s="351" t="str">
        <f>VLOOKUP(B1550,[2]Specs!$B$401:$D$412,3,FALSE)</f>
        <v>Yes</v>
      </c>
      <c r="R1550" s="351"/>
      <c r="S1550" s="351"/>
      <c r="T1550" s="351"/>
      <c r="AD1550" s="128"/>
      <c r="AE1550" s="129"/>
      <c r="AF1550" s="129"/>
    </row>
    <row r="1551" spans="1:32" s="234" customFormat="1" ht="11.45" customHeight="1" x14ac:dyDescent="0.25">
      <c r="B1551" s="368" t="s">
        <v>938</v>
      </c>
      <c r="C1551" s="368"/>
      <c r="D1551" s="368"/>
      <c r="E1551" s="368"/>
      <c r="F1551" s="368"/>
      <c r="G1551" s="368"/>
      <c r="H1551" s="368"/>
      <c r="I1551" s="368"/>
      <c r="J1551" s="368"/>
      <c r="K1551" s="368"/>
      <c r="L1551" s="351">
        <f>VLOOKUP(B1551,[2]Specs!$B$401:$D$412,2,FALSE)</f>
        <v>5</v>
      </c>
      <c r="M1551" s="351"/>
      <c r="N1551" s="351"/>
      <c r="O1551" s="351"/>
      <c r="P1551" s="233"/>
      <c r="Q1551" s="351">
        <f>VLOOKUP(B1551,[2]Specs!$B$401:$D$412,3,FALSE)</f>
        <v>5</v>
      </c>
      <c r="R1551" s="351"/>
      <c r="S1551" s="351"/>
      <c r="T1551" s="351"/>
      <c r="AD1551" s="128"/>
      <c r="AE1551" s="129"/>
      <c r="AF1551" s="129"/>
    </row>
    <row r="1552" spans="1:32" s="234" customFormat="1" ht="11.45" customHeight="1" x14ac:dyDescent="0.25">
      <c r="B1552" s="368" t="s">
        <v>937</v>
      </c>
      <c r="C1552" s="368"/>
      <c r="D1552" s="368"/>
      <c r="E1552" s="368"/>
      <c r="F1552" s="368"/>
      <c r="G1552" s="368"/>
      <c r="H1552" s="368"/>
      <c r="I1552" s="368"/>
      <c r="J1552" s="368"/>
      <c r="K1552" s="368"/>
      <c r="L1552" s="351">
        <f>VLOOKUP(B1552,[2]Specs!$B$401:$D$412,2,FALSE)</f>
        <v>5</v>
      </c>
      <c r="M1552" s="351"/>
      <c r="N1552" s="351"/>
      <c r="O1552" s="351"/>
      <c r="P1552" s="233"/>
      <c r="Q1552" s="351">
        <f>VLOOKUP(B1552,[2]Specs!$B$401:$D$412,3,FALSE)</f>
        <v>5</v>
      </c>
      <c r="R1552" s="351"/>
      <c r="S1552" s="351"/>
      <c r="T1552" s="351"/>
      <c r="AD1552" s="128"/>
      <c r="AE1552" s="129"/>
      <c r="AF1552" s="129"/>
    </row>
    <row r="1553" spans="1:32" s="234" customFormat="1" ht="11.45" customHeight="1" x14ac:dyDescent="0.25">
      <c r="B1553" s="368" t="s">
        <v>889</v>
      </c>
      <c r="C1553" s="368"/>
      <c r="D1553" s="368"/>
      <c r="E1553" s="368"/>
      <c r="F1553" s="368"/>
      <c r="G1553" s="368"/>
      <c r="H1553" s="368"/>
      <c r="I1553" s="368"/>
      <c r="J1553" s="368"/>
      <c r="K1553" s="368"/>
      <c r="L1553" s="351" t="str">
        <f>VLOOKUP(B1553,[2]Specs!$B$401:$D$412,2,FALSE)</f>
        <v>Category 1</v>
      </c>
      <c r="M1553" s="351"/>
      <c r="N1553" s="351"/>
      <c r="O1553" s="351"/>
      <c r="P1553" s="233"/>
      <c r="Q1553" s="351" t="str">
        <f>VLOOKUP(B1553,[2]Specs!$B$401:$D$412,3,FALSE)</f>
        <v>Category 1</v>
      </c>
      <c r="R1553" s="351"/>
      <c r="S1553" s="351"/>
      <c r="T1553" s="351"/>
      <c r="AD1553" s="128"/>
      <c r="AE1553" s="129"/>
      <c r="AF1553" s="129"/>
    </row>
    <row r="1554" spans="1:32" s="234" customFormat="1" ht="11.45" customHeight="1" x14ac:dyDescent="0.25">
      <c r="AD1554" s="128"/>
      <c r="AE1554" s="129"/>
      <c r="AF1554" s="129"/>
    </row>
    <row r="1555" spans="1:32" s="234" customFormat="1" ht="11.45" customHeight="1" x14ac:dyDescent="0.25">
      <c r="A1555" s="144" t="s">
        <v>11</v>
      </c>
      <c r="B1555" s="248"/>
      <c r="C1555" s="247"/>
      <c r="D1555" s="247"/>
      <c r="E1555" s="247"/>
      <c r="F1555" s="248"/>
      <c r="G1555" s="247"/>
      <c r="H1555" s="157"/>
      <c r="I1555" s="319" t="s">
        <v>888</v>
      </c>
      <c r="J1555" s="319"/>
      <c r="K1555" s="319"/>
      <c r="L1555" s="319"/>
      <c r="M1555" s="319"/>
      <c r="N1555" s="319"/>
      <c r="O1555" s="319"/>
      <c r="P1555" s="319"/>
      <c r="Q1555" s="319"/>
      <c r="R1555" s="319"/>
      <c r="S1555" s="319"/>
      <c r="T1555" s="319"/>
      <c r="U1555" s="319"/>
      <c r="V1555" s="157"/>
      <c r="W1555" s="157"/>
      <c r="X1555" s="157"/>
      <c r="Y1555" s="157"/>
      <c r="Z1555" s="157"/>
      <c r="AA1555" s="145"/>
      <c r="AB1555" s="157"/>
      <c r="AC1555" s="158"/>
      <c r="AD1555" s="128"/>
      <c r="AE1555" s="129"/>
      <c r="AF1555" s="129"/>
    </row>
    <row r="1556" spans="1:32" s="234" customFormat="1" ht="11.45" customHeight="1" x14ac:dyDescent="0.25">
      <c r="A1556" s="146" t="s">
        <v>12</v>
      </c>
      <c r="B1556" s="249"/>
      <c r="C1556" s="249"/>
      <c r="D1556" s="246"/>
      <c r="E1556" s="246"/>
      <c r="F1556" s="148" t="s">
        <v>13</v>
      </c>
      <c r="G1556" s="246"/>
      <c r="H1556" s="246"/>
      <c r="I1556" s="320"/>
      <c r="J1556" s="320"/>
      <c r="K1556" s="320"/>
      <c r="L1556" s="320"/>
      <c r="M1556" s="320"/>
      <c r="N1556" s="320"/>
      <c r="O1556" s="320"/>
      <c r="P1556" s="320"/>
      <c r="Q1556" s="320"/>
      <c r="R1556" s="320"/>
      <c r="S1556" s="320"/>
      <c r="T1556" s="320"/>
      <c r="U1556" s="320"/>
      <c r="V1556" s="246"/>
      <c r="W1556" s="246"/>
      <c r="X1556" s="246"/>
      <c r="Y1556" s="78"/>
      <c r="Z1556" s="78"/>
      <c r="AA1556" s="78" t="s">
        <v>17</v>
      </c>
      <c r="AB1556" s="78"/>
      <c r="AC1556" s="132"/>
      <c r="AD1556" s="128"/>
      <c r="AE1556" s="129"/>
      <c r="AF1556" s="129"/>
    </row>
    <row r="1557" spans="1:32" s="234" customFormat="1" ht="11.45" customHeight="1" x14ac:dyDescent="0.25">
      <c r="AD1557" s="128"/>
      <c r="AE1557" s="129"/>
      <c r="AF1557" s="129"/>
    </row>
    <row r="1558" spans="1:32" s="234" customFormat="1" ht="11.45" customHeight="1" x14ac:dyDescent="0.25">
      <c r="A1558" s="252" t="s">
        <v>1119</v>
      </c>
      <c r="B1558" s="150"/>
      <c r="AD1558" s="128"/>
      <c r="AE1558" s="129"/>
      <c r="AF1558" s="129"/>
    </row>
    <row r="1559" spans="1:32" s="234" customFormat="1" ht="11.45" customHeight="1" x14ac:dyDescent="0.25">
      <c r="A1559" s="325">
        <v>7365493</v>
      </c>
      <c r="B1559" s="325"/>
      <c r="C1559" s="325"/>
      <c r="D1559" s="325"/>
      <c r="E1559" s="404" t="str">
        <f>VLOOKUP(A1559,[2]Data!$C:$F,2,FALSE)</f>
        <v xml:space="preserve">3 Pt. Angle Blade 72", 3AB72 </v>
      </c>
      <c r="F1559" s="404"/>
      <c r="G1559" s="404"/>
      <c r="H1559" s="404"/>
      <c r="I1559" s="404"/>
      <c r="J1559" s="404"/>
      <c r="K1559" s="404"/>
      <c r="L1559" s="404"/>
      <c r="M1559" s="404"/>
      <c r="N1559" s="404"/>
      <c r="O1559" s="404"/>
      <c r="P1559" s="404"/>
      <c r="Q1559" s="404"/>
      <c r="R1559" s="404"/>
      <c r="S1559" s="404"/>
      <c r="T1559" s="404"/>
      <c r="U1559" s="404"/>
      <c r="V1559" s="404"/>
      <c r="W1559" s="404"/>
      <c r="X1559" s="404"/>
      <c r="Y1559" s="404"/>
      <c r="Z1559" s="404"/>
      <c r="AA1559" s="322">
        <f>VLOOKUP(A1559,[2]Data!$C:$F,3,FALSE)</f>
        <v>786</v>
      </c>
      <c r="AB1559" s="322"/>
      <c r="AC1559" s="322"/>
      <c r="AD1559" s="128">
        <f>'Cover Sheet'!$C$43</f>
        <v>0.24</v>
      </c>
      <c r="AE1559" s="129">
        <v>0</v>
      </c>
      <c r="AF1559" s="129">
        <f t="shared" ref="AF1559:AF1560" si="42">+AA1559*(1-AD1559)+AE1559</f>
        <v>597.36</v>
      </c>
    </row>
    <row r="1560" spans="1:32" s="234" customFormat="1" ht="11.45" customHeight="1" x14ac:dyDescent="0.25">
      <c r="A1560" s="325">
        <v>7366558</v>
      </c>
      <c r="B1560" s="325"/>
      <c r="C1560" s="325"/>
      <c r="D1560" s="325"/>
      <c r="E1560" s="404" t="str">
        <f>VLOOKUP(A1560,[2]Data!$C:$F,2,FALSE)</f>
        <v>3 Pt. Angle Blade 84", 3AB84</v>
      </c>
      <c r="F1560" s="404"/>
      <c r="G1560" s="404"/>
      <c r="H1560" s="404"/>
      <c r="I1560" s="404"/>
      <c r="J1560" s="404"/>
      <c r="K1560" s="404"/>
      <c r="L1560" s="404"/>
      <c r="M1560" s="404"/>
      <c r="N1560" s="404"/>
      <c r="O1560" s="404"/>
      <c r="P1560" s="404"/>
      <c r="Q1560" s="404"/>
      <c r="R1560" s="404"/>
      <c r="S1560" s="404"/>
      <c r="T1560" s="404"/>
      <c r="U1560" s="404"/>
      <c r="V1560" s="404"/>
      <c r="W1560" s="404"/>
      <c r="X1560" s="404"/>
      <c r="Y1560" s="404"/>
      <c r="Z1560" s="404"/>
      <c r="AA1560" s="322">
        <f>VLOOKUP(A1560,[2]Data!$C:$F,3,FALSE)</f>
        <v>868</v>
      </c>
      <c r="AB1560" s="322"/>
      <c r="AC1560" s="322"/>
      <c r="AD1560" s="128">
        <f>'Cover Sheet'!$C$43</f>
        <v>0.24</v>
      </c>
      <c r="AE1560" s="129">
        <v>0</v>
      </c>
      <c r="AF1560" s="129">
        <f t="shared" si="42"/>
        <v>659.68000000000006</v>
      </c>
    </row>
    <row r="1561" spans="1:32" s="234" customFormat="1" ht="11.45" customHeight="1" thickBot="1" x14ac:dyDescent="0.3">
      <c r="AD1561" s="128"/>
      <c r="AE1561" s="129"/>
      <c r="AF1561" s="129"/>
    </row>
    <row r="1562" spans="1:32" s="234" customFormat="1" ht="11.45" customHeight="1" x14ac:dyDescent="0.25">
      <c r="A1562" s="335" t="s">
        <v>1120</v>
      </c>
      <c r="B1562" s="336"/>
      <c r="C1562" s="336"/>
      <c r="D1562" s="336"/>
      <c r="E1562" s="336"/>
      <c r="F1562" s="336"/>
      <c r="G1562" s="336"/>
      <c r="H1562" s="336"/>
      <c r="I1562" s="336"/>
      <c r="J1562" s="336"/>
      <c r="K1562" s="336"/>
      <c r="L1562" s="336"/>
      <c r="M1562" s="336"/>
      <c r="N1562" s="336"/>
      <c r="O1562" s="336"/>
      <c r="P1562" s="336"/>
      <c r="Q1562" s="336"/>
      <c r="R1562" s="336"/>
      <c r="S1562" s="336"/>
      <c r="T1562" s="336"/>
      <c r="U1562" s="336"/>
      <c r="V1562" s="336"/>
      <c r="W1562" s="336"/>
      <c r="X1562" s="336"/>
      <c r="Y1562" s="336"/>
      <c r="Z1562" s="336"/>
      <c r="AA1562" s="336"/>
      <c r="AB1562" s="336"/>
      <c r="AC1562" s="337"/>
      <c r="AD1562" s="128"/>
      <c r="AE1562" s="129"/>
      <c r="AF1562" s="129"/>
    </row>
    <row r="1563" spans="1:32" s="234" customFormat="1" ht="11.45" customHeight="1" x14ac:dyDescent="0.25">
      <c r="A1563" s="338"/>
      <c r="B1563" s="339"/>
      <c r="C1563" s="339"/>
      <c r="D1563" s="339"/>
      <c r="E1563" s="339"/>
      <c r="F1563" s="339"/>
      <c r="G1563" s="339"/>
      <c r="H1563" s="339"/>
      <c r="I1563" s="339"/>
      <c r="J1563" s="339"/>
      <c r="K1563" s="339"/>
      <c r="L1563" s="339"/>
      <c r="M1563" s="339"/>
      <c r="N1563" s="339"/>
      <c r="O1563" s="339"/>
      <c r="P1563" s="339"/>
      <c r="Q1563" s="339"/>
      <c r="R1563" s="339"/>
      <c r="S1563" s="339"/>
      <c r="T1563" s="339"/>
      <c r="U1563" s="339"/>
      <c r="V1563" s="339"/>
      <c r="W1563" s="339"/>
      <c r="X1563" s="339"/>
      <c r="Y1563" s="339"/>
      <c r="Z1563" s="339"/>
      <c r="AA1563" s="339"/>
      <c r="AB1563" s="339"/>
      <c r="AC1563" s="340"/>
      <c r="AD1563" s="128"/>
      <c r="AE1563" s="129"/>
      <c r="AF1563" s="129"/>
    </row>
    <row r="1564" spans="1:32" s="234" customFormat="1" ht="11.45" customHeight="1" thickBot="1" x14ac:dyDescent="0.3">
      <c r="A1564" s="341"/>
      <c r="B1564" s="342"/>
      <c r="C1564" s="342"/>
      <c r="D1564" s="342"/>
      <c r="E1564" s="342"/>
      <c r="F1564" s="342"/>
      <c r="G1564" s="342"/>
      <c r="H1564" s="342"/>
      <c r="I1564" s="342"/>
      <c r="J1564" s="342"/>
      <c r="K1564" s="342"/>
      <c r="L1564" s="342"/>
      <c r="M1564" s="342"/>
      <c r="N1564" s="342"/>
      <c r="O1564" s="342"/>
      <c r="P1564" s="342"/>
      <c r="Q1564" s="342"/>
      <c r="R1564" s="342"/>
      <c r="S1564" s="342"/>
      <c r="T1564" s="342"/>
      <c r="U1564" s="342"/>
      <c r="V1564" s="342"/>
      <c r="W1564" s="342"/>
      <c r="X1564" s="342"/>
      <c r="Y1564" s="342"/>
      <c r="Z1564" s="342"/>
      <c r="AA1564" s="342"/>
      <c r="AB1564" s="342"/>
      <c r="AC1564" s="343"/>
      <c r="AD1564" s="128"/>
      <c r="AE1564" s="129"/>
      <c r="AF1564" s="129"/>
    </row>
    <row r="1565" spans="1:32" s="234" customFormat="1" ht="11.45" customHeight="1" x14ac:dyDescent="0.25">
      <c r="AD1565" s="128"/>
      <c r="AE1565" s="129"/>
      <c r="AF1565" s="129"/>
    </row>
    <row r="1566" spans="1:32" s="234" customFormat="1" ht="11.45" customHeight="1" x14ac:dyDescent="0.25">
      <c r="AD1566" s="128"/>
      <c r="AE1566" s="129"/>
      <c r="AF1566" s="129"/>
    </row>
    <row r="1567" spans="1:32" s="234" customFormat="1" ht="11.45" customHeight="1" x14ac:dyDescent="0.25">
      <c r="AD1567" s="128"/>
      <c r="AE1567" s="129"/>
      <c r="AF1567" s="129"/>
    </row>
    <row r="1568" spans="1:32" s="234" customFormat="1" ht="11.45" customHeight="1" x14ac:dyDescent="0.25">
      <c r="AD1568" s="128"/>
      <c r="AE1568" s="129"/>
      <c r="AF1568" s="129"/>
    </row>
    <row r="1569" spans="1:32" s="234" customFormat="1" ht="11.45" customHeight="1" x14ac:dyDescent="0.25">
      <c r="AD1569" s="128"/>
      <c r="AE1569" s="129"/>
      <c r="AF1569" s="129"/>
    </row>
    <row r="1570" spans="1:32" s="234" customFormat="1" ht="11.45" customHeight="1" x14ac:dyDescent="0.25">
      <c r="AD1570" s="128"/>
      <c r="AE1570" s="129"/>
      <c r="AF1570" s="129"/>
    </row>
    <row r="1571" spans="1:32" s="234" customFormat="1" ht="11.45" customHeight="1" x14ac:dyDescent="0.25">
      <c r="AD1571" s="128"/>
      <c r="AE1571" s="129"/>
      <c r="AF1571" s="129"/>
    </row>
    <row r="1572" spans="1:32" s="234" customFormat="1" ht="11.45" customHeight="1" x14ac:dyDescent="0.25">
      <c r="AD1572" s="128"/>
      <c r="AE1572" s="129"/>
      <c r="AF1572" s="129"/>
    </row>
    <row r="1573" spans="1:32" s="234" customFormat="1" ht="11.45" customHeight="1" x14ac:dyDescent="0.25">
      <c r="AD1573" s="128"/>
      <c r="AE1573" s="129"/>
      <c r="AF1573" s="129"/>
    </row>
    <row r="1574" spans="1:32" s="234" customFormat="1" ht="11.45" customHeight="1" x14ac:dyDescent="0.25">
      <c r="AD1574" s="128"/>
      <c r="AE1574" s="129"/>
      <c r="AF1574" s="129"/>
    </row>
    <row r="1575" spans="1:32" s="234" customFormat="1" ht="11.45" customHeight="1" x14ac:dyDescent="0.25">
      <c r="AD1575" s="128"/>
      <c r="AE1575" s="129"/>
      <c r="AF1575" s="129"/>
    </row>
    <row r="1576" spans="1:32" s="234" customFormat="1" ht="11.45" customHeight="1" x14ac:dyDescent="0.25">
      <c r="AD1576" s="128"/>
      <c r="AE1576" s="129"/>
      <c r="AF1576" s="129"/>
    </row>
    <row r="1577" spans="1:32" s="234" customFormat="1" ht="11.45" customHeight="1" x14ac:dyDescent="0.25">
      <c r="AD1577" s="128"/>
      <c r="AE1577" s="129"/>
      <c r="AF1577" s="129"/>
    </row>
    <row r="1578" spans="1:32" s="234" customFormat="1" ht="11.45" customHeight="1" x14ac:dyDescent="0.25">
      <c r="AD1578" s="128"/>
      <c r="AE1578" s="129"/>
      <c r="AF1578" s="129"/>
    </row>
    <row r="1579" spans="1:32" s="234" customFormat="1" ht="11.45" customHeight="1" x14ac:dyDescent="0.25">
      <c r="A1579" s="344" t="s">
        <v>3</v>
      </c>
      <c r="B1579" s="345"/>
      <c r="C1579" s="345"/>
      <c r="D1579" s="345"/>
      <c r="E1579" s="345"/>
      <c r="F1579" s="345"/>
      <c r="G1579" s="345"/>
      <c r="H1579" s="345"/>
      <c r="I1579" s="345"/>
      <c r="J1579" s="345"/>
      <c r="K1579" s="345"/>
      <c r="L1579" s="345"/>
      <c r="M1579" s="345"/>
      <c r="N1579" s="345"/>
      <c r="O1579" s="345"/>
      <c r="P1579" s="345"/>
      <c r="Q1579" s="345"/>
      <c r="R1579" s="345"/>
      <c r="S1579" s="345"/>
      <c r="T1579" s="345"/>
      <c r="U1579" s="345"/>
      <c r="V1579" s="345"/>
      <c r="W1579" s="345"/>
      <c r="X1579" s="345"/>
      <c r="Y1579" s="345"/>
      <c r="Z1579" s="345"/>
      <c r="AA1579" s="345"/>
      <c r="AB1579" s="345"/>
      <c r="AC1579" s="346"/>
      <c r="AD1579" s="128"/>
      <c r="AE1579" s="129"/>
      <c r="AF1579" s="129"/>
    </row>
    <row r="1580" spans="1:32" s="234" customFormat="1" ht="11.45" customHeight="1" x14ac:dyDescent="0.25">
      <c r="A1580" s="347"/>
      <c r="B1580" s="348"/>
      <c r="C1580" s="348"/>
      <c r="D1580" s="348"/>
      <c r="E1580" s="348"/>
      <c r="F1580" s="348"/>
      <c r="G1580" s="348"/>
      <c r="H1580" s="348"/>
      <c r="I1580" s="348"/>
      <c r="J1580" s="348"/>
      <c r="K1580" s="348"/>
      <c r="L1580" s="348"/>
      <c r="M1580" s="348"/>
      <c r="N1580" s="348"/>
      <c r="O1580" s="348"/>
      <c r="P1580" s="348"/>
      <c r="Q1580" s="348"/>
      <c r="R1580" s="348"/>
      <c r="S1580" s="348"/>
      <c r="T1580" s="348"/>
      <c r="U1580" s="348"/>
      <c r="V1580" s="348"/>
      <c r="W1580" s="348"/>
      <c r="X1580" s="348"/>
      <c r="Y1580" s="348"/>
      <c r="Z1580" s="348"/>
      <c r="AA1580" s="348"/>
      <c r="AB1580" s="348"/>
      <c r="AC1580" s="349"/>
      <c r="AD1580" s="128"/>
      <c r="AE1580" s="129"/>
      <c r="AF1580" s="129"/>
    </row>
    <row r="1581" spans="1:32" s="234" customFormat="1" ht="11.45" customHeight="1" x14ac:dyDescent="0.25">
      <c r="AD1581" s="128"/>
      <c r="AE1581" s="129"/>
      <c r="AF1581" s="129"/>
    </row>
    <row r="1582" spans="1:32" s="234" customFormat="1" ht="11.45" customHeight="1" x14ac:dyDescent="0.25">
      <c r="M1582" s="134" t="s">
        <v>936</v>
      </c>
      <c r="AD1582" s="128"/>
      <c r="AE1582" s="129"/>
      <c r="AF1582" s="129"/>
    </row>
    <row r="1583" spans="1:32" s="234" customFormat="1" ht="11.45" customHeight="1" x14ac:dyDescent="0.25">
      <c r="B1583" s="368" t="s">
        <v>901</v>
      </c>
      <c r="C1583" s="368"/>
      <c r="D1583" s="368"/>
      <c r="E1583" s="368"/>
      <c r="F1583" s="368"/>
      <c r="G1583" s="368"/>
      <c r="H1583" s="368"/>
      <c r="I1583" s="368"/>
      <c r="J1583" s="368"/>
      <c r="K1583" s="368"/>
      <c r="L1583" s="368"/>
      <c r="M1583" s="235" t="str">
        <f>VLOOKUP(B1583,[2]Specs!$B$415:$C$420,2,FALSE)</f>
        <v>Gearbox</v>
      </c>
      <c r="AD1583" s="128"/>
      <c r="AE1583" s="129"/>
      <c r="AF1583" s="129"/>
    </row>
    <row r="1584" spans="1:32" s="234" customFormat="1" ht="11.45" customHeight="1" x14ac:dyDescent="0.25">
      <c r="B1584" s="368" t="s">
        <v>903</v>
      </c>
      <c r="C1584" s="368"/>
      <c r="D1584" s="368"/>
      <c r="E1584" s="368"/>
      <c r="F1584" s="368"/>
      <c r="G1584" s="368"/>
      <c r="H1584" s="368"/>
      <c r="I1584" s="368"/>
      <c r="J1584" s="368"/>
      <c r="K1584" s="368"/>
      <c r="L1584" s="368"/>
      <c r="M1584" s="235" t="str">
        <f>VLOOKUP(B1584,[2]Specs!$B$415:$C$420,2,FALSE)</f>
        <v>540 RPM</v>
      </c>
      <c r="AD1584" s="128"/>
      <c r="AE1584" s="129"/>
      <c r="AF1584" s="129"/>
    </row>
    <row r="1585" spans="1:32" s="234" customFormat="1" ht="11.45" customHeight="1" x14ac:dyDescent="0.25">
      <c r="B1585" s="368" t="s">
        <v>897</v>
      </c>
      <c r="C1585" s="368"/>
      <c r="D1585" s="368"/>
      <c r="E1585" s="368"/>
      <c r="F1585" s="368"/>
      <c r="G1585" s="368"/>
      <c r="H1585" s="368"/>
      <c r="I1585" s="368"/>
      <c r="J1585" s="368"/>
      <c r="K1585" s="368"/>
      <c r="L1585" s="368"/>
      <c r="M1585" s="235" t="str">
        <f>VLOOKUP(B1585,[2]Specs!$B$415:$C$420,2,FALSE)</f>
        <v>Category 1</v>
      </c>
      <c r="AD1585" s="128"/>
      <c r="AE1585" s="129"/>
      <c r="AF1585" s="129"/>
    </row>
    <row r="1586" spans="1:32" s="234" customFormat="1" ht="11.45" customHeight="1" x14ac:dyDescent="0.25">
      <c r="B1586" s="368" t="s">
        <v>935</v>
      </c>
      <c r="C1586" s="368"/>
      <c r="D1586" s="368"/>
      <c r="E1586" s="368"/>
      <c r="F1586" s="368"/>
      <c r="G1586" s="368"/>
      <c r="H1586" s="368"/>
      <c r="I1586" s="368"/>
      <c r="J1586" s="368"/>
      <c r="K1586" s="368"/>
      <c r="L1586" s="368"/>
      <c r="M1586" s="235" t="str">
        <f>VLOOKUP(B1586,[2]Specs!$B$415:$C$420,2,FALSE)</f>
        <v>2"</v>
      </c>
      <c r="AD1586" s="128"/>
      <c r="AE1586" s="129"/>
      <c r="AF1586" s="129"/>
    </row>
    <row r="1587" spans="1:32" s="234" customFormat="1" ht="11.45" customHeight="1" x14ac:dyDescent="0.25">
      <c r="B1587" s="368" t="s">
        <v>934</v>
      </c>
      <c r="C1587" s="368"/>
      <c r="D1587" s="368"/>
      <c r="E1587" s="368"/>
      <c r="F1587" s="368"/>
      <c r="G1587" s="368"/>
      <c r="H1587" s="368"/>
      <c r="I1587" s="368"/>
      <c r="J1587" s="368"/>
      <c r="K1587" s="368"/>
      <c r="L1587" s="368"/>
      <c r="M1587" s="235">
        <f>VLOOKUP(B1587,[2]Specs!$B$415:$C$420,2,FALSE)</f>
        <v>60</v>
      </c>
      <c r="AD1587" s="128"/>
      <c r="AE1587" s="129"/>
      <c r="AF1587" s="129"/>
    </row>
    <row r="1588" spans="1:32" s="234" customFormat="1" ht="11.45" customHeight="1" x14ac:dyDescent="0.25">
      <c r="B1588" s="368" t="s">
        <v>896</v>
      </c>
      <c r="C1588" s="368"/>
      <c r="D1588" s="368"/>
      <c r="E1588" s="368"/>
      <c r="F1588" s="368"/>
      <c r="G1588" s="368"/>
      <c r="H1588" s="368"/>
      <c r="I1588" s="368"/>
      <c r="J1588" s="368"/>
      <c r="K1588" s="368"/>
      <c r="L1588" s="368"/>
      <c r="M1588" s="235" t="str">
        <f>VLOOKUP(B1588,[2]Specs!$B$415:$C$420,2,FALSE)</f>
        <v>Shear Bolt</v>
      </c>
      <c r="AD1588" s="128"/>
      <c r="AE1588" s="129"/>
      <c r="AF1588" s="129"/>
    </row>
    <row r="1589" spans="1:32" s="234" customFormat="1" ht="11.45" customHeight="1" x14ac:dyDescent="0.25">
      <c r="AD1589" s="128"/>
      <c r="AE1589" s="129"/>
      <c r="AF1589" s="129"/>
    </row>
    <row r="1590" spans="1:32" s="234" customFormat="1" ht="11.45" customHeight="1" x14ac:dyDescent="0.25">
      <c r="H1590" s="434" t="s">
        <v>933</v>
      </c>
      <c r="I1590" s="434"/>
      <c r="J1590" s="434"/>
      <c r="K1590" s="434"/>
      <c r="L1590" s="434"/>
      <c r="M1590" s="434" t="s">
        <v>932</v>
      </c>
      <c r="N1590" s="434"/>
      <c r="O1590" s="434" t="s">
        <v>931</v>
      </c>
      <c r="P1590" s="434"/>
      <c r="Q1590" s="434" t="s">
        <v>930</v>
      </c>
      <c r="R1590" s="434"/>
      <c r="AD1590" s="128"/>
      <c r="AE1590" s="129"/>
      <c r="AF1590" s="129"/>
    </row>
    <row r="1591" spans="1:32" s="234" customFormat="1" ht="11.45" customHeight="1" x14ac:dyDescent="0.25">
      <c r="H1591" s="434" t="s">
        <v>929</v>
      </c>
      <c r="I1591" s="434"/>
      <c r="J1591" s="434"/>
      <c r="K1591" s="434"/>
      <c r="L1591" s="434"/>
      <c r="M1591" s="434" t="s">
        <v>928</v>
      </c>
      <c r="N1591" s="434"/>
      <c r="O1591" s="434" t="s">
        <v>927</v>
      </c>
      <c r="P1591" s="434"/>
      <c r="Q1591" s="434" t="s">
        <v>926</v>
      </c>
      <c r="R1591" s="434"/>
      <c r="AD1591" s="128"/>
      <c r="AE1591" s="129"/>
      <c r="AF1591" s="129"/>
    </row>
    <row r="1592" spans="1:32" s="234" customFormat="1" ht="11.45" customHeight="1" x14ac:dyDescent="0.25">
      <c r="D1592" s="133" t="s">
        <v>925</v>
      </c>
      <c r="AD1592" s="128"/>
      <c r="AE1592" s="129"/>
      <c r="AF1592" s="129"/>
    </row>
    <row r="1593" spans="1:32" s="234" customFormat="1" ht="11.45" customHeight="1" x14ac:dyDescent="0.25">
      <c r="AD1593" s="128"/>
      <c r="AE1593" s="129"/>
      <c r="AF1593" s="129"/>
    </row>
    <row r="1594" spans="1:32" s="234" customFormat="1" ht="11.45" customHeight="1" x14ac:dyDescent="0.25">
      <c r="A1594" s="144" t="s">
        <v>11</v>
      </c>
      <c r="B1594" s="248"/>
      <c r="C1594" s="247"/>
      <c r="D1594" s="247"/>
      <c r="E1594" s="247"/>
      <c r="F1594" s="248"/>
      <c r="G1594" s="247"/>
      <c r="H1594" s="157"/>
      <c r="I1594" s="319" t="s">
        <v>888</v>
      </c>
      <c r="J1594" s="319"/>
      <c r="K1594" s="319"/>
      <c r="L1594" s="319"/>
      <c r="M1594" s="319"/>
      <c r="N1594" s="319"/>
      <c r="O1594" s="319"/>
      <c r="P1594" s="319"/>
      <c r="Q1594" s="319"/>
      <c r="R1594" s="319"/>
      <c r="S1594" s="319"/>
      <c r="T1594" s="319"/>
      <c r="U1594" s="319"/>
      <c r="V1594" s="157"/>
      <c r="W1594" s="157"/>
      <c r="X1594" s="157"/>
      <c r="Y1594" s="157"/>
      <c r="Z1594" s="157"/>
      <c r="AA1594" s="145"/>
      <c r="AB1594" s="157"/>
      <c r="AC1594" s="158"/>
      <c r="AD1594" s="128"/>
      <c r="AE1594" s="129"/>
      <c r="AF1594" s="129"/>
    </row>
    <row r="1595" spans="1:32" s="234" customFormat="1" ht="11.45" customHeight="1" x14ac:dyDescent="0.25">
      <c r="A1595" s="146" t="s">
        <v>12</v>
      </c>
      <c r="B1595" s="249"/>
      <c r="C1595" s="249"/>
      <c r="D1595" s="246"/>
      <c r="E1595" s="246"/>
      <c r="F1595" s="148" t="s">
        <v>13</v>
      </c>
      <c r="G1595" s="246"/>
      <c r="H1595" s="246"/>
      <c r="I1595" s="320"/>
      <c r="J1595" s="320"/>
      <c r="K1595" s="320"/>
      <c r="L1595" s="320"/>
      <c r="M1595" s="320"/>
      <c r="N1595" s="320"/>
      <c r="O1595" s="320"/>
      <c r="P1595" s="320"/>
      <c r="Q1595" s="320"/>
      <c r="R1595" s="320"/>
      <c r="S1595" s="320"/>
      <c r="T1595" s="320"/>
      <c r="U1595" s="320"/>
      <c r="V1595" s="246"/>
      <c r="W1595" s="246"/>
      <c r="X1595" s="246"/>
      <c r="Y1595" s="78"/>
      <c r="Z1595" s="78"/>
      <c r="AA1595" s="78" t="s">
        <v>17</v>
      </c>
      <c r="AB1595" s="78"/>
      <c r="AC1595" s="132"/>
      <c r="AD1595" s="128"/>
      <c r="AE1595" s="129"/>
      <c r="AF1595" s="129"/>
    </row>
    <row r="1596" spans="1:32" s="234" customFormat="1" ht="11.45" customHeight="1" x14ac:dyDescent="0.25">
      <c r="AD1596" s="128"/>
      <c r="AE1596" s="129"/>
      <c r="AF1596" s="129"/>
    </row>
    <row r="1597" spans="1:32" s="234" customFormat="1" ht="11.45" customHeight="1" x14ac:dyDescent="0.25">
      <c r="A1597" s="252" t="s">
        <v>1119</v>
      </c>
      <c r="B1597" s="150"/>
      <c r="AD1597" s="128"/>
      <c r="AE1597" s="129"/>
      <c r="AF1597" s="129"/>
    </row>
    <row r="1598" spans="1:32" s="234" customFormat="1" ht="11.45" customHeight="1" x14ac:dyDescent="0.25">
      <c r="A1598" s="325">
        <v>7365497</v>
      </c>
      <c r="B1598" s="325"/>
      <c r="C1598" s="325"/>
      <c r="D1598" s="325"/>
      <c r="E1598" s="404" t="str">
        <f>VLOOKUP(A1598,[2]Data!$C:$F,2,FALSE)</f>
        <v>3 Pt. Auger, 3PT</v>
      </c>
      <c r="F1598" s="404"/>
      <c r="G1598" s="404"/>
      <c r="H1598" s="404"/>
      <c r="I1598" s="404"/>
      <c r="J1598" s="404"/>
      <c r="K1598" s="404"/>
      <c r="L1598" s="404"/>
      <c r="M1598" s="404"/>
      <c r="N1598" s="404"/>
      <c r="O1598" s="404"/>
      <c r="P1598" s="404"/>
      <c r="Q1598" s="404"/>
      <c r="R1598" s="404"/>
      <c r="S1598" s="404"/>
      <c r="T1598" s="404"/>
      <c r="U1598" s="404"/>
      <c r="V1598" s="404"/>
      <c r="W1598" s="404"/>
      <c r="X1598" s="404"/>
      <c r="Y1598" s="404"/>
      <c r="Z1598" s="404"/>
      <c r="AA1598" s="322">
        <f>VLOOKUP(A1598,[2]Data!$C:$F,3,FALSE)</f>
        <v>896</v>
      </c>
      <c r="AB1598" s="322"/>
      <c r="AC1598" s="322"/>
      <c r="AD1598" s="128">
        <f>'Cover Sheet'!$C$43</f>
        <v>0.24</v>
      </c>
      <c r="AE1598" s="129">
        <v>0</v>
      </c>
      <c r="AF1598" s="129">
        <f t="shared" ref="AF1598" si="43">+AA1598*(1-AD1598)+AE1598</f>
        <v>680.96</v>
      </c>
    </row>
    <row r="1599" spans="1:32" s="234" customFormat="1" ht="11.45" customHeight="1" x14ac:dyDescent="0.25">
      <c r="F1599" s="358" t="str">
        <f>VLOOKUP(A1598,[2]Data!$C:$F,4,FALSE)</f>
        <v>(Includes drive units, drive shaft, and frame) (Auger bits must be orderd from parts)</v>
      </c>
      <c r="G1599" s="358"/>
      <c r="H1599" s="358"/>
      <c r="I1599" s="358"/>
      <c r="J1599" s="358"/>
      <c r="K1599" s="358"/>
      <c r="L1599" s="358"/>
      <c r="M1599" s="358"/>
      <c r="N1599" s="358"/>
      <c r="O1599" s="358"/>
      <c r="P1599" s="358"/>
      <c r="Q1599" s="358"/>
      <c r="R1599" s="358"/>
      <c r="S1599" s="358"/>
      <c r="T1599" s="358"/>
      <c r="U1599" s="358"/>
      <c r="V1599" s="358"/>
      <c r="W1599" s="358"/>
      <c r="X1599" s="358"/>
      <c r="Y1599" s="358"/>
      <c r="AD1599" s="128"/>
      <c r="AE1599" s="129"/>
      <c r="AF1599" s="129"/>
    </row>
    <row r="1600" spans="1:32" s="234" customFormat="1" ht="11.25" customHeight="1" thickBot="1" x14ac:dyDescent="0.3">
      <c r="AD1600" s="128"/>
      <c r="AE1600" s="129"/>
      <c r="AF1600" s="129"/>
    </row>
    <row r="1601" spans="1:32" s="234" customFormat="1" ht="11.45" customHeight="1" x14ac:dyDescent="0.25">
      <c r="A1601" s="335" t="s">
        <v>1058</v>
      </c>
      <c r="B1601" s="336"/>
      <c r="C1601" s="336"/>
      <c r="D1601" s="336"/>
      <c r="E1601" s="336"/>
      <c r="F1601" s="336"/>
      <c r="G1601" s="336"/>
      <c r="H1601" s="336"/>
      <c r="I1601" s="336"/>
      <c r="J1601" s="336"/>
      <c r="K1601" s="336"/>
      <c r="L1601" s="336"/>
      <c r="M1601" s="336"/>
      <c r="N1601" s="336"/>
      <c r="O1601" s="336"/>
      <c r="P1601" s="336"/>
      <c r="Q1601" s="336"/>
      <c r="R1601" s="336"/>
      <c r="S1601" s="336"/>
      <c r="T1601" s="336"/>
      <c r="U1601" s="336"/>
      <c r="V1601" s="336"/>
      <c r="W1601" s="336"/>
      <c r="X1601" s="336"/>
      <c r="Y1601" s="336"/>
      <c r="Z1601" s="336"/>
      <c r="AA1601" s="336"/>
      <c r="AB1601" s="336"/>
      <c r="AC1601" s="337"/>
      <c r="AD1601" s="128"/>
      <c r="AE1601" s="129"/>
      <c r="AF1601" s="129"/>
    </row>
    <row r="1602" spans="1:32" s="234" customFormat="1" ht="11.45" customHeight="1" x14ac:dyDescent="0.25">
      <c r="A1602" s="338"/>
      <c r="B1602" s="339"/>
      <c r="C1602" s="339"/>
      <c r="D1602" s="339"/>
      <c r="E1602" s="339"/>
      <c r="F1602" s="339"/>
      <c r="G1602" s="339"/>
      <c r="H1602" s="339"/>
      <c r="I1602" s="339"/>
      <c r="J1602" s="339"/>
      <c r="K1602" s="339"/>
      <c r="L1602" s="339"/>
      <c r="M1602" s="339"/>
      <c r="N1602" s="339"/>
      <c r="O1602" s="339"/>
      <c r="P1602" s="339"/>
      <c r="Q1602" s="339"/>
      <c r="R1602" s="339"/>
      <c r="S1602" s="339"/>
      <c r="T1602" s="339"/>
      <c r="U1602" s="339"/>
      <c r="V1602" s="339"/>
      <c r="W1602" s="339"/>
      <c r="X1602" s="339"/>
      <c r="Y1602" s="339"/>
      <c r="Z1602" s="339"/>
      <c r="AA1602" s="339"/>
      <c r="AB1602" s="339"/>
      <c r="AC1602" s="340"/>
      <c r="AD1602" s="128"/>
      <c r="AE1602" s="129"/>
      <c r="AF1602" s="129"/>
    </row>
    <row r="1603" spans="1:32" s="234" customFormat="1" ht="11.45" customHeight="1" thickBot="1" x14ac:dyDescent="0.3">
      <c r="A1603" s="341"/>
      <c r="B1603" s="342"/>
      <c r="C1603" s="342"/>
      <c r="D1603" s="342"/>
      <c r="E1603" s="342"/>
      <c r="F1603" s="342"/>
      <c r="G1603" s="342"/>
      <c r="H1603" s="342"/>
      <c r="I1603" s="342"/>
      <c r="J1603" s="342"/>
      <c r="K1603" s="342"/>
      <c r="L1603" s="342"/>
      <c r="M1603" s="342"/>
      <c r="N1603" s="342"/>
      <c r="O1603" s="342"/>
      <c r="P1603" s="342"/>
      <c r="Q1603" s="342"/>
      <c r="R1603" s="342"/>
      <c r="S1603" s="342"/>
      <c r="T1603" s="342"/>
      <c r="U1603" s="342"/>
      <c r="V1603" s="342"/>
      <c r="W1603" s="342"/>
      <c r="X1603" s="342"/>
      <c r="Y1603" s="342"/>
      <c r="Z1603" s="342"/>
      <c r="AA1603" s="342"/>
      <c r="AB1603" s="342"/>
      <c r="AC1603" s="343"/>
      <c r="AD1603" s="128"/>
      <c r="AE1603" s="129"/>
      <c r="AF1603" s="129"/>
    </row>
    <row r="1604" spans="1:32" s="234" customFormat="1" ht="11.45" customHeight="1" x14ac:dyDescent="0.25">
      <c r="AD1604" s="128"/>
      <c r="AE1604" s="129"/>
      <c r="AF1604" s="129"/>
    </row>
    <row r="1605" spans="1:32" s="234" customFormat="1" ht="11.45" customHeight="1" x14ac:dyDescent="0.25">
      <c r="AD1605" s="128"/>
      <c r="AE1605" s="129"/>
      <c r="AF1605" s="129"/>
    </row>
    <row r="1606" spans="1:32" s="234" customFormat="1" ht="11.45" customHeight="1" x14ac:dyDescent="0.25">
      <c r="AD1606" s="128"/>
      <c r="AE1606" s="129"/>
      <c r="AF1606" s="129"/>
    </row>
    <row r="1607" spans="1:32" s="234" customFormat="1" ht="11.45" customHeight="1" x14ac:dyDescent="0.25">
      <c r="AD1607" s="128"/>
      <c r="AE1607" s="129"/>
      <c r="AF1607" s="129"/>
    </row>
    <row r="1608" spans="1:32" s="234" customFormat="1" ht="11.45" customHeight="1" x14ac:dyDescent="0.25">
      <c r="AD1608" s="128"/>
      <c r="AE1608" s="129"/>
      <c r="AF1608" s="129"/>
    </row>
    <row r="1609" spans="1:32" s="234" customFormat="1" ht="11.45" customHeight="1" x14ac:dyDescent="0.25">
      <c r="AD1609" s="128"/>
      <c r="AE1609" s="129"/>
      <c r="AF1609" s="129"/>
    </row>
    <row r="1610" spans="1:32" s="234" customFormat="1" ht="11.45" customHeight="1" x14ac:dyDescent="0.25">
      <c r="AD1610" s="128"/>
      <c r="AE1610" s="129"/>
      <c r="AF1610" s="129"/>
    </row>
    <row r="1611" spans="1:32" s="234" customFormat="1" ht="11.45" customHeight="1" x14ac:dyDescent="0.25">
      <c r="AD1611" s="128"/>
      <c r="AE1611" s="129"/>
      <c r="AF1611" s="129"/>
    </row>
    <row r="1612" spans="1:32" s="234" customFormat="1" ht="11.45" customHeight="1" x14ac:dyDescent="0.25">
      <c r="AD1612" s="128"/>
      <c r="AE1612" s="129"/>
      <c r="AF1612" s="129"/>
    </row>
    <row r="1613" spans="1:32" s="234" customFormat="1" ht="11.45" customHeight="1" x14ac:dyDescent="0.25">
      <c r="AD1613" s="128"/>
      <c r="AE1613" s="129"/>
      <c r="AF1613" s="129"/>
    </row>
    <row r="1614" spans="1:32" s="234" customFormat="1" ht="11.45" customHeight="1" x14ac:dyDescent="0.25">
      <c r="AD1614" s="128"/>
      <c r="AE1614" s="129"/>
      <c r="AF1614" s="129"/>
    </row>
    <row r="1615" spans="1:32" s="234" customFormat="1" ht="11.45" customHeight="1" x14ac:dyDescent="0.25">
      <c r="AD1615" s="128"/>
      <c r="AE1615" s="129"/>
      <c r="AF1615" s="129"/>
    </row>
    <row r="1616" spans="1:32" s="234" customFormat="1" ht="11.45" customHeight="1" x14ac:dyDescent="0.25">
      <c r="AD1616" s="128"/>
      <c r="AE1616" s="129"/>
      <c r="AF1616" s="129"/>
    </row>
    <row r="1617" spans="1:32" s="234" customFormat="1" ht="11.45" customHeight="1" x14ac:dyDescent="0.25">
      <c r="AD1617" s="128"/>
      <c r="AE1617" s="129"/>
      <c r="AF1617" s="129"/>
    </row>
    <row r="1618" spans="1:32" s="234" customFormat="1" ht="11.45" customHeight="1" x14ac:dyDescent="0.25">
      <c r="A1618" s="344" t="s">
        <v>3</v>
      </c>
      <c r="B1618" s="345"/>
      <c r="C1618" s="345"/>
      <c r="D1618" s="345"/>
      <c r="E1618" s="345"/>
      <c r="F1618" s="345"/>
      <c r="G1618" s="345"/>
      <c r="H1618" s="345"/>
      <c r="I1618" s="345"/>
      <c r="J1618" s="345"/>
      <c r="K1618" s="345"/>
      <c r="L1618" s="345"/>
      <c r="M1618" s="345"/>
      <c r="N1618" s="345"/>
      <c r="O1618" s="345"/>
      <c r="P1618" s="345"/>
      <c r="Q1618" s="345"/>
      <c r="R1618" s="345"/>
      <c r="S1618" s="345"/>
      <c r="T1618" s="345"/>
      <c r="U1618" s="345"/>
      <c r="V1618" s="345"/>
      <c r="W1618" s="345"/>
      <c r="X1618" s="345"/>
      <c r="Y1618" s="345"/>
      <c r="Z1618" s="345"/>
      <c r="AA1618" s="345"/>
      <c r="AB1618" s="345"/>
      <c r="AC1618" s="346"/>
      <c r="AD1618" s="128"/>
      <c r="AE1618" s="129"/>
      <c r="AF1618" s="129"/>
    </row>
    <row r="1619" spans="1:32" s="234" customFormat="1" ht="11.45" customHeight="1" x14ac:dyDescent="0.25">
      <c r="A1619" s="347"/>
      <c r="B1619" s="348"/>
      <c r="C1619" s="348"/>
      <c r="D1619" s="348"/>
      <c r="E1619" s="348"/>
      <c r="F1619" s="348"/>
      <c r="G1619" s="348"/>
      <c r="H1619" s="348"/>
      <c r="I1619" s="348"/>
      <c r="J1619" s="348"/>
      <c r="K1619" s="348"/>
      <c r="L1619" s="348"/>
      <c r="M1619" s="348"/>
      <c r="N1619" s="348"/>
      <c r="O1619" s="348"/>
      <c r="P1619" s="348"/>
      <c r="Q1619" s="348"/>
      <c r="R1619" s="348"/>
      <c r="S1619" s="348"/>
      <c r="T1619" s="348"/>
      <c r="U1619" s="348"/>
      <c r="V1619" s="348"/>
      <c r="W1619" s="348"/>
      <c r="X1619" s="348"/>
      <c r="Y1619" s="348"/>
      <c r="Z1619" s="348"/>
      <c r="AA1619" s="348"/>
      <c r="AB1619" s="348"/>
      <c r="AC1619" s="349"/>
      <c r="AD1619" s="128"/>
      <c r="AE1619" s="129"/>
      <c r="AF1619" s="129"/>
    </row>
    <row r="1620" spans="1:32" s="234" customFormat="1" ht="11.45" customHeight="1" x14ac:dyDescent="0.25">
      <c r="AD1620" s="128"/>
      <c r="AE1620" s="129"/>
      <c r="AF1620" s="129"/>
    </row>
    <row r="1621" spans="1:32" s="234" customFormat="1" ht="11.45" customHeight="1" x14ac:dyDescent="0.25">
      <c r="N1621" s="352" t="s">
        <v>924</v>
      </c>
      <c r="O1621" s="352"/>
      <c r="P1621" s="352"/>
      <c r="Q1621" s="352"/>
      <c r="S1621" s="352" t="s">
        <v>923</v>
      </c>
      <c r="T1621" s="352"/>
      <c r="U1621" s="352"/>
      <c r="V1621" s="352"/>
      <c r="AD1621" s="128"/>
      <c r="AE1621" s="129"/>
      <c r="AF1621" s="129"/>
    </row>
    <row r="1622" spans="1:32" s="234" customFormat="1" ht="11.45" customHeight="1" x14ac:dyDescent="0.25">
      <c r="B1622" s="368" t="s">
        <v>172</v>
      </c>
      <c r="C1622" s="368"/>
      <c r="D1622" s="368"/>
      <c r="E1622" s="368"/>
      <c r="F1622" s="368"/>
      <c r="G1622" s="368"/>
      <c r="H1622" s="368"/>
      <c r="I1622" s="368"/>
      <c r="J1622" s="368"/>
      <c r="K1622" s="368"/>
      <c r="L1622" s="368"/>
      <c r="M1622" s="368"/>
      <c r="N1622" s="351" t="str">
        <f>VLOOKUP(B1622,[2]Specs!$B$424:$D$433,2,FALSE)</f>
        <v>61.5"</v>
      </c>
      <c r="O1622" s="351"/>
      <c r="P1622" s="351"/>
      <c r="Q1622" s="351"/>
      <c r="S1622" s="351" t="str">
        <f>VLOOKUP(B1622,[2]Specs!$B$424:$D$433,3,FALSE)</f>
        <v>73.5"</v>
      </c>
      <c r="T1622" s="351"/>
      <c r="U1622" s="351"/>
      <c r="V1622" s="351"/>
      <c r="AD1622" s="128"/>
      <c r="AE1622" s="129"/>
      <c r="AF1622" s="129"/>
    </row>
    <row r="1623" spans="1:32" s="234" customFormat="1" ht="11.45" customHeight="1" x14ac:dyDescent="0.25">
      <c r="B1623" s="368" t="s">
        <v>922</v>
      </c>
      <c r="C1623" s="368"/>
      <c r="D1623" s="368"/>
      <c r="E1623" s="368"/>
      <c r="F1623" s="368"/>
      <c r="G1623" s="368"/>
      <c r="H1623" s="368"/>
      <c r="I1623" s="368"/>
      <c r="J1623" s="368"/>
      <c r="K1623" s="368"/>
      <c r="L1623" s="368"/>
      <c r="M1623" s="368"/>
      <c r="N1623" s="351" t="str">
        <f>VLOOKUP(B1623,[2]Specs!$B$424:$D$433,2,FALSE)</f>
        <v>33"</v>
      </c>
      <c r="O1623" s="351"/>
      <c r="P1623" s="351"/>
      <c r="Q1623" s="351"/>
      <c r="S1623" s="351" t="str">
        <f>VLOOKUP(B1623,[2]Specs!$B$424:$D$433,3,FALSE)</f>
        <v>33"</v>
      </c>
      <c r="T1623" s="351"/>
      <c r="U1623" s="351"/>
      <c r="V1623" s="351"/>
      <c r="AD1623" s="128"/>
      <c r="AE1623" s="129"/>
      <c r="AF1623" s="129"/>
    </row>
    <row r="1624" spans="1:32" s="234" customFormat="1" ht="11.45" customHeight="1" x14ac:dyDescent="0.25">
      <c r="B1624" s="368" t="s">
        <v>921</v>
      </c>
      <c r="C1624" s="368"/>
      <c r="D1624" s="368"/>
      <c r="E1624" s="368"/>
      <c r="F1624" s="368"/>
      <c r="G1624" s="368"/>
      <c r="H1624" s="368"/>
      <c r="I1624" s="368"/>
      <c r="J1624" s="368"/>
      <c r="K1624" s="368"/>
      <c r="L1624" s="368"/>
      <c r="M1624" s="368"/>
      <c r="N1624" s="351" t="str">
        <f>VLOOKUP(B1624,[2]Specs!$B$424:$D$433,2,FALSE)</f>
        <v>6"</v>
      </c>
      <c r="O1624" s="351"/>
      <c r="P1624" s="351"/>
      <c r="Q1624" s="351"/>
      <c r="S1624" s="351" t="str">
        <f>VLOOKUP(B1624,[2]Specs!$B$424:$D$433,3,FALSE)</f>
        <v>6"</v>
      </c>
      <c r="T1624" s="351"/>
      <c r="U1624" s="351"/>
      <c r="V1624" s="351"/>
      <c r="AD1624" s="128"/>
      <c r="AE1624" s="129"/>
      <c r="AF1624" s="129"/>
    </row>
    <row r="1625" spans="1:32" s="234" customFormat="1" ht="11.45" customHeight="1" x14ac:dyDescent="0.25">
      <c r="B1625" s="368" t="s">
        <v>920</v>
      </c>
      <c r="C1625" s="368"/>
      <c r="D1625" s="368"/>
      <c r="E1625" s="368"/>
      <c r="F1625" s="368"/>
      <c r="G1625" s="368"/>
      <c r="H1625" s="368"/>
      <c r="I1625" s="368"/>
      <c r="J1625" s="368"/>
      <c r="K1625" s="368"/>
      <c r="L1625" s="368"/>
      <c r="M1625" s="368"/>
      <c r="N1625" s="351" t="str">
        <f>VLOOKUP(B1625,[2]Specs!$B$424:$D$433,2,FALSE)</f>
        <v>3/8"</v>
      </c>
      <c r="O1625" s="351"/>
      <c r="P1625" s="351"/>
      <c r="Q1625" s="351"/>
      <c r="S1625" s="351" t="str">
        <f>VLOOKUP(B1625,[2]Specs!$B$424:$D$433,3,FALSE)</f>
        <v>3/8"</v>
      </c>
      <c r="T1625" s="351"/>
      <c r="U1625" s="351"/>
      <c r="V1625" s="351"/>
      <c r="AD1625" s="128"/>
      <c r="AE1625" s="129"/>
      <c r="AF1625" s="129"/>
    </row>
    <row r="1626" spans="1:32" s="234" customFormat="1" ht="11.45" customHeight="1" x14ac:dyDescent="0.25">
      <c r="B1626" s="368" t="s">
        <v>919</v>
      </c>
      <c r="C1626" s="368"/>
      <c r="D1626" s="368"/>
      <c r="E1626" s="368"/>
      <c r="F1626" s="368"/>
      <c r="G1626" s="368"/>
      <c r="H1626" s="368"/>
      <c r="I1626" s="368"/>
      <c r="J1626" s="368"/>
      <c r="K1626" s="368"/>
      <c r="L1626" s="368"/>
      <c r="M1626" s="368"/>
      <c r="N1626" s="351" t="str">
        <f>VLOOKUP(B1626,[2]Specs!$B$424:$D$433,2,FALSE)</f>
        <v>Two (reversible)</v>
      </c>
      <c r="O1626" s="351"/>
      <c r="P1626" s="351"/>
      <c r="Q1626" s="351"/>
      <c r="S1626" s="351" t="str">
        <f>VLOOKUP(B1626,[2]Specs!$B$424:$D$433,3,FALSE)</f>
        <v>Two (reversible)</v>
      </c>
      <c r="T1626" s="351"/>
      <c r="U1626" s="351"/>
      <c r="V1626" s="351"/>
      <c r="AD1626" s="128"/>
      <c r="AE1626" s="129"/>
      <c r="AF1626" s="129"/>
    </row>
    <row r="1627" spans="1:32" s="234" customFormat="1" ht="11.45" customHeight="1" x14ac:dyDescent="0.25">
      <c r="B1627" s="368" t="s">
        <v>918</v>
      </c>
      <c r="C1627" s="368"/>
      <c r="D1627" s="368"/>
      <c r="E1627" s="368"/>
      <c r="F1627" s="368"/>
      <c r="G1627" s="368"/>
      <c r="H1627" s="368"/>
      <c r="I1627" s="368"/>
      <c r="J1627" s="368"/>
      <c r="K1627" s="368"/>
      <c r="L1627" s="368"/>
      <c r="M1627" s="368"/>
      <c r="N1627" s="351">
        <f>VLOOKUP(B1627,[2]Specs!$B$424:$D$433,2,FALSE)</f>
        <v>5</v>
      </c>
      <c r="O1627" s="351"/>
      <c r="P1627" s="351"/>
      <c r="Q1627" s="351"/>
      <c r="S1627" s="351">
        <f>VLOOKUP(B1627,[2]Specs!$B$424:$D$433,3,FALSE)</f>
        <v>6</v>
      </c>
      <c r="T1627" s="351"/>
      <c r="U1627" s="351"/>
      <c r="V1627" s="351"/>
      <c r="AD1627" s="128"/>
      <c r="AE1627" s="129"/>
      <c r="AF1627" s="129"/>
    </row>
    <row r="1628" spans="1:32" s="234" customFormat="1" ht="11.45" customHeight="1" x14ac:dyDescent="0.25">
      <c r="B1628" s="368" t="s">
        <v>917</v>
      </c>
      <c r="C1628" s="368"/>
      <c r="D1628" s="368"/>
      <c r="E1628" s="368"/>
      <c r="F1628" s="368"/>
      <c r="G1628" s="368"/>
      <c r="H1628" s="368"/>
      <c r="I1628" s="368"/>
      <c r="J1628" s="368"/>
      <c r="K1628" s="368"/>
      <c r="L1628" s="368"/>
      <c r="M1628" s="368"/>
      <c r="N1628" s="351" t="str">
        <f>VLOOKUP(B1628,[2]Specs!$B$424:$D$433,2,FALSE)</f>
        <v>1-4"</v>
      </c>
      <c r="O1628" s="351"/>
      <c r="P1628" s="351"/>
      <c r="Q1628" s="351"/>
      <c r="S1628" s="351" t="str">
        <f>VLOOKUP(B1628,[2]Specs!$B$424:$D$433,3,FALSE)</f>
        <v>1-4"</v>
      </c>
      <c r="T1628" s="351"/>
      <c r="U1628" s="351"/>
      <c r="V1628" s="351"/>
      <c r="AD1628" s="128"/>
      <c r="AE1628" s="129"/>
      <c r="AF1628" s="129"/>
    </row>
    <row r="1629" spans="1:32" s="234" customFormat="1" ht="11.45" customHeight="1" x14ac:dyDescent="0.25">
      <c r="B1629" s="368" t="s">
        <v>916</v>
      </c>
      <c r="C1629" s="368"/>
      <c r="D1629" s="368"/>
      <c r="E1629" s="368"/>
      <c r="F1629" s="368"/>
      <c r="G1629" s="368"/>
      <c r="H1629" s="368"/>
      <c r="I1629" s="368"/>
      <c r="J1629" s="368"/>
      <c r="K1629" s="368"/>
      <c r="L1629" s="368"/>
      <c r="M1629" s="368"/>
      <c r="N1629" s="351" t="str">
        <f>VLOOKUP(B1629,[2]Specs!$B$424:$D$433,2,FALSE)</f>
        <v>Manual</v>
      </c>
      <c r="O1629" s="351"/>
      <c r="P1629" s="351"/>
      <c r="Q1629" s="351"/>
      <c r="S1629" s="351" t="str">
        <f>VLOOKUP(B1629,[2]Specs!$B$424:$D$433,3,FALSE)</f>
        <v>Manual</v>
      </c>
      <c r="T1629" s="351"/>
      <c r="U1629" s="351"/>
      <c r="V1629" s="351"/>
      <c r="AD1629" s="128"/>
      <c r="AE1629" s="129"/>
      <c r="AF1629" s="129"/>
    </row>
    <row r="1630" spans="1:32" s="234" customFormat="1" ht="11.45" customHeight="1" x14ac:dyDescent="0.25">
      <c r="B1630" s="368" t="s">
        <v>8</v>
      </c>
      <c r="C1630" s="368"/>
      <c r="D1630" s="368"/>
      <c r="E1630" s="368"/>
      <c r="F1630" s="368"/>
      <c r="G1630" s="368"/>
      <c r="H1630" s="368"/>
      <c r="I1630" s="368"/>
      <c r="J1630" s="368"/>
      <c r="K1630" s="368"/>
      <c r="L1630" s="368"/>
      <c r="M1630" s="368"/>
      <c r="N1630" s="351" t="str">
        <f>VLOOKUP(B1630,[2]Specs!$B$424:$D$433,2,FALSE)</f>
        <v>395 lbs</v>
      </c>
      <c r="O1630" s="351"/>
      <c r="P1630" s="351"/>
      <c r="Q1630" s="351"/>
      <c r="S1630" s="351" t="str">
        <f>VLOOKUP(B1630,[2]Specs!$B$424:$D$433,3,FALSE)</f>
        <v>445 lbs</v>
      </c>
      <c r="T1630" s="351"/>
      <c r="U1630" s="351"/>
      <c r="V1630" s="351"/>
      <c r="AD1630" s="128"/>
      <c r="AE1630" s="129"/>
      <c r="AF1630" s="129"/>
    </row>
    <row r="1631" spans="1:32" s="234" customFormat="1" ht="11.45" customHeight="1" x14ac:dyDescent="0.25">
      <c r="B1631" s="368" t="s">
        <v>889</v>
      </c>
      <c r="C1631" s="368"/>
      <c r="D1631" s="368"/>
      <c r="E1631" s="368"/>
      <c r="F1631" s="368"/>
      <c r="G1631" s="368"/>
      <c r="H1631" s="368"/>
      <c r="I1631" s="368"/>
      <c r="J1631" s="368"/>
      <c r="K1631" s="368"/>
      <c r="L1631" s="368"/>
      <c r="M1631" s="368"/>
      <c r="N1631" s="351" t="str">
        <f>VLOOKUP(B1631,[2]Specs!$B$424:$D$433,2,FALSE)</f>
        <v>Category 1</v>
      </c>
      <c r="O1631" s="351"/>
      <c r="P1631" s="351"/>
      <c r="Q1631" s="351"/>
      <c r="S1631" s="351" t="str">
        <f>VLOOKUP(B1631,[2]Specs!$B$424:$D$433,3,FALSE)</f>
        <v>Category 2</v>
      </c>
      <c r="T1631" s="351"/>
      <c r="U1631" s="351"/>
      <c r="V1631" s="351"/>
      <c r="AD1631" s="128"/>
      <c r="AE1631" s="129"/>
      <c r="AF1631" s="129"/>
    </row>
    <row r="1632" spans="1:32" s="234" customFormat="1" ht="11.45" customHeight="1" x14ac:dyDescent="0.25">
      <c r="AD1632" s="128"/>
      <c r="AE1632" s="129"/>
      <c r="AF1632" s="129"/>
    </row>
    <row r="1633" spans="1:32" s="234" customFormat="1" ht="11.45" customHeight="1" x14ac:dyDescent="0.25">
      <c r="A1633" s="144" t="s">
        <v>11</v>
      </c>
      <c r="B1633" s="248"/>
      <c r="C1633" s="247"/>
      <c r="D1633" s="247"/>
      <c r="E1633" s="247"/>
      <c r="F1633" s="248"/>
      <c r="G1633" s="247"/>
      <c r="H1633" s="157"/>
      <c r="I1633" s="319" t="s">
        <v>888</v>
      </c>
      <c r="J1633" s="319"/>
      <c r="K1633" s="319"/>
      <c r="L1633" s="319"/>
      <c r="M1633" s="319"/>
      <c r="N1633" s="319"/>
      <c r="O1633" s="319"/>
      <c r="P1633" s="319"/>
      <c r="Q1633" s="319"/>
      <c r="R1633" s="319"/>
      <c r="S1633" s="319"/>
      <c r="T1633" s="319"/>
      <c r="U1633" s="319"/>
      <c r="V1633" s="157"/>
      <c r="W1633" s="157"/>
      <c r="X1633" s="157"/>
      <c r="Y1633" s="157"/>
      <c r="Z1633" s="157"/>
      <c r="AA1633" s="145"/>
      <c r="AB1633" s="157"/>
      <c r="AC1633" s="158"/>
      <c r="AD1633" s="128"/>
      <c r="AE1633" s="129"/>
      <c r="AF1633" s="129"/>
    </row>
    <row r="1634" spans="1:32" s="234" customFormat="1" ht="11.45" customHeight="1" x14ac:dyDescent="0.25">
      <c r="A1634" s="146" t="s">
        <v>12</v>
      </c>
      <c r="B1634" s="249"/>
      <c r="C1634" s="249"/>
      <c r="D1634" s="246"/>
      <c r="E1634" s="246"/>
      <c r="F1634" s="148" t="s">
        <v>13</v>
      </c>
      <c r="G1634" s="246"/>
      <c r="H1634" s="246"/>
      <c r="I1634" s="320"/>
      <c r="J1634" s="320"/>
      <c r="K1634" s="320"/>
      <c r="L1634" s="320"/>
      <c r="M1634" s="320"/>
      <c r="N1634" s="320"/>
      <c r="O1634" s="320"/>
      <c r="P1634" s="320"/>
      <c r="Q1634" s="320"/>
      <c r="R1634" s="320"/>
      <c r="S1634" s="320"/>
      <c r="T1634" s="320"/>
      <c r="U1634" s="320"/>
      <c r="V1634" s="246"/>
      <c r="W1634" s="246"/>
      <c r="X1634" s="246"/>
      <c r="Y1634" s="78"/>
      <c r="Z1634" s="78"/>
      <c r="AA1634" s="78" t="s">
        <v>17</v>
      </c>
      <c r="AB1634" s="78"/>
      <c r="AC1634" s="132"/>
      <c r="AD1634" s="128"/>
      <c r="AE1634" s="129"/>
      <c r="AF1634" s="129"/>
    </row>
    <row r="1635" spans="1:32" s="234" customFormat="1" ht="11.45" customHeight="1" x14ac:dyDescent="0.25">
      <c r="AD1635" s="128"/>
      <c r="AE1635" s="129"/>
      <c r="AF1635" s="129"/>
    </row>
    <row r="1636" spans="1:32" s="234" customFormat="1" ht="11.45" customHeight="1" x14ac:dyDescent="0.25">
      <c r="A1636" s="252" t="s">
        <v>1119</v>
      </c>
      <c r="B1636" s="150"/>
      <c r="AD1636" s="128"/>
      <c r="AE1636" s="129"/>
      <c r="AF1636" s="129"/>
    </row>
    <row r="1637" spans="1:32" s="234" customFormat="1" ht="11.45" customHeight="1" x14ac:dyDescent="0.25">
      <c r="A1637" s="325">
        <v>7365525</v>
      </c>
      <c r="B1637" s="325"/>
      <c r="C1637" s="325"/>
      <c r="D1637" s="325"/>
      <c r="E1637" s="404" t="str">
        <f>VLOOKUP(A1637,[2]Data!$C:$F,2,FALSE)</f>
        <v>3 Pt. Box Blade 60", 3BB60</v>
      </c>
      <c r="F1637" s="404"/>
      <c r="G1637" s="404"/>
      <c r="H1637" s="404"/>
      <c r="I1637" s="404"/>
      <c r="J1637" s="404"/>
      <c r="K1637" s="404"/>
      <c r="L1637" s="404"/>
      <c r="M1637" s="404"/>
      <c r="N1637" s="404"/>
      <c r="O1637" s="404"/>
      <c r="P1637" s="404"/>
      <c r="Q1637" s="404"/>
      <c r="R1637" s="404"/>
      <c r="S1637" s="404"/>
      <c r="T1637" s="404"/>
      <c r="U1637" s="404"/>
      <c r="V1637" s="404"/>
      <c r="W1637" s="404"/>
      <c r="X1637" s="404"/>
      <c r="Y1637" s="404"/>
      <c r="Z1637" s="404"/>
      <c r="AA1637" s="322">
        <f>VLOOKUP(A1637,[2]Data!$C:$F,3,FALSE)</f>
        <v>758</v>
      </c>
      <c r="AB1637" s="322"/>
      <c r="AC1637" s="322"/>
      <c r="AD1637" s="128">
        <f>'Cover Sheet'!$C$43</f>
        <v>0.24</v>
      </c>
      <c r="AE1637" s="129">
        <v>0</v>
      </c>
      <c r="AF1637" s="129">
        <f t="shared" ref="AF1637:AF1638" si="44">+AA1637*(1-AD1637)+AE1637</f>
        <v>576.08000000000004</v>
      </c>
    </row>
    <row r="1638" spans="1:32" s="234" customFormat="1" ht="11.45" customHeight="1" x14ac:dyDescent="0.25">
      <c r="A1638" s="325">
        <v>7365527</v>
      </c>
      <c r="B1638" s="325"/>
      <c r="C1638" s="325"/>
      <c r="D1638" s="325"/>
      <c r="E1638" s="404" t="str">
        <f>VLOOKUP(A1638,[2]Data!$C:$F,2,FALSE)</f>
        <v xml:space="preserve">3 Pt. Box Blade 72", 3BB72 </v>
      </c>
      <c r="F1638" s="404"/>
      <c r="G1638" s="404"/>
      <c r="H1638" s="404"/>
      <c r="I1638" s="404"/>
      <c r="J1638" s="404"/>
      <c r="K1638" s="404"/>
      <c r="L1638" s="404"/>
      <c r="M1638" s="404"/>
      <c r="N1638" s="404"/>
      <c r="O1638" s="404"/>
      <c r="P1638" s="404"/>
      <c r="Q1638" s="404"/>
      <c r="R1638" s="404"/>
      <c r="S1638" s="404"/>
      <c r="T1638" s="404"/>
      <c r="U1638" s="404"/>
      <c r="V1638" s="404"/>
      <c r="W1638" s="404"/>
      <c r="X1638" s="404"/>
      <c r="Y1638" s="404"/>
      <c r="Z1638" s="404"/>
      <c r="AA1638" s="322">
        <f>VLOOKUP(A1638,[2]Data!$C:$F,3,FALSE)</f>
        <v>938</v>
      </c>
      <c r="AB1638" s="322"/>
      <c r="AC1638" s="322"/>
      <c r="AD1638" s="128">
        <f>'Cover Sheet'!$C$43</f>
        <v>0.24</v>
      </c>
      <c r="AE1638" s="129">
        <v>0</v>
      </c>
      <c r="AF1638" s="129">
        <f t="shared" si="44"/>
        <v>712.88</v>
      </c>
    </row>
    <row r="1639" spans="1:32" s="234" customFormat="1" ht="11.45" customHeight="1" thickBot="1" x14ac:dyDescent="0.3">
      <c r="AD1639" s="128"/>
      <c r="AE1639" s="129"/>
      <c r="AF1639" s="129"/>
    </row>
    <row r="1640" spans="1:32" s="234" customFormat="1" ht="11.45" customHeight="1" x14ac:dyDescent="0.25">
      <c r="A1640" s="335" t="s">
        <v>1121</v>
      </c>
      <c r="B1640" s="336"/>
      <c r="C1640" s="336"/>
      <c r="D1640" s="336"/>
      <c r="E1640" s="336"/>
      <c r="F1640" s="336"/>
      <c r="G1640" s="336"/>
      <c r="H1640" s="336"/>
      <c r="I1640" s="336"/>
      <c r="J1640" s="336"/>
      <c r="K1640" s="336"/>
      <c r="L1640" s="336"/>
      <c r="M1640" s="336"/>
      <c r="N1640" s="336"/>
      <c r="O1640" s="336"/>
      <c r="P1640" s="336"/>
      <c r="Q1640" s="336"/>
      <c r="R1640" s="336"/>
      <c r="S1640" s="336"/>
      <c r="T1640" s="336"/>
      <c r="U1640" s="336"/>
      <c r="V1640" s="336"/>
      <c r="W1640" s="336"/>
      <c r="X1640" s="336"/>
      <c r="Y1640" s="336"/>
      <c r="Z1640" s="336"/>
      <c r="AA1640" s="336"/>
      <c r="AB1640" s="336"/>
      <c r="AC1640" s="337"/>
      <c r="AD1640" s="128"/>
      <c r="AE1640" s="129"/>
      <c r="AF1640" s="129"/>
    </row>
    <row r="1641" spans="1:32" s="234" customFormat="1" ht="11.45" customHeight="1" x14ac:dyDescent="0.25">
      <c r="A1641" s="338"/>
      <c r="B1641" s="339"/>
      <c r="C1641" s="339"/>
      <c r="D1641" s="339"/>
      <c r="E1641" s="339"/>
      <c r="F1641" s="339"/>
      <c r="G1641" s="339"/>
      <c r="H1641" s="339"/>
      <c r="I1641" s="339"/>
      <c r="J1641" s="339"/>
      <c r="K1641" s="339"/>
      <c r="L1641" s="339"/>
      <c r="M1641" s="339"/>
      <c r="N1641" s="339"/>
      <c r="O1641" s="339"/>
      <c r="P1641" s="339"/>
      <c r="Q1641" s="339"/>
      <c r="R1641" s="339"/>
      <c r="S1641" s="339"/>
      <c r="T1641" s="339"/>
      <c r="U1641" s="339"/>
      <c r="V1641" s="339"/>
      <c r="W1641" s="339"/>
      <c r="X1641" s="339"/>
      <c r="Y1641" s="339"/>
      <c r="Z1641" s="339"/>
      <c r="AA1641" s="339"/>
      <c r="AB1641" s="339"/>
      <c r="AC1641" s="340"/>
      <c r="AD1641" s="128"/>
      <c r="AE1641" s="129"/>
      <c r="AF1641" s="129"/>
    </row>
    <row r="1642" spans="1:32" s="234" customFormat="1" ht="11.45" customHeight="1" thickBot="1" x14ac:dyDescent="0.3">
      <c r="A1642" s="341"/>
      <c r="B1642" s="342"/>
      <c r="C1642" s="342"/>
      <c r="D1642" s="342"/>
      <c r="E1642" s="342"/>
      <c r="F1642" s="342"/>
      <c r="G1642" s="342"/>
      <c r="H1642" s="342"/>
      <c r="I1642" s="342"/>
      <c r="J1642" s="342"/>
      <c r="K1642" s="342"/>
      <c r="L1642" s="342"/>
      <c r="M1642" s="342"/>
      <c r="N1642" s="342"/>
      <c r="O1642" s="342"/>
      <c r="P1642" s="342"/>
      <c r="Q1642" s="342"/>
      <c r="R1642" s="342"/>
      <c r="S1642" s="342"/>
      <c r="T1642" s="342"/>
      <c r="U1642" s="342"/>
      <c r="V1642" s="342"/>
      <c r="W1642" s="342"/>
      <c r="X1642" s="342"/>
      <c r="Y1642" s="342"/>
      <c r="Z1642" s="342"/>
      <c r="AA1642" s="342"/>
      <c r="AB1642" s="342"/>
      <c r="AC1642" s="343"/>
      <c r="AD1642" s="128"/>
      <c r="AE1642" s="129"/>
      <c r="AF1642" s="129"/>
    </row>
    <row r="1643" spans="1:32" s="234" customFormat="1" ht="11.45" customHeight="1" x14ac:dyDescent="0.25">
      <c r="AD1643" s="128"/>
      <c r="AE1643" s="129"/>
      <c r="AF1643" s="129"/>
    </row>
    <row r="1644" spans="1:32" s="234" customFormat="1" ht="11.45" customHeight="1" x14ac:dyDescent="0.25">
      <c r="AD1644" s="128"/>
      <c r="AE1644" s="129"/>
      <c r="AF1644" s="129"/>
    </row>
    <row r="1645" spans="1:32" s="234" customFormat="1" ht="11.45" customHeight="1" x14ac:dyDescent="0.25">
      <c r="AD1645" s="128"/>
      <c r="AE1645" s="129"/>
      <c r="AF1645" s="129"/>
    </row>
    <row r="1646" spans="1:32" s="234" customFormat="1" ht="11.45" customHeight="1" x14ac:dyDescent="0.25">
      <c r="AD1646" s="128"/>
      <c r="AE1646" s="129"/>
      <c r="AF1646" s="129"/>
    </row>
    <row r="1647" spans="1:32" s="234" customFormat="1" ht="11.45" customHeight="1" x14ac:dyDescent="0.25">
      <c r="AD1647" s="128"/>
      <c r="AE1647" s="129"/>
      <c r="AF1647" s="129"/>
    </row>
    <row r="1648" spans="1:32" s="234" customFormat="1" ht="11.45" customHeight="1" x14ac:dyDescent="0.25">
      <c r="AD1648" s="128"/>
      <c r="AE1648" s="129"/>
      <c r="AF1648" s="129"/>
    </row>
    <row r="1649" spans="1:32" s="234" customFormat="1" ht="11.45" customHeight="1" x14ac:dyDescent="0.25">
      <c r="AD1649" s="128"/>
      <c r="AE1649" s="129"/>
      <c r="AF1649" s="129"/>
    </row>
    <row r="1650" spans="1:32" s="234" customFormat="1" ht="11.45" customHeight="1" x14ac:dyDescent="0.25">
      <c r="AD1650" s="128"/>
      <c r="AE1650" s="129"/>
      <c r="AF1650" s="129"/>
    </row>
    <row r="1651" spans="1:32" s="234" customFormat="1" ht="11.45" customHeight="1" x14ac:dyDescent="0.25">
      <c r="AD1651" s="128"/>
      <c r="AE1651" s="129"/>
      <c r="AF1651" s="129"/>
    </row>
    <row r="1652" spans="1:32" s="234" customFormat="1" ht="11.45" customHeight="1" x14ac:dyDescent="0.25">
      <c r="AD1652" s="128"/>
      <c r="AE1652" s="129"/>
      <c r="AF1652" s="129"/>
    </row>
    <row r="1653" spans="1:32" s="234" customFormat="1" ht="11.45" customHeight="1" x14ac:dyDescent="0.25">
      <c r="AD1653" s="128"/>
      <c r="AE1653" s="129"/>
      <c r="AF1653" s="129"/>
    </row>
    <row r="1654" spans="1:32" s="234" customFormat="1" ht="11.45" customHeight="1" x14ac:dyDescent="0.25">
      <c r="AD1654" s="128"/>
      <c r="AE1654" s="129"/>
      <c r="AF1654" s="129"/>
    </row>
    <row r="1655" spans="1:32" s="234" customFormat="1" ht="11.45" customHeight="1" x14ac:dyDescent="0.25">
      <c r="A1655" s="344" t="s">
        <v>3</v>
      </c>
      <c r="B1655" s="345"/>
      <c r="C1655" s="345"/>
      <c r="D1655" s="345"/>
      <c r="E1655" s="345"/>
      <c r="F1655" s="345"/>
      <c r="G1655" s="345"/>
      <c r="H1655" s="345"/>
      <c r="I1655" s="345"/>
      <c r="J1655" s="345"/>
      <c r="K1655" s="345"/>
      <c r="L1655" s="345"/>
      <c r="M1655" s="345"/>
      <c r="N1655" s="345"/>
      <c r="O1655" s="345"/>
      <c r="P1655" s="345"/>
      <c r="Q1655" s="345"/>
      <c r="R1655" s="345"/>
      <c r="S1655" s="345"/>
      <c r="T1655" s="345"/>
      <c r="U1655" s="345"/>
      <c r="V1655" s="345"/>
      <c r="W1655" s="345"/>
      <c r="X1655" s="345"/>
      <c r="Y1655" s="345"/>
      <c r="Z1655" s="345"/>
      <c r="AA1655" s="345"/>
      <c r="AB1655" s="345"/>
      <c r="AC1655" s="346"/>
      <c r="AD1655" s="128"/>
      <c r="AE1655" s="129"/>
      <c r="AF1655" s="129"/>
    </row>
    <row r="1656" spans="1:32" s="234" customFormat="1" ht="11.45" customHeight="1" x14ac:dyDescent="0.25">
      <c r="A1656" s="347"/>
      <c r="B1656" s="348"/>
      <c r="C1656" s="348"/>
      <c r="D1656" s="348"/>
      <c r="E1656" s="348"/>
      <c r="F1656" s="348"/>
      <c r="G1656" s="348"/>
      <c r="H1656" s="348"/>
      <c r="I1656" s="348"/>
      <c r="J1656" s="348"/>
      <c r="K1656" s="348"/>
      <c r="L1656" s="348"/>
      <c r="M1656" s="348"/>
      <c r="N1656" s="348"/>
      <c r="O1656" s="348"/>
      <c r="P1656" s="348"/>
      <c r="Q1656" s="348"/>
      <c r="R1656" s="348"/>
      <c r="S1656" s="348"/>
      <c r="T1656" s="348"/>
      <c r="U1656" s="348"/>
      <c r="V1656" s="348"/>
      <c r="W1656" s="348"/>
      <c r="X1656" s="348"/>
      <c r="Y1656" s="348"/>
      <c r="Z1656" s="348"/>
      <c r="AA1656" s="348"/>
      <c r="AB1656" s="348"/>
      <c r="AC1656" s="349"/>
      <c r="AD1656" s="128"/>
      <c r="AE1656" s="129"/>
      <c r="AF1656" s="129"/>
    </row>
    <row r="1657" spans="1:32" s="234" customFormat="1" ht="11.45" customHeight="1" x14ac:dyDescent="0.25">
      <c r="AD1657" s="128"/>
      <c r="AE1657" s="129"/>
      <c r="AF1657" s="129"/>
    </row>
    <row r="1658" spans="1:32" s="234" customFormat="1" ht="11.45" customHeight="1" x14ac:dyDescent="0.25">
      <c r="M1658" s="352" t="s">
        <v>915</v>
      </c>
      <c r="N1658" s="352"/>
      <c r="O1658" s="352"/>
      <c r="P1658" s="352"/>
      <c r="Q1658" s="352"/>
      <c r="S1658" s="352" t="s">
        <v>914</v>
      </c>
      <c r="T1658" s="352"/>
      <c r="U1658" s="352"/>
      <c r="V1658" s="352"/>
      <c r="W1658" s="352"/>
      <c r="AD1658" s="128"/>
      <c r="AE1658" s="129"/>
      <c r="AF1658" s="129"/>
    </row>
    <row r="1659" spans="1:32" s="234" customFormat="1" ht="11.45" customHeight="1" x14ac:dyDescent="0.25">
      <c r="B1659" s="368" t="s">
        <v>149</v>
      </c>
      <c r="C1659" s="368"/>
      <c r="D1659" s="368"/>
      <c r="E1659" s="368"/>
      <c r="F1659" s="368"/>
      <c r="G1659" s="368"/>
      <c r="H1659" s="368"/>
      <c r="I1659" s="368"/>
      <c r="J1659" s="368"/>
      <c r="K1659" s="368"/>
      <c r="L1659" s="368"/>
      <c r="M1659" s="351" t="str">
        <f>VLOOKUP(B1659,[2]Specs!$B$437:$D$446,2,FALSE)</f>
        <v>60"</v>
      </c>
      <c r="N1659" s="351"/>
      <c r="O1659" s="351"/>
      <c r="P1659" s="351"/>
      <c r="Q1659" s="351"/>
      <c r="S1659" s="351" t="str">
        <f>VLOOKUP(B1659,[2]Specs!$B$437:$D$446,3,FALSE)</f>
        <v>72"</v>
      </c>
      <c r="T1659" s="351"/>
      <c r="U1659" s="351"/>
      <c r="V1659" s="351"/>
      <c r="W1659" s="351"/>
      <c r="AD1659" s="128"/>
      <c r="AE1659" s="129"/>
      <c r="AF1659" s="129"/>
    </row>
    <row r="1660" spans="1:32" s="234" customFormat="1" ht="11.45" customHeight="1" x14ac:dyDescent="0.25">
      <c r="B1660" s="368" t="s">
        <v>150</v>
      </c>
      <c r="C1660" s="368"/>
      <c r="D1660" s="368"/>
      <c r="E1660" s="368"/>
      <c r="F1660" s="368"/>
      <c r="G1660" s="368"/>
      <c r="H1660" s="368"/>
      <c r="I1660" s="368"/>
      <c r="J1660" s="368"/>
      <c r="K1660" s="368"/>
      <c r="L1660" s="368"/>
      <c r="M1660" s="351" t="str">
        <f>VLOOKUP(B1660,[2]Specs!$B$437:$D$446,2,FALSE)</f>
        <v>62"</v>
      </c>
      <c r="N1660" s="351"/>
      <c r="O1660" s="351"/>
      <c r="P1660" s="351"/>
      <c r="Q1660" s="351"/>
      <c r="S1660" s="351" t="str">
        <f>VLOOKUP(B1660,[2]Specs!$B$437:$D$446,3,FALSE)</f>
        <v>74"</v>
      </c>
      <c r="T1660" s="351"/>
      <c r="U1660" s="351"/>
      <c r="V1660" s="351"/>
      <c r="W1660" s="351"/>
      <c r="AD1660" s="128"/>
      <c r="AE1660" s="129"/>
      <c r="AF1660" s="129"/>
    </row>
    <row r="1661" spans="1:32" s="234" customFormat="1" ht="11.45" customHeight="1" x14ac:dyDescent="0.25">
      <c r="B1661" s="368" t="s">
        <v>152</v>
      </c>
      <c r="C1661" s="368"/>
      <c r="D1661" s="368"/>
      <c r="E1661" s="368"/>
      <c r="F1661" s="368"/>
      <c r="G1661" s="368"/>
      <c r="H1661" s="368"/>
      <c r="I1661" s="368"/>
      <c r="J1661" s="368"/>
      <c r="K1661" s="368"/>
      <c r="L1661" s="368"/>
      <c r="M1661" s="351" t="str">
        <f>VLOOKUP(B1661,[2]Specs!$B$437:$D$446,2,FALSE)</f>
        <v>43"</v>
      </c>
      <c r="N1661" s="351"/>
      <c r="O1661" s="351"/>
      <c r="P1661" s="351"/>
      <c r="Q1661" s="351"/>
      <c r="S1661" s="351" t="str">
        <f>VLOOKUP(B1661,[2]Specs!$B$437:$D$446,3,FALSE)</f>
        <v>43"</v>
      </c>
      <c r="T1661" s="351"/>
      <c r="U1661" s="351"/>
      <c r="V1661" s="351"/>
      <c r="W1661" s="351"/>
      <c r="AD1661" s="128"/>
      <c r="AE1661" s="129"/>
      <c r="AF1661" s="129"/>
    </row>
    <row r="1662" spans="1:32" s="234" customFormat="1" ht="11.45" customHeight="1" x14ac:dyDescent="0.25">
      <c r="B1662" s="368" t="s">
        <v>153</v>
      </c>
      <c r="C1662" s="368"/>
      <c r="D1662" s="368"/>
      <c r="E1662" s="368"/>
      <c r="F1662" s="368"/>
      <c r="G1662" s="368"/>
      <c r="H1662" s="368"/>
      <c r="I1662" s="368"/>
      <c r="J1662" s="368"/>
      <c r="K1662" s="368"/>
      <c r="L1662" s="368"/>
      <c r="M1662" s="351" t="str">
        <f>VLOOKUP(B1662,[2]Specs!$B$437:$D$446,2,FALSE)</f>
        <v>1-4.5"</v>
      </c>
      <c r="N1662" s="351"/>
      <c r="O1662" s="351"/>
      <c r="P1662" s="351"/>
      <c r="Q1662" s="351"/>
      <c r="S1662" s="351" t="str">
        <f>VLOOKUP(B1662,[2]Specs!$B$437:$D$446,3,FALSE)</f>
        <v>1-4.5"</v>
      </c>
      <c r="T1662" s="351"/>
      <c r="U1662" s="351"/>
      <c r="V1662" s="351"/>
      <c r="W1662" s="351"/>
      <c r="AD1662" s="128"/>
      <c r="AE1662" s="129"/>
      <c r="AF1662" s="129"/>
    </row>
    <row r="1663" spans="1:32" s="234" customFormat="1" ht="11.45" customHeight="1" x14ac:dyDescent="0.25">
      <c r="B1663" s="368" t="s">
        <v>521</v>
      </c>
      <c r="C1663" s="368"/>
      <c r="D1663" s="368"/>
      <c r="E1663" s="368"/>
      <c r="F1663" s="368"/>
      <c r="G1663" s="368"/>
      <c r="H1663" s="368"/>
      <c r="I1663" s="368"/>
      <c r="J1663" s="368"/>
      <c r="K1663" s="368"/>
      <c r="L1663" s="368"/>
      <c r="M1663" s="351">
        <f>VLOOKUP(B1663,[2]Specs!$B$437:$D$446,2,FALSE)</f>
        <v>3</v>
      </c>
      <c r="N1663" s="351"/>
      <c r="O1663" s="351"/>
      <c r="P1663" s="351"/>
      <c r="Q1663" s="351"/>
      <c r="S1663" s="351">
        <f>VLOOKUP(B1663,[2]Specs!$B$437:$D$446,3,FALSE)</f>
        <v>3</v>
      </c>
      <c r="T1663" s="351"/>
      <c r="U1663" s="351"/>
      <c r="V1663" s="351"/>
      <c r="W1663" s="351"/>
      <c r="AD1663" s="128"/>
      <c r="AE1663" s="129"/>
      <c r="AF1663" s="129"/>
    </row>
    <row r="1664" spans="1:32" s="234" customFormat="1" ht="11.45" customHeight="1" x14ac:dyDescent="0.25">
      <c r="B1664" s="368" t="s">
        <v>904</v>
      </c>
      <c r="C1664" s="368"/>
      <c r="D1664" s="368"/>
      <c r="E1664" s="368"/>
      <c r="F1664" s="368"/>
      <c r="G1664" s="368"/>
      <c r="H1664" s="368"/>
      <c r="I1664" s="368"/>
      <c r="J1664" s="368"/>
      <c r="K1664" s="368"/>
      <c r="L1664" s="368"/>
      <c r="M1664" s="351" t="str">
        <f>VLOOKUP(B1664,[2]Specs!$B$437:$D$446,2,FALSE)</f>
        <v>Rear</v>
      </c>
      <c r="N1664" s="351"/>
      <c r="O1664" s="351"/>
      <c r="P1664" s="351"/>
      <c r="Q1664" s="351"/>
      <c r="S1664" s="351" t="str">
        <f>VLOOKUP(B1664,[2]Specs!$B$437:$D$446,3,FALSE)</f>
        <v>Rear</v>
      </c>
      <c r="T1664" s="351"/>
      <c r="U1664" s="351"/>
      <c r="V1664" s="351"/>
      <c r="W1664" s="351"/>
      <c r="AD1664" s="128"/>
      <c r="AE1664" s="129"/>
      <c r="AF1664" s="129"/>
    </row>
    <row r="1665" spans="1:32" s="234" customFormat="1" ht="11.45" customHeight="1" x14ac:dyDescent="0.25">
      <c r="B1665" s="368" t="s">
        <v>913</v>
      </c>
      <c r="C1665" s="368"/>
      <c r="D1665" s="368"/>
      <c r="E1665" s="368"/>
      <c r="F1665" s="368"/>
      <c r="G1665" s="368"/>
      <c r="H1665" s="368"/>
      <c r="I1665" s="368"/>
      <c r="J1665" s="368"/>
      <c r="K1665" s="368"/>
      <c r="L1665" s="368"/>
      <c r="M1665" s="351" t="str">
        <f>VLOOKUP(B1665,[2]Specs!$B$437:$D$446,2,FALSE)</f>
        <v>23-32 hp</v>
      </c>
      <c r="N1665" s="351"/>
      <c r="O1665" s="351"/>
      <c r="P1665" s="351"/>
      <c r="Q1665" s="351"/>
      <c r="S1665" s="351" t="str">
        <f>VLOOKUP(B1665,[2]Specs!$B$437:$D$446,3,FALSE)</f>
        <v>32-45 hp</v>
      </c>
      <c r="T1665" s="351"/>
      <c r="U1665" s="351"/>
      <c r="V1665" s="351"/>
      <c r="W1665" s="351"/>
      <c r="AD1665" s="128"/>
      <c r="AE1665" s="129"/>
      <c r="AF1665" s="129"/>
    </row>
    <row r="1666" spans="1:32" s="234" customFormat="1" ht="11.45" customHeight="1" x14ac:dyDescent="0.25">
      <c r="B1666" s="368" t="s">
        <v>912</v>
      </c>
      <c r="C1666" s="368"/>
      <c r="D1666" s="368"/>
      <c r="E1666" s="368"/>
      <c r="F1666" s="368"/>
      <c r="G1666" s="368"/>
      <c r="H1666" s="368"/>
      <c r="I1666" s="368"/>
      <c r="J1666" s="368"/>
      <c r="K1666" s="368"/>
      <c r="L1666" s="368"/>
      <c r="M1666" s="351" t="str">
        <f>VLOOKUP(B1666,[2]Specs!$B$437:$D$446,2,FALSE)</f>
        <v>Closed (540 RPM)</v>
      </c>
      <c r="N1666" s="351"/>
      <c r="O1666" s="351"/>
      <c r="P1666" s="351"/>
      <c r="Q1666" s="351"/>
      <c r="S1666" s="351" t="str">
        <f>VLOOKUP(B1666,[2]Specs!$B$437:$D$446,3,FALSE)</f>
        <v>Closed (540 RPM)</v>
      </c>
      <c r="T1666" s="351"/>
      <c r="U1666" s="351"/>
      <c r="V1666" s="351"/>
      <c r="W1666" s="351"/>
      <c r="AD1666" s="128"/>
      <c r="AE1666" s="129"/>
      <c r="AF1666" s="129"/>
    </row>
    <row r="1667" spans="1:32" s="234" customFormat="1" ht="11.45" customHeight="1" x14ac:dyDescent="0.25">
      <c r="B1667" s="368" t="s">
        <v>889</v>
      </c>
      <c r="C1667" s="368"/>
      <c r="D1667" s="368"/>
      <c r="E1667" s="368"/>
      <c r="F1667" s="368"/>
      <c r="G1667" s="368"/>
      <c r="H1667" s="368"/>
      <c r="I1667" s="368"/>
      <c r="J1667" s="368"/>
      <c r="K1667" s="368"/>
      <c r="L1667" s="368"/>
      <c r="M1667" s="351" t="str">
        <f>VLOOKUP(B1667,[2]Specs!$B$437:$D$446,2,FALSE)</f>
        <v>Cat 1</v>
      </c>
      <c r="N1667" s="351"/>
      <c r="O1667" s="351"/>
      <c r="P1667" s="351"/>
      <c r="Q1667" s="351"/>
      <c r="S1667" s="351" t="str">
        <f>VLOOKUP(B1667,[2]Specs!$B$437:$D$446,3,FALSE)</f>
        <v>Cat 1</v>
      </c>
      <c r="T1667" s="351"/>
      <c r="U1667" s="351"/>
      <c r="V1667" s="351"/>
      <c r="W1667" s="351"/>
      <c r="AD1667" s="128"/>
      <c r="AE1667" s="129"/>
      <c r="AF1667" s="129"/>
    </row>
    <row r="1668" spans="1:32" s="234" customFormat="1" ht="11.45" customHeight="1" x14ac:dyDescent="0.25">
      <c r="B1668" s="368" t="s">
        <v>378</v>
      </c>
      <c r="C1668" s="368"/>
      <c r="D1668" s="368"/>
      <c r="E1668" s="368"/>
      <c r="F1668" s="368"/>
      <c r="G1668" s="368"/>
      <c r="H1668" s="368"/>
      <c r="I1668" s="368"/>
      <c r="J1668" s="368"/>
      <c r="K1668" s="368"/>
      <c r="L1668" s="368"/>
      <c r="M1668" s="351" t="str">
        <f>VLOOKUP(B1668,[2]Specs!$B$437:$D$446,2,FALSE)</f>
        <v>440 lbs</v>
      </c>
      <c r="N1668" s="351"/>
      <c r="O1668" s="351"/>
      <c r="P1668" s="351"/>
      <c r="Q1668" s="351"/>
      <c r="S1668" s="351" t="str">
        <f>VLOOKUP(B1668,[2]Specs!$B$437:$D$446,3,FALSE)</f>
        <v>500 lbs</v>
      </c>
      <c r="T1668" s="351"/>
      <c r="U1668" s="351"/>
      <c r="V1668" s="351"/>
      <c r="W1668" s="351"/>
      <c r="AD1668" s="128"/>
      <c r="AE1668" s="129"/>
      <c r="AF1668" s="129"/>
    </row>
    <row r="1669" spans="1:32" s="234" customFormat="1" ht="11.45" customHeight="1" x14ac:dyDescent="0.25">
      <c r="AD1669" s="128"/>
      <c r="AE1669" s="129"/>
      <c r="AF1669" s="129"/>
    </row>
    <row r="1670" spans="1:32" s="234" customFormat="1" ht="11.45" customHeight="1" x14ac:dyDescent="0.25">
      <c r="A1670" s="144" t="s">
        <v>11</v>
      </c>
      <c r="B1670" s="248"/>
      <c r="C1670" s="247"/>
      <c r="D1670" s="247"/>
      <c r="E1670" s="247"/>
      <c r="F1670" s="248"/>
      <c r="G1670" s="247"/>
      <c r="H1670" s="157"/>
      <c r="I1670" s="319" t="s">
        <v>888</v>
      </c>
      <c r="J1670" s="319"/>
      <c r="K1670" s="319"/>
      <c r="L1670" s="319"/>
      <c r="M1670" s="319"/>
      <c r="N1670" s="319"/>
      <c r="O1670" s="319"/>
      <c r="P1670" s="319"/>
      <c r="Q1670" s="319"/>
      <c r="R1670" s="319"/>
      <c r="S1670" s="319"/>
      <c r="T1670" s="319"/>
      <c r="U1670" s="319"/>
      <c r="V1670" s="157"/>
      <c r="W1670" s="157"/>
      <c r="X1670" s="157"/>
      <c r="Y1670" s="157"/>
      <c r="Z1670" s="157"/>
      <c r="AA1670" s="145"/>
      <c r="AB1670" s="157"/>
      <c r="AC1670" s="158"/>
      <c r="AD1670" s="128"/>
      <c r="AE1670" s="129"/>
      <c r="AF1670" s="129"/>
    </row>
    <row r="1671" spans="1:32" s="234" customFormat="1" ht="11.45" customHeight="1" x14ac:dyDescent="0.25">
      <c r="A1671" s="146" t="s">
        <v>12</v>
      </c>
      <c r="B1671" s="249"/>
      <c r="C1671" s="249"/>
      <c r="D1671" s="246"/>
      <c r="E1671" s="246"/>
      <c r="F1671" s="148" t="s">
        <v>13</v>
      </c>
      <c r="G1671" s="246"/>
      <c r="H1671" s="246"/>
      <c r="I1671" s="320"/>
      <c r="J1671" s="320"/>
      <c r="K1671" s="320"/>
      <c r="L1671" s="320"/>
      <c r="M1671" s="320"/>
      <c r="N1671" s="320"/>
      <c r="O1671" s="320"/>
      <c r="P1671" s="320"/>
      <c r="Q1671" s="320"/>
      <c r="R1671" s="320"/>
      <c r="S1671" s="320"/>
      <c r="T1671" s="320"/>
      <c r="U1671" s="320"/>
      <c r="V1671" s="246"/>
      <c r="W1671" s="246"/>
      <c r="X1671" s="246"/>
      <c r="Y1671" s="78"/>
      <c r="Z1671" s="78"/>
      <c r="AA1671" s="78" t="s">
        <v>17</v>
      </c>
      <c r="AB1671" s="78"/>
      <c r="AC1671" s="132"/>
      <c r="AD1671" s="128"/>
      <c r="AE1671" s="129"/>
      <c r="AF1671" s="129"/>
    </row>
    <row r="1672" spans="1:32" s="234" customFormat="1" ht="11.45" customHeight="1" x14ac:dyDescent="0.25">
      <c r="AD1672" s="128"/>
      <c r="AE1672" s="129"/>
      <c r="AF1672" s="129"/>
    </row>
    <row r="1673" spans="1:32" s="234" customFormat="1" ht="11.45" customHeight="1" x14ac:dyDescent="0.25">
      <c r="A1673" s="252" t="s">
        <v>1119</v>
      </c>
      <c r="B1673" s="150"/>
      <c r="AD1673" s="128"/>
      <c r="AE1673" s="129"/>
      <c r="AF1673" s="129"/>
    </row>
    <row r="1674" spans="1:32" s="234" customFormat="1" ht="11.45" customHeight="1" x14ac:dyDescent="0.25">
      <c r="A1674" s="325">
        <v>7366574</v>
      </c>
      <c r="B1674" s="325"/>
      <c r="C1674" s="325"/>
      <c r="D1674" s="325"/>
      <c r="E1674" s="404" t="str">
        <f>VLOOKUP(A1674,[2]Data!$C:$F,2,FALSE)</f>
        <v>3 Pt. Mower 60", FM60</v>
      </c>
      <c r="F1674" s="404"/>
      <c r="G1674" s="404"/>
      <c r="H1674" s="404"/>
      <c r="I1674" s="404"/>
      <c r="J1674" s="404"/>
      <c r="K1674" s="404"/>
      <c r="L1674" s="404"/>
      <c r="M1674" s="404"/>
      <c r="N1674" s="404"/>
      <c r="O1674" s="404"/>
      <c r="P1674" s="404"/>
      <c r="Q1674" s="404"/>
      <c r="R1674" s="404"/>
      <c r="S1674" s="404"/>
      <c r="T1674" s="404"/>
      <c r="U1674" s="404"/>
      <c r="V1674" s="404"/>
      <c r="W1674" s="404"/>
      <c r="X1674" s="404"/>
      <c r="Y1674" s="404"/>
      <c r="Z1674" s="404"/>
      <c r="AA1674" s="322">
        <f>VLOOKUP(A1674,[2]Data!$C:$F,3,FALSE)</f>
        <v>2480</v>
      </c>
      <c r="AB1674" s="322"/>
      <c r="AC1674" s="322"/>
      <c r="AD1674" s="128">
        <f>'Cover Sheet'!$C$43</f>
        <v>0.24</v>
      </c>
      <c r="AE1674" s="129">
        <v>0</v>
      </c>
      <c r="AF1674" s="129">
        <f t="shared" ref="AF1674:AF1676" si="45">+AA1674*(1-AD1674)+AE1674</f>
        <v>1884.8</v>
      </c>
    </row>
    <row r="1675" spans="1:32" s="234" customFormat="1" ht="11.45" customHeight="1" x14ac:dyDescent="0.25">
      <c r="F1675" s="358" t="str">
        <f>VLOOKUP(A1674,[2]Data!$C:$F,4,FALSE)</f>
        <v>-Used with three-point hitch and rear PTO</v>
      </c>
      <c r="G1675" s="358"/>
      <c r="H1675" s="358"/>
      <c r="I1675" s="358"/>
      <c r="J1675" s="358"/>
      <c r="K1675" s="358"/>
      <c r="L1675" s="358"/>
      <c r="M1675" s="358"/>
      <c r="N1675" s="358"/>
      <c r="O1675" s="358"/>
      <c r="P1675" s="358"/>
      <c r="Q1675" s="358"/>
      <c r="R1675" s="358"/>
      <c r="S1675" s="358"/>
      <c r="T1675" s="358"/>
      <c r="U1675" s="358"/>
      <c r="V1675" s="358"/>
      <c r="W1675" s="358"/>
      <c r="X1675" s="358"/>
      <c r="Y1675" s="358"/>
      <c r="AA1675" s="236"/>
      <c r="AB1675" s="236"/>
      <c r="AC1675" s="236"/>
      <c r="AD1675" s="128">
        <f>'Cover Sheet'!$C$43</f>
        <v>0.24</v>
      </c>
      <c r="AE1675" s="129">
        <v>0</v>
      </c>
      <c r="AF1675" s="129">
        <f t="shared" si="45"/>
        <v>0</v>
      </c>
    </row>
    <row r="1676" spans="1:32" s="234" customFormat="1" ht="11.45" customHeight="1" x14ac:dyDescent="0.25">
      <c r="A1676" s="325">
        <v>7366578</v>
      </c>
      <c r="B1676" s="325"/>
      <c r="C1676" s="325"/>
      <c r="D1676" s="325"/>
      <c r="E1676" s="404" t="str">
        <f>VLOOKUP(A1676,[2]Data!$C:$F,2,FALSE)</f>
        <v>3 Pt. Mower 72", FM72</v>
      </c>
      <c r="F1676" s="404"/>
      <c r="G1676" s="404"/>
      <c r="H1676" s="404"/>
      <c r="I1676" s="404"/>
      <c r="J1676" s="404"/>
      <c r="K1676" s="404"/>
      <c r="L1676" s="404"/>
      <c r="M1676" s="404"/>
      <c r="N1676" s="404"/>
      <c r="O1676" s="404"/>
      <c r="P1676" s="404"/>
      <c r="Q1676" s="404"/>
      <c r="R1676" s="404"/>
      <c r="S1676" s="404"/>
      <c r="T1676" s="404"/>
      <c r="U1676" s="404"/>
      <c r="V1676" s="404"/>
      <c r="W1676" s="404"/>
      <c r="X1676" s="404"/>
      <c r="Y1676" s="404"/>
      <c r="Z1676" s="404"/>
      <c r="AA1676" s="322">
        <f>VLOOKUP(A1676,[2]Data!$C:$F,3,FALSE)</f>
        <v>3033</v>
      </c>
      <c r="AB1676" s="322"/>
      <c r="AC1676" s="322"/>
      <c r="AD1676" s="128">
        <f>'Cover Sheet'!$C$43</f>
        <v>0.24</v>
      </c>
      <c r="AE1676" s="129">
        <v>0</v>
      </c>
      <c r="AF1676" s="129">
        <f t="shared" si="45"/>
        <v>2305.08</v>
      </c>
    </row>
    <row r="1677" spans="1:32" s="234" customFormat="1" ht="11.45" customHeight="1" x14ac:dyDescent="0.25">
      <c r="F1677" s="358" t="str">
        <f>VLOOKUP(A1676,[2]Data!$C:$F,4,FALSE)</f>
        <v>-Used with three-point hitch and rear PTO</v>
      </c>
      <c r="G1677" s="358"/>
      <c r="H1677" s="358"/>
      <c r="I1677" s="358"/>
      <c r="J1677" s="358"/>
      <c r="K1677" s="358"/>
      <c r="L1677" s="358"/>
      <c r="M1677" s="358"/>
      <c r="N1677" s="358"/>
      <c r="O1677" s="358"/>
      <c r="P1677" s="358"/>
      <c r="Q1677" s="358"/>
      <c r="R1677" s="358"/>
      <c r="S1677" s="358"/>
      <c r="T1677" s="358"/>
      <c r="U1677" s="358"/>
      <c r="V1677" s="358"/>
      <c r="W1677" s="358"/>
      <c r="X1677" s="358"/>
      <c r="Y1677" s="358"/>
      <c r="AD1677" s="128"/>
      <c r="AE1677" s="129"/>
      <c r="AF1677" s="129"/>
    </row>
    <row r="1678" spans="1:32" s="234" customFormat="1" ht="11.45" customHeight="1" thickBot="1" x14ac:dyDescent="0.3">
      <c r="AD1678" s="128"/>
      <c r="AE1678" s="129"/>
      <c r="AF1678" s="129"/>
    </row>
    <row r="1679" spans="1:32" s="234" customFormat="1" ht="11.45" customHeight="1" x14ac:dyDescent="0.25">
      <c r="A1679" s="335" t="s">
        <v>1122</v>
      </c>
      <c r="B1679" s="336"/>
      <c r="C1679" s="336"/>
      <c r="D1679" s="336"/>
      <c r="E1679" s="336"/>
      <c r="F1679" s="336"/>
      <c r="G1679" s="336"/>
      <c r="H1679" s="336"/>
      <c r="I1679" s="336"/>
      <c r="J1679" s="336"/>
      <c r="K1679" s="336"/>
      <c r="L1679" s="336"/>
      <c r="M1679" s="336"/>
      <c r="N1679" s="336"/>
      <c r="O1679" s="336"/>
      <c r="P1679" s="336"/>
      <c r="Q1679" s="336"/>
      <c r="R1679" s="336"/>
      <c r="S1679" s="336"/>
      <c r="T1679" s="336"/>
      <c r="U1679" s="336"/>
      <c r="V1679" s="336"/>
      <c r="W1679" s="336"/>
      <c r="X1679" s="336"/>
      <c r="Y1679" s="336"/>
      <c r="Z1679" s="336"/>
      <c r="AA1679" s="336"/>
      <c r="AB1679" s="336"/>
      <c r="AC1679" s="337"/>
      <c r="AD1679" s="128"/>
      <c r="AE1679" s="129"/>
      <c r="AF1679" s="129"/>
    </row>
    <row r="1680" spans="1:32" s="234" customFormat="1" ht="11.45" customHeight="1" x14ac:dyDescent="0.25">
      <c r="A1680" s="338"/>
      <c r="B1680" s="339"/>
      <c r="C1680" s="339"/>
      <c r="D1680" s="339"/>
      <c r="E1680" s="339"/>
      <c r="F1680" s="339"/>
      <c r="G1680" s="339"/>
      <c r="H1680" s="339"/>
      <c r="I1680" s="339"/>
      <c r="J1680" s="339"/>
      <c r="K1680" s="339"/>
      <c r="L1680" s="339"/>
      <c r="M1680" s="339"/>
      <c r="N1680" s="339"/>
      <c r="O1680" s="339"/>
      <c r="P1680" s="339"/>
      <c r="Q1680" s="339"/>
      <c r="R1680" s="339"/>
      <c r="S1680" s="339"/>
      <c r="T1680" s="339"/>
      <c r="U1680" s="339"/>
      <c r="V1680" s="339"/>
      <c r="W1680" s="339"/>
      <c r="X1680" s="339"/>
      <c r="Y1680" s="339"/>
      <c r="Z1680" s="339"/>
      <c r="AA1680" s="339"/>
      <c r="AB1680" s="339"/>
      <c r="AC1680" s="340"/>
      <c r="AD1680" s="128"/>
      <c r="AE1680" s="129"/>
      <c r="AF1680" s="129"/>
    </row>
    <row r="1681" spans="1:32" s="234" customFormat="1" ht="11.45" customHeight="1" thickBot="1" x14ac:dyDescent="0.3">
      <c r="A1681" s="341"/>
      <c r="B1681" s="342"/>
      <c r="C1681" s="342"/>
      <c r="D1681" s="342"/>
      <c r="E1681" s="342"/>
      <c r="F1681" s="342"/>
      <c r="G1681" s="342"/>
      <c r="H1681" s="342"/>
      <c r="I1681" s="342"/>
      <c r="J1681" s="342"/>
      <c r="K1681" s="342"/>
      <c r="L1681" s="342"/>
      <c r="M1681" s="342"/>
      <c r="N1681" s="342"/>
      <c r="O1681" s="342"/>
      <c r="P1681" s="342"/>
      <c r="Q1681" s="342"/>
      <c r="R1681" s="342"/>
      <c r="S1681" s="342"/>
      <c r="T1681" s="342"/>
      <c r="U1681" s="342"/>
      <c r="V1681" s="342"/>
      <c r="W1681" s="342"/>
      <c r="X1681" s="342"/>
      <c r="Y1681" s="342"/>
      <c r="Z1681" s="342"/>
      <c r="AA1681" s="342"/>
      <c r="AB1681" s="342"/>
      <c r="AC1681" s="343"/>
      <c r="AD1681" s="128"/>
      <c r="AE1681" s="129"/>
      <c r="AF1681" s="129"/>
    </row>
    <row r="1682" spans="1:32" s="234" customFormat="1" ht="11.45" customHeight="1" x14ac:dyDescent="0.25">
      <c r="AD1682" s="128"/>
      <c r="AE1682" s="129"/>
      <c r="AF1682" s="129"/>
    </row>
    <row r="1683" spans="1:32" s="234" customFormat="1" ht="11.45" customHeight="1" x14ac:dyDescent="0.25">
      <c r="AD1683" s="128"/>
      <c r="AE1683" s="129"/>
      <c r="AF1683" s="129"/>
    </row>
    <row r="1684" spans="1:32" s="234" customFormat="1" ht="11.45" customHeight="1" x14ac:dyDescent="0.25">
      <c r="AD1684" s="128"/>
      <c r="AE1684" s="129"/>
      <c r="AF1684" s="129"/>
    </row>
    <row r="1685" spans="1:32" s="234" customFormat="1" ht="11.45" customHeight="1" x14ac:dyDescent="0.25">
      <c r="AD1685" s="128"/>
      <c r="AE1685" s="129"/>
      <c r="AF1685" s="129"/>
    </row>
    <row r="1686" spans="1:32" s="234" customFormat="1" ht="11.45" customHeight="1" x14ac:dyDescent="0.25">
      <c r="AD1686" s="128"/>
      <c r="AE1686" s="129"/>
      <c r="AF1686" s="129"/>
    </row>
    <row r="1687" spans="1:32" s="234" customFormat="1" ht="11.45" customHeight="1" x14ac:dyDescent="0.25">
      <c r="AD1687" s="128"/>
      <c r="AE1687" s="129"/>
      <c r="AF1687" s="129"/>
    </row>
    <row r="1688" spans="1:32" s="234" customFormat="1" ht="11.45" customHeight="1" x14ac:dyDescent="0.25">
      <c r="AD1688" s="128"/>
      <c r="AE1688" s="129"/>
      <c r="AF1688" s="129"/>
    </row>
    <row r="1689" spans="1:32" s="234" customFormat="1" ht="11.45" customHeight="1" x14ac:dyDescent="0.25">
      <c r="AD1689" s="128"/>
      <c r="AE1689" s="129"/>
      <c r="AF1689" s="129"/>
    </row>
    <row r="1690" spans="1:32" s="234" customFormat="1" ht="11.45" customHeight="1" x14ac:dyDescent="0.25">
      <c r="A1690" s="344" t="s">
        <v>3</v>
      </c>
      <c r="B1690" s="345"/>
      <c r="C1690" s="345"/>
      <c r="D1690" s="345"/>
      <c r="E1690" s="345"/>
      <c r="F1690" s="345"/>
      <c r="G1690" s="345"/>
      <c r="H1690" s="345"/>
      <c r="I1690" s="345"/>
      <c r="J1690" s="345"/>
      <c r="K1690" s="345"/>
      <c r="L1690" s="345"/>
      <c r="M1690" s="345"/>
      <c r="N1690" s="345"/>
      <c r="O1690" s="345"/>
      <c r="P1690" s="345"/>
      <c r="Q1690" s="345"/>
      <c r="R1690" s="345"/>
      <c r="S1690" s="345"/>
      <c r="T1690" s="345"/>
      <c r="U1690" s="345"/>
      <c r="V1690" s="345"/>
      <c r="W1690" s="345"/>
      <c r="X1690" s="345"/>
      <c r="Y1690" s="345"/>
      <c r="Z1690" s="345"/>
      <c r="AA1690" s="345"/>
      <c r="AB1690" s="345"/>
      <c r="AC1690" s="346"/>
      <c r="AD1690" s="128"/>
      <c r="AE1690" s="129"/>
      <c r="AF1690" s="129"/>
    </row>
    <row r="1691" spans="1:32" s="234" customFormat="1" ht="11.45" customHeight="1" x14ac:dyDescent="0.25">
      <c r="A1691" s="347"/>
      <c r="B1691" s="348"/>
      <c r="C1691" s="348"/>
      <c r="D1691" s="348"/>
      <c r="E1691" s="348"/>
      <c r="F1691" s="348"/>
      <c r="G1691" s="348"/>
      <c r="H1691" s="348"/>
      <c r="I1691" s="348"/>
      <c r="J1691" s="348"/>
      <c r="K1691" s="348"/>
      <c r="L1691" s="348"/>
      <c r="M1691" s="348"/>
      <c r="N1691" s="348"/>
      <c r="O1691" s="348"/>
      <c r="P1691" s="348"/>
      <c r="Q1691" s="348"/>
      <c r="R1691" s="348"/>
      <c r="S1691" s="348"/>
      <c r="T1691" s="348"/>
      <c r="U1691" s="348"/>
      <c r="V1691" s="348"/>
      <c r="W1691" s="348"/>
      <c r="X1691" s="348"/>
      <c r="Y1691" s="348"/>
      <c r="Z1691" s="348"/>
      <c r="AA1691" s="348"/>
      <c r="AB1691" s="348"/>
      <c r="AC1691" s="349"/>
      <c r="AD1691" s="128"/>
      <c r="AE1691" s="129"/>
      <c r="AF1691" s="129"/>
    </row>
    <row r="1692" spans="1:32" s="234" customFormat="1" ht="11.45" customHeight="1" x14ac:dyDescent="0.25">
      <c r="AD1692" s="128"/>
      <c r="AE1692" s="129"/>
      <c r="AF1692" s="129"/>
    </row>
    <row r="1693" spans="1:32" s="234" customFormat="1" ht="11.45" customHeight="1" x14ac:dyDescent="0.25">
      <c r="B1693" s="368" t="s">
        <v>150</v>
      </c>
      <c r="C1693" s="368"/>
      <c r="D1693" s="368"/>
      <c r="E1693" s="368"/>
      <c r="F1693" s="368"/>
      <c r="G1693" s="368"/>
      <c r="H1693" s="368"/>
      <c r="I1693" s="368"/>
      <c r="J1693" s="368"/>
      <c r="K1693" s="368"/>
      <c r="L1693" s="368"/>
      <c r="M1693" s="368"/>
      <c r="N1693" s="235" t="str">
        <f>VLOOKUP(B1693,[2]Specs!$B$449:$C$454,2,FALSE)</f>
        <v>30.25"</v>
      </c>
      <c r="AD1693" s="128"/>
      <c r="AE1693" s="129"/>
      <c r="AF1693" s="129"/>
    </row>
    <row r="1694" spans="1:32" s="234" customFormat="1" ht="11.45" customHeight="1" x14ac:dyDescent="0.25">
      <c r="B1694" s="368" t="s">
        <v>160</v>
      </c>
      <c r="C1694" s="368"/>
      <c r="D1694" s="368"/>
      <c r="E1694" s="368"/>
      <c r="F1694" s="368"/>
      <c r="G1694" s="368"/>
      <c r="H1694" s="368"/>
      <c r="I1694" s="368"/>
      <c r="J1694" s="368"/>
      <c r="K1694" s="368"/>
      <c r="L1694" s="368"/>
      <c r="M1694" s="368"/>
      <c r="N1694" s="235" t="str">
        <f>VLOOKUP(B1694,[2]Specs!$B$449:$C$454,2,FALSE)</f>
        <v>23"</v>
      </c>
      <c r="AD1694" s="128"/>
      <c r="AE1694" s="129"/>
      <c r="AF1694" s="129"/>
    </row>
    <row r="1695" spans="1:32" s="234" customFormat="1" ht="11.45" customHeight="1" x14ac:dyDescent="0.25">
      <c r="B1695" s="368" t="s">
        <v>911</v>
      </c>
      <c r="C1695" s="368"/>
      <c r="D1695" s="368"/>
      <c r="E1695" s="368"/>
      <c r="F1695" s="368"/>
      <c r="G1695" s="368"/>
      <c r="H1695" s="368"/>
      <c r="I1695" s="368"/>
      <c r="J1695" s="368"/>
      <c r="K1695" s="368"/>
      <c r="L1695" s="368"/>
      <c r="M1695" s="368"/>
      <c r="N1695" s="235" t="str">
        <f>VLOOKUP(B1695,[2]Specs!$B$449:$C$454,2,FALSE)</f>
        <v>8.25"</v>
      </c>
      <c r="AD1695" s="128"/>
      <c r="AE1695" s="129"/>
      <c r="AF1695" s="129"/>
    </row>
    <row r="1696" spans="1:32" s="234" customFormat="1" ht="11.45" customHeight="1" x14ac:dyDescent="0.25">
      <c r="B1696" s="368" t="s">
        <v>909</v>
      </c>
      <c r="C1696" s="368"/>
      <c r="D1696" s="368"/>
      <c r="E1696" s="368"/>
      <c r="F1696" s="368"/>
      <c r="G1696" s="368"/>
      <c r="H1696" s="368"/>
      <c r="I1696" s="368"/>
      <c r="J1696" s="368"/>
      <c r="K1696" s="368"/>
      <c r="L1696" s="368"/>
      <c r="M1696" s="368"/>
      <c r="N1696" s="235" t="str">
        <f>VLOOKUP(B1696,[2]Specs!$B$449:$C$454,2,FALSE)</f>
        <v>73 lbs</v>
      </c>
      <c r="AD1696" s="128"/>
      <c r="AE1696" s="129"/>
      <c r="AF1696" s="129"/>
    </row>
    <row r="1697" spans="1:32" s="234" customFormat="1" ht="11.45" customHeight="1" x14ac:dyDescent="0.25">
      <c r="B1697" s="368" t="s">
        <v>910</v>
      </c>
      <c r="C1697" s="368"/>
      <c r="D1697" s="368"/>
      <c r="E1697" s="368"/>
      <c r="F1697" s="368"/>
      <c r="G1697" s="368"/>
      <c r="H1697" s="368"/>
      <c r="I1697" s="368"/>
      <c r="J1697" s="368"/>
      <c r="K1697" s="368"/>
      <c r="L1697" s="368"/>
      <c r="M1697" s="368"/>
      <c r="N1697" s="235">
        <f>VLOOKUP(B1697,[2]Specs!$B$449:$C$454,2,FALSE)</f>
        <v>50</v>
      </c>
      <c r="AD1697" s="128"/>
      <c r="AE1697" s="129"/>
      <c r="AF1697" s="129"/>
    </row>
    <row r="1698" spans="1:32" s="234" customFormat="1" ht="11.45" customHeight="1" x14ac:dyDescent="0.25">
      <c r="B1698" s="368" t="s">
        <v>897</v>
      </c>
      <c r="C1698" s="368"/>
      <c r="D1698" s="368"/>
      <c r="E1698" s="368"/>
      <c r="F1698" s="368"/>
      <c r="G1698" s="368"/>
      <c r="H1698" s="368"/>
      <c r="I1698" s="368"/>
      <c r="J1698" s="368"/>
      <c r="K1698" s="368"/>
      <c r="L1698" s="368"/>
      <c r="M1698" s="368"/>
      <c r="N1698" s="235" t="str">
        <f>VLOOKUP(B1698,[2]Specs!$B$449:$C$454,2,FALSE)</f>
        <v>Category 1</v>
      </c>
      <c r="AD1698" s="128"/>
      <c r="AE1698" s="129"/>
      <c r="AF1698" s="129"/>
    </row>
    <row r="1699" spans="1:32" s="234" customFormat="1" ht="11.45" customHeight="1" x14ac:dyDescent="0.25">
      <c r="AD1699" s="128"/>
      <c r="AE1699" s="129"/>
      <c r="AF1699" s="129"/>
    </row>
    <row r="1700" spans="1:32" s="234" customFormat="1" ht="11.45" customHeight="1" x14ac:dyDescent="0.25">
      <c r="A1700" s="144" t="s">
        <v>11</v>
      </c>
      <c r="B1700" s="248"/>
      <c r="C1700" s="247"/>
      <c r="D1700" s="247"/>
      <c r="E1700" s="247"/>
      <c r="F1700" s="248"/>
      <c r="G1700" s="247"/>
      <c r="H1700" s="157"/>
      <c r="I1700" s="319" t="s">
        <v>888</v>
      </c>
      <c r="J1700" s="319"/>
      <c r="K1700" s="319"/>
      <c r="L1700" s="319"/>
      <c r="M1700" s="319"/>
      <c r="N1700" s="319"/>
      <c r="O1700" s="319"/>
      <c r="P1700" s="319"/>
      <c r="Q1700" s="319"/>
      <c r="R1700" s="319"/>
      <c r="S1700" s="319"/>
      <c r="T1700" s="319"/>
      <c r="U1700" s="319"/>
      <c r="V1700" s="157"/>
      <c r="W1700" s="157"/>
      <c r="X1700" s="157"/>
      <c r="Y1700" s="157"/>
      <c r="Z1700" s="157"/>
      <c r="AA1700" s="145"/>
      <c r="AB1700" s="157"/>
      <c r="AC1700" s="158"/>
      <c r="AD1700" s="128"/>
      <c r="AE1700" s="129"/>
      <c r="AF1700" s="129"/>
    </row>
    <row r="1701" spans="1:32" s="234" customFormat="1" ht="11.45" customHeight="1" x14ac:dyDescent="0.25">
      <c r="A1701" s="146" t="s">
        <v>12</v>
      </c>
      <c r="B1701" s="249"/>
      <c r="C1701" s="249"/>
      <c r="D1701" s="246"/>
      <c r="E1701" s="246"/>
      <c r="F1701" s="148" t="s">
        <v>13</v>
      </c>
      <c r="G1701" s="246"/>
      <c r="H1701" s="246"/>
      <c r="I1701" s="320"/>
      <c r="J1701" s="320"/>
      <c r="K1701" s="320"/>
      <c r="L1701" s="320"/>
      <c r="M1701" s="320"/>
      <c r="N1701" s="320"/>
      <c r="O1701" s="320"/>
      <c r="P1701" s="320"/>
      <c r="Q1701" s="320"/>
      <c r="R1701" s="320"/>
      <c r="S1701" s="320"/>
      <c r="T1701" s="320"/>
      <c r="U1701" s="320"/>
      <c r="V1701" s="246"/>
      <c r="W1701" s="246"/>
      <c r="X1701" s="246"/>
      <c r="Y1701" s="78"/>
      <c r="Z1701" s="78"/>
      <c r="AA1701" s="78" t="s">
        <v>17</v>
      </c>
      <c r="AB1701" s="78"/>
      <c r="AC1701" s="132"/>
      <c r="AD1701" s="128"/>
      <c r="AE1701" s="129"/>
      <c r="AF1701" s="129"/>
    </row>
    <row r="1702" spans="1:32" s="234" customFormat="1" ht="11.45" customHeight="1" x14ac:dyDescent="0.25">
      <c r="AD1702" s="128"/>
      <c r="AE1702" s="129"/>
      <c r="AF1702" s="129"/>
    </row>
    <row r="1703" spans="1:32" s="234" customFormat="1" ht="11.45" customHeight="1" x14ac:dyDescent="0.25">
      <c r="A1703" s="252" t="s">
        <v>1119</v>
      </c>
      <c r="B1703" s="150"/>
      <c r="AD1703" s="128"/>
      <c r="AE1703" s="129"/>
      <c r="AF1703" s="129"/>
    </row>
    <row r="1704" spans="1:32" s="234" customFormat="1" ht="11.45" customHeight="1" x14ac:dyDescent="0.25">
      <c r="A1704" s="325">
        <v>7376709</v>
      </c>
      <c r="B1704" s="325"/>
      <c r="C1704" s="325"/>
      <c r="D1704" s="325"/>
      <c r="E1704" s="404" t="str">
        <f>VLOOKUP(A1704,[2]Data!$C:$F,2,FALSE)</f>
        <v>Quick Hitch</v>
      </c>
      <c r="F1704" s="404"/>
      <c r="G1704" s="404"/>
      <c r="H1704" s="404"/>
      <c r="I1704" s="404"/>
      <c r="J1704" s="404"/>
      <c r="K1704" s="404"/>
      <c r="L1704" s="404"/>
      <c r="M1704" s="404"/>
      <c r="N1704" s="404"/>
      <c r="O1704" s="404"/>
      <c r="P1704" s="404"/>
      <c r="Q1704" s="404"/>
      <c r="R1704" s="404"/>
      <c r="S1704" s="404"/>
      <c r="T1704" s="404"/>
      <c r="U1704" s="404"/>
      <c r="V1704" s="404"/>
      <c r="W1704" s="404"/>
      <c r="X1704" s="404"/>
      <c r="Y1704" s="404"/>
      <c r="Z1704" s="404"/>
      <c r="AA1704" s="322">
        <f>VLOOKUP(A1704,[2]Data!$C:$F,3,FALSE)</f>
        <v>235</v>
      </c>
      <c r="AB1704" s="322"/>
      <c r="AC1704" s="322"/>
      <c r="AD1704" s="128">
        <f>'Cover Sheet'!$C$43</f>
        <v>0.24</v>
      </c>
      <c r="AE1704" s="129">
        <v>0</v>
      </c>
      <c r="AF1704" s="129">
        <f t="shared" ref="AF1704" si="46">+AA1704*(1-AD1704)+AE1704</f>
        <v>178.6</v>
      </c>
    </row>
    <row r="1705" spans="1:32" s="234" customFormat="1" ht="11.45" customHeight="1" thickBot="1" x14ac:dyDescent="0.3">
      <c r="AD1705" s="128"/>
      <c r="AE1705" s="129"/>
      <c r="AF1705" s="129"/>
    </row>
    <row r="1706" spans="1:32" s="234" customFormat="1" ht="11.45" customHeight="1" x14ac:dyDescent="0.25">
      <c r="A1706" s="335" t="s">
        <v>1123</v>
      </c>
      <c r="B1706" s="336"/>
      <c r="C1706" s="336"/>
      <c r="D1706" s="336"/>
      <c r="E1706" s="336"/>
      <c r="F1706" s="336"/>
      <c r="G1706" s="336"/>
      <c r="H1706" s="336"/>
      <c r="I1706" s="336"/>
      <c r="J1706" s="336"/>
      <c r="K1706" s="336"/>
      <c r="L1706" s="336"/>
      <c r="M1706" s="336"/>
      <c r="N1706" s="336"/>
      <c r="O1706" s="336"/>
      <c r="P1706" s="336"/>
      <c r="Q1706" s="336"/>
      <c r="R1706" s="336"/>
      <c r="S1706" s="336"/>
      <c r="T1706" s="336"/>
      <c r="U1706" s="336"/>
      <c r="V1706" s="336"/>
      <c r="W1706" s="336"/>
      <c r="X1706" s="336"/>
      <c r="Y1706" s="336"/>
      <c r="Z1706" s="336"/>
      <c r="AA1706" s="336"/>
      <c r="AB1706" s="336"/>
      <c r="AC1706" s="337"/>
      <c r="AD1706" s="128"/>
      <c r="AE1706" s="129"/>
      <c r="AF1706" s="129"/>
    </row>
    <row r="1707" spans="1:32" s="234" customFormat="1" ht="11.45" customHeight="1" x14ac:dyDescent="0.25">
      <c r="A1707" s="338"/>
      <c r="B1707" s="339"/>
      <c r="C1707" s="339"/>
      <c r="D1707" s="339"/>
      <c r="E1707" s="339"/>
      <c r="F1707" s="339"/>
      <c r="G1707" s="339"/>
      <c r="H1707" s="339"/>
      <c r="I1707" s="339"/>
      <c r="J1707" s="339"/>
      <c r="K1707" s="339"/>
      <c r="L1707" s="339"/>
      <c r="M1707" s="339"/>
      <c r="N1707" s="339"/>
      <c r="O1707" s="339"/>
      <c r="P1707" s="339"/>
      <c r="Q1707" s="339"/>
      <c r="R1707" s="339"/>
      <c r="S1707" s="339"/>
      <c r="T1707" s="339"/>
      <c r="U1707" s="339"/>
      <c r="V1707" s="339"/>
      <c r="W1707" s="339"/>
      <c r="X1707" s="339"/>
      <c r="Y1707" s="339"/>
      <c r="Z1707" s="339"/>
      <c r="AA1707" s="339"/>
      <c r="AB1707" s="339"/>
      <c r="AC1707" s="340"/>
      <c r="AD1707" s="128"/>
      <c r="AE1707" s="129"/>
      <c r="AF1707" s="129"/>
    </row>
    <row r="1708" spans="1:32" s="234" customFormat="1" ht="11.45" customHeight="1" thickBot="1" x14ac:dyDescent="0.3">
      <c r="A1708" s="341"/>
      <c r="B1708" s="342"/>
      <c r="C1708" s="342"/>
      <c r="D1708" s="342"/>
      <c r="E1708" s="342"/>
      <c r="F1708" s="342"/>
      <c r="G1708" s="342"/>
      <c r="H1708" s="342"/>
      <c r="I1708" s="342"/>
      <c r="J1708" s="342"/>
      <c r="K1708" s="342"/>
      <c r="L1708" s="342"/>
      <c r="M1708" s="342"/>
      <c r="N1708" s="342"/>
      <c r="O1708" s="342"/>
      <c r="P1708" s="342"/>
      <c r="Q1708" s="342"/>
      <c r="R1708" s="342"/>
      <c r="S1708" s="342"/>
      <c r="T1708" s="342"/>
      <c r="U1708" s="342"/>
      <c r="V1708" s="342"/>
      <c r="W1708" s="342"/>
      <c r="X1708" s="342"/>
      <c r="Y1708" s="342"/>
      <c r="Z1708" s="342"/>
      <c r="AA1708" s="342"/>
      <c r="AB1708" s="342"/>
      <c r="AC1708" s="343"/>
      <c r="AD1708" s="128"/>
      <c r="AE1708" s="129"/>
      <c r="AF1708" s="129"/>
    </row>
    <row r="1709" spans="1:32" s="234" customFormat="1" ht="11.45" customHeight="1" x14ac:dyDescent="0.25">
      <c r="AD1709" s="128"/>
      <c r="AE1709" s="129"/>
      <c r="AF1709" s="129"/>
    </row>
    <row r="1710" spans="1:32" s="234" customFormat="1" ht="11.45" customHeight="1" x14ac:dyDescent="0.25">
      <c r="AD1710" s="128"/>
      <c r="AE1710" s="129"/>
      <c r="AF1710" s="129"/>
    </row>
    <row r="1711" spans="1:32" s="234" customFormat="1" ht="11.45" customHeight="1" x14ac:dyDescent="0.25">
      <c r="AD1711" s="128"/>
      <c r="AE1711" s="129"/>
      <c r="AF1711" s="129"/>
    </row>
    <row r="1712" spans="1:32" s="234" customFormat="1" ht="11.45" customHeight="1" x14ac:dyDescent="0.25">
      <c r="AD1712" s="128"/>
      <c r="AE1712" s="129"/>
      <c r="AF1712" s="129"/>
    </row>
    <row r="1713" spans="1:32" s="234" customFormat="1" ht="11.45" customHeight="1" x14ac:dyDescent="0.25">
      <c r="AD1713" s="128"/>
      <c r="AE1713" s="129"/>
      <c r="AF1713" s="129"/>
    </row>
    <row r="1714" spans="1:32" s="234" customFormat="1" ht="11.45" customHeight="1" x14ac:dyDescent="0.25">
      <c r="AD1714" s="128"/>
      <c r="AE1714" s="129"/>
      <c r="AF1714" s="129"/>
    </row>
    <row r="1715" spans="1:32" s="234" customFormat="1" ht="11.45" customHeight="1" x14ac:dyDescent="0.25">
      <c r="AD1715" s="128"/>
      <c r="AE1715" s="129"/>
      <c r="AF1715" s="129"/>
    </row>
    <row r="1716" spans="1:32" s="234" customFormat="1" ht="11.45" customHeight="1" x14ac:dyDescent="0.25">
      <c r="AD1716" s="128"/>
      <c r="AE1716" s="129"/>
      <c r="AF1716" s="129"/>
    </row>
    <row r="1717" spans="1:32" s="234" customFormat="1" ht="11.45" customHeight="1" x14ac:dyDescent="0.25">
      <c r="AD1717" s="128"/>
      <c r="AE1717" s="129"/>
      <c r="AF1717" s="129"/>
    </row>
    <row r="1718" spans="1:32" s="234" customFormat="1" ht="11.45" customHeight="1" x14ac:dyDescent="0.25">
      <c r="AD1718" s="128"/>
      <c r="AE1718" s="129"/>
      <c r="AF1718" s="129"/>
    </row>
    <row r="1719" spans="1:32" s="234" customFormat="1" ht="11.45" customHeight="1" x14ac:dyDescent="0.25">
      <c r="AD1719" s="128"/>
      <c r="AE1719" s="129"/>
      <c r="AF1719" s="129"/>
    </row>
    <row r="1720" spans="1:32" s="234" customFormat="1" ht="11.45" customHeight="1" x14ac:dyDescent="0.25">
      <c r="AD1720" s="128"/>
      <c r="AE1720" s="129"/>
      <c r="AF1720" s="129"/>
    </row>
    <row r="1721" spans="1:32" s="234" customFormat="1" ht="11.45" customHeight="1" x14ac:dyDescent="0.25">
      <c r="AD1721" s="128"/>
      <c r="AE1721" s="129"/>
      <c r="AF1721" s="129"/>
    </row>
    <row r="1722" spans="1:32" s="234" customFormat="1" ht="11.45" customHeight="1" x14ac:dyDescent="0.25">
      <c r="A1722" s="344" t="s">
        <v>3</v>
      </c>
      <c r="B1722" s="345"/>
      <c r="C1722" s="345"/>
      <c r="D1722" s="345"/>
      <c r="E1722" s="345"/>
      <c r="F1722" s="345"/>
      <c r="G1722" s="345"/>
      <c r="H1722" s="345"/>
      <c r="I1722" s="345"/>
      <c r="J1722" s="345"/>
      <c r="K1722" s="345"/>
      <c r="L1722" s="345"/>
      <c r="M1722" s="345"/>
      <c r="N1722" s="345"/>
      <c r="O1722" s="345"/>
      <c r="P1722" s="345"/>
      <c r="Q1722" s="345"/>
      <c r="R1722" s="345"/>
      <c r="S1722" s="345"/>
      <c r="T1722" s="345"/>
      <c r="U1722" s="345"/>
      <c r="V1722" s="345"/>
      <c r="W1722" s="345"/>
      <c r="X1722" s="345"/>
      <c r="Y1722" s="345"/>
      <c r="Z1722" s="345"/>
      <c r="AA1722" s="345"/>
      <c r="AB1722" s="345"/>
      <c r="AC1722" s="346"/>
      <c r="AD1722" s="128"/>
      <c r="AE1722" s="129"/>
      <c r="AF1722" s="129"/>
    </row>
    <row r="1723" spans="1:32" s="234" customFormat="1" ht="11.45" customHeight="1" x14ac:dyDescent="0.25">
      <c r="A1723" s="347"/>
      <c r="B1723" s="348"/>
      <c r="C1723" s="348"/>
      <c r="D1723" s="348"/>
      <c r="E1723" s="348"/>
      <c r="F1723" s="348"/>
      <c r="G1723" s="348"/>
      <c r="H1723" s="348"/>
      <c r="I1723" s="348"/>
      <c r="J1723" s="348"/>
      <c r="K1723" s="348"/>
      <c r="L1723" s="348"/>
      <c r="M1723" s="348"/>
      <c r="N1723" s="348"/>
      <c r="O1723" s="348"/>
      <c r="P1723" s="348"/>
      <c r="Q1723" s="348"/>
      <c r="R1723" s="348"/>
      <c r="S1723" s="348"/>
      <c r="T1723" s="348"/>
      <c r="U1723" s="348"/>
      <c r="V1723" s="348"/>
      <c r="W1723" s="348"/>
      <c r="X1723" s="348"/>
      <c r="Y1723" s="348"/>
      <c r="Z1723" s="348"/>
      <c r="AA1723" s="348"/>
      <c r="AB1723" s="348"/>
      <c r="AC1723" s="349"/>
      <c r="AD1723" s="128"/>
      <c r="AE1723" s="129"/>
      <c r="AF1723" s="129"/>
    </row>
    <row r="1724" spans="1:32" s="234" customFormat="1" ht="11.45" customHeight="1" x14ac:dyDescent="0.25">
      <c r="AD1724" s="128"/>
      <c r="AE1724" s="129"/>
      <c r="AF1724" s="129"/>
    </row>
    <row r="1725" spans="1:32" s="234" customFormat="1" ht="11.45" customHeight="1" x14ac:dyDescent="0.25">
      <c r="B1725" s="368" t="s">
        <v>150</v>
      </c>
      <c r="C1725" s="368"/>
      <c r="D1725" s="368"/>
      <c r="E1725" s="368"/>
      <c r="F1725" s="368"/>
      <c r="G1725" s="368"/>
      <c r="H1725" s="368"/>
      <c r="I1725" s="368"/>
      <c r="J1725" s="368"/>
      <c r="K1725" s="368"/>
      <c r="L1725" s="368"/>
      <c r="M1725" s="368"/>
      <c r="N1725" s="233" t="str">
        <f>VLOOKUP(B1725,[2]Specs!$B$457:$C$461,2,FALSE)</f>
        <v>35.5"</v>
      </c>
      <c r="AD1725" s="128"/>
      <c r="AE1725" s="129"/>
      <c r="AF1725" s="129"/>
    </row>
    <row r="1726" spans="1:32" s="234" customFormat="1" ht="11.45" customHeight="1" x14ac:dyDescent="0.25">
      <c r="B1726" s="368" t="s">
        <v>160</v>
      </c>
      <c r="C1726" s="368"/>
      <c r="D1726" s="368"/>
      <c r="E1726" s="368"/>
      <c r="F1726" s="368"/>
      <c r="G1726" s="368"/>
      <c r="H1726" s="368"/>
      <c r="I1726" s="368"/>
      <c r="J1726" s="368"/>
      <c r="K1726" s="368"/>
      <c r="L1726" s="368"/>
      <c r="M1726" s="368"/>
      <c r="N1726" s="233" t="str">
        <f>VLOOKUP(B1726,[2]Specs!$B$457:$C$461,2,FALSE)</f>
        <v>29"</v>
      </c>
      <c r="AD1726" s="128"/>
      <c r="AE1726" s="129"/>
      <c r="AF1726" s="129"/>
    </row>
    <row r="1727" spans="1:32" s="234" customFormat="1" ht="11.45" customHeight="1" x14ac:dyDescent="0.25">
      <c r="B1727" s="368" t="s">
        <v>909</v>
      </c>
      <c r="C1727" s="368"/>
      <c r="D1727" s="368"/>
      <c r="E1727" s="368"/>
      <c r="F1727" s="368"/>
      <c r="G1727" s="368"/>
      <c r="H1727" s="368"/>
      <c r="I1727" s="368"/>
      <c r="J1727" s="368"/>
      <c r="K1727" s="368"/>
      <c r="L1727" s="368"/>
      <c r="M1727" s="368"/>
      <c r="N1727" s="233" t="str">
        <f>VLOOKUP(B1727,[2]Specs!$B$457:$C$461,2,FALSE)</f>
        <v>230 lbs.</v>
      </c>
      <c r="AD1727" s="128"/>
      <c r="AE1727" s="129"/>
      <c r="AF1727" s="129"/>
    </row>
    <row r="1728" spans="1:32" s="234" customFormat="1" ht="11.45" customHeight="1" x14ac:dyDescent="0.25">
      <c r="B1728" s="368" t="s">
        <v>908</v>
      </c>
      <c r="C1728" s="368"/>
      <c r="D1728" s="368"/>
      <c r="E1728" s="368"/>
      <c r="F1728" s="368"/>
      <c r="G1728" s="368"/>
      <c r="H1728" s="368"/>
      <c r="I1728" s="368"/>
      <c r="J1728" s="368"/>
      <c r="K1728" s="368"/>
      <c r="L1728" s="368"/>
      <c r="M1728" s="368"/>
      <c r="N1728" s="233" t="str">
        <f>VLOOKUP(B1728,[2]Specs!$B$457:$C$461,2,FALSE)</f>
        <v>880 lbs.</v>
      </c>
      <c r="AD1728" s="128"/>
      <c r="AE1728" s="129"/>
      <c r="AF1728" s="129"/>
    </row>
    <row r="1729" spans="1:32" s="234" customFormat="1" ht="11.45" customHeight="1" x14ac:dyDescent="0.25">
      <c r="B1729" s="368" t="s">
        <v>897</v>
      </c>
      <c r="C1729" s="368"/>
      <c r="D1729" s="368"/>
      <c r="E1729" s="368"/>
      <c r="F1729" s="368"/>
      <c r="G1729" s="368"/>
      <c r="H1729" s="368"/>
      <c r="I1729" s="368"/>
      <c r="J1729" s="368"/>
      <c r="K1729" s="368"/>
      <c r="L1729" s="368"/>
      <c r="M1729" s="368"/>
      <c r="N1729" s="233" t="str">
        <f>VLOOKUP(B1729,[2]Specs!$B$457:$C$461,2,FALSE)</f>
        <v>Category 1</v>
      </c>
      <c r="AD1729" s="128"/>
      <c r="AE1729" s="129"/>
      <c r="AF1729" s="129"/>
    </row>
    <row r="1730" spans="1:32" s="234" customFormat="1" ht="11.45" customHeight="1" x14ac:dyDescent="0.25">
      <c r="AD1730" s="128"/>
      <c r="AE1730" s="129"/>
      <c r="AF1730" s="129"/>
    </row>
    <row r="1731" spans="1:32" s="234" customFormat="1" ht="11.45" customHeight="1" x14ac:dyDescent="0.25">
      <c r="A1731" s="144" t="s">
        <v>11</v>
      </c>
      <c r="B1731" s="248"/>
      <c r="C1731" s="247"/>
      <c r="D1731" s="247"/>
      <c r="E1731" s="247"/>
      <c r="F1731" s="248"/>
      <c r="G1731" s="247"/>
      <c r="H1731" s="157"/>
      <c r="I1731" s="319" t="s">
        <v>888</v>
      </c>
      <c r="J1731" s="319"/>
      <c r="K1731" s="319"/>
      <c r="L1731" s="319"/>
      <c r="M1731" s="319"/>
      <c r="N1731" s="319"/>
      <c r="O1731" s="319"/>
      <c r="P1731" s="319"/>
      <c r="Q1731" s="319"/>
      <c r="R1731" s="319"/>
      <c r="S1731" s="319"/>
      <c r="T1731" s="319"/>
      <c r="U1731" s="319"/>
      <c r="V1731" s="157"/>
      <c r="W1731" s="157"/>
      <c r="X1731" s="157"/>
      <c r="Y1731" s="157"/>
      <c r="Z1731" s="157"/>
      <c r="AA1731" s="145"/>
      <c r="AB1731" s="157"/>
      <c r="AC1731" s="158"/>
      <c r="AD1731" s="128"/>
      <c r="AE1731" s="129"/>
      <c r="AF1731" s="129"/>
    </row>
    <row r="1732" spans="1:32" s="234" customFormat="1" ht="11.45" customHeight="1" x14ac:dyDescent="0.25">
      <c r="A1732" s="146" t="s">
        <v>12</v>
      </c>
      <c r="B1732" s="249"/>
      <c r="C1732" s="249"/>
      <c r="D1732" s="246"/>
      <c r="E1732" s="246"/>
      <c r="F1732" s="148" t="s">
        <v>13</v>
      </c>
      <c r="G1732" s="246"/>
      <c r="H1732" s="246"/>
      <c r="I1732" s="320"/>
      <c r="J1732" s="320"/>
      <c r="K1732" s="320"/>
      <c r="L1732" s="320"/>
      <c r="M1732" s="320"/>
      <c r="N1732" s="320"/>
      <c r="O1732" s="320"/>
      <c r="P1732" s="320"/>
      <c r="Q1732" s="320"/>
      <c r="R1732" s="320"/>
      <c r="S1732" s="320"/>
      <c r="T1732" s="320"/>
      <c r="U1732" s="320"/>
      <c r="V1732" s="246"/>
      <c r="W1732" s="246"/>
      <c r="X1732" s="246"/>
      <c r="Y1732" s="78"/>
      <c r="Z1732" s="78"/>
      <c r="AA1732" s="78" t="s">
        <v>17</v>
      </c>
      <c r="AB1732" s="78"/>
      <c r="AC1732" s="132"/>
      <c r="AD1732" s="128"/>
      <c r="AE1732" s="129"/>
      <c r="AF1732" s="129"/>
    </row>
    <row r="1733" spans="1:32" s="234" customFormat="1" ht="11.45" customHeight="1" x14ac:dyDescent="0.25">
      <c r="AD1733" s="128"/>
      <c r="AE1733" s="129"/>
      <c r="AF1733" s="129"/>
    </row>
    <row r="1734" spans="1:32" s="234" customFormat="1" ht="11.45" customHeight="1" x14ac:dyDescent="0.25">
      <c r="A1734" s="252" t="s">
        <v>1119</v>
      </c>
      <c r="B1734" s="150"/>
      <c r="AD1734" s="128"/>
      <c r="AE1734" s="129"/>
      <c r="AF1734" s="129"/>
    </row>
    <row r="1735" spans="1:32" s="234" customFormat="1" ht="11.45" customHeight="1" x14ac:dyDescent="0.25">
      <c r="A1735" s="325">
        <v>7366584</v>
      </c>
      <c r="B1735" s="325"/>
      <c r="C1735" s="325"/>
      <c r="D1735" s="325"/>
      <c r="E1735" s="404" t="str">
        <f>VLOOKUP(A1735,[2]Data!$C:$F,2,FALSE)</f>
        <v>Rear Ballast Box</v>
      </c>
      <c r="F1735" s="404"/>
      <c r="G1735" s="404"/>
      <c r="H1735" s="404"/>
      <c r="I1735" s="404"/>
      <c r="J1735" s="404"/>
      <c r="K1735" s="404"/>
      <c r="L1735" s="404"/>
      <c r="M1735" s="404"/>
      <c r="N1735" s="404"/>
      <c r="O1735" s="404"/>
      <c r="P1735" s="404"/>
      <c r="Q1735" s="404"/>
      <c r="R1735" s="404"/>
      <c r="S1735" s="404"/>
      <c r="T1735" s="404"/>
      <c r="U1735" s="404"/>
      <c r="V1735" s="404"/>
      <c r="W1735" s="404"/>
      <c r="X1735" s="404"/>
      <c r="Y1735" s="404"/>
      <c r="Z1735" s="404"/>
      <c r="AA1735" s="322">
        <f>VLOOKUP(A1735,[2]Data!$C:$F,3,FALSE)</f>
        <v>516</v>
      </c>
      <c r="AB1735" s="322"/>
      <c r="AC1735" s="322"/>
      <c r="AD1735" s="128">
        <f>'Cover Sheet'!$C$43</f>
        <v>0.24</v>
      </c>
      <c r="AE1735" s="129">
        <v>0</v>
      </c>
      <c r="AF1735" s="129">
        <f t="shared" ref="AF1735" si="47">+AA1735*(1-AD1735)+AE1735</f>
        <v>392.16</v>
      </c>
    </row>
    <row r="1736" spans="1:32" s="234" customFormat="1" ht="11.45" customHeight="1" thickBot="1" x14ac:dyDescent="0.3">
      <c r="AD1736" s="128"/>
      <c r="AE1736" s="129"/>
      <c r="AF1736" s="129"/>
    </row>
    <row r="1737" spans="1:32" s="234" customFormat="1" ht="11.45" customHeight="1" x14ac:dyDescent="0.25">
      <c r="A1737" s="335" t="s">
        <v>1124</v>
      </c>
      <c r="B1737" s="336"/>
      <c r="C1737" s="336"/>
      <c r="D1737" s="336"/>
      <c r="E1737" s="336"/>
      <c r="F1737" s="336"/>
      <c r="G1737" s="336"/>
      <c r="H1737" s="336"/>
      <c r="I1737" s="336"/>
      <c r="J1737" s="336"/>
      <c r="K1737" s="336"/>
      <c r="L1737" s="336"/>
      <c r="M1737" s="336"/>
      <c r="N1737" s="336"/>
      <c r="O1737" s="336"/>
      <c r="P1737" s="336"/>
      <c r="Q1737" s="336"/>
      <c r="R1737" s="336"/>
      <c r="S1737" s="336"/>
      <c r="T1737" s="336"/>
      <c r="U1737" s="336"/>
      <c r="V1737" s="336"/>
      <c r="W1737" s="336"/>
      <c r="X1737" s="336"/>
      <c r="Y1737" s="336"/>
      <c r="Z1737" s="336"/>
      <c r="AA1737" s="336"/>
      <c r="AB1737" s="336"/>
      <c r="AC1737" s="337"/>
      <c r="AD1737" s="128"/>
      <c r="AE1737" s="129"/>
      <c r="AF1737" s="129"/>
    </row>
    <row r="1738" spans="1:32" s="234" customFormat="1" ht="11.45" customHeight="1" x14ac:dyDescent="0.25">
      <c r="A1738" s="338"/>
      <c r="B1738" s="339"/>
      <c r="C1738" s="339"/>
      <c r="D1738" s="339"/>
      <c r="E1738" s="339"/>
      <c r="F1738" s="339"/>
      <c r="G1738" s="339"/>
      <c r="H1738" s="339"/>
      <c r="I1738" s="339"/>
      <c r="J1738" s="339"/>
      <c r="K1738" s="339"/>
      <c r="L1738" s="339"/>
      <c r="M1738" s="339"/>
      <c r="N1738" s="339"/>
      <c r="O1738" s="339"/>
      <c r="P1738" s="339"/>
      <c r="Q1738" s="339"/>
      <c r="R1738" s="339"/>
      <c r="S1738" s="339"/>
      <c r="T1738" s="339"/>
      <c r="U1738" s="339"/>
      <c r="V1738" s="339"/>
      <c r="W1738" s="339"/>
      <c r="X1738" s="339"/>
      <c r="Y1738" s="339"/>
      <c r="Z1738" s="339"/>
      <c r="AA1738" s="339"/>
      <c r="AB1738" s="339"/>
      <c r="AC1738" s="340"/>
      <c r="AD1738" s="128"/>
      <c r="AE1738" s="129"/>
      <c r="AF1738" s="129"/>
    </row>
    <row r="1739" spans="1:32" s="234" customFormat="1" ht="11.45" customHeight="1" thickBot="1" x14ac:dyDescent="0.3">
      <c r="A1739" s="341"/>
      <c r="B1739" s="342"/>
      <c r="C1739" s="342"/>
      <c r="D1739" s="342"/>
      <c r="E1739" s="342"/>
      <c r="F1739" s="342"/>
      <c r="G1739" s="342"/>
      <c r="H1739" s="342"/>
      <c r="I1739" s="342"/>
      <c r="J1739" s="342"/>
      <c r="K1739" s="342"/>
      <c r="L1739" s="342"/>
      <c r="M1739" s="342"/>
      <c r="N1739" s="342"/>
      <c r="O1739" s="342"/>
      <c r="P1739" s="342"/>
      <c r="Q1739" s="342"/>
      <c r="R1739" s="342"/>
      <c r="S1739" s="342"/>
      <c r="T1739" s="342"/>
      <c r="U1739" s="342"/>
      <c r="V1739" s="342"/>
      <c r="W1739" s="342"/>
      <c r="X1739" s="342"/>
      <c r="Y1739" s="342"/>
      <c r="Z1739" s="342"/>
      <c r="AA1739" s="342"/>
      <c r="AB1739" s="342"/>
      <c r="AC1739" s="343"/>
      <c r="AD1739" s="128"/>
      <c r="AE1739" s="129"/>
      <c r="AF1739" s="129"/>
    </row>
    <row r="1740" spans="1:32" s="234" customFormat="1" ht="11.45" customHeight="1" x14ac:dyDescent="0.25">
      <c r="AD1740" s="128"/>
      <c r="AE1740" s="129"/>
      <c r="AF1740" s="129"/>
    </row>
    <row r="1741" spans="1:32" s="234" customFormat="1" ht="11.45" customHeight="1" x14ac:dyDescent="0.25">
      <c r="AD1741" s="128"/>
      <c r="AE1741" s="129"/>
      <c r="AF1741" s="129"/>
    </row>
    <row r="1742" spans="1:32" s="234" customFormat="1" ht="11.45" customHeight="1" x14ac:dyDescent="0.25">
      <c r="AD1742" s="128"/>
      <c r="AE1742" s="129"/>
      <c r="AF1742" s="129"/>
    </row>
    <row r="1743" spans="1:32" s="234" customFormat="1" ht="11.45" customHeight="1" x14ac:dyDescent="0.25">
      <c r="AD1743" s="128"/>
      <c r="AE1743" s="129"/>
      <c r="AF1743" s="129"/>
    </row>
    <row r="1744" spans="1:32" s="234" customFormat="1" ht="11.45" customHeight="1" x14ac:dyDescent="0.25">
      <c r="AD1744" s="128"/>
      <c r="AE1744" s="129"/>
      <c r="AF1744" s="129"/>
    </row>
    <row r="1745" spans="1:32" s="234" customFormat="1" ht="11.45" customHeight="1" x14ac:dyDescent="0.25">
      <c r="AD1745" s="128"/>
      <c r="AE1745" s="129"/>
      <c r="AF1745" s="129"/>
    </row>
    <row r="1746" spans="1:32" s="234" customFormat="1" ht="11.45" customHeight="1" x14ac:dyDescent="0.25">
      <c r="AD1746" s="128"/>
      <c r="AE1746" s="129"/>
      <c r="AF1746" s="129"/>
    </row>
    <row r="1747" spans="1:32" s="234" customFormat="1" ht="11.45" customHeight="1" x14ac:dyDescent="0.25">
      <c r="AD1747" s="128"/>
      <c r="AE1747" s="129"/>
      <c r="AF1747" s="129"/>
    </row>
    <row r="1748" spans="1:32" s="234" customFormat="1" ht="11.45" customHeight="1" x14ac:dyDescent="0.25">
      <c r="AD1748" s="128"/>
      <c r="AE1748" s="129"/>
      <c r="AF1748" s="129"/>
    </row>
    <row r="1749" spans="1:32" s="234" customFormat="1" ht="11.45" customHeight="1" x14ac:dyDescent="0.25">
      <c r="AD1749" s="128"/>
      <c r="AE1749" s="129"/>
      <c r="AF1749" s="129"/>
    </row>
    <row r="1750" spans="1:32" s="234" customFormat="1" ht="11.45" customHeight="1" x14ac:dyDescent="0.25">
      <c r="AD1750" s="128"/>
      <c r="AE1750" s="129"/>
      <c r="AF1750" s="129"/>
    </row>
    <row r="1751" spans="1:32" s="234" customFormat="1" ht="11.45" customHeight="1" x14ac:dyDescent="0.25">
      <c r="A1751" s="344" t="s">
        <v>3</v>
      </c>
      <c r="B1751" s="345"/>
      <c r="C1751" s="345"/>
      <c r="D1751" s="345"/>
      <c r="E1751" s="345"/>
      <c r="F1751" s="345"/>
      <c r="G1751" s="345"/>
      <c r="H1751" s="345"/>
      <c r="I1751" s="345"/>
      <c r="J1751" s="345"/>
      <c r="K1751" s="345"/>
      <c r="L1751" s="345"/>
      <c r="M1751" s="345"/>
      <c r="N1751" s="345"/>
      <c r="O1751" s="345"/>
      <c r="P1751" s="345"/>
      <c r="Q1751" s="345"/>
      <c r="R1751" s="345"/>
      <c r="S1751" s="345"/>
      <c r="T1751" s="345"/>
      <c r="U1751" s="345"/>
      <c r="V1751" s="345"/>
      <c r="W1751" s="345"/>
      <c r="X1751" s="345"/>
      <c r="Y1751" s="345"/>
      <c r="Z1751" s="345"/>
      <c r="AA1751" s="345"/>
      <c r="AB1751" s="345"/>
      <c r="AC1751" s="346"/>
      <c r="AD1751" s="128"/>
      <c r="AE1751" s="129"/>
      <c r="AF1751" s="129"/>
    </row>
    <row r="1752" spans="1:32" s="234" customFormat="1" ht="11.45" customHeight="1" x14ac:dyDescent="0.25">
      <c r="A1752" s="347"/>
      <c r="B1752" s="348"/>
      <c r="C1752" s="348"/>
      <c r="D1752" s="348"/>
      <c r="E1752" s="348"/>
      <c r="F1752" s="348"/>
      <c r="G1752" s="348"/>
      <c r="H1752" s="348"/>
      <c r="I1752" s="348"/>
      <c r="J1752" s="348"/>
      <c r="K1752" s="348"/>
      <c r="L1752" s="348"/>
      <c r="M1752" s="348"/>
      <c r="N1752" s="348"/>
      <c r="O1752" s="348"/>
      <c r="P1752" s="348"/>
      <c r="Q1752" s="348"/>
      <c r="R1752" s="348"/>
      <c r="S1752" s="348"/>
      <c r="T1752" s="348"/>
      <c r="U1752" s="348"/>
      <c r="V1752" s="348"/>
      <c r="W1752" s="348"/>
      <c r="X1752" s="348"/>
      <c r="Y1752" s="348"/>
      <c r="Z1752" s="348"/>
      <c r="AA1752" s="348"/>
      <c r="AB1752" s="348"/>
      <c r="AC1752" s="349"/>
      <c r="AD1752" s="128"/>
      <c r="AE1752" s="129"/>
      <c r="AF1752" s="129"/>
    </row>
    <row r="1753" spans="1:32" s="234" customFormat="1" ht="11.45" customHeight="1" x14ac:dyDescent="0.25">
      <c r="AD1753" s="128"/>
      <c r="AE1753" s="129"/>
      <c r="AF1753" s="129"/>
    </row>
    <row r="1754" spans="1:32" s="234" customFormat="1" ht="11.45" customHeight="1" x14ac:dyDescent="0.25">
      <c r="M1754" s="352" t="s">
        <v>907</v>
      </c>
      <c r="N1754" s="352"/>
      <c r="O1754" s="352"/>
      <c r="P1754" s="352"/>
      <c r="R1754" s="352" t="s">
        <v>473</v>
      </c>
      <c r="S1754" s="352"/>
      <c r="T1754" s="352"/>
      <c r="U1754" s="352"/>
      <c r="AD1754" s="128"/>
      <c r="AE1754" s="129"/>
      <c r="AF1754" s="129"/>
    </row>
    <row r="1755" spans="1:32" s="234" customFormat="1" ht="11.45" customHeight="1" x14ac:dyDescent="0.25">
      <c r="B1755" s="368" t="s">
        <v>149</v>
      </c>
      <c r="C1755" s="368"/>
      <c r="D1755" s="368"/>
      <c r="E1755" s="368"/>
      <c r="F1755" s="368"/>
      <c r="G1755" s="368"/>
      <c r="H1755" s="368"/>
      <c r="I1755" s="368"/>
      <c r="J1755" s="368"/>
      <c r="K1755" s="368"/>
      <c r="L1755" s="368"/>
      <c r="M1755" s="351" t="str">
        <f>VLOOKUP(B1755,[2]Specs!$B$465:$E$477,2,FALSE)</f>
        <v>60"</v>
      </c>
      <c r="N1755" s="351"/>
      <c r="O1755" s="351"/>
      <c r="P1755" s="351"/>
      <c r="Q1755" s="233"/>
      <c r="R1755" s="351" t="str">
        <f>VLOOKUP(B1755,[2]Specs!$B$465:$E$477,4,FALSE)</f>
        <v>72"</v>
      </c>
      <c r="S1755" s="351"/>
      <c r="T1755" s="351"/>
      <c r="U1755" s="351"/>
      <c r="AD1755" s="128"/>
      <c r="AE1755" s="129"/>
      <c r="AF1755" s="129"/>
    </row>
    <row r="1756" spans="1:32" s="234" customFormat="1" ht="11.45" customHeight="1" x14ac:dyDescent="0.25">
      <c r="B1756" s="368" t="s">
        <v>150</v>
      </c>
      <c r="C1756" s="368"/>
      <c r="D1756" s="368"/>
      <c r="E1756" s="368"/>
      <c r="F1756" s="368"/>
      <c r="G1756" s="368"/>
      <c r="H1756" s="368"/>
      <c r="I1756" s="368"/>
      <c r="J1756" s="368"/>
      <c r="K1756" s="368"/>
      <c r="L1756" s="368"/>
      <c r="M1756" s="351" t="str">
        <f>VLOOKUP(B1756,[2]Specs!$B$465:$E$477,2,FALSE)</f>
        <v>63"</v>
      </c>
      <c r="N1756" s="351"/>
      <c r="O1756" s="351"/>
      <c r="P1756" s="351"/>
      <c r="Q1756" s="233"/>
      <c r="R1756" s="351" t="str">
        <f>VLOOKUP(B1756,[2]Specs!$B$465:$E$477,4,FALSE)</f>
        <v>75"</v>
      </c>
      <c r="S1756" s="351"/>
      <c r="T1756" s="351"/>
      <c r="U1756" s="351"/>
      <c r="AD1756" s="128"/>
      <c r="AE1756" s="129"/>
      <c r="AF1756" s="129"/>
    </row>
    <row r="1757" spans="1:32" s="234" customFormat="1" ht="11.45" customHeight="1" x14ac:dyDescent="0.25">
      <c r="B1757" s="368" t="s">
        <v>152</v>
      </c>
      <c r="C1757" s="368"/>
      <c r="D1757" s="368"/>
      <c r="E1757" s="368"/>
      <c r="F1757" s="368"/>
      <c r="G1757" s="368"/>
      <c r="H1757" s="368"/>
      <c r="I1757" s="368"/>
      <c r="J1757" s="368"/>
      <c r="K1757" s="368"/>
      <c r="L1757" s="368"/>
      <c r="M1757" s="351" t="str">
        <f>VLOOKUP(B1757,[2]Specs!$B$465:$E$477,2,FALSE)</f>
        <v>86"</v>
      </c>
      <c r="N1757" s="351"/>
      <c r="O1757" s="351"/>
      <c r="P1757" s="351"/>
      <c r="Q1757" s="233"/>
      <c r="R1757" s="351" t="str">
        <f>VLOOKUP(B1757,[2]Specs!$B$465:$E$477,4,FALSE)</f>
        <v>93"</v>
      </c>
      <c r="S1757" s="351"/>
      <c r="T1757" s="351"/>
      <c r="U1757" s="351"/>
      <c r="AD1757" s="128"/>
      <c r="AE1757" s="129"/>
      <c r="AF1757" s="129"/>
    </row>
    <row r="1758" spans="1:32" s="234" customFormat="1" ht="11.45" customHeight="1" x14ac:dyDescent="0.25">
      <c r="B1758" s="368" t="s">
        <v>369</v>
      </c>
      <c r="C1758" s="368"/>
      <c r="D1758" s="368"/>
      <c r="E1758" s="368"/>
      <c r="F1758" s="368"/>
      <c r="G1758" s="368"/>
      <c r="H1758" s="368"/>
      <c r="I1758" s="368"/>
      <c r="J1758" s="368"/>
      <c r="K1758" s="368"/>
      <c r="L1758" s="368"/>
      <c r="M1758" s="351" t="str">
        <f>VLOOKUP(B1758,[2]Specs!$B$465:$E$477,2,FALSE)</f>
        <v>1.5" - 9"</v>
      </c>
      <c r="N1758" s="351"/>
      <c r="O1758" s="351"/>
      <c r="P1758" s="351"/>
      <c r="Q1758" s="233"/>
      <c r="R1758" s="351" t="str">
        <f>VLOOKUP(B1758,[2]Specs!$B$465:$E$477,4,FALSE)</f>
        <v>1.5" - 9"</v>
      </c>
      <c r="S1758" s="351"/>
      <c r="T1758" s="351"/>
      <c r="U1758" s="351"/>
      <c r="AD1758" s="128"/>
      <c r="AE1758" s="129"/>
      <c r="AF1758" s="129"/>
    </row>
    <row r="1759" spans="1:32" s="234" customFormat="1" ht="11.45" customHeight="1" x14ac:dyDescent="0.25">
      <c r="B1759" s="368" t="s">
        <v>906</v>
      </c>
      <c r="C1759" s="368"/>
      <c r="D1759" s="368"/>
      <c r="E1759" s="368"/>
      <c r="F1759" s="368"/>
      <c r="G1759" s="368"/>
      <c r="H1759" s="368"/>
      <c r="I1759" s="368"/>
      <c r="J1759" s="368"/>
      <c r="K1759" s="368"/>
      <c r="L1759" s="368"/>
      <c r="M1759" s="351" t="str">
        <f>VLOOKUP(B1759,[2]Specs!$B$465:$E$477,2,FALSE)</f>
        <v>Single</v>
      </c>
      <c r="N1759" s="351"/>
      <c r="O1759" s="351"/>
      <c r="P1759" s="351"/>
      <c r="Q1759" s="233"/>
      <c r="R1759" s="351" t="str">
        <f>VLOOKUP(B1759,[2]Specs!$B$465:$E$477,4,FALSE)</f>
        <v>Single</v>
      </c>
      <c r="S1759" s="351"/>
      <c r="T1759" s="351"/>
      <c r="U1759" s="351"/>
      <c r="AD1759" s="128"/>
      <c r="AE1759" s="129"/>
      <c r="AF1759" s="129"/>
    </row>
    <row r="1760" spans="1:32" s="234" customFormat="1" ht="11.45" customHeight="1" x14ac:dyDescent="0.25">
      <c r="B1760" s="368" t="s">
        <v>905</v>
      </c>
      <c r="C1760" s="368"/>
      <c r="D1760" s="368"/>
      <c r="E1760" s="368"/>
      <c r="F1760" s="368"/>
      <c r="G1760" s="368"/>
      <c r="H1760" s="368"/>
      <c r="I1760" s="368"/>
      <c r="J1760" s="368"/>
      <c r="K1760" s="368"/>
      <c r="L1760" s="368"/>
      <c r="M1760" s="351" t="str">
        <f>VLOOKUP(B1760,[2]Specs!$B$465:$E$477,2,FALSE)</f>
        <v>12 ga.</v>
      </c>
      <c r="N1760" s="351"/>
      <c r="O1760" s="351"/>
      <c r="P1760" s="351"/>
      <c r="Q1760" s="233"/>
      <c r="R1760" s="351" t="str">
        <f>VLOOKUP(B1760,[2]Specs!$B$465:$E$477,4,FALSE)</f>
        <v>12 ga.</v>
      </c>
      <c r="S1760" s="351"/>
      <c r="T1760" s="351"/>
      <c r="U1760" s="351"/>
      <c r="AD1760" s="128"/>
      <c r="AE1760" s="129"/>
      <c r="AF1760" s="129"/>
    </row>
    <row r="1761" spans="1:32" s="234" customFormat="1" ht="11.45" customHeight="1" x14ac:dyDescent="0.25">
      <c r="B1761" s="368" t="s">
        <v>521</v>
      </c>
      <c r="C1761" s="368"/>
      <c r="D1761" s="368"/>
      <c r="E1761" s="368"/>
      <c r="F1761" s="368"/>
      <c r="G1761" s="368"/>
      <c r="H1761" s="368"/>
      <c r="I1761" s="368"/>
      <c r="J1761" s="368"/>
      <c r="K1761" s="368"/>
      <c r="L1761" s="368"/>
      <c r="M1761" s="351">
        <f>VLOOKUP(B1761,[2]Specs!$B$465:$E$477,2,FALSE)</f>
        <v>2</v>
      </c>
      <c r="N1761" s="351"/>
      <c r="O1761" s="351"/>
      <c r="P1761" s="351"/>
      <c r="Q1761" s="233"/>
      <c r="R1761" s="351">
        <f>VLOOKUP(B1761,[2]Specs!$B$465:$E$477,4,FALSE)</f>
        <v>2</v>
      </c>
      <c r="S1761" s="351"/>
      <c r="T1761" s="351"/>
      <c r="U1761" s="351"/>
      <c r="AD1761" s="128"/>
      <c r="AE1761" s="129"/>
      <c r="AF1761" s="129"/>
    </row>
    <row r="1762" spans="1:32" s="234" customFormat="1" ht="11.45" customHeight="1" x14ac:dyDescent="0.25">
      <c r="B1762" s="368" t="s">
        <v>373</v>
      </c>
      <c r="C1762" s="368"/>
      <c r="D1762" s="368"/>
      <c r="E1762" s="368"/>
      <c r="F1762" s="368"/>
      <c r="G1762" s="368"/>
      <c r="H1762" s="368"/>
      <c r="I1762" s="368"/>
      <c r="J1762" s="368"/>
      <c r="K1762" s="368"/>
      <c r="L1762" s="368"/>
      <c r="M1762" s="351" t="str">
        <f>VLOOKUP(B1762,[2]Specs!$B$465:$E$477,2,FALSE)</f>
        <v>12,478 FPM</v>
      </c>
      <c r="N1762" s="351"/>
      <c r="O1762" s="351"/>
      <c r="P1762" s="351"/>
      <c r="Q1762" s="233"/>
      <c r="R1762" s="351" t="str">
        <f>VLOOKUP(B1762,[2]Specs!$B$465:$E$477,4,FALSE)</f>
        <v>14,974 FPM</v>
      </c>
      <c r="S1762" s="351"/>
      <c r="T1762" s="351"/>
      <c r="U1762" s="351"/>
      <c r="AD1762" s="128"/>
      <c r="AE1762" s="129"/>
      <c r="AF1762" s="129"/>
    </row>
    <row r="1763" spans="1:32" s="234" customFormat="1" ht="11.45" customHeight="1" x14ac:dyDescent="0.25">
      <c r="B1763" s="368" t="s">
        <v>904</v>
      </c>
      <c r="C1763" s="368"/>
      <c r="D1763" s="368"/>
      <c r="E1763" s="368"/>
      <c r="F1763" s="368"/>
      <c r="G1763" s="368"/>
      <c r="H1763" s="368"/>
      <c r="I1763" s="368"/>
      <c r="J1763" s="368"/>
      <c r="K1763" s="368"/>
      <c r="L1763" s="368"/>
      <c r="M1763" s="351" t="str">
        <f>VLOOKUP(B1763,[2]Specs!$B$465:$E$477,2,FALSE)</f>
        <v>Rear</v>
      </c>
      <c r="N1763" s="351"/>
      <c r="O1763" s="351"/>
      <c r="P1763" s="351"/>
      <c r="Q1763" s="233"/>
      <c r="R1763" s="351" t="str">
        <f>VLOOKUP(B1763,[2]Specs!$B$465:$E$477,4,FALSE)</f>
        <v>Rear</v>
      </c>
      <c r="S1763" s="351"/>
      <c r="T1763" s="351"/>
      <c r="U1763" s="351"/>
      <c r="AD1763" s="128"/>
      <c r="AE1763" s="129"/>
      <c r="AF1763" s="129"/>
    </row>
    <row r="1764" spans="1:32" s="234" customFormat="1" ht="11.45" customHeight="1" x14ac:dyDescent="0.25">
      <c r="B1764" s="368" t="s">
        <v>378</v>
      </c>
      <c r="C1764" s="368"/>
      <c r="D1764" s="368"/>
      <c r="E1764" s="368"/>
      <c r="F1764" s="368"/>
      <c r="G1764" s="368"/>
      <c r="H1764" s="368"/>
      <c r="I1764" s="368"/>
      <c r="J1764" s="368"/>
      <c r="K1764" s="368"/>
      <c r="L1764" s="368"/>
      <c r="M1764" s="351" t="str">
        <f>VLOOKUP(B1764,[2]Specs!$B$465:$E$477,2,FALSE)</f>
        <v>530 lbs.</v>
      </c>
      <c r="N1764" s="351"/>
      <c r="O1764" s="351"/>
      <c r="P1764" s="351"/>
      <c r="Q1764" s="233"/>
      <c r="R1764" s="351" t="str">
        <f>VLOOKUP(B1764,[2]Specs!$B$465:$E$477,4,FALSE)</f>
        <v>623 lbs.</v>
      </c>
      <c r="S1764" s="351"/>
      <c r="T1764" s="351"/>
      <c r="U1764" s="351"/>
      <c r="AD1764" s="128"/>
      <c r="AE1764" s="129"/>
      <c r="AF1764" s="129"/>
    </row>
    <row r="1765" spans="1:32" s="234" customFormat="1" ht="11.45" customHeight="1" x14ac:dyDescent="0.25">
      <c r="B1765" s="368" t="s">
        <v>898</v>
      </c>
      <c r="C1765" s="368"/>
      <c r="D1765" s="368"/>
      <c r="E1765" s="368"/>
      <c r="F1765" s="368"/>
      <c r="G1765" s="368"/>
      <c r="H1765" s="368"/>
      <c r="I1765" s="368"/>
      <c r="J1765" s="368"/>
      <c r="K1765" s="368"/>
      <c r="L1765" s="368"/>
      <c r="M1765" s="351" t="str">
        <f>VLOOKUP(B1765,[2]Specs!$B$465:$E$477,2,FALSE)</f>
        <v>20-50 hp</v>
      </c>
      <c r="N1765" s="351"/>
      <c r="O1765" s="351"/>
      <c r="P1765" s="351"/>
      <c r="Q1765" s="233"/>
      <c r="R1765" s="351" t="str">
        <f>VLOOKUP(B1765,[2]Specs!$B$465:$E$477,4,FALSE)</f>
        <v>25-65 hp</v>
      </c>
      <c r="S1765" s="351"/>
      <c r="T1765" s="351"/>
      <c r="U1765" s="351"/>
      <c r="AD1765" s="128"/>
      <c r="AE1765" s="129"/>
      <c r="AF1765" s="129"/>
    </row>
    <row r="1766" spans="1:32" s="234" customFormat="1" ht="11.45" customHeight="1" x14ac:dyDescent="0.25">
      <c r="B1766" s="243"/>
      <c r="C1766" s="243"/>
      <c r="D1766" s="243"/>
      <c r="E1766" s="243"/>
      <c r="F1766" s="243"/>
      <c r="G1766" s="243"/>
      <c r="H1766" s="243"/>
      <c r="I1766" s="243"/>
      <c r="J1766" s="243"/>
      <c r="K1766" s="243"/>
      <c r="L1766" s="243"/>
      <c r="M1766" s="351" t="str">
        <f>VLOOKUP(B1765,[2]Specs!$B$465:$E$477,3,FALSE)</f>
        <v>540 RPM</v>
      </c>
      <c r="N1766" s="351"/>
      <c r="O1766" s="351"/>
      <c r="P1766" s="351"/>
      <c r="Q1766" s="233"/>
      <c r="R1766" s="351" t="str">
        <f>VLOOKUP(B1765,[2]Specs!$B$465:$F$477,5,FALSE)</f>
        <v>540 RPM</v>
      </c>
      <c r="S1766" s="351"/>
      <c r="T1766" s="351"/>
      <c r="U1766" s="351"/>
      <c r="AD1766" s="128"/>
      <c r="AE1766" s="129"/>
      <c r="AF1766" s="129"/>
    </row>
    <row r="1767" spans="1:32" s="234" customFormat="1" ht="11.45" customHeight="1" x14ac:dyDescent="0.25">
      <c r="B1767" s="368" t="s">
        <v>889</v>
      </c>
      <c r="C1767" s="368"/>
      <c r="D1767" s="368"/>
      <c r="E1767" s="368"/>
      <c r="F1767" s="368"/>
      <c r="G1767" s="368"/>
      <c r="H1767" s="368"/>
      <c r="I1767" s="368"/>
      <c r="J1767" s="368"/>
      <c r="K1767" s="368"/>
      <c r="L1767" s="368"/>
      <c r="M1767" s="351" t="str">
        <f>VLOOKUP(B1767,[2]Specs!$B$465:$E$477,2,FALSE)</f>
        <v>Category 1</v>
      </c>
      <c r="N1767" s="351"/>
      <c r="O1767" s="351"/>
      <c r="P1767" s="351"/>
      <c r="Q1767" s="233"/>
      <c r="R1767" s="351" t="str">
        <f>VLOOKUP(B1767,[2]Specs!$B$465:$E$477,4,FALSE)</f>
        <v>Category 1</v>
      </c>
      <c r="S1767" s="351"/>
      <c r="T1767" s="351"/>
      <c r="U1767" s="351"/>
      <c r="AD1767" s="128"/>
      <c r="AE1767" s="129"/>
      <c r="AF1767" s="129"/>
    </row>
    <row r="1768" spans="1:32" s="234" customFormat="1" ht="11.45" customHeight="1" x14ac:dyDescent="0.25">
      <c r="B1768" s="368" t="s">
        <v>896</v>
      </c>
      <c r="C1768" s="368"/>
      <c r="D1768" s="368"/>
      <c r="E1768" s="368"/>
      <c r="F1768" s="368"/>
      <c r="G1768" s="368"/>
      <c r="H1768" s="368"/>
      <c r="I1768" s="368"/>
      <c r="J1768" s="368"/>
      <c r="K1768" s="368"/>
      <c r="L1768" s="368"/>
      <c r="M1768" s="351" t="str">
        <f>VLOOKUP(B1768,[2]Specs!$B$465:$E$477,2,FALSE)</f>
        <v>Shear bolt</v>
      </c>
      <c r="N1768" s="351"/>
      <c r="O1768" s="351"/>
      <c r="P1768" s="351"/>
      <c r="Q1768" s="233"/>
      <c r="R1768" s="351" t="str">
        <f>VLOOKUP(B1768,[2]Specs!$B$465:$E$477,4,FALSE)</f>
        <v>Shear bolt</v>
      </c>
      <c r="S1768" s="351"/>
      <c r="T1768" s="351"/>
      <c r="U1768" s="351"/>
      <c r="AD1768" s="128"/>
      <c r="AE1768" s="129"/>
      <c r="AF1768" s="129"/>
    </row>
    <row r="1769" spans="1:32" s="234" customFormat="1" ht="11.45" customHeight="1" x14ac:dyDescent="0.25">
      <c r="AD1769" s="128"/>
      <c r="AE1769" s="129"/>
      <c r="AF1769" s="129"/>
    </row>
    <row r="1770" spans="1:32" s="234" customFormat="1" ht="11.45" customHeight="1" x14ac:dyDescent="0.25">
      <c r="A1770" s="144" t="s">
        <v>11</v>
      </c>
      <c r="B1770" s="248"/>
      <c r="C1770" s="247"/>
      <c r="D1770" s="247"/>
      <c r="E1770" s="247"/>
      <c r="F1770" s="248"/>
      <c r="G1770" s="247"/>
      <c r="H1770" s="157"/>
      <c r="I1770" s="319" t="s">
        <v>888</v>
      </c>
      <c r="J1770" s="319"/>
      <c r="K1770" s="319"/>
      <c r="L1770" s="319"/>
      <c r="M1770" s="319"/>
      <c r="N1770" s="319"/>
      <c r="O1770" s="319"/>
      <c r="P1770" s="319"/>
      <c r="Q1770" s="319"/>
      <c r="R1770" s="319"/>
      <c r="S1770" s="319"/>
      <c r="T1770" s="319"/>
      <c r="U1770" s="319"/>
      <c r="V1770" s="157"/>
      <c r="W1770" s="157"/>
      <c r="X1770" s="157"/>
      <c r="Y1770" s="157"/>
      <c r="Z1770" s="157"/>
      <c r="AA1770" s="145"/>
      <c r="AB1770" s="157"/>
      <c r="AC1770" s="158"/>
      <c r="AD1770" s="128"/>
      <c r="AE1770" s="129"/>
      <c r="AF1770" s="129"/>
    </row>
    <row r="1771" spans="1:32" s="234" customFormat="1" ht="11.45" customHeight="1" x14ac:dyDescent="0.25">
      <c r="A1771" s="146" t="s">
        <v>12</v>
      </c>
      <c r="B1771" s="249"/>
      <c r="C1771" s="249"/>
      <c r="D1771" s="246"/>
      <c r="E1771" s="246"/>
      <c r="F1771" s="148" t="s">
        <v>13</v>
      </c>
      <c r="G1771" s="246"/>
      <c r="H1771" s="246"/>
      <c r="I1771" s="320"/>
      <c r="J1771" s="320"/>
      <c r="K1771" s="320"/>
      <c r="L1771" s="320"/>
      <c r="M1771" s="320"/>
      <c r="N1771" s="320"/>
      <c r="O1771" s="320"/>
      <c r="P1771" s="320"/>
      <c r="Q1771" s="320"/>
      <c r="R1771" s="320"/>
      <c r="S1771" s="320"/>
      <c r="T1771" s="320"/>
      <c r="U1771" s="320"/>
      <c r="V1771" s="246"/>
      <c r="W1771" s="246"/>
      <c r="X1771" s="246"/>
      <c r="Y1771" s="78"/>
      <c r="Z1771" s="78"/>
      <c r="AA1771" s="78" t="s">
        <v>17</v>
      </c>
      <c r="AB1771" s="78"/>
      <c r="AC1771" s="132"/>
      <c r="AD1771" s="128"/>
      <c r="AE1771" s="129"/>
      <c r="AF1771" s="129"/>
    </row>
    <row r="1772" spans="1:32" s="234" customFormat="1" ht="11.45" customHeight="1" x14ac:dyDescent="0.25">
      <c r="AD1772" s="128"/>
      <c r="AE1772" s="129"/>
      <c r="AF1772" s="129"/>
    </row>
    <row r="1773" spans="1:32" s="234" customFormat="1" ht="11.45" customHeight="1" x14ac:dyDescent="0.25">
      <c r="A1773" s="252" t="s">
        <v>1119</v>
      </c>
      <c r="B1773" s="150"/>
      <c r="AD1773" s="128"/>
      <c r="AE1773" s="129"/>
      <c r="AF1773" s="129"/>
    </row>
    <row r="1774" spans="1:32" s="234" customFormat="1" ht="11.45" customHeight="1" x14ac:dyDescent="0.25">
      <c r="A1774" s="325">
        <v>7365545</v>
      </c>
      <c r="B1774" s="325"/>
      <c r="C1774" s="325"/>
      <c r="D1774" s="325"/>
      <c r="E1774" s="404" t="str">
        <f>VLOOKUP(A1774,[2]Data!$C:$F,2,FALSE)</f>
        <v>3 Pt. Rotary Cutter 60", (3RC60)</v>
      </c>
      <c r="F1774" s="404"/>
      <c r="G1774" s="404"/>
      <c r="H1774" s="404"/>
      <c r="I1774" s="404"/>
      <c r="J1774" s="404"/>
      <c r="K1774" s="404"/>
      <c r="L1774" s="404"/>
      <c r="M1774" s="404"/>
      <c r="N1774" s="404"/>
      <c r="O1774" s="404"/>
      <c r="P1774" s="404"/>
      <c r="Q1774" s="404"/>
      <c r="R1774" s="404"/>
      <c r="S1774" s="404"/>
      <c r="T1774" s="404"/>
      <c r="U1774" s="404"/>
      <c r="V1774" s="404"/>
      <c r="W1774" s="404"/>
      <c r="X1774" s="404"/>
      <c r="Y1774" s="404"/>
      <c r="Z1774" s="404"/>
      <c r="AA1774" s="322">
        <f>VLOOKUP(A1774,[2]Data!$C:$F,3,FALSE)</f>
        <v>1654</v>
      </c>
      <c r="AB1774" s="322"/>
      <c r="AC1774" s="322"/>
      <c r="AD1774" s="128">
        <f>'Cover Sheet'!$C$43</f>
        <v>0.24</v>
      </c>
      <c r="AE1774" s="129">
        <v>0</v>
      </c>
      <c r="AF1774" s="129">
        <f t="shared" ref="AF1774:AF1776" si="48">+AA1774*(1-AD1774)+AE1774</f>
        <v>1257.04</v>
      </c>
    </row>
    <row r="1775" spans="1:32" s="234" customFormat="1" ht="11.45" customHeight="1" x14ac:dyDescent="0.25">
      <c r="F1775" s="358" t="str">
        <f>VLOOKUP(A1774,[2]Data!$C:$F,4,FALSE)</f>
        <v>*It is recommended to operate RC with front-end loader installed for stability.</v>
      </c>
      <c r="G1775" s="358"/>
      <c r="H1775" s="358"/>
      <c r="I1775" s="358"/>
      <c r="J1775" s="358"/>
      <c r="K1775" s="358"/>
      <c r="L1775" s="358"/>
      <c r="M1775" s="358"/>
      <c r="N1775" s="358"/>
      <c r="O1775" s="358"/>
      <c r="P1775" s="358"/>
      <c r="Q1775" s="358"/>
      <c r="R1775" s="358"/>
      <c r="S1775" s="358"/>
      <c r="T1775" s="358"/>
      <c r="U1775" s="358"/>
      <c r="V1775" s="358"/>
      <c r="W1775" s="358"/>
      <c r="X1775" s="358"/>
      <c r="Y1775" s="358"/>
      <c r="AA1775" s="236"/>
      <c r="AB1775" s="236"/>
      <c r="AC1775" s="236"/>
      <c r="AD1775" s="128"/>
      <c r="AE1775" s="129"/>
      <c r="AF1775" s="129"/>
    </row>
    <row r="1776" spans="1:32" s="234" customFormat="1" ht="11.45" customHeight="1" x14ac:dyDescent="0.25">
      <c r="A1776" s="325">
        <v>7365693</v>
      </c>
      <c r="B1776" s="325"/>
      <c r="C1776" s="325"/>
      <c r="D1776" s="325"/>
      <c r="E1776" s="404" t="str">
        <f>VLOOKUP(A1776,[2]Data!$C:$F,2,FALSE)</f>
        <v>3 Pt. Rotary Cutter 72", (3RC72)</v>
      </c>
      <c r="F1776" s="404"/>
      <c r="G1776" s="404"/>
      <c r="H1776" s="404"/>
      <c r="I1776" s="404"/>
      <c r="J1776" s="404"/>
      <c r="K1776" s="404"/>
      <c r="L1776" s="404"/>
      <c r="M1776" s="404"/>
      <c r="N1776" s="404"/>
      <c r="O1776" s="404"/>
      <c r="P1776" s="404"/>
      <c r="Q1776" s="404"/>
      <c r="R1776" s="404"/>
      <c r="S1776" s="404"/>
      <c r="T1776" s="404"/>
      <c r="U1776" s="404"/>
      <c r="V1776" s="404"/>
      <c r="W1776" s="404"/>
      <c r="X1776" s="404"/>
      <c r="Y1776" s="404"/>
      <c r="Z1776" s="404"/>
      <c r="AA1776" s="322">
        <f>VLOOKUP(A1776,[2]Data!$C:$F,3,FALSE)</f>
        <v>1860</v>
      </c>
      <c r="AB1776" s="322"/>
      <c r="AC1776" s="322"/>
      <c r="AD1776" s="128">
        <f>'Cover Sheet'!$C$43</f>
        <v>0.24</v>
      </c>
      <c r="AE1776" s="129">
        <v>0</v>
      </c>
      <c r="AF1776" s="129">
        <f t="shared" si="48"/>
        <v>1413.6</v>
      </c>
    </row>
    <row r="1777" spans="1:32" s="234" customFormat="1" ht="11.45" customHeight="1" x14ac:dyDescent="0.25">
      <c r="F1777" s="358" t="str">
        <f>VLOOKUP(A1776,[2]Data!$C:$F,4,FALSE)</f>
        <v>*It is recommended to operate RC with front-end loader installed for stability.</v>
      </c>
      <c r="G1777" s="358"/>
      <c r="H1777" s="358"/>
      <c r="I1777" s="358"/>
      <c r="J1777" s="358"/>
      <c r="K1777" s="358"/>
      <c r="L1777" s="358"/>
      <c r="M1777" s="358"/>
      <c r="N1777" s="358"/>
      <c r="O1777" s="358"/>
      <c r="P1777" s="358"/>
      <c r="Q1777" s="358"/>
      <c r="R1777" s="358"/>
      <c r="S1777" s="358"/>
      <c r="T1777" s="358"/>
      <c r="U1777" s="358"/>
      <c r="V1777" s="358"/>
      <c r="W1777" s="358"/>
      <c r="X1777" s="358"/>
      <c r="Y1777" s="358"/>
      <c r="AD1777" s="128"/>
      <c r="AE1777" s="129"/>
      <c r="AF1777" s="129"/>
    </row>
    <row r="1778" spans="1:32" s="234" customFormat="1" ht="11.45" customHeight="1" thickBot="1" x14ac:dyDescent="0.3">
      <c r="AD1778" s="128"/>
      <c r="AE1778" s="129"/>
      <c r="AF1778" s="129"/>
    </row>
    <row r="1779" spans="1:32" s="234" customFormat="1" ht="11.45" customHeight="1" x14ac:dyDescent="0.25">
      <c r="A1779" s="335" t="s">
        <v>1110</v>
      </c>
      <c r="B1779" s="336"/>
      <c r="C1779" s="336"/>
      <c r="D1779" s="336"/>
      <c r="E1779" s="336"/>
      <c r="F1779" s="336"/>
      <c r="G1779" s="336"/>
      <c r="H1779" s="336"/>
      <c r="I1779" s="336"/>
      <c r="J1779" s="336"/>
      <c r="K1779" s="336"/>
      <c r="L1779" s="336"/>
      <c r="M1779" s="336"/>
      <c r="N1779" s="336"/>
      <c r="O1779" s="336"/>
      <c r="P1779" s="336"/>
      <c r="Q1779" s="336"/>
      <c r="R1779" s="336"/>
      <c r="S1779" s="336"/>
      <c r="T1779" s="336"/>
      <c r="U1779" s="336"/>
      <c r="V1779" s="336"/>
      <c r="W1779" s="336"/>
      <c r="X1779" s="336"/>
      <c r="Y1779" s="336"/>
      <c r="Z1779" s="336"/>
      <c r="AA1779" s="336"/>
      <c r="AB1779" s="336"/>
      <c r="AC1779" s="337"/>
      <c r="AD1779" s="128"/>
      <c r="AE1779" s="129"/>
      <c r="AF1779" s="129"/>
    </row>
    <row r="1780" spans="1:32" s="234" customFormat="1" ht="11.45" customHeight="1" x14ac:dyDescent="0.25">
      <c r="A1780" s="338"/>
      <c r="B1780" s="339"/>
      <c r="C1780" s="339"/>
      <c r="D1780" s="339"/>
      <c r="E1780" s="339"/>
      <c r="F1780" s="339"/>
      <c r="G1780" s="339"/>
      <c r="H1780" s="339"/>
      <c r="I1780" s="339"/>
      <c r="J1780" s="339"/>
      <c r="K1780" s="339"/>
      <c r="L1780" s="339"/>
      <c r="M1780" s="339"/>
      <c r="N1780" s="339"/>
      <c r="O1780" s="339"/>
      <c r="P1780" s="339"/>
      <c r="Q1780" s="339"/>
      <c r="R1780" s="339"/>
      <c r="S1780" s="339"/>
      <c r="T1780" s="339"/>
      <c r="U1780" s="339"/>
      <c r="V1780" s="339"/>
      <c r="W1780" s="339"/>
      <c r="X1780" s="339"/>
      <c r="Y1780" s="339"/>
      <c r="Z1780" s="339"/>
      <c r="AA1780" s="339"/>
      <c r="AB1780" s="339"/>
      <c r="AC1780" s="340"/>
      <c r="AD1780" s="128"/>
      <c r="AE1780" s="129"/>
      <c r="AF1780" s="129"/>
    </row>
    <row r="1781" spans="1:32" s="234" customFormat="1" ht="11.45" customHeight="1" thickBot="1" x14ac:dyDescent="0.3">
      <c r="A1781" s="341"/>
      <c r="B1781" s="342"/>
      <c r="C1781" s="342"/>
      <c r="D1781" s="342"/>
      <c r="E1781" s="342"/>
      <c r="F1781" s="342"/>
      <c r="G1781" s="342"/>
      <c r="H1781" s="342"/>
      <c r="I1781" s="342"/>
      <c r="J1781" s="342"/>
      <c r="K1781" s="342"/>
      <c r="L1781" s="342"/>
      <c r="M1781" s="342"/>
      <c r="N1781" s="342"/>
      <c r="O1781" s="342"/>
      <c r="P1781" s="342"/>
      <c r="Q1781" s="342"/>
      <c r="R1781" s="342"/>
      <c r="S1781" s="342"/>
      <c r="T1781" s="342"/>
      <c r="U1781" s="342"/>
      <c r="V1781" s="342"/>
      <c r="W1781" s="342"/>
      <c r="X1781" s="342"/>
      <c r="Y1781" s="342"/>
      <c r="Z1781" s="342"/>
      <c r="AA1781" s="342"/>
      <c r="AB1781" s="342"/>
      <c r="AC1781" s="343"/>
      <c r="AD1781" s="128"/>
      <c r="AE1781" s="129"/>
      <c r="AF1781" s="129"/>
    </row>
    <row r="1782" spans="1:32" s="234" customFormat="1" ht="11.45" customHeight="1" x14ac:dyDescent="0.25">
      <c r="AD1782" s="128"/>
      <c r="AE1782" s="129"/>
      <c r="AF1782" s="129"/>
    </row>
    <row r="1783" spans="1:32" s="234" customFormat="1" ht="11.45" customHeight="1" x14ac:dyDescent="0.25">
      <c r="AD1783" s="128"/>
      <c r="AE1783" s="129"/>
      <c r="AF1783" s="129"/>
    </row>
    <row r="1784" spans="1:32" s="234" customFormat="1" ht="11.45" customHeight="1" x14ac:dyDescent="0.25">
      <c r="AD1784" s="128"/>
      <c r="AE1784" s="129"/>
      <c r="AF1784" s="129"/>
    </row>
    <row r="1785" spans="1:32" s="234" customFormat="1" ht="11.45" customHeight="1" x14ac:dyDescent="0.25">
      <c r="AD1785" s="128"/>
      <c r="AE1785" s="129"/>
      <c r="AF1785" s="129"/>
    </row>
    <row r="1786" spans="1:32" s="234" customFormat="1" ht="11.45" customHeight="1" x14ac:dyDescent="0.25">
      <c r="AD1786" s="128"/>
      <c r="AE1786" s="129"/>
      <c r="AF1786" s="129"/>
    </row>
    <row r="1787" spans="1:32" s="234" customFormat="1" ht="11.45" customHeight="1" x14ac:dyDescent="0.25">
      <c r="AD1787" s="128"/>
      <c r="AE1787" s="129"/>
      <c r="AF1787" s="129"/>
    </row>
    <row r="1788" spans="1:32" s="234" customFormat="1" ht="11.45" customHeight="1" x14ac:dyDescent="0.25">
      <c r="AD1788" s="128"/>
      <c r="AE1788" s="129"/>
      <c r="AF1788" s="129"/>
    </row>
    <row r="1789" spans="1:32" s="234" customFormat="1" ht="11.45" customHeight="1" x14ac:dyDescent="0.25">
      <c r="AD1789" s="128"/>
      <c r="AE1789" s="129"/>
      <c r="AF1789" s="129"/>
    </row>
    <row r="1790" spans="1:32" s="234" customFormat="1" ht="11.45" customHeight="1" x14ac:dyDescent="0.25">
      <c r="AD1790" s="128"/>
      <c r="AE1790" s="129"/>
      <c r="AF1790" s="129"/>
    </row>
    <row r="1791" spans="1:32" s="234" customFormat="1" ht="11.45" customHeight="1" x14ac:dyDescent="0.25">
      <c r="AD1791" s="128"/>
      <c r="AE1791" s="129"/>
      <c r="AF1791" s="129"/>
    </row>
    <row r="1792" spans="1:32" s="234" customFormat="1" ht="11.45" customHeight="1" x14ac:dyDescent="0.25">
      <c r="AD1792" s="128"/>
      <c r="AE1792" s="129"/>
      <c r="AF1792" s="129"/>
    </row>
    <row r="1793" spans="1:32" s="234" customFormat="1" ht="11.45" customHeight="1" x14ac:dyDescent="0.25">
      <c r="AD1793" s="128"/>
      <c r="AE1793" s="129"/>
      <c r="AF1793" s="129"/>
    </row>
    <row r="1794" spans="1:32" s="234" customFormat="1" ht="11.45" customHeight="1" x14ac:dyDescent="0.25">
      <c r="AD1794" s="128"/>
      <c r="AE1794" s="129"/>
      <c r="AF1794" s="129"/>
    </row>
    <row r="1795" spans="1:32" s="234" customFormat="1" ht="11.45" customHeight="1" x14ac:dyDescent="0.25">
      <c r="A1795" s="344" t="s">
        <v>3</v>
      </c>
      <c r="B1795" s="345"/>
      <c r="C1795" s="345"/>
      <c r="D1795" s="345"/>
      <c r="E1795" s="345"/>
      <c r="F1795" s="345"/>
      <c r="G1795" s="345"/>
      <c r="H1795" s="345"/>
      <c r="I1795" s="345"/>
      <c r="J1795" s="345"/>
      <c r="K1795" s="345"/>
      <c r="L1795" s="345"/>
      <c r="M1795" s="345"/>
      <c r="N1795" s="345"/>
      <c r="O1795" s="345"/>
      <c r="P1795" s="345"/>
      <c r="Q1795" s="345"/>
      <c r="R1795" s="345"/>
      <c r="S1795" s="345"/>
      <c r="T1795" s="345"/>
      <c r="U1795" s="345"/>
      <c r="V1795" s="345"/>
      <c r="W1795" s="345"/>
      <c r="X1795" s="345"/>
      <c r="Y1795" s="345"/>
      <c r="Z1795" s="345"/>
      <c r="AA1795" s="345"/>
      <c r="AB1795" s="345"/>
      <c r="AC1795" s="346"/>
      <c r="AD1795" s="128"/>
      <c r="AE1795" s="129"/>
      <c r="AF1795" s="129"/>
    </row>
    <row r="1796" spans="1:32" s="234" customFormat="1" ht="11.45" customHeight="1" x14ac:dyDescent="0.25">
      <c r="A1796" s="347"/>
      <c r="B1796" s="348"/>
      <c r="C1796" s="348"/>
      <c r="D1796" s="348"/>
      <c r="E1796" s="348"/>
      <c r="F1796" s="348"/>
      <c r="G1796" s="348"/>
      <c r="H1796" s="348"/>
      <c r="I1796" s="348"/>
      <c r="J1796" s="348"/>
      <c r="K1796" s="348"/>
      <c r="L1796" s="348"/>
      <c r="M1796" s="348"/>
      <c r="N1796" s="348"/>
      <c r="O1796" s="348"/>
      <c r="P1796" s="348"/>
      <c r="Q1796" s="348"/>
      <c r="R1796" s="348"/>
      <c r="S1796" s="348"/>
      <c r="T1796" s="348"/>
      <c r="U1796" s="348"/>
      <c r="V1796" s="348"/>
      <c r="W1796" s="348"/>
      <c r="X1796" s="348"/>
      <c r="Y1796" s="348"/>
      <c r="Z1796" s="348"/>
      <c r="AA1796" s="348"/>
      <c r="AB1796" s="348"/>
      <c r="AC1796" s="349"/>
      <c r="AD1796" s="128"/>
      <c r="AE1796" s="129"/>
      <c r="AF1796" s="129"/>
    </row>
    <row r="1797" spans="1:32" s="234" customFormat="1" ht="11.45" customHeight="1" x14ac:dyDescent="0.25">
      <c r="AD1797" s="128"/>
      <c r="AE1797" s="129"/>
      <c r="AF1797" s="129"/>
    </row>
    <row r="1798" spans="1:32" s="234" customFormat="1" ht="11.45" customHeight="1" x14ac:dyDescent="0.25">
      <c r="O1798" s="134" t="s">
        <v>1125</v>
      </c>
      <c r="AD1798" s="128"/>
      <c r="AE1798" s="129"/>
      <c r="AF1798" s="129"/>
    </row>
    <row r="1799" spans="1:32" s="234" customFormat="1" ht="11.45" customHeight="1" x14ac:dyDescent="0.25">
      <c r="B1799" s="368" t="s">
        <v>902</v>
      </c>
      <c r="C1799" s="368"/>
      <c r="D1799" s="368"/>
      <c r="E1799" s="368"/>
      <c r="F1799" s="368"/>
      <c r="G1799" s="368"/>
      <c r="H1799" s="368"/>
      <c r="I1799" s="368"/>
      <c r="J1799" s="368"/>
      <c r="K1799" s="368"/>
      <c r="L1799" s="368"/>
      <c r="M1799" s="368"/>
      <c r="N1799" s="368"/>
      <c r="O1799" s="235" t="str">
        <f>VLOOKUP(B1799,[2]Specs!$B$482:$C$493,2,FALSE)</f>
        <v>60"</v>
      </c>
      <c r="AD1799" s="128"/>
      <c r="AE1799" s="129"/>
      <c r="AF1799" s="129"/>
    </row>
    <row r="1800" spans="1:32" s="234" customFormat="1" ht="11.45" customHeight="1" x14ac:dyDescent="0.25">
      <c r="B1800" s="368" t="s">
        <v>150</v>
      </c>
      <c r="C1800" s="368"/>
      <c r="D1800" s="368"/>
      <c r="E1800" s="368"/>
      <c r="F1800" s="368"/>
      <c r="G1800" s="368"/>
      <c r="H1800" s="368"/>
      <c r="I1800" s="368"/>
      <c r="J1800" s="368"/>
      <c r="K1800" s="368"/>
      <c r="L1800" s="368"/>
      <c r="M1800" s="368"/>
      <c r="N1800" s="368"/>
      <c r="O1800" s="235" t="str">
        <f>VLOOKUP(B1800,[2]Specs!$B$482:$C$493,2,FALSE)</f>
        <v>64"</v>
      </c>
      <c r="AD1800" s="128"/>
      <c r="AE1800" s="129"/>
      <c r="AF1800" s="129"/>
    </row>
    <row r="1801" spans="1:32" s="234" customFormat="1" ht="11.45" customHeight="1" x14ac:dyDescent="0.25">
      <c r="B1801" s="368" t="s">
        <v>614</v>
      </c>
      <c r="C1801" s="368"/>
      <c r="D1801" s="368"/>
      <c r="E1801" s="368"/>
      <c r="F1801" s="368"/>
      <c r="G1801" s="368"/>
      <c r="H1801" s="368"/>
      <c r="I1801" s="368"/>
      <c r="J1801" s="368"/>
      <c r="K1801" s="368"/>
      <c r="L1801" s="368"/>
      <c r="M1801" s="368"/>
      <c r="N1801" s="368"/>
      <c r="O1801" s="235" t="str">
        <f>VLOOKUP(B1801,[2]Specs!$B$482:$C$493,2,FALSE)</f>
        <v>1"- 7" Adjustable</v>
      </c>
      <c r="AD1801" s="128"/>
      <c r="AE1801" s="129"/>
      <c r="AF1801" s="129"/>
    </row>
    <row r="1802" spans="1:32" s="234" customFormat="1" ht="11.45" customHeight="1" x14ac:dyDescent="0.25">
      <c r="B1802" s="368" t="s">
        <v>8</v>
      </c>
      <c r="C1802" s="368"/>
      <c r="D1802" s="368"/>
      <c r="E1802" s="368"/>
      <c r="F1802" s="368"/>
      <c r="G1802" s="368"/>
      <c r="H1802" s="368"/>
      <c r="I1802" s="368"/>
      <c r="J1802" s="368"/>
      <c r="K1802" s="368"/>
      <c r="L1802" s="368"/>
      <c r="M1802" s="368"/>
      <c r="N1802" s="368"/>
      <c r="O1802" s="235" t="str">
        <f>VLOOKUP(B1802,[2]Specs!$B$482:$C$493,2,FALSE)</f>
        <v>638 lbs.</v>
      </c>
      <c r="AD1802" s="128"/>
      <c r="AE1802" s="129"/>
      <c r="AF1802" s="129"/>
    </row>
    <row r="1803" spans="1:32" s="234" customFormat="1" ht="11.45" customHeight="1" x14ac:dyDescent="0.25">
      <c r="B1803" s="368" t="s">
        <v>901</v>
      </c>
      <c r="C1803" s="368"/>
      <c r="D1803" s="368"/>
      <c r="E1803" s="368"/>
      <c r="F1803" s="368"/>
      <c r="G1803" s="368"/>
      <c r="H1803" s="368"/>
      <c r="I1803" s="368"/>
      <c r="J1803" s="368"/>
      <c r="K1803" s="368"/>
      <c r="L1803" s="368"/>
      <c r="M1803" s="368"/>
      <c r="N1803" s="368"/>
      <c r="O1803" s="235" t="str">
        <f>VLOOKUP(B1803,[2]Specs!$B$482:$C$493,2,FALSE)</f>
        <v>Gear Driven Oil-Bath</v>
      </c>
      <c r="AD1803" s="128"/>
      <c r="AE1803" s="129"/>
      <c r="AF1803" s="129"/>
    </row>
    <row r="1804" spans="1:32" s="234" customFormat="1" ht="11.45" customHeight="1" x14ac:dyDescent="0.25">
      <c r="B1804" s="368" t="s">
        <v>900</v>
      </c>
      <c r="C1804" s="368"/>
      <c r="D1804" s="368"/>
      <c r="E1804" s="368"/>
      <c r="F1804" s="368"/>
      <c r="G1804" s="368"/>
      <c r="H1804" s="368"/>
      <c r="I1804" s="368"/>
      <c r="J1804" s="368"/>
      <c r="K1804" s="368"/>
      <c r="L1804" s="368"/>
      <c r="M1804" s="368"/>
      <c r="N1804" s="368"/>
      <c r="O1804" s="235">
        <f>VLOOKUP(B1804,[2]Specs!$B$482:$C$493,2,FALSE)</f>
        <v>6</v>
      </c>
      <c r="AD1804" s="128"/>
      <c r="AE1804" s="129"/>
      <c r="AF1804" s="129"/>
    </row>
    <row r="1805" spans="1:32" s="234" customFormat="1" ht="11.45" customHeight="1" x14ac:dyDescent="0.25">
      <c r="B1805" s="368" t="s">
        <v>899</v>
      </c>
      <c r="C1805" s="368"/>
      <c r="D1805" s="368"/>
      <c r="E1805" s="368"/>
      <c r="F1805" s="368"/>
      <c r="G1805" s="368"/>
      <c r="H1805" s="368"/>
      <c r="I1805" s="368"/>
      <c r="J1805" s="368"/>
      <c r="K1805" s="368"/>
      <c r="L1805" s="368"/>
      <c r="M1805" s="368"/>
      <c r="N1805" s="368"/>
      <c r="O1805" s="235">
        <f>VLOOKUP(B1805,[2]Specs!$B$482:$C$493,2,FALSE)</f>
        <v>42</v>
      </c>
      <c r="AD1805" s="128"/>
      <c r="AE1805" s="129"/>
      <c r="AF1805" s="129"/>
    </row>
    <row r="1806" spans="1:32" s="234" customFormat="1" ht="11.45" customHeight="1" x14ac:dyDescent="0.25">
      <c r="B1806" s="368" t="s">
        <v>898</v>
      </c>
      <c r="C1806" s="368"/>
      <c r="D1806" s="368"/>
      <c r="E1806" s="368"/>
      <c r="F1806" s="368"/>
      <c r="G1806" s="368"/>
      <c r="H1806" s="368"/>
      <c r="I1806" s="368"/>
      <c r="J1806" s="368"/>
      <c r="K1806" s="368"/>
      <c r="L1806" s="368"/>
      <c r="M1806" s="368"/>
      <c r="N1806" s="368"/>
      <c r="O1806" s="235" t="str">
        <f>VLOOKUP(B1806,[2]Specs!$B$482:$C$493,2,FALSE)</f>
        <v>25-50 540 RPM</v>
      </c>
      <c r="AD1806" s="128"/>
      <c r="AE1806" s="129"/>
      <c r="AF1806" s="129"/>
    </row>
    <row r="1807" spans="1:32" s="234" customFormat="1" ht="11.45" customHeight="1" x14ac:dyDescent="0.25">
      <c r="B1807" s="368" t="s">
        <v>897</v>
      </c>
      <c r="C1807" s="368"/>
      <c r="D1807" s="368"/>
      <c r="E1807" s="368"/>
      <c r="F1807" s="368"/>
      <c r="G1807" s="368"/>
      <c r="H1807" s="368"/>
      <c r="I1807" s="368"/>
      <c r="J1807" s="368"/>
      <c r="K1807" s="368"/>
      <c r="L1807" s="368"/>
      <c r="M1807" s="368"/>
      <c r="N1807" s="368"/>
      <c r="O1807" s="235" t="str">
        <f>VLOOKUP(B1807,[2]Specs!$B$482:$C$493,2,FALSE)</f>
        <v>Category 1</v>
      </c>
      <c r="AD1807" s="128"/>
      <c r="AE1807" s="129"/>
      <c r="AF1807" s="129"/>
    </row>
    <row r="1808" spans="1:32" s="234" customFormat="1" ht="11.45" customHeight="1" x14ac:dyDescent="0.25">
      <c r="B1808" s="368" t="s">
        <v>896</v>
      </c>
      <c r="C1808" s="368"/>
      <c r="D1808" s="368"/>
      <c r="E1808" s="368"/>
      <c r="F1808" s="368"/>
      <c r="G1808" s="368"/>
      <c r="H1808" s="368"/>
      <c r="I1808" s="368"/>
      <c r="J1808" s="368"/>
      <c r="K1808" s="368"/>
      <c r="L1808" s="368"/>
      <c r="M1808" s="368"/>
      <c r="N1808" s="368"/>
      <c r="O1808" s="235" t="str">
        <f>VLOOKUP(B1808,[2]Specs!$B$482:$C$493,2,FALSE)</f>
        <v>Slip-Clutch</v>
      </c>
      <c r="AD1808" s="128"/>
      <c r="AE1808" s="129"/>
      <c r="AF1808" s="129"/>
    </row>
    <row r="1809" spans="1:32" s="234" customFormat="1" ht="11.45" customHeight="1" x14ac:dyDescent="0.25">
      <c r="B1809" s="368" t="s">
        <v>895</v>
      </c>
      <c r="C1809" s="368"/>
      <c r="D1809" s="368"/>
      <c r="E1809" s="368"/>
      <c r="F1809" s="368"/>
      <c r="G1809" s="368"/>
      <c r="H1809" s="368"/>
      <c r="I1809" s="368"/>
      <c r="J1809" s="368"/>
      <c r="K1809" s="368"/>
      <c r="L1809" s="368"/>
      <c r="M1809" s="368"/>
      <c r="N1809" s="368"/>
      <c r="O1809" s="235" t="str">
        <f>VLOOKUP(B1809,[2]Specs!$B$482:$C$493,2,FALSE)</f>
        <v>Yes</v>
      </c>
      <c r="AD1809" s="128"/>
      <c r="AE1809" s="129"/>
      <c r="AF1809" s="129"/>
    </row>
    <row r="1810" spans="1:32" s="234" customFormat="1" ht="11.45" customHeight="1" x14ac:dyDescent="0.25">
      <c r="B1810" s="368" t="s">
        <v>502</v>
      </c>
      <c r="C1810" s="368"/>
      <c r="D1810" s="368"/>
      <c r="E1810" s="368"/>
      <c r="F1810" s="368"/>
      <c r="G1810" s="368"/>
      <c r="H1810" s="368"/>
      <c r="I1810" s="368"/>
      <c r="J1810" s="368"/>
      <c r="K1810" s="368"/>
      <c r="L1810" s="368"/>
      <c r="M1810" s="368"/>
      <c r="N1810" s="368"/>
      <c r="O1810" s="235" t="str">
        <f>VLOOKUP(B1810,[2]Specs!$B$482:$C$493,2,FALSE)</f>
        <v>Adjustable/Replaceable</v>
      </c>
      <c r="AD1810" s="128"/>
      <c r="AE1810" s="129"/>
      <c r="AF1810" s="129"/>
    </row>
    <row r="1811" spans="1:32" s="234" customFormat="1" ht="11.45" customHeight="1" x14ac:dyDescent="0.25">
      <c r="AD1811" s="128"/>
      <c r="AE1811" s="129"/>
      <c r="AF1811" s="129"/>
    </row>
    <row r="1812" spans="1:32" s="234" customFormat="1" ht="11.45" customHeight="1" x14ac:dyDescent="0.25">
      <c r="A1812" s="144" t="s">
        <v>11</v>
      </c>
      <c r="B1812" s="248"/>
      <c r="C1812" s="247"/>
      <c r="D1812" s="247"/>
      <c r="E1812" s="247"/>
      <c r="F1812" s="248"/>
      <c r="G1812" s="247"/>
      <c r="H1812" s="157"/>
      <c r="I1812" s="319" t="s">
        <v>888</v>
      </c>
      <c r="J1812" s="319"/>
      <c r="K1812" s="319"/>
      <c r="L1812" s="319"/>
      <c r="M1812" s="319"/>
      <c r="N1812" s="319"/>
      <c r="O1812" s="319"/>
      <c r="P1812" s="319"/>
      <c r="Q1812" s="319"/>
      <c r="R1812" s="319"/>
      <c r="S1812" s="319"/>
      <c r="T1812" s="319"/>
      <c r="U1812" s="319"/>
      <c r="V1812" s="157"/>
      <c r="W1812" s="157"/>
      <c r="X1812" s="157"/>
      <c r="Y1812" s="157"/>
      <c r="Z1812" s="157"/>
      <c r="AA1812" s="145"/>
      <c r="AB1812" s="157"/>
      <c r="AC1812" s="158"/>
      <c r="AD1812" s="128"/>
      <c r="AE1812" s="129"/>
      <c r="AF1812" s="129"/>
    </row>
    <row r="1813" spans="1:32" s="234" customFormat="1" ht="11.45" customHeight="1" x14ac:dyDescent="0.25">
      <c r="A1813" s="146" t="s">
        <v>12</v>
      </c>
      <c r="B1813" s="249"/>
      <c r="C1813" s="249"/>
      <c r="D1813" s="246"/>
      <c r="E1813" s="246"/>
      <c r="F1813" s="148" t="s">
        <v>13</v>
      </c>
      <c r="G1813" s="246"/>
      <c r="H1813" s="246"/>
      <c r="I1813" s="320"/>
      <c r="J1813" s="320"/>
      <c r="K1813" s="320"/>
      <c r="L1813" s="320"/>
      <c r="M1813" s="320"/>
      <c r="N1813" s="320"/>
      <c r="O1813" s="320"/>
      <c r="P1813" s="320"/>
      <c r="Q1813" s="320"/>
      <c r="R1813" s="320"/>
      <c r="S1813" s="320"/>
      <c r="T1813" s="320"/>
      <c r="U1813" s="320"/>
      <c r="V1813" s="246"/>
      <c r="W1813" s="246"/>
      <c r="X1813" s="246"/>
      <c r="Y1813" s="78"/>
      <c r="Z1813" s="78"/>
      <c r="AA1813" s="78" t="s">
        <v>17</v>
      </c>
      <c r="AB1813" s="78"/>
      <c r="AC1813" s="132"/>
      <c r="AD1813" s="128"/>
      <c r="AE1813" s="129"/>
      <c r="AF1813" s="129"/>
    </row>
    <row r="1814" spans="1:32" s="234" customFormat="1" ht="11.45" customHeight="1" x14ac:dyDescent="0.25">
      <c r="AD1814" s="128"/>
      <c r="AE1814" s="129"/>
      <c r="AF1814" s="129"/>
    </row>
    <row r="1815" spans="1:32" s="234" customFormat="1" ht="11.45" customHeight="1" x14ac:dyDescent="0.25">
      <c r="A1815" s="252" t="s">
        <v>1119</v>
      </c>
      <c r="B1815" s="150"/>
      <c r="AD1815" s="128"/>
      <c r="AE1815" s="129"/>
      <c r="AF1815" s="129"/>
    </row>
    <row r="1816" spans="1:32" s="234" customFormat="1" ht="11.45" customHeight="1" x14ac:dyDescent="0.25">
      <c r="A1816" s="325">
        <v>7365793</v>
      </c>
      <c r="B1816" s="325"/>
      <c r="C1816" s="325"/>
      <c r="D1816" s="325"/>
      <c r="E1816" s="404" t="str">
        <f>VLOOKUP(A1816,[2]Data!$C:$F,2,FALSE)</f>
        <v>3 Pt. Tiller 60"</v>
      </c>
      <c r="F1816" s="404"/>
      <c r="G1816" s="404"/>
      <c r="H1816" s="404"/>
      <c r="I1816" s="404"/>
      <c r="J1816" s="404"/>
      <c r="K1816" s="404"/>
      <c r="L1816" s="404"/>
      <c r="M1816" s="404"/>
      <c r="N1816" s="404"/>
      <c r="O1816" s="404"/>
      <c r="P1816" s="404"/>
      <c r="Q1816" s="404"/>
      <c r="R1816" s="404"/>
      <c r="S1816" s="404"/>
      <c r="T1816" s="404"/>
      <c r="U1816" s="404"/>
      <c r="V1816" s="404"/>
      <c r="W1816" s="404"/>
      <c r="X1816" s="404"/>
      <c r="Y1816" s="404"/>
      <c r="Z1816" s="404"/>
      <c r="AA1816" s="322">
        <f>VLOOKUP(A1816,[2]Data!$C:$F,3,FALSE)</f>
        <v>1999</v>
      </c>
      <c r="AB1816" s="322"/>
      <c r="AC1816" s="322"/>
      <c r="AD1816" s="128">
        <f>'Cover Sheet'!$C$43</f>
        <v>0.24</v>
      </c>
      <c r="AE1816" s="129">
        <v>0</v>
      </c>
      <c r="AF1816" s="129">
        <f t="shared" ref="AF1816" si="49">+AA1816*(1-AD1816)+AE1816</f>
        <v>1519.24</v>
      </c>
    </row>
    <row r="1817" spans="1:32" s="234" customFormat="1" ht="11.45" customHeight="1" thickBot="1" x14ac:dyDescent="0.3">
      <c r="AD1817" s="128"/>
      <c r="AE1817" s="129"/>
      <c r="AF1817" s="129"/>
    </row>
    <row r="1818" spans="1:32" s="234" customFormat="1" ht="11.45" customHeight="1" x14ac:dyDescent="0.25">
      <c r="A1818" s="335" t="s">
        <v>1126</v>
      </c>
      <c r="B1818" s="336"/>
      <c r="C1818" s="336"/>
      <c r="D1818" s="336"/>
      <c r="E1818" s="336"/>
      <c r="F1818" s="336"/>
      <c r="G1818" s="336"/>
      <c r="H1818" s="336"/>
      <c r="I1818" s="336"/>
      <c r="J1818" s="336"/>
      <c r="K1818" s="336"/>
      <c r="L1818" s="336"/>
      <c r="M1818" s="336"/>
      <c r="N1818" s="336"/>
      <c r="O1818" s="336"/>
      <c r="P1818" s="336"/>
      <c r="Q1818" s="336"/>
      <c r="R1818" s="336"/>
      <c r="S1818" s="336"/>
      <c r="T1818" s="336"/>
      <c r="U1818" s="336"/>
      <c r="V1818" s="336"/>
      <c r="W1818" s="336"/>
      <c r="X1818" s="336"/>
      <c r="Y1818" s="336"/>
      <c r="Z1818" s="336"/>
      <c r="AA1818" s="336"/>
      <c r="AB1818" s="336"/>
      <c r="AC1818" s="337"/>
      <c r="AD1818" s="128"/>
      <c r="AE1818" s="129"/>
      <c r="AF1818" s="129"/>
    </row>
    <row r="1819" spans="1:32" s="234" customFormat="1" ht="11.45" customHeight="1" x14ac:dyDescent="0.25">
      <c r="A1819" s="338"/>
      <c r="B1819" s="339"/>
      <c r="C1819" s="339"/>
      <c r="D1819" s="339"/>
      <c r="E1819" s="339"/>
      <c r="F1819" s="339"/>
      <c r="G1819" s="339"/>
      <c r="H1819" s="339"/>
      <c r="I1819" s="339"/>
      <c r="J1819" s="339"/>
      <c r="K1819" s="339"/>
      <c r="L1819" s="339"/>
      <c r="M1819" s="339"/>
      <c r="N1819" s="339"/>
      <c r="O1819" s="339"/>
      <c r="P1819" s="339"/>
      <c r="Q1819" s="339"/>
      <c r="R1819" s="339"/>
      <c r="S1819" s="339"/>
      <c r="T1819" s="339"/>
      <c r="U1819" s="339"/>
      <c r="V1819" s="339"/>
      <c r="W1819" s="339"/>
      <c r="X1819" s="339"/>
      <c r="Y1819" s="339"/>
      <c r="Z1819" s="339"/>
      <c r="AA1819" s="339"/>
      <c r="AB1819" s="339"/>
      <c r="AC1819" s="340"/>
      <c r="AD1819" s="128"/>
      <c r="AE1819" s="129"/>
      <c r="AF1819" s="129"/>
    </row>
    <row r="1820" spans="1:32" s="234" customFormat="1" ht="11.45" customHeight="1" thickBot="1" x14ac:dyDescent="0.3">
      <c r="A1820" s="341"/>
      <c r="B1820" s="342"/>
      <c r="C1820" s="342"/>
      <c r="D1820" s="342"/>
      <c r="E1820" s="342"/>
      <c r="F1820" s="342"/>
      <c r="G1820" s="342"/>
      <c r="H1820" s="342"/>
      <c r="I1820" s="342"/>
      <c r="J1820" s="342"/>
      <c r="K1820" s="342"/>
      <c r="L1820" s="342"/>
      <c r="M1820" s="342"/>
      <c r="N1820" s="342"/>
      <c r="O1820" s="342"/>
      <c r="P1820" s="342"/>
      <c r="Q1820" s="342"/>
      <c r="R1820" s="342"/>
      <c r="S1820" s="342"/>
      <c r="T1820" s="342"/>
      <c r="U1820" s="342"/>
      <c r="V1820" s="342"/>
      <c r="W1820" s="342"/>
      <c r="X1820" s="342"/>
      <c r="Y1820" s="342"/>
      <c r="Z1820" s="342"/>
      <c r="AA1820" s="342"/>
      <c r="AB1820" s="342"/>
      <c r="AC1820" s="343"/>
      <c r="AD1820" s="128"/>
      <c r="AE1820" s="129"/>
      <c r="AF1820" s="129"/>
    </row>
    <row r="1821" spans="1:32" s="234" customFormat="1" ht="11.45" customHeight="1" x14ac:dyDescent="0.25">
      <c r="AD1821" s="128"/>
      <c r="AE1821" s="129"/>
      <c r="AF1821" s="129"/>
    </row>
    <row r="1822" spans="1:32" s="234" customFormat="1" ht="11.45" customHeight="1" x14ac:dyDescent="0.25">
      <c r="AD1822" s="128"/>
      <c r="AE1822" s="129"/>
      <c r="AF1822" s="129"/>
    </row>
    <row r="1823" spans="1:32" s="234" customFormat="1" ht="11.45" customHeight="1" x14ac:dyDescent="0.25">
      <c r="AD1823" s="128"/>
      <c r="AE1823" s="129"/>
      <c r="AF1823" s="129"/>
    </row>
    <row r="1824" spans="1:32" s="234" customFormat="1" ht="11.45" customHeight="1" x14ac:dyDescent="0.25">
      <c r="AD1824" s="128"/>
      <c r="AE1824" s="129"/>
      <c r="AF1824" s="129"/>
    </row>
    <row r="1825" spans="1:32" s="234" customFormat="1" ht="11.45" customHeight="1" x14ac:dyDescent="0.25">
      <c r="AD1825" s="128"/>
      <c r="AE1825" s="129"/>
      <c r="AF1825" s="129"/>
    </row>
    <row r="1826" spans="1:32" s="234" customFormat="1" ht="11.45" customHeight="1" x14ac:dyDescent="0.25">
      <c r="AD1826" s="128"/>
      <c r="AE1826" s="129"/>
      <c r="AF1826" s="129"/>
    </row>
    <row r="1827" spans="1:32" s="234" customFormat="1" ht="11.45" customHeight="1" x14ac:dyDescent="0.25">
      <c r="AD1827" s="128"/>
      <c r="AE1827" s="129"/>
      <c r="AF1827" s="129"/>
    </row>
    <row r="1828" spans="1:32" s="234" customFormat="1" ht="11.45" customHeight="1" x14ac:dyDescent="0.25">
      <c r="AD1828" s="128"/>
      <c r="AE1828" s="129"/>
      <c r="AF1828" s="129"/>
    </row>
    <row r="1829" spans="1:32" s="234" customFormat="1" ht="11.45" customHeight="1" x14ac:dyDescent="0.25">
      <c r="AD1829" s="128"/>
      <c r="AE1829" s="129"/>
      <c r="AF1829" s="129"/>
    </row>
    <row r="1830" spans="1:32" s="234" customFormat="1" ht="11.45" customHeight="1" x14ac:dyDescent="0.25">
      <c r="AD1830" s="128"/>
      <c r="AE1830" s="129"/>
      <c r="AF1830" s="129"/>
    </row>
    <row r="1831" spans="1:32" s="234" customFormat="1" ht="11.45" customHeight="1" x14ac:dyDescent="0.25">
      <c r="AD1831" s="128"/>
      <c r="AE1831" s="129"/>
      <c r="AF1831" s="129"/>
    </row>
    <row r="1832" spans="1:32" s="234" customFormat="1" ht="11.45" customHeight="1" x14ac:dyDescent="0.25">
      <c r="AD1832" s="128"/>
      <c r="AE1832" s="129"/>
      <c r="AF1832" s="129"/>
    </row>
    <row r="1833" spans="1:32" s="234" customFormat="1" ht="11.45" customHeight="1" x14ac:dyDescent="0.25">
      <c r="AD1833" s="128"/>
      <c r="AE1833" s="129"/>
      <c r="AF1833" s="129"/>
    </row>
    <row r="1834" spans="1:32" s="234" customFormat="1" ht="11.45" customHeight="1" x14ac:dyDescent="0.25">
      <c r="AD1834" s="128"/>
      <c r="AE1834" s="129"/>
      <c r="AF1834" s="129"/>
    </row>
    <row r="1835" spans="1:32" s="234" customFormat="1" ht="11.45" customHeight="1" x14ac:dyDescent="0.25">
      <c r="A1835" s="344" t="s">
        <v>3</v>
      </c>
      <c r="B1835" s="345"/>
      <c r="C1835" s="345"/>
      <c r="D1835" s="345"/>
      <c r="E1835" s="345"/>
      <c r="F1835" s="345"/>
      <c r="G1835" s="345"/>
      <c r="H1835" s="345"/>
      <c r="I1835" s="345"/>
      <c r="J1835" s="345"/>
      <c r="K1835" s="345"/>
      <c r="L1835" s="345"/>
      <c r="M1835" s="345"/>
      <c r="N1835" s="345"/>
      <c r="O1835" s="345"/>
      <c r="P1835" s="345"/>
      <c r="Q1835" s="345"/>
      <c r="R1835" s="345"/>
      <c r="S1835" s="345"/>
      <c r="T1835" s="345"/>
      <c r="U1835" s="345"/>
      <c r="V1835" s="345"/>
      <c r="W1835" s="345"/>
      <c r="X1835" s="345"/>
      <c r="Y1835" s="345"/>
      <c r="Z1835" s="345"/>
      <c r="AA1835" s="345"/>
      <c r="AB1835" s="345"/>
      <c r="AC1835" s="346"/>
      <c r="AD1835" s="128"/>
      <c r="AE1835" s="129"/>
      <c r="AF1835" s="129"/>
    </row>
    <row r="1836" spans="1:32" s="234" customFormat="1" ht="11.45" customHeight="1" x14ac:dyDescent="0.25">
      <c r="A1836" s="347"/>
      <c r="B1836" s="348"/>
      <c r="C1836" s="348"/>
      <c r="D1836" s="348"/>
      <c r="E1836" s="348"/>
      <c r="F1836" s="348"/>
      <c r="G1836" s="348"/>
      <c r="H1836" s="348"/>
      <c r="I1836" s="348"/>
      <c r="J1836" s="348"/>
      <c r="K1836" s="348"/>
      <c r="L1836" s="348"/>
      <c r="M1836" s="348"/>
      <c r="N1836" s="348"/>
      <c r="O1836" s="348"/>
      <c r="P1836" s="348"/>
      <c r="Q1836" s="348"/>
      <c r="R1836" s="348"/>
      <c r="S1836" s="348"/>
      <c r="T1836" s="348"/>
      <c r="U1836" s="348"/>
      <c r="V1836" s="348"/>
      <c r="W1836" s="348"/>
      <c r="X1836" s="348"/>
      <c r="Y1836" s="348"/>
      <c r="Z1836" s="348"/>
      <c r="AA1836" s="348"/>
      <c r="AB1836" s="348"/>
      <c r="AC1836" s="349"/>
      <c r="AD1836" s="128"/>
      <c r="AE1836" s="129"/>
      <c r="AF1836" s="129"/>
    </row>
    <row r="1837" spans="1:32" s="234" customFormat="1" ht="11.45" customHeight="1" x14ac:dyDescent="0.25">
      <c r="AD1837" s="128"/>
      <c r="AE1837" s="129"/>
      <c r="AF1837" s="129"/>
    </row>
    <row r="1838" spans="1:32" s="234" customFormat="1" ht="11.45" customHeight="1" x14ac:dyDescent="0.25">
      <c r="M1838" s="352" t="s">
        <v>894</v>
      </c>
      <c r="N1838" s="352"/>
      <c r="O1838" s="352"/>
      <c r="Q1838" s="352" t="s">
        <v>893</v>
      </c>
      <c r="R1838" s="352"/>
      <c r="S1838" s="352"/>
      <c r="AD1838" s="128"/>
      <c r="AE1838" s="129"/>
      <c r="AF1838" s="129"/>
    </row>
    <row r="1839" spans="1:32" s="234" customFormat="1" ht="11.45" customHeight="1" x14ac:dyDescent="0.25">
      <c r="B1839" s="368" t="s">
        <v>892</v>
      </c>
      <c r="C1839" s="368"/>
      <c r="D1839" s="368"/>
      <c r="E1839" s="368"/>
      <c r="F1839" s="368"/>
      <c r="G1839" s="368"/>
      <c r="H1839" s="368"/>
      <c r="I1839" s="368"/>
      <c r="J1839" s="368"/>
      <c r="K1839" s="368"/>
      <c r="L1839" s="368"/>
      <c r="M1839" s="351" t="str">
        <f>VLOOKUP(B1839,[2]Specs!$B$497:$D$503,2,FALSE)</f>
        <v>72"</v>
      </c>
      <c r="N1839" s="351"/>
      <c r="O1839" s="351"/>
      <c r="P1839" s="233"/>
      <c r="Q1839" s="351" t="str">
        <f>VLOOKUP(B1839,[2]Specs!$B$497:$D$503,3,FALSE)</f>
        <v>84"</v>
      </c>
      <c r="R1839" s="351"/>
      <c r="S1839" s="351"/>
      <c r="AD1839" s="128"/>
      <c r="AE1839" s="129"/>
      <c r="AF1839" s="129"/>
    </row>
    <row r="1840" spans="1:32" s="234" customFormat="1" ht="11.45" customHeight="1" x14ac:dyDescent="0.25">
      <c r="B1840" s="368" t="s">
        <v>152</v>
      </c>
      <c r="C1840" s="368"/>
      <c r="D1840" s="368"/>
      <c r="E1840" s="368"/>
      <c r="F1840" s="368"/>
      <c r="G1840" s="368"/>
      <c r="H1840" s="368"/>
      <c r="I1840" s="368"/>
      <c r="J1840" s="368"/>
      <c r="K1840" s="368"/>
      <c r="L1840" s="368"/>
      <c r="M1840" s="351" t="str">
        <f>VLOOKUP(B1840,[2]Specs!$B$497:$D$503,2,FALSE)</f>
        <v>42"</v>
      </c>
      <c r="N1840" s="351"/>
      <c r="O1840" s="351"/>
      <c r="P1840" s="233"/>
      <c r="Q1840" s="351" t="str">
        <f>VLOOKUP(B1840,[2]Specs!$B$497:$D$503,3,FALSE)</f>
        <v>42"</v>
      </c>
      <c r="R1840" s="351"/>
      <c r="S1840" s="351"/>
      <c r="AD1840" s="128"/>
      <c r="AE1840" s="129"/>
      <c r="AF1840" s="129"/>
    </row>
    <row r="1841" spans="1:32" s="234" customFormat="1" ht="11.45" customHeight="1" x14ac:dyDescent="0.25">
      <c r="B1841" s="368" t="s">
        <v>160</v>
      </c>
      <c r="C1841" s="368"/>
      <c r="D1841" s="368"/>
      <c r="E1841" s="368"/>
      <c r="F1841" s="368"/>
      <c r="G1841" s="368"/>
      <c r="H1841" s="368"/>
      <c r="I1841" s="368"/>
      <c r="J1841" s="368"/>
      <c r="K1841" s="368"/>
      <c r="L1841" s="368"/>
      <c r="M1841" s="351" t="str">
        <f>VLOOKUP(B1841,[2]Specs!$B$497:$D$503,2,FALSE)</f>
        <v>39"</v>
      </c>
      <c r="N1841" s="351"/>
      <c r="O1841" s="351"/>
      <c r="P1841" s="233"/>
      <c r="Q1841" s="351" t="str">
        <f>VLOOKUP(B1841,[2]Specs!$B$497:$D$503,3,FALSE)</f>
        <v>39"</v>
      </c>
      <c r="R1841" s="351"/>
      <c r="S1841" s="351"/>
      <c r="AD1841" s="128"/>
      <c r="AE1841" s="129"/>
      <c r="AF1841" s="129"/>
    </row>
    <row r="1842" spans="1:32" s="234" customFormat="1" ht="11.45" customHeight="1" x14ac:dyDescent="0.25">
      <c r="B1842" s="368" t="s">
        <v>8</v>
      </c>
      <c r="C1842" s="368"/>
      <c r="D1842" s="368"/>
      <c r="E1842" s="368"/>
      <c r="F1842" s="368"/>
      <c r="G1842" s="368"/>
      <c r="H1842" s="368"/>
      <c r="I1842" s="368"/>
      <c r="J1842" s="368"/>
      <c r="K1842" s="368"/>
      <c r="L1842" s="368"/>
      <c r="M1842" s="351" t="str">
        <f>VLOOKUP(B1842,[2]Specs!$B$497:$D$503,2,FALSE)</f>
        <v>272 lbs.</v>
      </c>
      <c r="N1842" s="351"/>
      <c r="O1842" s="351"/>
      <c r="P1842" s="233"/>
      <c r="Q1842" s="351" t="str">
        <f>VLOOKUP(B1842,[2]Specs!$B$497:$D$503,3,FALSE)</f>
        <v>287 lbs.</v>
      </c>
      <c r="R1842" s="351"/>
      <c r="S1842" s="351"/>
      <c r="AD1842" s="128"/>
      <c r="AE1842" s="129"/>
      <c r="AF1842" s="129"/>
    </row>
    <row r="1843" spans="1:32" s="234" customFormat="1" ht="11.45" customHeight="1" x14ac:dyDescent="0.25">
      <c r="B1843" s="368" t="s">
        <v>891</v>
      </c>
      <c r="C1843" s="368"/>
      <c r="D1843" s="368"/>
      <c r="E1843" s="368"/>
      <c r="F1843" s="368"/>
      <c r="G1843" s="368"/>
      <c r="H1843" s="368"/>
      <c r="I1843" s="368"/>
      <c r="J1843" s="368"/>
      <c r="K1843" s="368"/>
      <c r="L1843" s="368"/>
      <c r="M1843" s="351">
        <f>VLOOKUP(B1843,[2]Specs!$B$497:$D$503,2,FALSE)</f>
        <v>5</v>
      </c>
      <c r="N1843" s="351"/>
      <c r="O1843" s="351"/>
      <c r="P1843" s="233"/>
      <c r="Q1843" s="351">
        <f>VLOOKUP(B1843,[2]Specs!$B$497:$D$503,3,FALSE)</f>
        <v>5</v>
      </c>
      <c r="R1843" s="351"/>
      <c r="S1843" s="351"/>
      <c r="AD1843" s="128"/>
      <c r="AE1843" s="129"/>
      <c r="AF1843" s="129"/>
    </row>
    <row r="1844" spans="1:32" s="234" customFormat="1" ht="11.45" customHeight="1" x14ac:dyDescent="0.25">
      <c r="B1844" s="368" t="s">
        <v>890</v>
      </c>
      <c r="C1844" s="368"/>
      <c r="D1844" s="368"/>
      <c r="E1844" s="368"/>
      <c r="F1844" s="368"/>
      <c r="G1844" s="368"/>
      <c r="H1844" s="368"/>
      <c r="I1844" s="368"/>
      <c r="J1844" s="368"/>
      <c r="K1844" s="368"/>
      <c r="L1844" s="368"/>
      <c r="M1844" s="351">
        <f>VLOOKUP(B1844,[2]Specs!$B$497:$D$503,2,FALSE)</f>
        <v>5</v>
      </c>
      <c r="N1844" s="351"/>
      <c r="O1844" s="351"/>
      <c r="P1844" s="233"/>
      <c r="Q1844" s="351">
        <f>VLOOKUP(B1844,[2]Specs!$B$497:$D$503,3,FALSE)</f>
        <v>5</v>
      </c>
      <c r="R1844" s="351"/>
      <c r="S1844" s="351"/>
      <c r="AD1844" s="128"/>
      <c r="AE1844" s="129"/>
      <c r="AF1844" s="129"/>
    </row>
    <row r="1845" spans="1:32" s="234" customFormat="1" ht="11.45" customHeight="1" x14ac:dyDescent="0.25">
      <c r="B1845" s="368" t="s">
        <v>889</v>
      </c>
      <c r="C1845" s="368"/>
      <c r="D1845" s="368"/>
      <c r="E1845" s="368"/>
      <c r="F1845" s="368"/>
      <c r="G1845" s="368"/>
      <c r="H1845" s="368"/>
      <c r="I1845" s="368"/>
      <c r="J1845" s="368"/>
      <c r="K1845" s="368"/>
      <c r="L1845" s="368"/>
      <c r="M1845" s="351" t="str">
        <f>VLOOKUP(B1845,[2]Specs!$B$497:$D$503,2,FALSE)</f>
        <v>Category 1</v>
      </c>
      <c r="N1845" s="351"/>
      <c r="O1845" s="351"/>
      <c r="P1845" s="233"/>
      <c r="Q1845" s="351" t="str">
        <f>VLOOKUP(B1845,[2]Specs!$B$497:$D$503,3,FALSE)</f>
        <v>Category 1</v>
      </c>
      <c r="R1845" s="351"/>
      <c r="S1845" s="351"/>
      <c r="AD1845" s="128"/>
      <c r="AE1845" s="129"/>
      <c r="AF1845" s="129"/>
    </row>
    <row r="1846" spans="1:32" s="234" customFormat="1" ht="11.45" customHeight="1" x14ac:dyDescent="0.25">
      <c r="AD1846" s="128"/>
      <c r="AE1846" s="129"/>
      <c r="AF1846" s="129"/>
    </row>
    <row r="1847" spans="1:32" s="234" customFormat="1" ht="11.45" customHeight="1" x14ac:dyDescent="0.25">
      <c r="A1847" s="144" t="s">
        <v>11</v>
      </c>
      <c r="B1847" s="248"/>
      <c r="C1847" s="247"/>
      <c r="D1847" s="247"/>
      <c r="E1847" s="247"/>
      <c r="F1847" s="248"/>
      <c r="G1847" s="247"/>
      <c r="H1847" s="157"/>
      <c r="I1847" s="319" t="s">
        <v>888</v>
      </c>
      <c r="J1847" s="319"/>
      <c r="K1847" s="319"/>
      <c r="L1847" s="319"/>
      <c r="M1847" s="319"/>
      <c r="N1847" s="319"/>
      <c r="O1847" s="319"/>
      <c r="P1847" s="319"/>
      <c r="Q1847" s="319"/>
      <c r="R1847" s="319"/>
      <c r="S1847" s="319"/>
      <c r="T1847" s="319"/>
      <c r="U1847" s="319"/>
      <c r="V1847" s="157"/>
      <c r="W1847" s="157"/>
      <c r="X1847" s="157"/>
      <c r="Y1847" s="157"/>
      <c r="Z1847" s="157"/>
      <c r="AA1847" s="145"/>
      <c r="AB1847" s="157"/>
      <c r="AC1847" s="158"/>
      <c r="AD1847" s="128"/>
      <c r="AE1847" s="129"/>
      <c r="AF1847" s="129"/>
    </row>
    <row r="1848" spans="1:32" s="234" customFormat="1" ht="11.45" customHeight="1" x14ac:dyDescent="0.25">
      <c r="A1848" s="146" t="s">
        <v>12</v>
      </c>
      <c r="B1848" s="249"/>
      <c r="C1848" s="249"/>
      <c r="D1848" s="246"/>
      <c r="E1848" s="246"/>
      <c r="F1848" s="148" t="s">
        <v>13</v>
      </c>
      <c r="G1848" s="246"/>
      <c r="H1848" s="246"/>
      <c r="I1848" s="320"/>
      <c r="J1848" s="320"/>
      <c r="K1848" s="320"/>
      <c r="L1848" s="320"/>
      <c r="M1848" s="320"/>
      <c r="N1848" s="320"/>
      <c r="O1848" s="320"/>
      <c r="P1848" s="320"/>
      <c r="Q1848" s="320"/>
      <c r="R1848" s="320"/>
      <c r="S1848" s="320"/>
      <c r="T1848" s="320"/>
      <c r="U1848" s="320"/>
      <c r="V1848" s="246"/>
      <c r="W1848" s="246"/>
      <c r="X1848" s="246"/>
      <c r="Y1848" s="78"/>
      <c r="Z1848" s="78"/>
      <c r="AA1848" s="78" t="s">
        <v>17</v>
      </c>
      <c r="AB1848" s="78"/>
      <c r="AC1848" s="132"/>
      <c r="AD1848" s="128"/>
      <c r="AE1848" s="129"/>
      <c r="AF1848" s="129"/>
    </row>
    <row r="1849" spans="1:32" s="234" customFormat="1" ht="11.45" customHeight="1" x14ac:dyDescent="0.25">
      <c r="AD1849" s="128"/>
      <c r="AE1849" s="129"/>
      <c r="AF1849" s="129"/>
    </row>
    <row r="1850" spans="1:32" s="234" customFormat="1" ht="11.45" customHeight="1" x14ac:dyDescent="0.25">
      <c r="A1850" s="252" t="s">
        <v>1119</v>
      </c>
      <c r="B1850" s="150"/>
      <c r="AD1850" s="128"/>
      <c r="AE1850" s="129"/>
      <c r="AF1850" s="129"/>
    </row>
    <row r="1851" spans="1:32" s="234" customFormat="1" ht="11.45" customHeight="1" x14ac:dyDescent="0.25">
      <c r="A1851" s="325">
        <v>7365541</v>
      </c>
      <c r="B1851" s="325"/>
      <c r="C1851" s="325"/>
      <c r="D1851" s="325"/>
      <c r="E1851" s="404" t="str">
        <f>VLOOKUP(A1851,[2]Data!$C:$F,2,FALSE)</f>
        <v>3 Pt. Tine Rake 72", 3TR72</v>
      </c>
      <c r="F1851" s="404"/>
      <c r="G1851" s="404"/>
      <c r="H1851" s="404"/>
      <c r="I1851" s="404"/>
      <c r="J1851" s="404"/>
      <c r="K1851" s="404"/>
      <c r="L1851" s="404"/>
      <c r="M1851" s="404"/>
      <c r="N1851" s="404"/>
      <c r="O1851" s="404"/>
      <c r="P1851" s="404"/>
      <c r="Q1851" s="404"/>
      <c r="R1851" s="404"/>
      <c r="S1851" s="404"/>
      <c r="T1851" s="404"/>
      <c r="U1851" s="404"/>
      <c r="V1851" s="404"/>
      <c r="W1851" s="404"/>
      <c r="X1851" s="404"/>
      <c r="Y1851" s="404"/>
      <c r="Z1851" s="404"/>
      <c r="AA1851" s="322">
        <f>VLOOKUP(A1851,[2]Data!$C:$F,3,FALSE)</f>
        <v>826</v>
      </c>
      <c r="AB1851" s="322"/>
      <c r="AC1851" s="322"/>
      <c r="AD1851" s="128">
        <f>'Cover Sheet'!$C$43</f>
        <v>0.24</v>
      </c>
      <c r="AE1851" s="129">
        <v>0</v>
      </c>
      <c r="AF1851" s="129">
        <f t="shared" ref="AF1851:AF1852" si="50">+AA1851*(1-AD1851)+AE1851</f>
        <v>627.76</v>
      </c>
    </row>
    <row r="1852" spans="1:32" s="234" customFormat="1" ht="11.45" customHeight="1" x14ac:dyDescent="0.25">
      <c r="A1852" s="325">
        <v>7366562</v>
      </c>
      <c r="B1852" s="325"/>
      <c r="C1852" s="325"/>
      <c r="D1852" s="325"/>
      <c r="E1852" s="404" t="str">
        <f>VLOOKUP(A1852,[2]Data!$C:$F,2,FALSE)</f>
        <v>3 Pt. Tine Rake 84", 3TR84</v>
      </c>
      <c r="F1852" s="404"/>
      <c r="G1852" s="404"/>
      <c r="H1852" s="404"/>
      <c r="I1852" s="404"/>
      <c r="J1852" s="404"/>
      <c r="K1852" s="404"/>
      <c r="L1852" s="404"/>
      <c r="M1852" s="404"/>
      <c r="N1852" s="404"/>
      <c r="O1852" s="404"/>
      <c r="P1852" s="404"/>
      <c r="Q1852" s="404"/>
      <c r="R1852" s="404"/>
      <c r="S1852" s="404"/>
      <c r="T1852" s="404"/>
      <c r="U1852" s="404"/>
      <c r="V1852" s="404"/>
      <c r="W1852" s="404"/>
      <c r="X1852" s="404"/>
      <c r="Y1852" s="404"/>
      <c r="Z1852" s="404"/>
      <c r="AA1852" s="322">
        <f>VLOOKUP(A1852,[2]Data!$C:$F,3,FALSE)</f>
        <v>896</v>
      </c>
      <c r="AB1852" s="322"/>
      <c r="AC1852" s="322"/>
      <c r="AD1852" s="128">
        <f>'Cover Sheet'!$C$43</f>
        <v>0.24</v>
      </c>
      <c r="AE1852" s="129">
        <v>0</v>
      </c>
      <c r="AF1852" s="129">
        <f t="shared" si="50"/>
        <v>680.96</v>
      </c>
    </row>
    <row r="1853" spans="1:32" s="234" customFormat="1" ht="11.45" customHeight="1" x14ac:dyDescent="0.25">
      <c r="AD1853" s="128"/>
      <c r="AE1853" s="129"/>
      <c r="AF1853" s="129"/>
    </row>
    <row r="1854" spans="1:32" s="234" customFormat="1" ht="11.45" customHeight="1" x14ac:dyDescent="0.25"/>
    <row r="1855" spans="1:32" s="234" customFormat="1" ht="11.45" customHeight="1" x14ac:dyDescent="0.25"/>
    <row r="1856" spans="1:32" s="234" customFormat="1" ht="11.45" customHeight="1" x14ac:dyDescent="0.25"/>
    <row r="1857" s="234" customFormat="1" ht="11.45" customHeight="1" x14ac:dyDescent="0.25"/>
    <row r="1858" s="234" customFormat="1" ht="11.45" customHeight="1" x14ac:dyDescent="0.25"/>
    <row r="1859" s="234" customFormat="1" ht="11.45" customHeight="1" x14ac:dyDescent="0.25"/>
    <row r="1860" s="234" customFormat="1" ht="11.45" customHeight="1" x14ac:dyDescent="0.25"/>
    <row r="1861" s="234" customFormat="1" ht="11.45" customHeight="1" x14ac:dyDescent="0.25"/>
    <row r="1862" s="234" customFormat="1" ht="11.45" customHeight="1" x14ac:dyDescent="0.25"/>
    <row r="1863" s="234" customFormat="1" ht="11.45" customHeight="1" x14ac:dyDescent="0.25"/>
    <row r="1864" s="234" customFormat="1" ht="11.45" customHeight="1" x14ac:dyDescent="0.25"/>
    <row r="1865" s="234" customFormat="1" ht="11.45" customHeight="1" x14ac:dyDescent="0.25"/>
  </sheetData>
  <sheetProtection formatCells="0" formatColumns="0" formatRows="0"/>
  <mergeCells count="2026">
    <mergeCell ref="B1842:L1842"/>
    <mergeCell ref="M1842:O1842"/>
    <mergeCell ref="Q1842:S1842"/>
    <mergeCell ref="B1843:L1843"/>
    <mergeCell ref="M1843:O1843"/>
    <mergeCell ref="Q1843:S1843"/>
    <mergeCell ref="B1844:L1844"/>
    <mergeCell ref="M1844:O1844"/>
    <mergeCell ref="Q1844:S1844"/>
    <mergeCell ref="B1845:L1845"/>
    <mergeCell ref="M1845:O1845"/>
    <mergeCell ref="Q1845:S1845"/>
    <mergeCell ref="I1847:U1848"/>
    <mergeCell ref="A1851:D1851"/>
    <mergeCell ref="E1851:Z1851"/>
    <mergeCell ref="AA1851:AC1851"/>
    <mergeCell ref="A1852:D1852"/>
    <mergeCell ref="E1852:Z1852"/>
    <mergeCell ref="AA1852:AC1852"/>
    <mergeCell ref="A1818:AC1820"/>
    <mergeCell ref="A1835:AC1836"/>
    <mergeCell ref="M1838:O1838"/>
    <mergeCell ref="Q1838:S1838"/>
    <mergeCell ref="B1839:L1839"/>
    <mergeCell ref="M1839:O1839"/>
    <mergeCell ref="Q1839:S1839"/>
    <mergeCell ref="B1840:L1840"/>
    <mergeCell ref="M1840:O1840"/>
    <mergeCell ref="Q1840:S1840"/>
    <mergeCell ref="B1841:L1841"/>
    <mergeCell ref="M1841:O1841"/>
    <mergeCell ref="Q1841:S1841"/>
    <mergeCell ref="A1779:AC1781"/>
    <mergeCell ref="A1795:AC1796"/>
    <mergeCell ref="B1799:N1799"/>
    <mergeCell ref="B1800:N1800"/>
    <mergeCell ref="B1801:N1801"/>
    <mergeCell ref="B1802:N1802"/>
    <mergeCell ref="B1803:N1803"/>
    <mergeCell ref="B1804:N1804"/>
    <mergeCell ref="B1805:N1805"/>
    <mergeCell ref="B1806:N1806"/>
    <mergeCell ref="B1807:N1807"/>
    <mergeCell ref="B1808:N1808"/>
    <mergeCell ref="B1809:N1809"/>
    <mergeCell ref="B1810:N1810"/>
    <mergeCell ref="I1812:U1813"/>
    <mergeCell ref="A1816:D1816"/>
    <mergeCell ref="E1816:Z1816"/>
    <mergeCell ref="AA1816:AC1816"/>
    <mergeCell ref="M1766:P1766"/>
    <mergeCell ref="R1766:U1766"/>
    <mergeCell ref="B1767:L1767"/>
    <mergeCell ref="M1767:P1767"/>
    <mergeCell ref="R1767:U1767"/>
    <mergeCell ref="B1768:L1768"/>
    <mergeCell ref="M1768:P1768"/>
    <mergeCell ref="R1768:U1768"/>
    <mergeCell ref="I1770:U1771"/>
    <mergeCell ref="A1774:D1774"/>
    <mergeCell ref="E1774:Z1774"/>
    <mergeCell ref="AA1774:AC1774"/>
    <mergeCell ref="F1775:Y1775"/>
    <mergeCell ref="A1776:D1776"/>
    <mergeCell ref="E1776:Z1776"/>
    <mergeCell ref="AA1776:AC1776"/>
    <mergeCell ref="F1777:Y1777"/>
    <mergeCell ref="B1760:L1760"/>
    <mergeCell ref="M1760:P1760"/>
    <mergeCell ref="R1760:U1760"/>
    <mergeCell ref="B1761:L1761"/>
    <mergeCell ref="M1761:P1761"/>
    <mergeCell ref="R1761:U1761"/>
    <mergeCell ref="B1762:L1762"/>
    <mergeCell ref="M1762:P1762"/>
    <mergeCell ref="R1762:U1762"/>
    <mergeCell ref="B1763:L1763"/>
    <mergeCell ref="M1763:P1763"/>
    <mergeCell ref="R1763:U1763"/>
    <mergeCell ref="B1764:L1764"/>
    <mergeCell ref="M1764:P1764"/>
    <mergeCell ref="R1764:U1764"/>
    <mergeCell ref="B1765:L1765"/>
    <mergeCell ref="M1765:P1765"/>
    <mergeCell ref="R1765:U1765"/>
    <mergeCell ref="A1737:AC1739"/>
    <mergeCell ref="A1751:AC1752"/>
    <mergeCell ref="M1754:P1754"/>
    <mergeCell ref="R1754:U1754"/>
    <mergeCell ref="B1755:L1755"/>
    <mergeCell ref="M1755:P1755"/>
    <mergeCell ref="R1755:U1755"/>
    <mergeCell ref="B1756:L1756"/>
    <mergeCell ref="M1756:P1756"/>
    <mergeCell ref="R1756:U1756"/>
    <mergeCell ref="B1757:L1757"/>
    <mergeCell ref="M1757:P1757"/>
    <mergeCell ref="R1757:U1757"/>
    <mergeCell ref="B1758:L1758"/>
    <mergeCell ref="M1758:P1758"/>
    <mergeCell ref="R1758:U1758"/>
    <mergeCell ref="B1759:L1759"/>
    <mergeCell ref="M1759:P1759"/>
    <mergeCell ref="R1759:U1759"/>
    <mergeCell ref="A1706:AC1708"/>
    <mergeCell ref="A1722:AC1723"/>
    <mergeCell ref="B1725:M1725"/>
    <mergeCell ref="B1726:M1726"/>
    <mergeCell ref="B1727:M1727"/>
    <mergeCell ref="B1728:M1728"/>
    <mergeCell ref="B1729:M1729"/>
    <mergeCell ref="I1731:U1732"/>
    <mergeCell ref="A1735:D1735"/>
    <mergeCell ref="E1735:Z1735"/>
    <mergeCell ref="AA1735:AC1735"/>
    <mergeCell ref="A1679:AC1681"/>
    <mergeCell ref="A1690:AC1691"/>
    <mergeCell ref="B1693:M1693"/>
    <mergeCell ref="B1694:M1694"/>
    <mergeCell ref="B1695:M1695"/>
    <mergeCell ref="B1696:M1696"/>
    <mergeCell ref="B1697:M1697"/>
    <mergeCell ref="B1698:M1698"/>
    <mergeCell ref="I1700:U1701"/>
    <mergeCell ref="A1704:D1704"/>
    <mergeCell ref="E1704:Z1704"/>
    <mergeCell ref="AA1704:AC1704"/>
    <mergeCell ref="B1668:L1668"/>
    <mergeCell ref="M1668:Q1668"/>
    <mergeCell ref="S1668:W1668"/>
    <mergeCell ref="I1670:U1671"/>
    <mergeCell ref="A1674:D1674"/>
    <mergeCell ref="E1674:Z1674"/>
    <mergeCell ref="AA1674:AC1674"/>
    <mergeCell ref="F1675:Y1675"/>
    <mergeCell ref="A1676:D1676"/>
    <mergeCell ref="E1676:Z1676"/>
    <mergeCell ref="AA1676:AC1676"/>
    <mergeCell ref="F1677:Y1677"/>
    <mergeCell ref="B1662:L1662"/>
    <mergeCell ref="M1662:Q1662"/>
    <mergeCell ref="S1662:W1662"/>
    <mergeCell ref="B1663:L1663"/>
    <mergeCell ref="M1663:Q1663"/>
    <mergeCell ref="S1663:W1663"/>
    <mergeCell ref="B1664:L1664"/>
    <mergeCell ref="M1664:Q1664"/>
    <mergeCell ref="S1664:W1664"/>
    <mergeCell ref="B1665:L1665"/>
    <mergeCell ref="M1665:Q1665"/>
    <mergeCell ref="S1665:W1665"/>
    <mergeCell ref="B1666:L1666"/>
    <mergeCell ref="M1666:Q1666"/>
    <mergeCell ref="S1666:W1666"/>
    <mergeCell ref="B1667:L1667"/>
    <mergeCell ref="M1667:Q1667"/>
    <mergeCell ref="S1667:W1667"/>
    <mergeCell ref="A1640:AC1642"/>
    <mergeCell ref="A1655:AC1656"/>
    <mergeCell ref="M1658:Q1658"/>
    <mergeCell ref="S1658:W1658"/>
    <mergeCell ref="B1659:L1659"/>
    <mergeCell ref="M1659:Q1659"/>
    <mergeCell ref="S1659:W1659"/>
    <mergeCell ref="B1660:L1660"/>
    <mergeCell ref="M1660:Q1660"/>
    <mergeCell ref="S1660:W1660"/>
    <mergeCell ref="B1661:L1661"/>
    <mergeCell ref="M1661:Q1661"/>
    <mergeCell ref="S1661:W1661"/>
    <mergeCell ref="B1629:M1629"/>
    <mergeCell ref="N1629:Q1629"/>
    <mergeCell ref="S1629:V1629"/>
    <mergeCell ref="B1630:M1630"/>
    <mergeCell ref="N1630:Q1630"/>
    <mergeCell ref="S1630:V1630"/>
    <mergeCell ref="B1631:M1631"/>
    <mergeCell ref="N1631:Q1631"/>
    <mergeCell ref="S1631:V1631"/>
    <mergeCell ref="I1633:U1634"/>
    <mergeCell ref="A1637:D1637"/>
    <mergeCell ref="E1637:Z1637"/>
    <mergeCell ref="AA1637:AC1637"/>
    <mergeCell ref="A1638:D1638"/>
    <mergeCell ref="E1638:Z1638"/>
    <mergeCell ref="AA1638:AC1638"/>
    <mergeCell ref="B1623:M1623"/>
    <mergeCell ref="N1623:Q1623"/>
    <mergeCell ref="S1623:V1623"/>
    <mergeCell ref="B1624:M1624"/>
    <mergeCell ref="N1624:Q1624"/>
    <mergeCell ref="S1624:V1624"/>
    <mergeCell ref="B1625:M1625"/>
    <mergeCell ref="N1625:Q1625"/>
    <mergeCell ref="S1625:V1625"/>
    <mergeCell ref="B1626:M1626"/>
    <mergeCell ref="N1626:Q1626"/>
    <mergeCell ref="S1626:V1626"/>
    <mergeCell ref="B1627:M1627"/>
    <mergeCell ref="N1627:Q1627"/>
    <mergeCell ref="S1627:V1627"/>
    <mergeCell ref="B1628:M1628"/>
    <mergeCell ref="N1628:Q1628"/>
    <mergeCell ref="S1628:V1628"/>
    <mergeCell ref="U1449:X1449"/>
    <mergeCell ref="A1450:H1450"/>
    <mergeCell ref="I1450:K1450"/>
    <mergeCell ref="A1601:AC1603"/>
    <mergeCell ref="A1618:AC1619"/>
    <mergeCell ref="N1621:Q1621"/>
    <mergeCell ref="S1621:V1621"/>
    <mergeCell ref="B1622:M1622"/>
    <mergeCell ref="N1622:Q1622"/>
    <mergeCell ref="S1622:V1622"/>
    <mergeCell ref="H1590:L1590"/>
    <mergeCell ref="M1590:N1590"/>
    <mergeCell ref="O1590:P1590"/>
    <mergeCell ref="Q1590:R1590"/>
    <mergeCell ref="H1591:L1591"/>
    <mergeCell ref="M1591:N1591"/>
    <mergeCell ref="O1591:P1591"/>
    <mergeCell ref="Q1591:R1591"/>
    <mergeCell ref="I1594:U1595"/>
    <mergeCell ref="A1598:D1598"/>
    <mergeCell ref="E1598:Z1598"/>
    <mergeCell ref="AA1598:AC1598"/>
    <mergeCell ref="F1599:Y1599"/>
    <mergeCell ref="L1553:O1553"/>
    <mergeCell ref="Q1553:T1553"/>
    <mergeCell ref="I1555:U1556"/>
    <mergeCell ref="A1562:AC1564"/>
    <mergeCell ref="A1579:AC1580"/>
    <mergeCell ref="B1583:L1583"/>
    <mergeCell ref="B1584:L1584"/>
    <mergeCell ref="B1585:L1585"/>
    <mergeCell ref="B1586:L1586"/>
    <mergeCell ref="B1587:L1587"/>
    <mergeCell ref="B1588:L1588"/>
    <mergeCell ref="L1544:O1544"/>
    <mergeCell ref="Q1544:T1544"/>
    <mergeCell ref="B1545:K1545"/>
    <mergeCell ref="L1545:O1545"/>
    <mergeCell ref="Q1545:T1545"/>
    <mergeCell ref="B1546:K1546"/>
    <mergeCell ref="L1546:O1546"/>
    <mergeCell ref="Q1546:T1546"/>
    <mergeCell ref="B1547:K1547"/>
    <mergeCell ref="L1547:O1547"/>
    <mergeCell ref="Q1547:T1547"/>
    <mergeCell ref="B1548:K1548"/>
    <mergeCell ref="L1548:O1548"/>
    <mergeCell ref="Q1548:T1548"/>
    <mergeCell ref="B1549:K1549"/>
    <mergeCell ref="L1549:O1549"/>
    <mergeCell ref="Q1549:T1549"/>
    <mergeCell ref="A1445:H1445"/>
    <mergeCell ref="I1445:K1445"/>
    <mergeCell ref="M1445:O1445"/>
    <mergeCell ref="Q1445:S1445"/>
    <mergeCell ref="U1445:X1445"/>
    <mergeCell ref="A1446:H1446"/>
    <mergeCell ref="I1446:K1446"/>
    <mergeCell ref="M1446:O1446"/>
    <mergeCell ref="Q1446:S1446"/>
    <mergeCell ref="U1446:X1446"/>
    <mergeCell ref="A1443:H1443"/>
    <mergeCell ref="I1443:K1443"/>
    <mergeCell ref="M1443:O1443"/>
    <mergeCell ref="Q1443:S1443"/>
    <mergeCell ref="U1443:X1443"/>
    <mergeCell ref="A1444:H1444"/>
    <mergeCell ref="I1444:K1444"/>
    <mergeCell ref="M1444:O1444"/>
    <mergeCell ref="Q1444:S1444"/>
    <mergeCell ref="U1444:X1444"/>
    <mergeCell ref="Z1186:AB1186"/>
    <mergeCell ref="B1187:I1187"/>
    <mergeCell ref="J1187:L1187"/>
    <mergeCell ref="N1187:P1187"/>
    <mergeCell ref="R1187:T1187"/>
    <mergeCell ref="V1187:X1187"/>
    <mergeCell ref="Z1187:AB1187"/>
    <mergeCell ref="B1188:I1188"/>
    <mergeCell ref="J1188:L1188"/>
    <mergeCell ref="N1188:P1188"/>
    <mergeCell ref="R1188:T1188"/>
    <mergeCell ref="V1188:X1188"/>
    <mergeCell ref="Z1188:AB1188"/>
    <mergeCell ref="B1189:I1189"/>
    <mergeCell ref="J1189:L1189"/>
    <mergeCell ref="N1189:P1189"/>
    <mergeCell ref="R1189:T1189"/>
    <mergeCell ref="V1189:X1189"/>
    <mergeCell ref="Z1189:AB1189"/>
    <mergeCell ref="B1186:I1186"/>
    <mergeCell ref="J1186:L1186"/>
    <mergeCell ref="N1186:P1186"/>
    <mergeCell ref="R1186:T1186"/>
    <mergeCell ref="V1186:X1186"/>
    <mergeCell ref="B1183:I1183"/>
    <mergeCell ref="J1183:L1183"/>
    <mergeCell ref="N1183:P1183"/>
    <mergeCell ref="R1183:T1183"/>
    <mergeCell ref="V1183:X1183"/>
    <mergeCell ref="Z1183:AB1183"/>
    <mergeCell ref="B1184:I1184"/>
    <mergeCell ref="J1184:L1184"/>
    <mergeCell ref="N1184:P1184"/>
    <mergeCell ref="R1184:T1184"/>
    <mergeCell ref="V1184:X1184"/>
    <mergeCell ref="Z1184:AB1184"/>
    <mergeCell ref="B1185:I1185"/>
    <mergeCell ref="J1185:L1185"/>
    <mergeCell ref="N1185:P1185"/>
    <mergeCell ref="R1185:T1185"/>
    <mergeCell ref="V1185:X1185"/>
    <mergeCell ref="Z1185:AB1185"/>
    <mergeCell ref="B1180:I1180"/>
    <mergeCell ref="J1180:L1180"/>
    <mergeCell ref="N1180:P1180"/>
    <mergeCell ref="R1180:T1180"/>
    <mergeCell ref="V1180:X1180"/>
    <mergeCell ref="Z1180:AB1180"/>
    <mergeCell ref="B1181:I1181"/>
    <mergeCell ref="J1181:L1181"/>
    <mergeCell ref="N1181:P1181"/>
    <mergeCell ref="R1181:T1181"/>
    <mergeCell ref="V1181:X1181"/>
    <mergeCell ref="Z1181:AB1181"/>
    <mergeCell ref="J1178:L1178"/>
    <mergeCell ref="N1178:P1178"/>
    <mergeCell ref="R1178:T1178"/>
    <mergeCell ref="V1178:X1178"/>
    <mergeCell ref="Z1182:AB1182"/>
    <mergeCell ref="B1182:I1182"/>
    <mergeCell ref="J1182:L1182"/>
    <mergeCell ref="N1182:P1182"/>
    <mergeCell ref="R1182:T1182"/>
    <mergeCell ref="V1182:X1182"/>
    <mergeCell ref="AA773:AC773"/>
    <mergeCell ref="E773:Z773"/>
    <mergeCell ref="A773:D773"/>
    <mergeCell ref="B798:L798"/>
    <mergeCell ref="B799:L799"/>
    <mergeCell ref="B800:L800"/>
    <mergeCell ref="B801:L801"/>
    <mergeCell ref="B802:L802"/>
    <mergeCell ref="F809:Y809"/>
    <mergeCell ref="I698:U699"/>
    <mergeCell ref="AF698:AF699"/>
    <mergeCell ref="A702:D702"/>
    <mergeCell ref="E702:Z702"/>
    <mergeCell ref="AA702:AC702"/>
    <mergeCell ref="A710:D710"/>
    <mergeCell ref="Z1178:AB1178"/>
    <mergeCell ref="B1179:I1179"/>
    <mergeCell ref="J1179:L1179"/>
    <mergeCell ref="N1179:P1179"/>
    <mergeCell ref="R1179:T1179"/>
    <mergeCell ref="V1179:X1179"/>
    <mergeCell ref="Z1179:AB1179"/>
    <mergeCell ref="E710:Z710"/>
    <mergeCell ref="AA710:AC710"/>
    <mergeCell ref="M705:Q705"/>
    <mergeCell ref="A706:D706"/>
    <mergeCell ref="E706:Z706"/>
    <mergeCell ref="AA706:AC706"/>
    <mergeCell ref="A708:D708"/>
    <mergeCell ref="E708:Z708"/>
    <mergeCell ref="AA708:AC708"/>
    <mergeCell ref="A716:AC718"/>
    <mergeCell ref="B32:L32"/>
    <mergeCell ref="M32:Q32"/>
    <mergeCell ref="S32:W32"/>
    <mergeCell ref="B33:L33"/>
    <mergeCell ref="M33:Q33"/>
    <mergeCell ref="S33:W33"/>
    <mergeCell ref="A14:AC16"/>
    <mergeCell ref="A28:AC29"/>
    <mergeCell ref="AF28:AF29"/>
    <mergeCell ref="M31:Q31"/>
    <mergeCell ref="S31:W31"/>
    <mergeCell ref="M42:Q42"/>
    <mergeCell ref="A1:G1"/>
    <mergeCell ref="A4:AC6"/>
    <mergeCell ref="C8:AA8"/>
    <mergeCell ref="E10:H10"/>
    <mergeCell ref="L10:O10"/>
    <mergeCell ref="S10:Y10"/>
    <mergeCell ref="E11:H11"/>
    <mergeCell ref="L11:O11"/>
    <mergeCell ref="S11:Y11"/>
    <mergeCell ref="E12:H12"/>
    <mergeCell ref="L12:O12"/>
    <mergeCell ref="AF44:AF45"/>
    <mergeCell ref="B39:L39"/>
    <mergeCell ref="M39:Q39"/>
    <mergeCell ref="S39:W39"/>
    <mergeCell ref="B40:L40"/>
    <mergeCell ref="M40:Q40"/>
    <mergeCell ref="S40:W40"/>
    <mergeCell ref="B36:L36"/>
    <mergeCell ref="M36:Q37"/>
    <mergeCell ref="S36:W37"/>
    <mergeCell ref="B38:L38"/>
    <mergeCell ref="M38:Q38"/>
    <mergeCell ref="S38:W38"/>
    <mergeCell ref="B34:L34"/>
    <mergeCell ref="M34:Q34"/>
    <mergeCell ref="S34:W34"/>
    <mergeCell ref="B35:L35"/>
    <mergeCell ref="M35:Q35"/>
    <mergeCell ref="S35:W35"/>
    <mergeCell ref="A58:AC60"/>
    <mergeCell ref="M72:Q72"/>
    <mergeCell ref="A74:AC75"/>
    <mergeCell ref="H77:I78"/>
    <mergeCell ref="K77:L78"/>
    <mergeCell ref="N77:O78"/>
    <mergeCell ref="Q77:R78"/>
    <mergeCell ref="T77:U78"/>
    <mergeCell ref="W77:X78"/>
    <mergeCell ref="A48:D48"/>
    <mergeCell ref="E48:Z48"/>
    <mergeCell ref="AA48:AC48"/>
    <mergeCell ref="A53:D53"/>
    <mergeCell ref="E53:Z53"/>
    <mergeCell ref="AA53:AC53"/>
    <mergeCell ref="B41:L41"/>
    <mergeCell ref="M41:Q41"/>
    <mergeCell ref="S41:W41"/>
    <mergeCell ref="I44:U45"/>
    <mergeCell ref="B42:J42"/>
    <mergeCell ref="R42:W42"/>
    <mergeCell ref="F49:Y50"/>
    <mergeCell ref="F54:Y55"/>
    <mergeCell ref="W80:X80"/>
    <mergeCell ref="Z80:AA80"/>
    <mergeCell ref="B81:G81"/>
    <mergeCell ref="H81:I81"/>
    <mergeCell ref="K81:L81"/>
    <mergeCell ref="N81:O81"/>
    <mergeCell ref="Q81:R81"/>
    <mergeCell ref="T81:U81"/>
    <mergeCell ref="W81:X81"/>
    <mergeCell ref="Z81:AA81"/>
    <mergeCell ref="B80:G80"/>
    <mergeCell ref="H80:I80"/>
    <mergeCell ref="K80:L80"/>
    <mergeCell ref="N80:O80"/>
    <mergeCell ref="Q80:R80"/>
    <mergeCell ref="T80:U80"/>
    <mergeCell ref="Z77:AA78"/>
    <mergeCell ref="B79:G79"/>
    <mergeCell ref="H79:I79"/>
    <mergeCell ref="K79:L79"/>
    <mergeCell ref="N79:O79"/>
    <mergeCell ref="Q79:R79"/>
    <mergeCell ref="T79:U79"/>
    <mergeCell ref="W79:X79"/>
    <mergeCell ref="Z79:AA79"/>
    <mergeCell ref="I87:U88"/>
    <mergeCell ref="AF87:AF88"/>
    <mergeCell ref="W85:X85"/>
    <mergeCell ref="Z85:AA85"/>
    <mergeCell ref="B85:G85"/>
    <mergeCell ref="H85:I85"/>
    <mergeCell ref="K85:L85"/>
    <mergeCell ref="N85:O85"/>
    <mergeCell ref="Q85:R85"/>
    <mergeCell ref="T85:U85"/>
    <mergeCell ref="W82:X83"/>
    <mergeCell ref="Z82:AA83"/>
    <mergeCell ref="B84:G84"/>
    <mergeCell ref="H84:I84"/>
    <mergeCell ref="K84:L84"/>
    <mergeCell ref="N84:O84"/>
    <mergeCell ref="Q84:R84"/>
    <mergeCell ref="T84:U84"/>
    <mergeCell ref="W84:X84"/>
    <mergeCell ref="Z84:AA84"/>
    <mergeCell ref="B82:G83"/>
    <mergeCell ref="H82:I83"/>
    <mergeCell ref="K82:L83"/>
    <mergeCell ref="N82:O83"/>
    <mergeCell ref="Q82:R83"/>
    <mergeCell ref="T82:U83"/>
    <mergeCell ref="A109:D109"/>
    <mergeCell ref="E109:Z109"/>
    <mergeCell ref="AA109:AC109"/>
    <mergeCell ref="F110:Z110"/>
    <mergeCell ref="AF106:AF107"/>
    <mergeCell ref="F103:Z103"/>
    <mergeCell ref="F96:Z96"/>
    <mergeCell ref="A99:D99"/>
    <mergeCell ref="E99:Z99"/>
    <mergeCell ref="AA99:AC99"/>
    <mergeCell ref="F100:Z101"/>
    <mergeCell ref="A102:D102"/>
    <mergeCell ref="E102:Z102"/>
    <mergeCell ref="AA102:AC102"/>
    <mergeCell ref="A91:D91"/>
    <mergeCell ref="E91:Z91"/>
    <mergeCell ref="AA91:AC91"/>
    <mergeCell ref="F92:Z93"/>
    <mergeCell ref="A95:D95"/>
    <mergeCell ref="E95:Z95"/>
    <mergeCell ref="AA95:AC95"/>
    <mergeCell ref="A149:AC151"/>
    <mergeCell ref="G166:J166"/>
    <mergeCell ref="Q166:X166"/>
    <mergeCell ref="A168:AC169"/>
    <mergeCell ref="K171:O171"/>
    <mergeCell ref="Q171:X171"/>
    <mergeCell ref="F146:X146"/>
    <mergeCell ref="B139:I139"/>
    <mergeCell ref="J139:L139"/>
    <mergeCell ref="I141:U142"/>
    <mergeCell ref="AF141:AF142"/>
    <mergeCell ref="A145:D145"/>
    <mergeCell ref="E145:Z145"/>
    <mergeCell ref="AA145:AC145"/>
    <mergeCell ref="A113:AC115"/>
    <mergeCell ref="J132:T132"/>
    <mergeCell ref="A134:AC135"/>
    <mergeCell ref="B137:I137"/>
    <mergeCell ref="J137:L137"/>
    <mergeCell ref="B138:I138"/>
    <mergeCell ref="J138:S138"/>
    <mergeCell ref="F183:X183"/>
    <mergeCell ref="I178:U179"/>
    <mergeCell ref="AF178:AF179"/>
    <mergeCell ref="Y179:AC179"/>
    <mergeCell ref="A182:D182"/>
    <mergeCell ref="E182:Z182"/>
    <mergeCell ref="AA182:AC182"/>
    <mergeCell ref="B176:J176"/>
    <mergeCell ref="K176:O176"/>
    <mergeCell ref="Q176:X176"/>
    <mergeCell ref="B174:J174"/>
    <mergeCell ref="K174:O174"/>
    <mergeCell ref="Q174:X174"/>
    <mergeCell ref="B175:J175"/>
    <mergeCell ref="K175:O175"/>
    <mergeCell ref="Q175:X175"/>
    <mergeCell ref="B172:J172"/>
    <mergeCell ref="K172:O172"/>
    <mergeCell ref="Q172:X172"/>
    <mergeCell ref="B173:J173"/>
    <mergeCell ref="K173:O173"/>
    <mergeCell ref="Q173:X173"/>
    <mergeCell ref="O555:R555"/>
    <mergeCell ref="T555:W555"/>
    <mergeCell ref="O556:R556"/>
    <mergeCell ref="T556:W556"/>
    <mergeCell ref="O553:R553"/>
    <mergeCell ref="T553:W553"/>
    <mergeCell ref="O554:R554"/>
    <mergeCell ref="T554:W554"/>
    <mergeCell ref="O552:R552"/>
    <mergeCell ref="T552:W552"/>
    <mergeCell ref="B204:K204"/>
    <mergeCell ref="L204:N204"/>
    <mergeCell ref="O204:Q204"/>
    <mergeCell ref="R204:T204"/>
    <mergeCell ref="U204:W204"/>
    <mergeCell ref="X204:Z204"/>
    <mergeCell ref="B203:K203"/>
    <mergeCell ref="L203:N203"/>
    <mergeCell ref="O203:Q203"/>
    <mergeCell ref="X206:Z206"/>
    <mergeCell ref="B205:K205"/>
    <mergeCell ref="L205:N205"/>
    <mergeCell ref="O205:Q205"/>
    <mergeCell ref="R205:T205"/>
    <mergeCell ref="U205:W205"/>
    <mergeCell ref="X205:Z205"/>
    <mergeCell ref="B201:K201"/>
    <mergeCell ref="L201:N201"/>
    <mergeCell ref="O201:Q201"/>
    <mergeCell ref="R201:T201"/>
    <mergeCell ref="U201:W201"/>
    <mergeCell ref="X201:Z201"/>
    <mergeCell ref="A186:AC188"/>
    <mergeCell ref="A197:AC198"/>
    <mergeCell ref="L200:N200"/>
    <mergeCell ref="O200:Q200"/>
    <mergeCell ref="R200:T200"/>
    <mergeCell ref="U200:W200"/>
    <mergeCell ref="X200:Z200"/>
    <mergeCell ref="B209:K209"/>
    <mergeCell ref="L209:N209"/>
    <mergeCell ref="O209:Q209"/>
    <mergeCell ref="R209:T209"/>
    <mergeCell ref="U209:W209"/>
    <mergeCell ref="X209:Z209"/>
    <mergeCell ref="B208:K208"/>
    <mergeCell ref="L208:N208"/>
    <mergeCell ref="O208:Q208"/>
    <mergeCell ref="R208:T208"/>
    <mergeCell ref="U208:W208"/>
    <mergeCell ref="X208:Z208"/>
    <mergeCell ref="R203:T203"/>
    <mergeCell ref="U203:W203"/>
    <mergeCell ref="X203:Z203"/>
    <mergeCell ref="B202:K202"/>
    <mergeCell ref="L202:N202"/>
    <mergeCell ref="O202:Q202"/>
    <mergeCell ref="R202:T202"/>
    <mergeCell ref="U202:W202"/>
    <mergeCell ref="X202:Z202"/>
    <mergeCell ref="B207:K207"/>
    <mergeCell ref="L207:N207"/>
    <mergeCell ref="O207:Q207"/>
    <mergeCell ref="R207:T207"/>
    <mergeCell ref="U207:W207"/>
    <mergeCell ref="X207:Z207"/>
    <mergeCell ref="B206:K206"/>
    <mergeCell ref="L206:N206"/>
    <mergeCell ref="O206:Q206"/>
    <mergeCell ref="R206:T206"/>
    <mergeCell ref="U206:W206"/>
    <mergeCell ref="B212:K212"/>
    <mergeCell ref="L212:Z212"/>
    <mergeCell ref="I214:U215"/>
    <mergeCell ref="AF214:AF215"/>
    <mergeCell ref="A218:D218"/>
    <mergeCell ref="E218:Z218"/>
    <mergeCell ref="AA218:AC218"/>
    <mergeCell ref="B211:K211"/>
    <mergeCell ref="L211:N211"/>
    <mergeCell ref="O211:Q211"/>
    <mergeCell ref="R211:T211"/>
    <mergeCell ref="U211:W211"/>
    <mergeCell ref="X211:Z211"/>
    <mergeCell ref="F219:Y222"/>
    <mergeCell ref="F226:Y228"/>
    <mergeCell ref="B210:K210"/>
    <mergeCell ref="L210:N210"/>
    <mergeCell ref="O210:Q210"/>
    <mergeCell ref="R210:T210"/>
    <mergeCell ref="U210:W210"/>
    <mergeCell ref="X210:Z210"/>
    <mergeCell ref="A263:I264"/>
    <mergeCell ref="F258:U258"/>
    <mergeCell ref="R259:U259"/>
    <mergeCell ref="AF259:AF260"/>
    <mergeCell ref="R260:S260"/>
    <mergeCell ref="T260:U260"/>
    <mergeCell ref="W260:Y260"/>
    <mergeCell ref="Z260:AB260"/>
    <mergeCell ref="A244:AC246"/>
    <mergeCell ref="A239:D239"/>
    <mergeCell ref="E239:Z239"/>
    <mergeCell ref="AA239:AC239"/>
    <mergeCell ref="A225:D225"/>
    <mergeCell ref="E225:Z225"/>
    <mergeCell ref="AA225:AC225"/>
    <mergeCell ref="A231:D231"/>
    <mergeCell ref="E231:Z231"/>
    <mergeCell ref="AA231:AC231"/>
    <mergeCell ref="A270:D270"/>
    <mergeCell ref="E270:Q270"/>
    <mergeCell ref="R270:S270"/>
    <mergeCell ref="T270:U270"/>
    <mergeCell ref="W270:Y270"/>
    <mergeCell ref="Z270:AB270"/>
    <mergeCell ref="A268:I269"/>
    <mergeCell ref="A266:D266"/>
    <mergeCell ref="E266:Q266"/>
    <mergeCell ref="R266:S266"/>
    <mergeCell ref="T266:U266"/>
    <mergeCell ref="W266:Y266"/>
    <mergeCell ref="Z266:AB266"/>
    <mergeCell ref="A265:D265"/>
    <mergeCell ref="E265:Q265"/>
    <mergeCell ref="R265:S265"/>
    <mergeCell ref="T265:U265"/>
    <mergeCell ref="W265:Y265"/>
    <mergeCell ref="Z265:AB265"/>
    <mergeCell ref="Z276:AB276"/>
    <mergeCell ref="A277:D277"/>
    <mergeCell ref="E277:Q277"/>
    <mergeCell ref="R277:S277"/>
    <mergeCell ref="T277:U277"/>
    <mergeCell ref="W277:Y277"/>
    <mergeCell ref="Z277:AB277"/>
    <mergeCell ref="A274:I275"/>
    <mergeCell ref="A276:D276"/>
    <mergeCell ref="E276:Q276"/>
    <mergeCell ref="R276:S276"/>
    <mergeCell ref="T276:U276"/>
    <mergeCell ref="W276:Y276"/>
    <mergeCell ref="A272:D272"/>
    <mergeCell ref="E272:Q272"/>
    <mergeCell ref="R272:S272"/>
    <mergeCell ref="T272:U272"/>
    <mergeCell ref="W272:Y272"/>
    <mergeCell ref="Z272:AB272"/>
    <mergeCell ref="B299:K299"/>
    <mergeCell ref="L299:R299"/>
    <mergeCell ref="S299:Y299"/>
    <mergeCell ref="B300:K300"/>
    <mergeCell ref="L300:R300"/>
    <mergeCell ref="S300:Y300"/>
    <mergeCell ref="A283:AC285"/>
    <mergeCell ref="H294:L294"/>
    <mergeCell ref="Q294:V294"/>
    <mergeCell ref="A295:AC296"/>
    <mergeCell ref="L298:R298"/>
    <mergeCell ref="S298:Y298"/>
    <mergeCell ref="E280:P280"/>
    <mergeCell ref="E281:S281"/>
    <mergeCell ref="A278:D278"/>
    <mergeCell ref="E278:Q278"/>
    <mergeCell ref="R278:S278"/>
    <mergeCell ref="T278:U278"/>
    <mergeCell ref="W278:Y278"/>
    <mergeCell ref="Z278:AB278"/>
    <mergeCell ref="B305:K305"/>
    <mergeCell ref="L305:R305"/>
    <mergeCell ref="S305:Y305"/>
    <mergeCell ref="B306:K306"/>
    <mergeCell ref="L306:R306"/>
    <mergeCell ref="S306:Y306"/>
    <mergeCell ref="B303:K303"/>
    <mergeCell ref="L303:R303"/>
    <mergeCell ref="S303:Y303"/>
    <mergeCell ref="B304:K304"/>
    <mergeCell ref="L304:R304"/>
    <mergeCell ref="S304:Y304"/>
    <mergeCell ref="B301:K301"/>
    <mergeCell ref="L301:R301"/>
    <mergeCell ref="S301:Y301"/>
    <mergeCell ref="B302:K302"/>
    <mergeCell ref="L302:R302"/>
    <mergeCell ref="S302:Y302"/>
    <mergeCell ref="A323:AC325"/>
    <mergeCell ref="A338:AC339"/>
    <mergeCell ref="H341:J341"/>
    <mergeCell ref="K341:M341"/>
    <mergeCell ref="N341:P341"/>
    <mergeCell ref="Q341:S341"/>
    <mergeCell ref="T341:V341"/>
    <mergeCell ref="A318:D318"/>
    <mergeCell ref="E318:Z318"/>
    <mergeCell ref="AA318:AC318"/>
    <mergeCell ref="A321:B321"/>
    <mergeCell ref="I309:U310"/>
    <mergeCell ref="AF309:AF310"/>
    <mergeCell ref="A313:D313"/>
    <mergeCell ref="E313:Z313"/>
    <mergeCell ref="AA313:AC313"/>
    <mergeCell ref="E319:X321"/>
    <mergeCell ref="B344:G344"/>
    <mergeCell ref="H344:J344"/>
    <mergeCell ref="K344:M344"/>
    <mergeCell ref="N344:P344"/>
    <mergeCell ref="Q344:S344"/>
    <mergeCell ref="T344:V344"/>
    <mergeCell ref="B343:G343"/>
    <mergeCell ref="H343:J343"/>
    <mergeCell ref="K343:M343"/>
    <mergeCell ref="N343:P343"/>
    <mergeCell ref="Q343:S343"/>
    <mergeCell ref="T343:V343"/>
    <mergeCell ref="B342:G342"/>
    <mergeCell ref="H342:J342"/>
    <mergeCell ref="K342:M342"/>
    <mergeCell ref="N342:P342"/>
    <mergeCell ref="Q342:S342"/>
    <mergeCell ref="T342:V342"/>
    <mergeCell ref="F353:Y355"/>
    <mergeCell ref="I348:U349"/>
    <mergeCell ref="AF348:AF349"/>
    <mergeCell ref="A352:D352"/>
    <mergeCell ref="E352:Z352"/>
    <mergeCell ref="AA352:AC352"/>
    <mergeCell ref="B346:G346"/>
    <mergeCell ref="H346:J346"/>
    <mergeCell ref="K346:M346"/>
    <mergeCell ref="N346:P346"/>
    <mergeCell ref="Q346:S346"/>
    <mergeCell ref="T346:V346"/>
    <mergeCell ref="B345:G345"/>
    <mergeCell ref="H345:J345"/>
    <mergeCell ref="K345:M345"/>
    <mergeCell ref="N345:P345"/>
    <mergeCell ref="Q345:S345"/>
    <mergeCell ref="T345:V345"/>
    <mergeCell ref="B377:J377"/>
    <mergeCell ref="K377:M377"/>
    <mergeCell ref="O377:Q377"/>
    <mergeCell ref="S377:U377"/>
    <mergeCell ref="W377:Y377"/>
    <mergeCell ref="B378:J378"/>
    <mergeCell ref="K378:M378"/>
    <mergeCell ref="O378:Q378"/>
    <mergeCell ref="S378:U378"/>
    <mergeCell ref="W378:Y378"/>
    <mergeCell ref="A361:AC363"/>
    <mergeCell ref="A373:AC374"/>
    <mergeCell ref="K376:M376"/>
    <mergeCell ref="O376:Q376"/>
    <mergeCell ref="S376:U376"/>
    <mergeCell ref="W376:Y376"/>
    <mergeCell ref="B358:C358"/>
    <mergeCell ref="B381:J381"/>
    <mergeCell ref="K381:M381"/>
    <mergeCell ref="O381:Q381"/>
    <mergeCell ref="S381:U381"/>
    <mergeCell ref="W381:Y381"/>
    <mergeCell ref="B382:J382"/>
    <mergeCell ref="K382:M382"/>
    <mergeCell ref="O382:Q382"/>
    <mergeCell ref="S382:U382"/>
    <mergeCell ref="W382:Y382"/>
    <mergeCell ref="B379:J379"/>
    <mergeCell ref="K379:M379"/>
    <mergeCell ref="O379:Q379"/>
    <mergeCell ref="S379:U379"/>
    <mergeCell ref="W379:Y379"/>
    <mergeCell ref="B380:J380"/>
    <mergeCell ref="K380:M380"/>
    <mergeCell ref="O380:Q380"/>
    <mergeCell ref="S380:U380"/>
    <mergeCell ref="W380:Y380"/>
    <mergeCell ref="B387:J387"/>
    <mergeCell ref="K387:M387"/>
    <mergeCell ref="O387:Q387"/>
    <mergeCell ref="S387:U387"/>
    <mergeCell ref="W387:Y387"/>
    <mergeCell ref="I389:U390"/>
    <mergeCell ref="B385:J385"/>
    <mergeCell ref="K385:M385"/>
    <mergeCell ref="O385:Q385"/>
    <mergeCell ref="S385:U385"/>
    <mergeCell ref="W385:Y385"/>
    <mergeCell ref="B386:J386"/>
    <mergeCell ref="K386:M386"/>
    <mergeCell ref="O386:Q386"/>
    <mergeCell ref="S386:U386"/>
    <mergeCell ref="W386:Y386"/>
    <mergeCell ref="B383:J383"/>
    <mergeCell ref="K383:M383"/>
    <mergeCell ref="O383:Q383"/>
    <mergeCell ref="S383:U383"/>
    <mergeCell ref="W383:Y383"/>
    <mergeCell ref="B384:J384"/>
    <mergeCell ref="K384:M384"/>
    <mergeCell ref="O384:Q384"/>
    <mergeCell ref="S384:U384"/>
    <mergeCell ref="W384:Y384"/>
    <mergeCell ref="B417:K417"/>
    <mergeCell ref="L417:O417"/>
    <mergeCell ref="Q417:T417"/>
    <mergeCell ref="B418:K418"/>
    <mergeCell ref="L418:O418"/>
    <mergeCell ref="Q418:T418"/>
    <mergeCell ref="A399:AC401"/>
    <mergeCell ref="A412:AC413"/>
    <mergeCell ref="L415:O415"/>
    <mergeCell ref="Q415:T415"/>
    <mergeCell ref="B416:K416"/>
    <mergeCell ref="L416:O416"/>
    <mergeCell ref="Q416:T416"/>
    <mergeCell ref="A393:D393"/>
    <mergeCell ref="E393:Z393"/>
    <mergeCell ref="AA393:AC393"/>
    <mergeCell ref="AF389:AF390"/>
    <mergeCell ref="F394:Y396"/>
    <mergeCell ref="A433:AC435"/>
    <mergeCell ref="A451:AC452"/>
    <mergeCell ref="B454:K454"/>
    <mergeCell ref="L454:S454"/>
    <mergeCell ref="B455:K455"/>
    <mergeCell ref="L455:S455"/>
    <mergeCell ref="A427:D427"/>
    <mergeCell ref="E427:Z427"/>
    <mergeCell ref="AA427:AC427"/>
    <mergeCell ref="B421:K421"/>
    <mergeCell ref="L421:O421"/>
    <mergeCell ref="Q421:T421"/>
    <mergeCell ref="I423:U424"/>
    <mergeCell ref="AF423:AF424"/>
    <mergeCell ref="B419:K419"/>
    <mergeCell ref="L419:O419"/>
    <mergeCell ref="Q419:T419"/>
    <mergeCell ref="B420:K420"/>
    <mergeCell ref="L420:O420"/>
    <mergeCell ref="Q420:T420"/>
    <mergeCell ref="E428:X431"/>
    <mergeCell ref="A471:AC473"/>
    <mergeCell ref="L462:S462"/>
    <mergeCell ref="I464:U465"/>
    <mergeCell ref="AF464:AF465"/>
    <mergeCell ref="Y465:AC465"/>
    <mergeCell ref="A468:D468"/>
    <mergeCell ref="E468:Z468"/>
    <mergeCell ref="AA468:AC468"/>
    <mergeCell ref="B459:K459"/>
    <mergeCell ref="L459:S459"/>
    <mergeCell ref="B460:K460"/>
    <mergeCell ref="L460:S460"/>
    <mergeCell ref="B461:K461"/>
    <mergeCell ref="L461:S461"/>
    <mergeCell ref="B456:K456"/>
    <mergeCell ref="L456:S456"/>
    <mergeCell ref="B457:K457"/>
    <mergeCell ref="L457:S457"/>
    <mergeCell ref="B458:K458"/>
    <mergeCell ref="L458:S458"/>
    <mergeCell ref="B490:J490"/>
    <mergeCell ref="K490:N490"/>
    <mergeCell ref="P490:S490"/>
    <mergeCell ref="U490:X490"/>
    <mergeCell ref="B491:J491"/>
    <mergeCell ref="K491:N491"/>
    <mergeCell ref="P491:S491"/>
    <mergeCell ref="U491:X491"/>
    <mergeCell ref="B488:J488"/>
    <mergeCell ref="K488:N488"/>
    <mergeCell ref="P488:S488"/>
    <mergeCell ref="U488:X488"/>
    <mergeCell ref="B489:J489"/>
    <mergeCell ref="K489:N489"/>
    <mergeCell ref="P489:S489"/>
    <mergeCell ref="U489:X489"/>
    <mergeCell ref="A483:AC484"/>
    <mergeCell ref="K486:N486"/>
    <mergeCell ref="P486:S486"/>
    <mergeCell ref="U486:X486"/>
    <mergeCell ref="B487:J487"/>
    <mergeCell ref="K487:N487"/>
    <mergeCell ref="P487:S487"/>
    <mergeCell ref="U487:X487"/>
    <mergeCell ref="E500:Z500"/>
    <mergeCell ref="AA500:AC500"/>
    <mergeCell ref="B494:J494"/>
    <mergeCell ref="K494:N494"/>
    <mergeCell ref="P494:S494"/>
    <mergeCell ref="U494:X494"/>
    <mergeCell ref="I496:U497"/>
    <mergeCell ref="AF496:AF497"/>
    <mergeCell ref="F501:Y503"/>
    <mergeCell ref="B492:J492"/>
    <mergeCell ref="K492:N492"/>
    <mergeCell ref="P492:S492"/>
    <mergeCell ref="U492:X492"/>
    <mergeCell ref="B493:J493"/>
    <mergeCell ref="K493:N493"/>
    <mergeCell ref="P493:S493"/>
    <mergeCell ref="U493:X493"/>
    <mergeCell ref="A567:D567"/>
    <mergeCell ref="E567:Z567"/>
    <mergeCell ref="AA567:AC567"/>
    <mergeCell ref="G568:Z569"/>
    <mergeCell ref="I561:U562"/>
    <mergeCell ref="AF561:AF562"/>
    <mergeCell ref="A565:D565"/>
    <mergeCell ref="E565:Z565"/>
    <mergeCell ref="AA565:AC565"/>
    <mergeCell ref="E555:N555"/>
    <mergeCell ref="E556:N556"/>
    <mergeCell ref="A537:AC539"/>
    <mergeCell ref="A549:AC550"/>
    <mergeCell ref="E553:N553"/>
    <mergeCell ref="E554:N554"/>
    <mergeCell ref="F535:X535"/>
    <mergeCell ref="U523:W523"/>
    <mergeCell ref="F531:X531"/>
    <mergeCell ref="A532:D532"/>
    <mergeCell ref="E532:Z532"/>
    <mergeCell ref="AA532:AC532"/>
    <mergeCell ref="F533:X533"/>
    <mergeCell ref="A534:D534"/>
    <mergeCell ref="E534:Z534"/>
    <mergeCell ref="AA534:AC534"/>
    <mergeCell ref="A530:D530"/>
    <mergeCell ref="E530:Z530"/>
    <mergeCell ref="AA530:AC530"/>
    <mergeCell ref="I526:U527"/>
    <mergeCell ref="G566:Z566"/>
    <mergeCell ref="B523:H523"/>
    <mergeCell ref="I523:K523"/>
    <mergeCell ref="B589:J589"/>
    <mergeCell ref="K589:N589"/>
    <mergeCell ref="P589:S589"/>
    <mergeCell ref="U589:X589"/>
    <mergeCell ref="B590:J590"/>
    <mergeCell ref="K590:N590"/>
    <mergeCell ref="P590:S590"/>
    <mergeCell ref="U590:X590"/>
    <mergeCell ref="A572:AC574"/>
    <mergeCell ref="A584:AC585"/>
    <mergeCell ref="K587:N587"/>
    <mergeCell ref="P587:S587"/>
    <mergeCell ref="U587:X587"/>
    <mergeCell ref="B588:J588"/>
    <mergeCell ref="K588:N588"/>
    <mergeCell ref="P588:S588"/>
    <mergeCell ref="U588:X588"/>
    <mergeCell ref="A602:AC604"/>
    <mergeCell ref="A599:D599"/>
    <mergeCell ref="E599:Z599"/>
    <mergeCell ref="AA599:AC599"/>
    <mergeCell ref="F600:X600"/>
    <mergeCell ref="B593:J593"/>
    <mergeCell ref="K593:N593"/>
    <mergeCell ref="P593:S593"/>
    <mergeCell ref="U593:X593"/>
    <mergeCell ref="I595:U596"/>
    <mergeCell ref="AF595:AF596"/>
    <mergeCell ref="B591:J591"/>
    <mergeCell ref="K591:N591"/>
    <mergeCell ref="P591:S591"/>
    <mergeCell ref="U591:X591"/>
    <mergeCell ref="B592:J592"/>
    <mergeCell ref="K592:N592"/>
    <mergeCell ref="P592:S592"/>
    <mergeCell ref="U592:X592"/>
    <mergeCell ref="AF626:AF627"/>
    <mergeCell ref="B622:K622"/>
    <mergeCell ref="L622:N622"/>
    <mergeCell ref="P622:R622"/>
    <mergeCell ref="B623:K623"/>
    <mergeCell ref="L623:N623"/>
    <mergeCell ref="P623:R623"/>
    <mergeCell ref="B620:K620"/>
    <mergeCell ref="L620:N620"/>
    <mergeCell ref="P620:R620"/>
    <mergeCell ref="B621:K621"/>
    <mergeCell ref="L621:N621"/>
    <mergeCell ref="P621:R621"/>
    <mergeCell ref="A615:AC616"/>
    <mergeCell ref="L618:N618"/>
    <mergeCell ref="P618:R618"/>
    <mergeCell ref="B619:K619"/>
    <mergeCell ref="L619:N619"/>
    <mergeCell ref="P619:R619"/>
    <mergeCell ref="A635:AC637"/>
    <mergeCell ref="A651:AC652"/>
    <mergeCell ref="K654:P654"/>
    <mergeCell ref="R654:W654"/>
    <mergeCell ref="B655:J655"/>
    <mergeCell ref="K655:P655"/>
    <mergeCell ref="R655:W655"/>
    <mergeCell ref="A630:D630"/>
    <mergeCell ref="E630:Z630"/>
    <mergeCell ref="AA630:AC630"/>
    <mergeCell ref="A634:D634"/>
    <mergeCell ref="E634:Z634"/>
    <mergeCell ref="AA634:AC634"/>
    <mergeCell ref="F631:Y633"/>
    <mergeCell ref="B624:K624"/>
    <mergeCell ref="L624:N624"/>
    <mergeCell ref="P624:R624"/>
    <mergeCell ref="I626:U627"/>
    <mergeCell ref="C660:I660"/>
    <mergeCell ref="B661:J661"/>
    <mergeCell ref="K661:P661"/>
    <mergeCell ref="R661:W661"/>
    <mergeCell ref="B662:J662"/>
    <mergeCell ref="K662:P662"/>
    <mergeCell ref="R662:W662"/>
    <mergeCell ref="B658:J658"/>
    <mergeCell ref="K658:P658"/>
    <mergeCell ref="R658:W658"/>
    <mergeCell ref="B659:J659"/>
    <mergeCell ref="K659:P659"/>
    <mergeCell ref="R659:W659"/>
    <mergeCell ref="B656:J656"/>
    <mergeCell ref="K656:P656"/>
    <mergeCell ref="R656:W656"/>
    <mergeCell ref="B657:J657"/>
    <mergeCell ref="K657:P657"/>
    <mergeCell ref="R657:W657"/>
    <mergeCell ref="A674:D674"/>
    <mergeCell ref="E674:Z674"/>
    <mergeCell ref="AA674:AC674"/>
    <mergeCell ref="I668:U669"/>
    <mergeCell ref="AF668:AF669"/>
    <mergeCell ref="A673:D673"/>
    <mergeCell ref="E673:Z673"/>
    <mergeCell ref="AA673:AC673"/>
    <mergeCell ref="K665:P665"/>
    <mergeCell ref="R665:W665"/>
    <mergeCell ref="K666:P666"/>
    <mergeCell ref="R666:W666"/>
    <mergeCell ref="K667:P667"/>
    <mergeCell ref="R667:W667"/>
    <mergeCell ref="B663:J663"/>
    <mergeCell ref="K663:P663"/>
    <mergeCell ref="R663:W663"/>
    <mergeCell ref="B664:J664"/>
    <mergeCell ref="K664:P664"/>
    <mergeCell ref="R664:W664"/>
    <mergeCell ref="A677:AC679"/>
    <mergeCell ref="E687:N687"/>
    <mergeCell ref="Q687:V687"/>
    <mergeCell ref="A688:AC689"/>
    <mergeCell ref="D692:I692"/>
    <mergeCell ref="L694:M694"/>
    <mergeCell ref="O694:P694"/>
    <mergeCell ref="R694:S694"/>
    <mergeCell ref="U694:W694"/>
    <mergeCell ref="D695:K695"/>
    <mergeCell ref="L695:M695"/>
    <mergeCell ref="O695:P695"/>
    <mergeCell ref="R695:S695"/>
    <mergeCell ref="U695:W695"/>
    <mergeCell ref="D696:K696"/>
    <mergeCell ref="L696:M696"/>
    <mergeCell ref="O696:P696"/>
    <mergeCell ref="R696:S696"/>
    <mergeCell ref="AF733:AF734"/>
    <mergeCell ref="A736:D736"/>
    <mergeCell ref="E736:Z736"/>
    <mergeCell ref="AA736:AC736"/>
    <mergeCell ref="A739:AC741"/>
    <mergeCell ref="A727:AC728"/>
    <mergeCell ref="B730:L730"/>
    <mergeCell ref="M730:O730"/>
    <mergeCell ref="B731:L731"/>
    <mergeCell ref="M731:O731"/>
    <mergeCell ref="I733:U734"/>
    <mergeCell ref="AA714:AC714"/>
    <mergeCell ref="E714:Z714"/>
    <mergeCell ref="A714:D714"/>
    <mergeCell ref="AA712:AC712"/>
    <mergeCell ref="E712:Z712"/>
    <mergeCell ref="A712:D712"/>
    <mergeCell ref="M713:Q713"/>
    <mergeCell ref="A776:D776"/>
    <mergeCell ref="E776:Z776"/>
    <mergeCell ref="AA776:AC776"/>
    <mergeCell ref="A808:D808"/>
    <mergeCell ref="E808:Z808"/>
    <mergeCell ref="AA808:AC808"/>
    <mergeCell ref="A754:AC755"/>
    <mergeCell ref="N757:O757"/>
    <mergeCell ref="Q757:R757"/>
    <mergeCell ref="T757:U757"/>
    <mergeCell ref="W757:X757"/>
    <mergeCell ref="F866:AA866"/>
    <mergeCell ref="B760:M760"/>
    <mergeCell ref="N760:O760"/>
    <mergeCell ref="Q760:R760"/>
    <mergeCell ref="T760:U760"/>
    <mergeCell ref="W760:X760"/>
    <mergeCell ref="B761:M761"/>
    <mergeCell ref="N761:O761"/>
    <mergeCell ref="Q761:R761"/>
    <mergeCell ref="T761:U761"/>
    <mergeCell ref="W761:X761"/>
    <mergeCell ref="B758:M758"/>
    <mergeCell ref="N758:O758"/>
    <mergeCell ref="Q758:R758"/>
    <mergeCell ref="T758:U758"/>
    <mergeCell ref="W758:X758"/>
    <mergeCell ref="B759:M759"/>
    <mergeCell ref="N759:O759"/>
    <mergeCell ref="Q759:R759"/>
    <mergeCell ref="T759:U759"/>
    <mergeCell ref="W759:X759"/>
    <mergeCell ref="A770:D770"/>
    <mergeCell ref="E770:Z770"/>
    <mergeCell ref="AA770:AC770"/>
    <mergeCell ref="I765:U766"/>
    <mergeCell ref="AF765:AF766"/>
    <mergeCell ref="A769:D769"/>
    <mergeCell ref="E769:Z769"/>
    <mergeCell ref="AA769:AC769"/>
    <mergeCell ref="B762:M762"/>
    <mergeCell ref="N762:O762"/>
    <mergeCell ref="Q762:R762"/>
    <mergeCell ref="T762:U762"/>
    <mergeCell ref="W762:X762"/>
    <mergeCell ref="B763:M763"/>
    <mergeCell ref="N763:O763"/>
    <mergeCell ref="Q763:R763"/>
    <mergeCell ref="T763:U763"/>
    <mergeCell ref="W763:X763"/>
    <mergeCell ref="B796:L796"/>
    <mergeCell ref="B797:L797"/>
    <mergeCell ref="I804:U805"/>
    <mergeCell ref="A778:AC780"/>
    <mergeCell ref="A792:AC793"/>
    <mergeCell ref="B795:L795"/>
    <mergeCell ref="B857:K857"/>
    <mergeCell ref="B858:K858"/>
    <mergeCell ref="B859:K859"/>
    <mergeCell ref="I861:U862"/>
    <mergeCell ref="AF861:AF862"/>
    <mergeCell ref="A835:AC837"/>
    <mergeCell ref="A850:AC851"/>
    <mergeCell ref="B853:K853"/>
    <mergeCell ref="B854:K854"/>
    <mergeCell ref="B855:K855"/>
    <mergeCell ref="B856:K856"/>
    <mergeCell ref="AA833:AC833"/>
    <mergeCell ref="E833:Z833"/>
    <mergeCell ref="A833:D833"/>
    <mergeCell ref="AF829:AF830"/>
    <mergeCell ref="I829:U830"/>
    <mergeCell ref="B827:M827"/>
    <mergeCell ref="B826:M826"/>
    <mergeCell ref="A877:D877"/>
    <mergeCell ref="E877:Z877"/>
    <mergeCell ref="AA877:AC877"/>
    <mergeCell ref="F878:X878"/>
    <mergeCell ref="A871:D871"/>
    <mergeCell ref="E871:Z871"/>
    <mergeCell ref="AA871:AC871"/>
    <mergeCell ref="F872:X872"/>
    <mergeCell ref="AF874:AF875"/>
    <mergeCell ref="A865:D865"/>
    <mergeCell ref="E865:Z865"/>
    <mergeCell ref="AA865:AC865"/>
    <mergeCell ref="I868:U869"/>
    <mergeCell ref="AF868:AF869"/>
    <mergeCell ref="Z902:AB902"/>
    <mergeCell ref="A811:AC813"/>
    <mergeCell ref="A820:AC821"/>
    <mergeCell ref="B823:M823"/>
    <mergeCell ref="B824:M824"/>
    <mergeCell ref="B825:M825"/>
    <mergeCell ref="Z903:AB903"/>
    <mergeCell ref="Z904:AB904"/>
    <mergeCell ref="Z905:AB905"/>
    <mergeCell ref="Z906:AB906"/>
    <mergeCell ref="Z907:AB907"/>
    <mergeCell ref="Z908:AB908"/>
    <mergeCell ref="Z909:AB909"/>
    <mergeCell ref="Z910:AB910"/>
    <mergeCell ref="A880:AC882"/>
    <mergeCell ref="A899:AC900"/>
    <mergeCell ref="J902:L902"/>
    <mergeCell ref="N902:P902"/>
    <mergeCell ref="R902:T902"/>
    <mergeCell ref="V902:X902"/>
    <mergeCell ref="B905:I905"/>
    <mergeCell ref="J905:L905"/>
    <mergeCell ref="N905:P905"/>
    <mergeCell ref="R905:T905"/>
    <mergeCell ref="V905:X905"/>
    <mergeCell ref="B906:I906"/>
    <mergeCell ref="J906:L906"/>
    <mergeCell ref="N906:P906"/>
    <mergeCell ref="R906:T906"/>
    <mergeCell ref="V906:X906"/>
    <mergeCell ref="B903:I903"/>
    <mergeCell ref="J903:L903"/>
    <mergeCell ref="N903:P903"/>
    <mergeCell ref="R903:T903"/>
    <mergeCell ref="V903:X903"/>
    <mergeCell ref="B904:I904"/>
    <mergeCell ref="J904:L904"/>
    <mergeCell ref="N904:P904"/>
    <mergeCell ref="R904:T904"/>
    <mergeCell ref="V904:X904"/>
    <mergeCell ref="B909:I909"/>
    <mergeCell ref="J909:L909"/>
    <mergeCell ref="N909:P909"/>
    <mergeCell ref="R909:T909"/>
    <mergeCell ref="V909:X909"/>
    <mergeCell ref="B910:I910"/>
    <mergeCell ref="J910:L910"/>
    <mergeCell ref="N910:P910"/>
    <mergeCell ref="R910:T910"/>
    <mergeCell ref="V910:X910"/>
    <mergeCell ref="B907:I907"/>
    <mergeCell ref="J907:L907"/>
    <mergeCell ref="N907:P907"/>
    <mergeCell ref="R907:T907"/>
    <mergeCell ref="V907:X907"/>
    <mergeCell ref="B908:I908"/>
    <mergeCell ref="J908:L908"/>
    <mergeCell ref="N908:P908"/>
    <mergeCell ref="R908:T908"/>
    <mergeCell ref="V908:X908"/>
    <mergeCell ref="A916:D916"/>
    <mergeCell ref="E916:Z916"/>
    <mergeCell ref="AA916:AC916"/>
    <mergeCell ref="AF912:AF913"/>
    <mergeCell ref="I912:U913"/>
    <mergeCell ref="AF922:AF923"/>
    <mergeCell ref="A925:D925"/>
    <mergeCell ref="E925:Z925"/>
    <mergeCell ref="AA925:AC925"/>
    <mergeCell ref="A919:D919"/>
    <mergeCell ref="E919:Z919"/>
    <mergeCell ref="AA919:AC919"/>
    <mergeCell ref="A920:D920"/>
    <mergeCell ref="E920:Z920"/>
    <mergeCell ref="AA920:AC920"/>
    <mergeCell ref="A917:D917"/>
    <mergeCell ref="E917:Z917"/>
    <mergeCell ref="AA917:AC917"/>
    <mergeCell ref="A918:D918"/>
    <mergeCell ref="E918:Z918"/>
    <mergeCell ref="AA918:AC918"/>
    <mergeCell ref="B952:I952"/>
    <mergeCell ref="J952:N952"/>
    <mergeCell ref="P952:T952"/>
    <mergeCell ref="B953:I953"/>
    <mergeCell ref="J953:N953"/>
    <mergeCell ref="P953:T953"/>
    <mergeCell ref="B950:I950"/>
    <mergeCell ref="J950:N950"/>
    <mergeCell ref="P950:T950"/>
    <mergeCell ref="B951:I951"/>
    <mergeCell ref="J951:N951"/>
    <mergeCell ref="P951:T951"/>
    <mergeCell ref="F926:X927"/>
    <mergeCell ref="A929:AC931"/>
    <mergeCell ref="A945:AC946"/>
    <mergeCell ref="J948:N948"/>
    <mergeCell ref="P948:T948"/>
    <mergeCell ref="B949:I949"/>
    <mergeCell ref="J949:N949"/>
    <mergeCell ref="P949:T949"/>
    <mergeCell ref="B959:I959"/>
    <mergeCell ref="J959:N959"/>
    <mergeCell ref="P959:T959"/>
    <mergeCell ref="B960:I960"/>
    <mergeCell ref="J960:N960"/>
    <mergeCell ref="P960:T960"/>
    <mergeCell ref="B956:I956"/>
    <mergeCell ref="J956:N956"/>
    <mergeCell ref="P956:T956"/>
    <mergeCell ref="C957:D957"/>
    <mergeCell ref="B958:I958"/>
    <mergeCell ref="J958:N958"/>
    <mergeCell ref="P958:T958"/>
    <mergeCell ref="B954:I954"/>
    <mergeCell ref="J954:N954"/>
    <mergeCell ref="P954:T954"/>
    <mergeCell ref="B955:I955"/>
    <mergeCell ref="J955:N955"/>
    <mergeCell ref="P955:T955"/>
    <mergeCell ref="B988:I988"/>
    <mergeCell ref="J988:N988"/>
    <mergeCell ref="P988:T988"/>
    <mergeCell ref="B989:I989"/>
    <mergeCell ref="J989:N989"/>
    <mergeCell ref="P989:T989"/>
    <mergeCell ref="A968:AC970"/>
    <mergeCell ref="A984:AC985"/>
    <mergeCell ref="J987:N987"/>
    <mergeCell ref="P987:T987"/>
    <mergeCell ref="I962:U963"/>
    <mergeCell ref="AF962:AF963"/>
    <mergeCell ref="A966:D966"/>
    <mergeCell ref="E966:Z966"/>
    <mergeCell ref="AA966:AC966"/>
    <mergeCell ref="B994:I994"/>
    <mergeCell ref="J994:N994"/>
    <mergeCell ref="P994:T994"/>
    <mergeCell ref="B995:I995"/>
    <mergeCell ref="J995:N995"/>
    <mergeCell ref="P995:T995"/>
    <mergeCell ref="B992:I992"/>
    <mergeCell ref="J992:N992"/>
    <mergeCell ref="P992:T992"/>
    <mergeCell ref="B993:I993"/>
    <mergeCell ref="J993:N993"/>
    <mergeCell ref="P993:T993"/>
    <mergeCell ref="B990:I990"/>
    <mergeCell ref="J990:N990"/>
    <mergeCell ref="P990:T990"/>
    <mergeCell ref="B991:I991"/>
    <mergeCell ref="J991:N991"/>
    <mergeCell ref="P991:T991"/>
    <mergeCell ref="B999:I999"/>
    <mergeCell ref="J999:N999"/>
    <mergeCell ref="P999:T999"/>
    <mergeCell ref="B996:I996"/>
    <mergeCell ref="J996:N996"/>
    <mergeCell ref="P996:T996"/>
    <mergeCell ref="C997:D997"/>
    <mergeCell ref="B998:I998"/>
    <mergeCell ref="J998:N998"/>
    <mergeCell ref="P998:T998"/>
    <mergeCell ref="I1001:U1002"/>
    <mergeCell ref="AF1001:AF1002"/>
    <mergeCell ref="A1005:D1005"/>
    <mergeCell ref="E1005:Z1005"/>
    <mergeCell ref="AA1005:AC1005"/>
    <mergeCell ref="B1023:J1023"/>
    <mergeCell ref="K1023:L1023"/>
    <mergeCell ref="N1023:O1023"/>
    <mergeCell ref="Q1023:R1023"/>
    <mergeCell ref="T1023:U1023"/>
    <mergeCell ref="W1023:X1023"/>
    <mergeCell ref="A1019:AC1020"/>
    <mergeCell ref="K1022:L1022"/>
    <mergeCell ref="N1022:O1022"/>
    <mergeCell ref="Q1022:R1022"/>
    <mergeCell ref="T1022:U1022"/>
    <mergeCell ref="W1022:X1022"/>
    <mergeCell ref="A1007:AC1009"/>
    <mergeCell ref="B1018:H1018"/>
    <mergeCell ref="K1018:S1018"/>
    <mergeCell ref="U1018:AB1018"/>
    <mergeCell ref="W1026:X1026"/>
    <mergeCell ref="C1027:J1027"/>
    <mergeCell ref="K1027:L1027"/>
    <mergeCell ref="N1027:O1027"/>
    <mergeCell ref="Q1027:R1027"/>
    <mergeCell ref="T1027:U1027"/>
    <mergeCell ref="W1027:X1027"/>
    <mergeCell ref="B1025:C1025"/>
    <mergeCell ref="C1026:J1026"/>
    <mergeCell ref="K1026:L1026"/>
    <mergeCell ref="N1026:O1026"/>
    <mergeCell ref="Q1026:R1026"/>
    <mergeCell ref="T1026:U1026"/>
    <mergeCell ref="B1024:J1024"/>
    <mergeCell ref="K1024:L1024"/>
    <mergeCell ref="N1024:O1024"/>
    <mergeCell ref="Q1024:R1024"/>
    <mergeCell ref="T1024:U1024"/>
    <mergeCell ref="W1024:X1024"/>
    <mergeCell ref="B1030:J1030"/>
    <mergeCell ref="K1030:L1030"/>
    <mergeCell ref="N1030:O1030"/>
    <mergeCell ref="Q1030:R1030"/>
    <mergeCell ref="T1030:U1030"/>
    <mergeCell ref="W1030:X1030"/>
    <mergeCell ref="C1029:J1029"/>
    <mergeCell ref="K1029:L1029"/>
    <mergeCell ref="N1029:O1029"/>
    <mergeCell ref="Q1029:R1029"/>
    <mergeCell ref="T1029:U1029"/>
    <mergeCell ref="W1029:X1029"/>
    <mergeCell ref="C1028:J1028"/>
    <mergeCell ref="K1028:L1028"/>
    <mergeCell ref="N1028:O1028"/>
    <mergeCell ref="Q1028:R1028"/>
    <mergeCell ref="T1028:U1028"/>
    <mergeCell ref="W1028:X1028"/>
    <mergeCell ref="I1034:U1035"/>
    <mergeCell ref="AF1034:AF1035"/>
    <mergeCell ref="A1038:D1038"/>
    <mergeCell ref="E1038:Z1038"/>
    <mergeCell ref="AA1038:AC1038"/>
    <mergeCell ref="B1032:J1032"/>
    <mergeCell ref="K1032:L1032"/>
    <mergeCell ref="N1032:O1032"/>
    <mergeCell ref="Q1032:R1032"/>
    <mergeCell ref="T1032:U1032"/>
    <mergeCell ref="W1032:X1032"/>
    <mergeCell ref="B1031:J1031"/>
    <mergeCell ref="K1031:L1031"/>
    <mergeCell ref="N1031:O1031"/>
    <mergeCell ref="Q1031:R1031"/>
    <mergeCell ref="T1031:U1031"/>
    <mergeCell ref="W1031:X1031"/>
    <mergeCell ref="A1047:D1047"/>
    <mergeCell ref="E1047:Z1047"/>
    <mergeCell ref="AA1047:AC1047"/>
    <mergeCell ref="A1041:D1041"/>
    <mergeCell ref="E1041:Z1041"/>
    <mergeCell ref="AA1041:AC1041"/>
    <mergeCell ref="A1044:D1044"/>
    <mergeCell ref="E1044:Z1044"/>
    <mergeCell ref="AA1044:AC1044"/>
    <mergeCell ref="F1039:Y1040"/>
    <mergeCell ref="F1042:Z1043"/>
    <mergeCell ref="F1045:Z1046"/>
    <mergeCell ref="F1048:Z1049"/>
    <mergeCell ref="B1074:H1074"/>
    <mergeCell ref="I1074:L1074"/>
    <mergeCell ref="M1074:P1074"/>
    <mergeCell ref="Q1074:T1074"/>
    <mergeCell ref="U1074:X1074"/>
    <mergeCell ref="Y1074:AB1074"/>
    <mergeCell ref="B1073:H1073"/>
    <mergeCell ref="I1073:L1073"/>
    <mergeCell ref="M1073:P1073"/>
    <mergeCell ref="Q1073:T1073"/>
    <mergeCell ref="U1073:X1073"/>
    <mergeCell ref="Y1073:AB1073"/>
    <mergeCell ref="A1051:AC1053"/>
    <mergeCell ref="A1069:AC1070"/>
    <mergeCell ref="I1072:L1072"/>
    <mergeCell ref="M1072:P1072"/>
    <mergeCell ref="Q1072:T1072"/>
    <mergeCell ref="U1072:X1072"/>
    <mergeCell ref="Y1072:AB1072"/>
    <mergeCell ref="B1077:H1077"/>
    <mergeCell ref="I1077:L1077"/>
    <mergeCell ref="M1077:P1077"/>
    <mergeCell ref="Q1077:T1077"/>
    <mergeCell ref="U1077:X1077"/>
    <mergeCell ref="Y1077:AB1077"/>
    <mergeCell ref="B1076:H1076"/>
    <mergeCell ref="I1076:L1076"/>
    <mergeCell ref="M1076:P1076"/>
    <mergeCell ref="Q1076:T1076"/>
    <mergeCell ref="U1076:X1076"/>
    <mergeCell ref="Y1076:AB1076"/>
    <mergeCell ref="B1075:H1075"/>
    <mergeCell ref="I1075:L1075"/>
    <mergeCell ref="M1075:P1075"/>
    <mergeCell ref="Q1075:T1075"/>
    <mergeCell ref="U1075:X1075"/>
    <mergeCell ref="Y1075:AB1075"/>
    <mergeCell ref="B1080:H1080"/>
    <mergeCell ref="I1080:L1080"/>
    <mergeCell ref="M1080:P1080"/>
    <mergeCell ref="Q1080:T1080"/>
    <mergeCell ref="U1080:X1080"/>
    <mergeCell ref="Y1080:AB1080"/>
    <mergeCell ref="B1079:H1079"/>
    <mergeCell ref="I1079:L1079"/>
    <mergeCell ref="M1079:P1079"/>
    <mergeCell ref="Q1079:T1079"/>
    <mergeCell ref="U1079:X1079"/>
    <mergeCell ref="Y1079:AB1079"/>
    <mergeCell ref="B1078:H1078"/>
    <mergeCell ref="I1078:L1078"/>
    <mergeCell ref="M1078:P1078"/>
    <mergeCell ref="Q1078:T1078"/>
    <mergeCell ref="U1078:X1078"/>
    <mergeCell ref="Y1078:AB1078"/>
    <mergeCell ref="AF1092:AF1093"/>
    <mergeCell ref="B1083:H1083"/>
    <mergeCell ref="I1083:L1083"/>
    <mergeCell ref="M1083:P1083"/>
    <mergeCell ref="Q1083:T1083"/>
    <mergeCell ref="U1083:X1083"/>
    <mergeCell ref="Y1083:AB1083"/>
    <mergeCell ref="B1082:H1082"/>
    <mergeCell ref="I1082:L1082"/>
    <mergeCell ref="M1082:P1082"/>
    <mergeCell ref="Q1082:T1082"/>
    <mergeCell ref="U1082:X1082"/>
    <mergeCell ref="Y1082:AB1082"/>
    <mergeCell ref="B1081:H1081"/>
    <mergeCell ref="I1081:L1081"/>
    <mergeCell ref="M1081:P1081"/>
    <mergeCell ref="Q1081:T1081"/>
    <mergeCell ref="U1081:X1081"/>
    <mergeCell ref="Y1081:AB1081"/>
    <mergeCell ref="G1096:W1096"/>
    <mergeCell ref="C1089:X1089"/>
    <mergeCell ref="C1090:X1090"/>
    <mergeCell ref="A1086:AC1087"/>
    <mergeCell ref="E1095:Y1095"/>
    <mergeCell ref="F1102:X1102"/>
    <mergeCell ref="A1103:D1103"/>
    <mergeCell ref="E1103:Z1103"/>
    <mergeCell ref="AA1103:AC1103"/>
    <mergeCell ref="F1104:X1104"/>
    <mergeCell ref="A1107:D1107"/>
    <mergeCell ref="E1107:Z1107"/>
    <mergeCell ref="AA1107:AC1107"/>
    <mergeCell ref="A1099:D1099"/>
    <mergeCell ref="E1099:Z1099"/>
    <mergeCell ref="AA1099:AC1099"/>
    <mergeCell ref="A1101:D1101"/>
    <mergeCell ref="E1101:Z1101"/>
    <mergeCell ref="AA1101:AC1101"/>
    <mergeCell ref="I1092:U1093"/>
    <mergeCell ref="B1146:L1146"/>
    <mergeCell ref="B1147:L1147"/>
    <mergeCell ref="B1148:L1148"/>
    <mergeCell ref="B1149:L1149"/>
    <mergeCell ref="F1160:Y1162"/>
    <mergeCell ref="A1115:D1115"/>
    <mergeCell ref="E1115:Z1115"/>
    <mergeCell ref="AA1115:AC1115"/>
    <mergeCell ref="F1110:X1110"/>
    <mergeCell ref="A1111:D1111"/>
    <mergeCell ref="E1111:Z1111"/>
    <mergeCell ref="AA1111:AC1111"/>
    <mergeCell ref="A1109:D1109"/>
    <mergeCell ref="E1109:Z1109"/>
    <mergeCell ref="AA1109:AC1109"/>
    <mergeCell ref="E1125:Z1125"/>
    <mergeCell ref="F1126:X1126"/>
    <mergeCell ref="A1125:D1125"/>
    <mergeCell ref="AA1125:AC1125"/>
    <mergeCell ref="A1119:D1119"/>
    <mergeCell ref="E1119:Z1119"/>
    <mergeCell ref="AA1119:AC1119"/>
    <mergeCell ref="A1123:D1123"/>
    <mergeCell ref="E1123:Z1123"/>
    <mergeCell ref="AA1123:AC1123"/>
    <mergeCell ref="A1117:D1117"/>
    <mergeCell ref="E1117:Z1117"/>
    <mergeCell ref="AA1117:AC1117"/>
    <mergeCell ref="F1118:X1118"/>
    <mergeCell ref="F1197:X1197"/>
    <mergeCell ref="A1200:D1200"/>
    <mergeCell ref="E1200:Z1200"/>
    <mergeCell ref="AA1200:AC1200"/>
    <mergeCell ref="F1201:X1201"/>
    <mergeCell ref="A1204:D1204"/>
    <mergeCell ref="E1204:Z1204"/>
    <mergeCell ref="AA1204:AC1204"/>
    <mergeCell ref="A1195:D1195"/>
    <mergeCell ref="E1195:Z1195"/>
    <mergeCell ref="AA1195:AC1195"/>
    <mergeCell ref="A1196:D1196"/>
    <mergeCell ref="E1196:Z1196"/>
    <mergeCell ref="AA1196:AC1196"/>
    <mergeCell ref="I1191:U1192"/>
    <mergeCell ref="AF1191:AF1192"/>
    <mergeCell ref="E1127:Z1127"/>
    <mergeCell ref="A1127:D1127"/>
    <mergeCell ref="AA1127:AC1127"/>
    <mergeCell ref="A1159:D1159"/>
    <mergeCell ref="E1159:Z1159"/>
    <mergeCell ref="AA1159:AC1159"/>
    <mergeCell ref="A1164:AC1166"/>
    <mergeCell ref="A1175:AC1176"/>
    <mergeCell ref="B1150:L1150"/>
    <mergeCell ref="B1151:L1151"/>
    <mergeCell ref="B1152:L1152"/>
    <mergeCell ref="B1153:L1153"/>
    <mergeCell ref="I1155:U1156"/>
    <mergeCell ref="AF1155:AF1156"/>
    <mergeCell ref="A1130:AC1132"/>
    <mergeCell ref="A1143:AC1144"/>
    <mergeCell ref="B1232:N1232"/>
    <mergeCell ref="B1235:N1235"/>
    <mergeCell ref="B1236:N1236"/>
    <mergeCell ref="B1237:N1237"/>
    <mergeCell ref="B1238:N1238"/>
    <mergeCell ref="I1240:U1241"/>
    <mergeCell ref="A1223:AC1224"/>
    <mergeCell ref="B1226:N1226"/>
    <mergeCell ref="B1227:N1227"/>
    <mergeCell ref="B1228:N1228"/>
    <mergeCell ref="B1230:N1230"/>
    <mergeCell ref="B1231:N1231"/>
    <mergeCell ref="F1205:X1205"/>
    <mergeCell ref="A1208:D1208"/>
    <mergeCell ref="E1208:Z1208"/>
    <mergeCell ref="AA1208:AC1208"/>
    <mergeCell ref="F1209:X1209"/>
    <mergeCell ref="A1211:AC1213"/>
    <mergeCell ref="AF1240:AF1241"/>
    <mergeCell ref="A1244:D1244"/>
    <mergeCell ref="E1244:Z1244"/>
    <mergeCell ref="AA1244:AC1244"/>
    <mergeCell ref="E1282:AA1283"/>
    <mergeCell ref="A1261:AC1262"/>
    <mergeCell ref="K1264:M1264"/>
    <mergeCell ref="O1264:Q1264"/>
    <mergeCell ref="S1264:U1264"/>
    <mergeCell ref="B1265:J1265"/>
    <mergeCell ref="K1265:M1265"/>
    <mergeCell ref="O1265:Q1265"/>
    <mergeCell ref="S1265:U1265"/>
    <mergeCell ref="A1246:AC1248"/>
    <mergeCell ref="G1260:K1260"/>
    <mergeCell ref="P1260:X1260"/>
    <mergeCell ref="B1270:J1270"/>
    <mergeCell ref="K1270:M1270"/>
    <mergeCell ref="O1270:Q1270"/>
    <mergeCell ref="S1270:U1270"/>
    <mergeCell ref="B1271:J1271"/>
    <mergeCell ref="K1271:M1271"/>
    <mergeCell ref="O1271:Q1271"/>
    <mergeCell ref="S1271:U1271"/>
    <mergeCell ref="B1268:J1268"/>
    <mergeCell ref="K1268:M1268"/>
    <mergeCell ref="O1268:Q1268"/>
    <mergeCell ref="S1268:U1268"/>
    <mergeCell ref="B1269:J1269"/>
    <mergeCell ref="K1269:M1269"/>
    <mergeCell ref="O1269:Q1269"/>
    <mergeCell ref="S1269:U1269"/>
    <mergeCell ref="B1266:J1266"/>
    <mergeCell ref="K1266:M1266"/>
    <mergeCell ref="O1266:Q1266"/>
    <mergeCell ref="S1266:U1266"/>
    <mergeCell ref="B1267:J1267"/>
    <mergeCell ref="K1267:M1267"/>
    <mergeCell ref="O1267:Q1267"/>
    <mergeCell ref="S1267:U1267"/>
    <mergeCell ref="I1277:U1278"/>
    <mergeCell ref="AF1277:AF1278"/>
    <mergeCell ref="B1274:J1274"/>
    <mergeCell ref="K1274:M1274"/>
    <mergeCell ref="O1274:Q1274"/>
    <mergeCell ref="S1274:U1274"/>
    <mergeCell ref="B1275:J1275"/>
    <mergeCell ref="K1275:M1275"/>
    <mergeCell ref="O1275:Q1275"/>
    <mergeCell ref="S1275:U1275"/>
    <mergeCell ref="B1272:J1272"/>
    <mergeCell ref="K1272:M1272"/>
    <mergeCell ref="O1272:Q1272"/>
    <mergeCell ref="S1272:U1272"/>
    <mergeCell ref="B1273:J1273"/>
    <mergeCell ref="K1273:M1273"/>
    <mergeCell ref="O1273:Q1273"/>
    <mergeCell ref="S1273:U1273"/>
    <mergeCell ref="K1298:N1298"/>
    <mergeCell ref="P1298:S1298"/>
    <mergeCell ref="U1298:X1298"/>
    <mergeCell ref="B1299:J1299"/>
    <mergeCell ref="K1299:N1299"/>
    <mergeCell ref="P1299:S1299"/>
    <mergeCell ref="U1299:X1299"/>
    <mergeCell ref="A1285:AC1287"/>
    <mergeCell ref="A1295:AC1296"/>
    <mergeCell ref="A1281:D1281"/>
    <mergeCell ref="E1281:Z1281"/>
    <mergeCell ref="AA1281:AC1281"/>
    <mergeCell ref="B1304:J1304"/>
    <mergeCell ref="K1304:N1304"/>
    <mergeCell ref="P1304:S1304"/>
    <mergeCell ref="U1304:X1304"/>
    <mergeCell ref="B1305:J1305"/>
    <mergeCell ref="K1305:Y1305"/>
    <mergeCell ref="B1302:J1302"/>
    <mergeCell ref="K1302:N1302"/>
    <mergeCell ref="P1302:S1302"/>
    <mergeCell ref="U1302:X1302"/>
    <mergeCell ref="B1303:J1303"/>
    <mergeCell ref="K1303:N1303"/>
    <mergeCell ref="P1303:S1303"/>
    <mergeCell ref="U1303:X1303"/>
    <mergeCell ref="B1300:J1300"/>
    <mergeCell ref="K1300:N1300"/>
    <mergeCell ref="P1300:S1300"/>
    <mergeCell ref="U1300:X1300"/>
    <mergeCell ref="B1301:J1301"/>
    <mergeCell ref="K1301:N1301"/>
    <mergeCell ref="P1301:S1301"/>
    <mergeCell ref="U1301:X1301"/>
    <mergeCell ref="B1308:J1308"/>
    <mergeCell ref="K1308:N1308"/>
    <mergeCell ref="P1308:S1308"/>
    <mergeCell ref="U1308:X1308"/>
    <mergeCell ref="B1309:J1309"/>
    <mergeCell ref="K1309:N1309"/>
    <mergeCell ref="P1309:S1309"/>
    <mergeCell ref="U1309:X1309"/>
    <mergeCell ref="B1306:J1306"/>
    <mergeCell ref="K1306:N1306"/>
    <mergeCell ref="P1306:S1306"/>
    <mergeCell ref="U1306:X1306"/>
    <mergeCell ref="B1307:J1307"/>
    <mergeCell ref="K1307:N1307"/>
    <mergeCell ref="P1307:S1307"/>
    <mergeCell ref="U1307:X1307"/>
    <mergeCell ref="F1354:X1355"/>
    <mergeCell ref="A1357:AC1359"/>
    <mergeCell ref="A1368:AC1369"/>
    <mergeCell ref="I1371:M1371"/>
    <mergeCell ref="O1371:S1371"/>
    <mergeCell ref="U1371:Y1371"/>
    <mergeCell ref="I1349:U1350"/>
    <mergeCell ref="AF1349:AF1350"/>
    <mergeCell ref="A1353:D1353"/>
    <mergeCell ref="E1353:Z1353"/>
    <mergeCell ref="AA1353:AC1353"/>
    <mergeCell ref="E1316:X1318"/>
    <mergeCell ref="A1315:D1315"/>
    <mergeCell ref="E1315:Z1315"/>
    <mergeCell ref="AA1315:AC1315"/>
    <mergeCell ref="I1311:U1312"/>
    <mergeCell ref="AF1311:AF1312"/>
    <mergeCell ref="A1326:AC1328"/>
    <mergeCell ref="A1341:AC1342"/>
    <mergeCell ref="B1344:J1344"/>
    <mergeCell ref="B1345:J1345"/>
    <mergeCell ref="K1345:AB1346"/>
    <mergeCell ref="B1347:J1347"/>
    <mergeCell ref="AF1320:AF1321"/>
    <mergeCell ref="A1323:D1323"/>
    <mergeCell ref="E1323:Z1323"/>
    <mergeCell ref="AA1323:AC1323"/>
    <mergeCell ref="F1324:X1325"/>
    <mergeCell ref="A1319:D1319"/>
    <mergeCell ref="E1319:Z1319"/>
    <mergeCell ref="AA1319:AC1319"/>
    <mergeCell ref="B1376:H1376"/>
    <mergeCell ref="I1376:M1376"/>
    <mergeCell ref="O1376:S1376"/>
    <mergeCell ref="U1376:Y1376"/>
    <mergeCell ref="B1377:H1377"/>
    <mergeCell ref="I1377:M1377"/>
    <mergeCell ref="O1377:S1377"/>
    <mergeCell ref="U1377:Y1377"/>
    <mergeCell ref="B1374:H1374"/>
    <mergeCell ref="I1374:M1374"/>
    <mergeCell ref="O1374:S1374"/>
    <mergeCell ref="U1374:Y1374"/>
    <mergeCell ref="B1375:H1375"/>
    <mergeCell ref="I1375:M1375"/>
    <mergeCell ref="O1375:S1375"/>
    <mergeCell ref="U1375:Y1375"/>
    <mergeCell ref="B1372:H1372"/>
    <mergeCell ref="I1372:M1372"/>
    <mergeCell ref="O1372:S1372"/>
    <mergeCell ref="U1372:Y1372"/>
    <mergeCell ref="B1373:H1373"/>
    <mergeCell ref="I1373:M1373"/>
    <mergeCell ref="O1373:S1373"/>
    <mergeCell ref="U1373:Y1373"/>
    <mergeCell ref="I1383:U1384"/>
    <mergeCell ref="AF1383:AF1384"/>
    <mergeCell ref="B1380:H1380"/>
    <mergeCell ref="I1380:M1380"/>
    <mergeCell ref="O1380:S1380"/>
    <mergeCell ref="U1380:Y1380"/>
    <mergeCell ref="B1381:H1381"/>
    <mergeCell ref="I1381:M1381"/>
    <mergeCell ref="O1381:S1381"/>
    <mergeCell ref="U1381:Y1381"/>
    <mergeCell ref="B1378:H1378"/>
    <mergeCell ref="I1378:M1378"/>
    <mergeCell ref="O1378:S1378"/>
    <mergeCell ref="U1378:Y1378"/>
    <mergeCell ref="B1379:H1379"/>
    <mergeCell ref="I1379:M1379"/>
    <mergeCell ref="O1379:S1379"/>
    <mergeCell ref="U1379:Y1379"/>
    <mergeCell ref="AF1417:AF1418"/>
    <mergeCell ref="A1421:D1421"/>
    <mergeCell ref="E1421:Z1421"/>
    <mergeCell ref="AA1421:AC1421"/>
    <mergeCell ref="A1393:AC1395"/>
    <mergeCell ref="A1407:AC1408"/>
    <mergeCell ref="B1410:K1410"/>
    <mergeCell ref="B1411:K1411"/>
    <mergeCell ref="B1412:K1412"/>
    <mergeCell ref="B1413:K1413"/>
    <mergeCell ref="A1428:AC1430"/>
    <mergeCell ref="A1439:AC1440"/>
    <mergeCell ref="I1442:K1442"/>
    <mergeCell ref="M1442:O1442"/>
    <mergeCell ref="Q1442:S1442"/>
    <mergeCell ref="U1442:X1442"/>
    <mergeCell ref="A1387:D1387"/>
    <mergeCell ref="E1387:Z1387"/>
    <mergeCell ref="AA1387:AC1387"/>
    <mergeCell ref="A1390:D1390"/>
    <mergeCell ref="E1390:Z1390"/>
    <mergeCell ref="AA1390:AC1390"/>
    <mergeCell ref="G1391:Z1391"/>
    <mergeCell ref="F1422:X1422"/>
    <mergeCell ref="C1423:D1423"/>
    <mergeCell ref="C1425:D1425"/>
    <mergeCell ref="B1414:K1414"/>
    <mergeCell ref="B1415:K1415"/>
    <mergeCell ref="I1417:U1418"/>
    <mergeCell ref="M1450:O1450"/>
    <mergeCell ref="Q1450:S1450"/>
    <mergeCell ref="U1450:X1450"/>
    <mergeCell ref="A1447:H1447"/>
    <mergeCell ref="I1447:K1447"/>
    <mergeCell ref="M1447:O1447"/>
    <mergeCell ref="Q1447:S1447"/>
    <mergeCell ref="U1447:X1447"/>
    <mergeCell ref="A1448:H1448"/>
    <mergeCell ref="I1448:K1448"/>
    <mergeCell ref="M1448:O1448"/>
    <mergeCell ref="Q1448:S1448"/>
    <mergeCell ref="U1448:X1448"/>
    <mergeCell ref="A1453:H1453"/>
    <mergeCell ref="I1453:K1453"/>
    <mergeCell ref="M1453:O1453"/>
    <mergeCell ref="Q1453:S1453"/>
    <mergeCell ref="U1453:X1453"/>
    <mergeCell ref="A1451:H1451"/>
    <mergeCell ref="I1451:K1451"/>
    <mergeCell ref="M1451:O1451"/>
    <mergeCell ref="Q1451:S1451"/>
    <mergeCell ref="U1451:X1451"/>
    <mergeCell ref="A1452:H1452"/>
    <mergeCell ref="I1452:K1452"/>
    <mergeCell ref="M1452:O1452"/>
    <mergeCell ref="Q1452:S1452"/>
    <mergeCell ref="U1452:X1452"/>
    <mergeCell ref="A1449:H1449"/>
    <mergeCell ref="I1449:K1449"/>
    <mergeCell ref="M1449:O1449"/>
    <mergeCell ref="Q1449:S1449"/>
    <mergeCell ref="A1513:D1513"/>
    <mergeCell ref="E1513:Z1513"/>
    <mergeCell ref="A1469:D1469"/>
    <mergeCell ref="E1469:Z1469"/>
    <mergeCell ref="A1501:AC1502"/>
    <mergeCell ref="L1504:M1504"/>
    <mergeCell ref="O1504:P1504"/>
    <mergeCell ref="R1504:S1504"/>
    <mergeCell ref="B1505:K1505"/>
    <mergeCell ref="L1505:M1505"/>
    <mergeCell ref="O1505:P1505"/>
    <mergeCell ref="R1505:S1505"/>
    <mergeCell ref="B1506:K1506"/>
    <mergeCell ref="L1506:M1506"/>
    <mergeCell ref="O1506:P1506"/>
    <mergeCell ref="R1506:S1506"/>
    <mergeCell ref="B1507:K1507"/>
    <mergeCell ref="AA1513:AC1513"/>
    <mergeCell ref="O1507:P1507"/>
    <mergeCell ref="R1507:S1507"/>
    <mergeCell ref="F1514:Y1514"/>
    <mergeCell ref="F1516:Y1516"/>
    <mergeCell ref="A1517:D1517"/>
    <mergeCell ref="E1517:Z1517"/>
    <mergeCell ref="AA1517:AC1517"/>
    <mergeCell ref="F1518:Y1518"/>
    <mergeCell ref="AF1455:AF1456"/>
    <mergeCell ref="A1465:D1465"/>
    <mergeCell ref="E1465:Z1465"/>
    <mergeCell ref="AA1465:AC1465"/>
    <mergeCell ref="A1466:D1466"/>
    <mergeCell ref="E1466:Z1466"/>
    <mergeCell ref="AA1466:AC1466"/>
    <mergeCell ref="A1459:D1459"/>
    <mergeCell ref="E1459:Z1459"/>
    <mergeCell ref="AA1459:AC1459"/>
    <mergeCell ref="F1460:X1461"/>
    <mergeCell ref="F1463:X1463"/>
    <mergeCell ref="A1464:D1464"/>
    <mergeCell ref="E1464:Z1464"/>
    <mergeCell ref="AA1464:AC1464"/>
    <mergeCell ref="I1455:U1456"/>
    <mergeCell ref="G1475:W1475"/>
    <mergeCell ref="A1477:D1477"/>
    <mergeCell ref="E1477:Z1477"/>
    <mergeCell ref="AA1477:AC1477"/>
    <mergeCell ref="F1478:X1478"/>
    <mergeCell ref="A1479:D1479"/>
    <mergeCell ref="E1479:Z1479"/>
    <mergeCell ref="AA1479:AC1479"/>
    <mergeCell ref="L1507:M1507"/>
    <mergeCell ref="AA1469:AC1469"/>
    <mergeCell ref="AF1471:AF1472"/>
    <mergeCell ref="E1474:Y1474"/>
    <mergeCell ref="A1467:D1467"/>
    <mergeCell ref="E1467:Z1467"/>
    <mergeCell ref="AA1467:AC1467"/>
    <mergeCell ref="A1468:D1468"/>
    <mergeCell ref="E1468:Z1468"/>
    <mergeCell ref="AA1468:AC1468"/>
    <mergeCell ref="F1484:X1484"/>
    <mergeCell ref="A1485:D1485"/>
    <mergeCell ref="E1485:Z1485"/>
    <mergeCell ref="AA1485:AC1485"/>
    <mergeCell ref="A1486:D1486"/>
    <mergeCell ref="E1486:Z1486"/>
    <mergeCell ref="AA1486:AC1486"/>
    <mergeCell ref="F1480:X1480"/>
    <mergeCell ref="A1481:D1481"/>
    <mergeCell ref="E1481:Z1481"/>
    <mergeCell ref="AA1481:AC1481"/>
    <mergeCell ref="F1482:X1482"/>
    <mergeCell ref="A1483:D1483"/>
    <mergeCell ref="E1483:Z1483"/>
    <mergeCell ref="AA1483:AC1483"/>
    <mergeCell ref="A1515:D1515"/>
    <mergeCell ref="E1515:Z1515"/>
    <mergeCell ref="AA1515:AC1515"/>
    <mergeCell ref="A1520:AC1522"/>
    <mergeCell ref="I1509:U1510"/>
    <mergeCell ref="A1489:AC1491"/>
    <mergeCell ref="A1538:AC1539"/>
    <mergeCell ref="L1541:O1541"/>
    <mergeCell ref="Q1541:T1541"/>
    <mergeCell ref="B1542:K1542"/>
    <mergeCell ref="L1542:O1542"/>
    <mergeCell ref="Q1542:T1542"/>
    <mergeCell ref="B1543:K1543"/>
    <mergeCell ref="L1543:O1543"/>
    <mergeCell ref="Q1543:T1543"/>
    <mergeCell ref="B1544:K1544"/>
    <mergeCell ref="A1560:D1560"/>
    <mergeCell ref="E1560:Z1560"/>
    <mergeCell ref="AA1560:AC1560"/>
    <mergeCell ref="A1559:D1559"/>
    <mergeCell ref="E1559:Z1559"/>
    <mergeCell ref="AA1559:AC1559"/>
    <mergeCell ref="B1550:K1550"/>
    <mergeCell ref="L1550:O1550"/>
    <mergeCell ref="Q1550:T1550"/>
    <mergeCell ref="B1551:K1551"/>
    <mergeCell ref="L1551:O1551"/>
    <mergeCell ref="Q1551:T1551"/>
    <mergeCell ref="B1552:K1552"/>
    <mergeCell ref="L1552:O1552"/>
    <mergeCell ref="Q1552:T1552"/>
    <mergeCell ref="B1553:K1553"/>
    <mergeCell ref="F232:Y235"/>
    <mergeCell ref="F240:Y242"/>
    <mergeCell ref="I271:AA271"/>
    <mergeCell ref="E314:Y315"/>
    <mergeCell ref="B307:Y307"/>
    <mergeCell ref="AF526:AF527"/>
    <mergeCell ref="B524:H524"/>
    <mergeCell ref="I524:K524"/>
    <mergeCell ref="M524:O524"/>
    <mergeCell ref="Q524:S524"/>
    <mergeCell ref="U524:W524"/>
    <mergeCell ref="A517:AC518"/>
    <mergeCell ref="I520:K520"/>
    <mergeCell ref="M520:O520"/>
    <mergeCell ref="Q520:S520"/>
    <mergeCell ref="U520:W520"/>
    <mergeCell ref="B521:H521"/>
    <mergeCell ref="I521:K521"/>
    <mergeCell ref="M521:O521"/>
    <mergeCell ref="Q521:S521"/>
    <mergeCell ref="U521:W521"/>
    <mergeCell ref="A505:AC507"/>
    <mergeCell ref="F515:L515"/>
    <mergeCell ref="Q515:W515"/>
    <mergeCell ref="B522:H522"/>
    <mergeCell ref="I522:K522"/>
    <mergeCell ref="M522:O522"/>
    <mergeCell ref="Q522:S522"/>
    <mergeCell ref="U522:W522"/>
    <mergeCell ref="M523:O523"/>
    <mergeCell ref="Q523:S523"/>
    <mergeCell ref="A500:D500"/>
  </mergeCells>
  <printOptions horizontalCentered="1"/>
  <pageMargins left="0.6" right="0.6" top="0.60951388888888891" bottom="1" header="0.3" footer="0.5"/>
  <pageSetup scale="67" fitToHeight="145" orientation="portrait" r:id="rId1"/>
  <headerFooter>
    <oddHeader>&amp;CBobcat Company Price Pages
Toolcat Attachments</oddHeader>
    <oddFooter xml:space="preserve">&amp;L&amp;9Prices and Specifications
Subject to Change Without Notice&amp;C&amp;"-,Bold"&amp;12Loader Attachments&amp;R&amp;9North American Suggested List Prices 
2021 Prices Book
Page &amp;P of &amp;N    </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3C3607-1C65-4A07-BBE9-4B9E41CE5294}">
  <sheetPr>
    <tabColor theme="9" tint="-0.499984740745262"/>
  </sheetPr>
  <dimension ref="A1:AB211"/>
  <sheetViews>
    <sheetView view="pageBreakPreview" topLeftCell="A58" zoomScale="115" zoomScaleNormal="70" zoomScaleSheetLayoutView="115" workbookViewId="0">
      <selection activeCell="AA11" sqref="AA11"/>
    </sheetView>
  </sheetViews>
  <sheetFormatPr defaultColWidth="2.85546875" defaultRowHeight="15" x14ac:dyDescent="0.25"/>
  <cols>
    <col min="5" max="5" width="14.5703125" bestFit="1" customWidth="1"/>
    <col min="22" max="22" width="5.85546875" bestFit="1" customWidth="1"/>
    <col min="27" max="27" width="10" style="50" bestFit="1" customWidth="1"/>
    <col min="28" max="28" width="13" bestFit="1" customWidth="1"/>
  </cols>
  <sheetData>
    <row r="1" spans="1:27" s="51" customFormat="1" ht="21" customHeight="1" x14ac:dyDescent="0.3">
      <c r="A1" s="309">
        <v>44354</v>
      </c>
      <c r="B1" s="309"/>
      <c r="C1" s="309"/>
      <c r="D1" s="309"/>
      <c r="E1" s="309"/>
      <c r="F1" s="309"/>
      <c r="G1" s="309"/>
      <c r="AA1" s="50"/>
    </row>
    <row r="2" spans="1:27" s="51" customFormat="1" ht="21" customHeight="1" thickBot="1" x14ac:dyDescent="0.35">
      <c r="A2" s="4" t="s">
        <v>92</v>
      </c>
      <c r="B2" s="4"/>
      <c r="C2" s="4"/>
      <c r="D2" s="49"/>
      <c r="E2" s="4"/>
      <c r="F2" s="4"/>
      <c r="AA2" s="50"/>
    </row>
    <row r="3" spans="1:27" x14ac:dyDescent="0.25">
      <c r="A3" s="405" t="s">
        <v>217</v>
      </c>
      <c r="B3" s="406"/>
      <c r="C3" s="406"/>
      <c r="D3" s="406"/>
      <c r="E3" s="406"/>
      <c r="F3" s="406"/>
      <c r="G3" s="406"/>
      <c r="H3" s="406"/>
      <c r="I3" s="406"/>
      <c r="J3" s="406"/>
      <c r="K3" s="406"/>
      <c r="L3" s="406"/>
      <c r="M3" s="406"/>
      <c r="N3" s="406"/>
      <c r="O3" s="406"/>
      <c r="P3" s="406"/>
      <c r="Q3" s="406"/>
      <c r="R3" s="406"/>
      <c r="S3" s="406"/>
      <c r="T3" s="406"/>
      <c r="U3" s="406"/>
      <c r="V3" s="406"/>
      <c r="W3" s="406"/>
      <c r="X3" s="406"/>
      <c r="Y3" s="406"/>
      <c r="Z3" s="407"/>
    </row>
    <row r="4" spans="1:27" x14ac:dyDescent="0.25">
      <c r="A4" s="408"/>
      <c r="B4" s="409"/>
      <c r="C4" s="409"/>
      <c r="D4" s="409"/>
      <c r="E4" s="409"/>
      <c r="F4" s="409"/>
      <c r="G4" s="409"/>
      <c r="H4" s="409"/>
      <c r="I4" s="409"/>
      <c r="J4" s="409"/>
      <c r="K4" s="409"/>
      <c r="L4" s="409"/>
      <c r="M4" s="409"/>
      <c r="N4" s="409"/>
      <c r="O4" s="409"/>
      <c r="P4" s="409"/>
      <c r="Q4" s="409"/>
      <c r="R4" s="409"/>
      <c r="S4" s="409"/>
      <c r="T4" s="409"/>
      <c r="U4" s="409"/>
      <c r="V4" s="409"/>
      <c r="W4" s="409"/>
      <c r="X4" s="409"/>
      <c r="Y4" s="409"/>
      <c r="Z4" s="410"/>
    </row>
    <row r="5" spans="1:27" ht="15.75" thickBot="1" x14ac:dyDescent="0.3">
      <c r="A5" s="411"/>
      <c r="B5" s="412"/>
      <c r="C5" s="412"/>
      <c r="D5" s="412"/>
      <c r="E5" s="412"/>
      <c r="F5" s="412"/>
      <c r="G5" s="412"/>
      <c r="H5" s="412"/>
      <c r="I5" s="412"/>
      <c r="J5" s="412"/>
      <c r="K5" s="412"/>
      <c r="L5" s="412"/>
      <c r="M5" s="412"/>
      <c r="N5" s="412"/>
      <c r="O5" s="412"/>
      <c r="P5" s="412"/>
      <c r="Q5" s="412"/>
      <c r="R5" s="412"/>
      <c r="S5" s="412"/>
      <c r="T5" s="412"/>
      <c r="U5" s="412"/>
      <c r="V5" s="412"/>
      <c r="W5" s="412"/>
      <c r="X5" s="412"/>
      <c r="Y5" s="412"/>
      <c r="Z5" s="413"/>
    </row>
    <row r="6" spans="1:27" x14ac:dyDescent="0.25">
      <c r="A6" s="10"/>
      <c r="B6" s="10"/>
      <c r="C6" s="10"/>
      <c r="D6" s="10"/>
      <c r="E6" s="10"/>
      <c r="F6" s="10"/>
      <c r="G6" s="10"/>
      <c r="H6" s="10"/>
      <c r="I6" s="10"/>
      <c r="J6" s="10"/>
      <c r="K6" s="10"/>
      <c r="L6" s="10"/>
      <c r="M6" s="10"/>
      <c r="N6" s="10"/>
      <c r="O6" s="10"/>
      <c r="P6" s="10"/>
      <c r="Q6" s="10"/>
      <c r="R6" s="10"/>
      <c r="S6" s="10"/>
      <c r="T6" s="10"/>
      <c r="U6" s="10"/>
      <c r="V6" s="10"/>
      <c r="W6" s="10"/>
      <c r="X6" s="10"/>
      <c r="Y6" s="10"/>
      <c r="Z6" s="10"/>
    </row>
    <row r="7" spans="1:27" x14ac:dyDescent="0.25">
      <c r="A7" s="10"/>
      <c r="B7" s="10"/>
      <c r="C7" s="10"/>
      <c r="D7" s="10"/>
      <c r="E7" s="10"/>
      <c r="F7" s="10"/>
      <c r="G7" s="10"/>
      <c r="H7" s="10"/>
      <c r="I7" s="10"/>
      <c r="J7" s="10"/>
      <c r="K7" s="10"/>
      <c r="L7" s="10"/>
      <c r="M7" s="10"/>
      <c r="N7" s="10"/>
      <c r="O7" s="10"/>
      <c r="P7" s="10"/>
      <c r="Q7" s="10"/>
      <c r="R7" s="10"/>
      <c r="S7" s="10"/>
      <c r="T7" s="10"/>
      <c r="U7" s="10"/>
      <c r="V7" s="10"/>
      <c r="W7" s="10"/>
      <c r="X7" s="10"/>
      <c r="Y7" s="10"/>
      <c r="Z7" s="10"/>
    </row>
    <row r="8" spans="1:27" x14ac:dyDescent="0.25">
      <c r="A8" s="12"/>
      <c r="B8" s="12"/>
      <c r="C8" s="12"/>
      <c r="D8" s="12"/>
      <c r="E8" s="12"/>
      <c r="F8" s="12"/>
      <c r="G8" s="12"/>
      <c r="H8" s="12"/>
      <c r="I8" s="12"/>
      <c r="J8" s="12"/>
      <c r="K8" s="12"/>
      <c r="L8" s="12"/>
      <c r="M8" s="12"/>
      <c r="N8" s="12"/>
      <c r="O8" s="12"/>
      <c r="P8" s="12"/>
      <c r="Q8" s="12"/>
      <c r="R8" s="12"/>
      <c r="S8" s="12"/>
      <c r="T8" s="12"/>
      <c r="U8" s="12"/>
      <c r="V8" s="12"/>
      <c r="W8" s="12"/>
      <c r="X8" s="12"/>
      <c r="Y8" s="12"/>
      <c r="Z8" s="12"/>
    </row>
    <row r="9" spans="1:27" x14ac:dyDescent="0.25">
      <c r="A9" s="12"/>
      <c r="B9" s="12"/>
      <c r="C9" s="12"/>
      <c r="D9" s="12"/>
      <c r="E9" s="12"/>
      <c r="F9" s="12"/>
      <c r="G9" s="12"/>
      <c r="H9" s="12"/>
      <c r="I9" s="12"/>
      <c r="J9" s="12"/>
      <c r="K9" s="12"/>
      <c r="L9" s="12"/>
      <c r="M9" s="12"/>
      <c r="N9" s="12"/>
      <c r="O9" s="12"/>
      <c r="P9" s="12"/>
      <c r="Q9" s="12"/>
      <c r="R9" s="12"/>
      <c r="S9" s="12"/>
      <c r="T9" s="12"/>
      <c r="U9" s="12"/>
      <c r="V9" s="12"/>
      <c r="W9" s="12"/>
      <c r="X9" s="12"/>
      <c r="Y9" s="12"/>
      <c r="Z9" s="12"/>
    </row>
    <row r="10" spans="1:27" x14ac:dyDescent="0.25">
      <c r="A10" s="12"/>
      <c r="B10" s="12"/>
      <c r="C10" s="12"/>
      <c r="D10" s="12"/>
      <c r="E10" s="12"/>
      <c r="F10" s="12"/>
      <c r="G10" s="12"/>
      <c r="H10" s="12"/>
      <c r="I10" s="12"/>
      <c r="J10" s="12"/>
      <c r="K10" s="12"/>
      <c r="L10" s="12"/>
      <c r="M10" s="12"/>
      <c r="N10" s="12"/>
      <c r="O10" s="12"/>
      <c r="P10" s="12"/>
      <c r="Q10" s="12"/>
      <c r="R10" s="12"/>
      <c r="S10" s="12"/>
      <c r="T10" s="12"/>
      <c r="U10" s="12"/>
      <c r="V10" s="12"/>
      <c r="W10" s="12"/>
      <c r="X10" s="12"/>
      <c r="Y10" s="12"/>
      <c r="Z10" s="12"/>
    </row>
    <row r="11" spans="1:27" x14ac:dyDescent="0.25">
      <c r="A11" s="12"/>
      <c r="B11" s="12"/>
      <c r="C11" s="12"/>
      <c r="D11" s="12"/>
      <c r="E11" s="12"/>
      <c r="F11" s="12"/>
      <c r="G11" s="12"/>
      <c r="H11" s="12"/>
      <c r="I11" s="12"/>
      <c r="J11" s="12"/>
      <c r="K11" s="12"/>
      <c r="L11" s="12"/>
      <c r="M11" s="12"/>
      <c r="N11" s="12"/>
      <c r="O11" s="12"/>
      <c r="P11" s="12"/>
      <c r="Q11" s="12"/>
      <c r="R11" s="12"/>
      <c r="S11" s="12"/>
      <c r="T11" s="12"/>
      <c r="U11" s="12"/>
      <c r="V11" s="12"/>
      <c r="W11" s="12"/>
      <c r="X11" s="12"/>
      <c r="Y11" s="12"/>
      <c r="Z11" s="12"/>
    </row>
    <row r="12" spans="1:27" x14ac:dyDescent="0.25">
      <c r="A12" s="12"/>
      <c r="B12" s="12"/>
      <c r="C12" s="12"/>
      <c r="D12" s="12"/>
      <c r="E12" s="12"/>
      <c r="F12" s="12"/>
      <c r="G12" s="12"/>
      <c r="H12" s="12"/>
      <c r="I12" s="12"/>
      <c r="J12" s="12"/>
      <c r="K12" s="12"/>
      <c r="L12" s="12"/>
      <c r="M12" s="12"/>
      <c r="N12" s="12"/>
      <c r="O12" s="12"/>
      <c r="P12" s="12"/>
      <c r="Q12" s="12"/>
      <c r="R12" s="12"/>
      <c r="S12" s="12"/>
      <c r="T12" s="12"/>
      <c r="U12" s="12"/>
      <c r="V12" s="12"/>
      <c r="W12" s="12"/>
      <c r="X12" s="12"/>
      <c r="Y12" s="12"/>
      <c r="Z12" s="12"/>
    </row>
    <row r="13" spans="1:27" x14ac:dyDescent="0.25">
      <c r="A13" s="12"/>
      <c r="B13" s="12"/>
      <c r="C13" s="12"/>
      <c r="D13" s="12"/>
      <c r="E13" s="12"/>
      <c r="F13" s="12"/>
      <c r="G13" s="12"/>
      <c r="H13" s="12"/>
      <c r="I13" s="12"/>
      <c r="J13" s="12"/>
      <c r="K13" s="12"/>
      <c r="L13" s="12"/>
      <c r="M13" s="12"/>
      <c r="N13" s="12"/>
      <c r="O13" s="12"/>
      <c r="P13" s="12"/>
      <c r="Q13" s="12"/>
      <c r="R13" s="12"/>
      <c r="S13" s="12"/>
      <c r="T13" s="12"/>
      <c r="U13" s="12"/>
      <c r="V13" s="12"/>
      <c r="W13" s="12"/>
      <c r="X13" s="12"/>
      <c r="Y13" s="12"/>
      <c r="Z13" s="12"/>
    </row>
    <row r="14" spans="1:27" x14ac:dyDescent="0.25">
      <c r="A14" s="12"/>
      <c r="B14" s="12"/>
      <c r="C14" s="12"/>
      <c r="D14" s="12"/>
      <c r="E14" s="12"/>
      <c r="F14" s="12"/>
      <c r="G14" s="12"/>
      <c r="H14" s="12"/>
      <c r="I14" s="12"/>
      <c r="J14" s="12"/>
      <c r="K14" s="12"/>
      <c r="L14" s="12"/>
      <c r="M14" s="12"/>
      <c r="N14" s="12"/>
      <c r="O14" s="12"/>
      <c r="P14" s="12"/>
      <c r="Q14" s="12"/>
      <c r="R14" s="12"/>
      <c r="S14" s="12"/>
      <c r="T14" s="12"/>
      <c r="U14" s="12"/>
      <c r="V14" s="12"/>
      <c r="W14" s="12"/>
      <c r="X14" s="12"/>
      <c r="Y14" s="12"/>
      <c r="Z14" s="12"/>
    </row>
    <row r="15" spans="1:27" x14ac:dyDescent="0.25">
      <c r="A15" s="296" t="s">
        <v>0</v>
      </c>
      <c r="B15" s="297"/>
      <c r="C15" s="297"/>
      <c r="D15" s="297"/>
      <c r="E15" s="297"/>
      <c r="F15" s="297"/>
      <c r="G15" s="297"/>
      <c r="H15" s="297"/>
      <c r="I15" s="297"/>
      <c r="J15" s="297"/>
      <c r="K15" s="297"/>
      <c r="L15" s="297"/>
      <c r="M15" s="297"/>
      <c r="N15" s="297"/>
      <c r="O15" s="297"/>
      <c r="P15" s="297"/>
      <c r="Q15" s="297"/>
      <c r="R15" s="297"/>
      <c r="S15" s="297"/>
      <c r="T15" s="297"/>
      <c r="U15" s="297"/>
      <c r="V15" s="297"/>
      <c r="W15" s="297"/>
      <c r="X15" s="297"/>
      <c r="Y15" s="297"/>
      <c r="Z15" s="298"/>
    </row>
    <row r="16" spans="1:27" x14ac:dyDescent="0.25">
      <c r="A16" s="299"/>
      <c r="B16" s="300"/>
      <c r="C16" s="300"/>
      <c r="D16" s="300"/>
      <c r="E16" s="300"/>
      <c r="F16" s="300"/>
      <c r="G16" s="300"/>
      <c r="H16" s="300"/>
      <c r="I16" s="300"/>
      <c r="J16" s="300"/>
      <c r="K16" s="300"/>
      <c r="L16" s="300"/>
      <c r="M16" s="300"/>
      <c r="N16" s="300"/>
      <c r="O16" s="300"/>
      <c r="P16" s="300"/>
      <c r="Q16" s="300"/>
      <c r="R16" s="300"/>
      <c r="S16" s="300"/>
      <c r="T16" s="300"/>
      <c r="U16" s="300"/>
      <c r="V16" s="300"/>
      <c r="W16" s="300"/>
      <c r="X16" s="300"/>
      <c r="Y16" s="300"/>
      <c r="Z16" s="301"/>
    </row>
    <row r="17" spans="1:26" x14ac:dyDescent="0.25">
      <c r="A17" s="10"/>
      <c r="B17" s="10"/>
      <c r="C17" s="10"/>
      <c r="D17" s="10"/>
      <c r="E17" s="10"/>
      <c r="F17" s="10"/>
      <c r="G17" s="10"/>
      <c r="H17" s="10"/>
      <c r="I17" s="10"/>
      <c r="J17" s="10"/>
      <c r="K17" s="10"/>
      <c r="L17" s="10"/>
      <c r="M17" s="10"/>
      <c r="N17" s="10"/>
      <c r="O17" s="10"/>
      <c r="P17" s="10"/>
      <c r="Q17" s="10"/>
      <c r="R17" s="10"/>
      <c r="S17" s="10"/>
      <c r="T17" s="10"/>
      <c r="U17" s="10"/>
      <c r="V17" s="10"/>
      <c r="W17" s="10"/>
      <c r="X17" s="10"/>
      <c r="Y17" s="10"/>
      <c r="Z17" s="10"/>
    </row>
    <row r="18" spans="1:26" x14ac:dyDescent="0.25">
      <c r="A18" s="10"/>
      <c r="B18" s="11" t="s">
        <v>218</v>
      </c>
      <c r="C18" s="15"/>
      <c r="D18" s="15"/>
      <c r="E18" s="12"/>
      <c r="F18" s="16"/>
      <c r="G18" s="16"/>
      <c r="H18" s="16"/>
      <c r="I18" s="16"/>
      <c r="J18" s="16"/>
      <c r="K18" s="16"/>
      <c r="L18" s="16"/>
      <c r="M18" s="16"/>
      <c r="N18" s="16"/>
      <c r="O18" s="11" t="s">
        <v>219</v>
      </c>
      <c r="P18" s="15"/>
      <c r="Q18" s="15"/>
      <c r="R18" s="15"/>
      <c r="S18" s="17"/>
      <c r="T18" s="17"/>
      <c r="U18" s="17"/>
      <c r="V18" s="16"/>
      <c r="W18" s="10"/>
      <c r="X18" s="10"/>
      <c r="Y18" s="10"/>
      <c r="Z18" s="10"/>
    </row>
    <row r="19" spans="1:26" x14ac:dyDescent="0.25">
      <c r="A19" s="10"/>
      <c r="B19" s="14" t="s">
        <v>1</v>
      </c>
      <c r="C19" s="17" t="s">
        <v>220</v>
      </c>
      <c r="D19" s="17"/>
      <c r="E19" s="12"/>
      <c r="F19" s="16"/>
      <c r="G19" s="16"/>
      <c r="H19" s="16"/>
      <c r="I19" s="16"/>
      <c r="J19" s="16"/>
      <c r="K19" s="16"/>
      <c r="L19" s="16"/>
      <c r="M19" s="16"/>
      <c r="N19" s="16"/>
      <c r="O19" s="14" t="s">
        <v>1</v>
      </c>
      <c r="P19" s="15" t="s">
        <v>221</v>
      </c>
      <c r="Q19" s="17"/>
      <c r="R19" s="15"/>
      <c r="S19" s="17"/>
      <c r="T19" s="17"/>
      <c r="U19" s="17"/>
      <c r="V19" s="16"/>
      <c r="W19" s="10"/>
      <c r="X19" s="10"/>
      <c r="Y19" s="10"/>
      <c r="Z19" s="10"/>
    </row>
    <row r="20" spans="1:26" x14ac:dyDescent="0.25">
      <c r="A20" s="10"/>
      <c r="B20" s="14" t="s">
        <v>1</v>
      </c>
      <c r="C20" s="17" t="s">
        <v>222</v>
      </c>
      <c r="D20" s="17"/>
      <c r="E20" s="12"/>
      <c r="F20" s="16"/>
      <c r="G20" s="16"/>
      <c r="H20" s="16"/>
      <c r="I20" s="16"/>
      <c r="J20" s="16"/>
      <c r="K20" s="16"/>
      <c r="L20" s="16"/>
      <c r="M20" s="16"/>
      <c r="N20" s="16"/>
      <c r="O20" s="14" t="s">
        <v>1</v>
      </c>
      <c r="P20" s="15" t="s">
        <v>223</v>
      </c>
      <c r="Q20" s="15"/>
      <c r="R20" s="15"/>
      <c r="S20" s="17"/>
      <c r="T20" s="17"/>
      <c r="U20" s="17"/>
      <c r="V20" s="16"/>
      <c r="W20" s="10"/>
      <c r="X20" s="10"/>
      <c r="Y20" s="10"/>
      <c r="Z20" s="10"/>
    </row>
    <row r="21" spans="1:26" x14ac:dyDescent="0.25">
      <c r="A21" s="10"/>
      <c r="B21" s="14" t="s">
        <v>1</v>
      </c>
      <c r="C21" s="17" t="s">
        <v>224</v>
      </c>
      <c r="D21" s="17"/>
      <c r="E21" s="12"/>
      <c r="F21" s="16"/>
      <c r="G21" s="16"/>
      <c r="H21" s="16"/>
      <c r="I21" s="16"/>
      <c r="J21" s="16"/>
      <c r="K21" s="16"/>
      <c r="L21" s="16"/>
      <c r="M21" s="16"/>
      <c r="N21" s="16"/>
      <c r="O21" s="14" t="s">
        <v>1</v>
      </c>
      <c r="P21" s="15" t="s">
        <v>225</v>
      </c>
      <c r="Q21" s="15"/>
      <c r="R21" s="15"/>
      <c r="S21" s="17"/>
      <c r="T21" s="17"/>
      <c r="U21" s="17"/>
      <c r="V21" s="16"/>
      <c r="W21" s="10"/>
      <c r="X21" s="10"/>
      <c r="Y21" s="10"/>
      <c r="Z21" s="10"/>
    </row>
    <row r="22" spans="1:26" x14ac:dyDescent="0.25">
      <c r="A22" s="10"/>
      <c r="B22" s="14" t="s">
        <v>1</v>
      </c>
      <c r="C22" s="17" t="s">
        <v>226</v>
      </c>
      <c r="D22" s="17"/>
      <c r="E22" s="12"/>
      <c r="F22" s="16"/>
      <c r="G22" s="16"/>
      <c r="H22" s="16"/>
      <c r="I22" s="16"/>
      <c r="J22" s="16"/>
      <c r="K22" s="16"/>
      <c r="L22" s="16"/>
      <c r="M22" s="16"/>
      <c r="N22" s="16"/>
      <c r="O22" s="11" t="s">
        <v>227</v>
      </c>
      <c r="P22" s="15"/>
      <c r="Q22" s="15"/>
      <c r="R22" s="15"/>
      <c r="S22" s="17"/>
      <c r="T22" s="17"/>
      <c r="U22" s="17"/>
      <c r="V22" s="16"/>
      <c r="W22" s="10"/>
      <c r="X22" s="10"/>
      <c r="Y22" s="10"/>
      <c r="Z22" s="10"/>
    </row>
    <row r="23" spans="1:26" x14ac:dyDescent="0.25">
      <c r="A23" s="10"/>
      <c r="B23" s="11" t="s">
        <v>228</v>
      </c>
      <c r="C23" s="17"/>
      <c r="D23" s="17"/>
      <c r="E23" s="12"/>
      <c r="F23" s="16"/>
      <c r="G23" s="16"/>
      <c r="H23" s="16"/>
      <c r="I23" s="16"/>
      <c r="J23" s="16"/>
      <c r="K23" s="16"/>
      <c r="L23" s="16"/>
      <c r="M23" s="16"/>
      <c r="N23" s="16"/>
      <c r="O23" s="14" t="s">
        <v>1</v>
      </c>
      <c r="P23" s="37" t="s">
        <v>229</v>
      </c>
      <c r="Q23" s="15"/>
      <c r="R23" s="15"/>
      <c r="S23" s="17"/>
      <c r="T23" s="17"/>
      <c r="U23" s="17"/>
      <c r="V23" s="16"/>
      <c r="W23" s="10"/>
      <c r="X23" s="10"/>
      <c r="Y23" s="10"/>
      <c r="Z23" s="10"/>
    </row>
    <row r="24" spans="1:26" x14ac:dyDescent="0.25">
      <c r="A24" s="10"/>
      <c r="B24" s="14" t="s">
        <v>1</v>
      </c>
      <c r="C24" s="17" t="s">
        <v>230</v>
      </c>
      <c r="D24" s="17"/>
      <c r="E24" s="12"/>
      <c r="F24" s="16"/>
      <c r="G24" s="16"/>
      <c r="H24" s="16"/>
      <c r="I24" s="16"/>
      <c r="J24" s="16"/>
      <c r="K24" s="16"/>
      <c r="L24" s="16"/>
      <c r="M24" s="16"/>
      <c r="N24" s="16"/>
      <c r="O24" s="14" t="s">
        <v>1</v>
      </c>
      <c r="P24" s="32" t="s">
        <v>231</v>
      </c>
      <c r="Q24" s="15"/>
      <c r="R24" s="15"/>
      <c r="S24" s="17"/>
      <c r="T24" s="17"/>
      <c r="U24" s="17"/>
      <c r="V24" s="16"/>
      <c r="W24" s="10"/>
      <c r="X24" s="10"/>
      <c r="Y24" s="10"/>
      <c r="Z24" s="10"/>
    </row>
    <row r="25" spans="1:26" x14ac:dyDescent="0.25">
      <c r="A25" s="10"/>
      <c r="B25" s="14" t="s">
        <v>1</v>
      </c>
      <c r="C25" s="17" t="s">
        <v>232</v>
      </c>
      <c r="D25" s="17"/>
      <c r="E25" s="15"/>
      <c r="F25" s="16"/>
      <c r="G25" s="16"/>
      <c r="H25" s="16"/>
      <c r="I25" s="16"/>
      <c r="J25" s="16"/>
      <c r="K25" s="16"/>
      <c r="L25" s="16"/>
      <c r="M25" s="16"/>
      <c r="N25" s="16"/>
      <c r="O25" s="14" t="s">
        <v>1</v>
      </c>
      <c r="P25" s="32" t="s">
        <v>233</v>
      </c>
      <c r="Q25" s="17"/>
      <c r="R25" s="15"/>
      <c r="S25" s="17"/>
      <c r="T25" s="17"/>
      <c r="U25" s="17"/>
      <c r="V25" s="16"/>
      <c r="W25" s="10"/>
      <c r="X25" s="10"/>
      <c r="Y25" s="10"/>
      <c r="Z25" s="10"/>
    </row>
    <row r="26" spans="1:26" x14ac:dyDescent="0.25">
      <c r="A26" s="10"/>
      <c r="B26" s="14" t="s">
        <v>1</v>
      </c>
      <c r="C26" s="17" t="s">
        <v>234</v>
      </c>
      <c r="D26" s="17"/>
      <c r="E26" s="15"/>
      <c r="F26" s="16"/>
      <c r="G26" s="16"/>
      <c r="H26" s="16"/>
      <c r="I26" s="16"/>
      <c r="J26" s="16"/>
      <c r="K26" s="16"/>
      <c r="L26" s="16"/>
      <c r="M26" s="16"/>
      <c r="N26" s="16"/>
      <c r="O26" s="14" t="s">
        <v>1</v>
      </c>
      <c r="P26" s="32" t="s">
        <v>235</v>
      </c>
      <c r="Q26" s="15"/>
      <c r="R26" s="15"/>
      <c r="S26" s="17"/>
      <c r="T26" s="17"/>
      <c r="U26" s="17"/>
      <c r="V26" s="16"/>
      <c r="W26" s="10"/>
      <c r="X26" s="10"/>
      <c r="Y26" s="10"/>
      <c r="Z26" s="10"/>
    </row>
    <row r="27" spans="1:26" x14ac:dyDescent="0.25">
      <c r="A27" s="10"/>
      <c r="B27" s="14" t="s">
        <v>1</v>
      </c>
      <c r="C27" s="17" t="s">
        <v>236</v>
      </c>
      <c r="D27" s="17"/>
      <c r="E27" s="17"/>
      <c r="F27" s="16"/>
      <c r="G27" s="16"/>
      <c r="H27" s="16"/>
      <c r="I27" s="16"/>
      <c r="J27" s="16"/>
      <c r="K27" s="16"/>
      <c r="L27" s="16"/>
      <c r="M27" s="16"/>
      <c r="N27" s="16"/>
      <c r="O27" s="14" t="s">
        <v>1</v>
      </c>
      <c r="P27" s="32" t="s">
        <v>237</v>
      </c>
      <c r="Q27" s="17"/>
      <c r="R27" s="17"/>
      <c r="S27" s="17"/>
      <c r="T27" s="17"/>
      <c r="U27" s="17"/>
      <c r="V27" s="16"/>
      <c r="W27" s="10"/>
      <c r="X27" s="10"/>
      <c r="Y27" s="10"/>
      <c r="Z27" s="10"/>
    </row>
    <row r="28" spans="1:26" x14ac:dyDescent="0.25">
      <c r="A28" s="10"/>
      <c r="B28" s="14" t="s">
        <v>1</v>
      </c>
      <c r="C28" s="17" t="s">
        <v>238</v>
      </c>
      <c r="D28" s="17"/>
      <c r="E28" s="17"/>
      <c r="F28" s="16"/>
      <c r="G28" s="16"/>
      <c r="H28" s="16"/>
      <c r="I28" s="16"/>
      <c r="J28" s="16"/>
      <c r="K28" s="16"/>
      <c r="L28" s="16"/>
      <c r="M28" s="16"/>
      <c r="N28" s="16"/>
      <c r="O28" s="11" t="s">
        <v>239</v>
      </c>
      <c r="P28" s="32"/>
      <c r="Q28" s="15"/>
      <c r="R28" s="17"/>
      <c r="S28" s="17"/>
      <c r="T28" s="17"/>
      <c r="U28" s="17"/>
      <c r="V28" s="16"/>
      <c r="W28" s="10"/>
      <c r="X28" s="10"/>
      <c r="Y28" s="10"/>
      <c r="Z28" s="10"/>
    </row>
    <row r="29" spans="1:26" x14ac:dyDescent="0.25">
      <c r="A29" s="10"/>
      <c r="B29" s="14" t="s">
        <v>1</v>
      </c>
      <c r="C29" s="17" t="s">
        <v>240</v>
      </c>
      <c r="D29" s="17"/>
      <c r="E29" s="17"/>
      <c r="F29" s="16"/>
      <c r="G29" s="16"/>
      <c r="H29" s="16"/>
      <c r="I29" s="16"/>
      <c r="J29" s="16"/>
      <c r="K29" s="16"/>
      <c r="L29" s="16"/>
      <c r="M29" s="16"/>
      <c r="N29" s="16"/>
      <c r="O29" s="14" t="s">
        <v>1</v>
      </c>
      <c r="P29" s="32" t="s">
        <v>241</v>
      </c>
      <c r="Q29" s="17"/>
      <c r="R29" s="17"/>
      <c r="S29" s="17"/>
      <c r="T29" s="17"/>
      <c r="U29" s="17"/>
      <c r="V29" s="16"/>
      <c r="W29" s="10"/>
      <c r="X29" s="10"/>
      <c r="Y29" s="10"/>
      <c r="Z29" s="10"/>
    </row>
    <row r="30" spans="1:26" x14ac:dyDescent="0.25">
      <c r="A30" s="10"/>
      <c r="B30" s="14" t="s">
        <v>1</v>
      </c>
      <c r="C30" s="32" t="s">
        <v>242</v>
      </c>
      <c r="D30" s="17"/>
      <c r="E30" s="17"/>
      <c r="F30" s="16"/>
      <c r="G30" s="16"/>
      <c r="H30" s="16"/>
      <c r="I30" s="16"/>
      <c r="J30" s="16"/>
      <c r="K30" s="16"/>
      <c r="L30" s="16"/>
      <c r="M30" s="16"/>
      <c r="N30" s="16"/>
      <c r="O30" s="14" t="s">
        <v>1</v>
      </c>
      <c r="P30" s="32" t="s">
        <v>243</v>
      </c>
      <c r="Q30" s="15"/>
      <c r="R30" s="17"/>
      <c r="S30" s="17"/>
      <c r="T30" s="17"/>
      <c r="U30" s="17"/>
      <c r="V30" s="16"/>
      <c r="W30" s="10"/>
      <c r="X30" s="10"/>
      <c r="Y30" s="10"/>
      <c r="Z30" s="10"/>
    </row>
    <row r="31" spans="1:26" x14ac:dyDescent="0.25">
      <c r="A31" s="10"/>
      <c r="B31" s="14" t="s">
        <v>1</v>
      </c>
      <c r="C31" s="17" t="s">
        <v>244</v>
      </c>
      <c r="D31" s="15"/>
      <c r="E31" s="17"/>
      <c r="F31" s="16"/>
      <c r="G31" s="16"/>
      <c r="H31" s="16"/>
      <c r="I31" s="16"/>
      <c r="J31" s="16"/>
      <c r="K31" s="16"/>
      <c r="L31" s="16"/>
      <c r="M31" s="16"/>
      <c r="N31" s="16"/>
      <c r="O31" s="14"/>
      <c r="P31" s="32" t="s">
        <v>245</v>
      </c>
      <c r="Q31" s="17"/>
      <c r="R31" s="17"/>
      <c r="S31" s="17"/>
      <c r="T31" s="17"/>
      <c r="U31" s="17"/>
      <c r="V31" s="16"/>
      <c r="W31" s="10"/>
      <c r="X31" s="10"/>
      <c r="Y31" s="10"/>
      <c r="Z31" s="10"/>
    </row>
    <row r="32" spans="1:26" x14ac:dyDescent="0.25">
      <c r="A32" s="10"/>
      <c r="B32" s="10" t="s">
        <v>246</v>
      </c>
      <c r="C32" s="36"/>
      <c r="D32" s="15"/>
      <c r="E32" s="17"/>
      <c r="F32" s="16"/>
      <c r="G32" s="16"/>
      <c r="H32" s="16"/>
      <c r="I32" s="16"/>
      <c r="J32" s="16"/>
      <c r="K32" s="16"/>
      <c r="L32" s="16"/>
      <c r="M32" s="16"/>
      <c r="N32" s="16"/>
      <c r="O32" s="14"/>
      <c r="P32" s="32" t="s">
        <v>247</v>
      </c>
      <c r="Q32" s="17"/>
      <c r="R32" s="17"/>
      <c r="S32" s="17"/>
      <c r="T32" s="17"/>
      <c r="U32" s="17"/>
      <c r="V32" s="16"/>
      <c r="W32" s="10"/>
      <c r="X32" s="10"/>
      <c r="Y32" s="10"/>
      <c r="Z32" s="10"/>
    </row>
    <row r="33" spans="1:26" x14ac:dyDescent="0.25">
      <c r="A33" s="10"/>
      <c r="B33" s="14" t="s">
        <v>1</v>
      </c>
      <c r="C33" s="15" t="s">
        <v>248</v>
      </c>
      <c r="D33" s="16"/>
      <c r="E33" s="16"/>
      <c r="F33" s="16"/>
      <c r="G33" s="16"/>
      <c r="H33" s="16"/>
      <c r="I33" s="16"/>
      <c r="J33" s="16"/>
      <c r="K33" s="16"/>
      <c r="L33" s="16"/>
      <c r="M33" s="16"/>
      <c r="N33" s="16"/>
      <c r="O33" s="14" t="s">
        <v>1</v>
      </c>
      <c r="P33" s="32" t="s">
        <v>249</v>
      </c>
      <c r="Q33" s="17"/>
      <c r="R33" s="17"/>
      <c r="S33" s="17"/>
      <c r="T33" s="17"/>
      <c r="U33" s="17"/>
      <c r="V33" s="16"/>
      <c r="W33" s="10"/>
      <c r="X33" s="10"/>
      <c r="Y33" s="10"/>
      <c r="Z33" s="10"/>
    </row>
    <row r="34" spans="1:26" x14ac:dyDescent="0.25">
      <c r="A34" s="10"/>
      <c r="B34" s="14" t="s">
        <v>1</v>
      </c>
      <c r="C34" s="15" t="s">
        <v>250</v>
      </c>
      <c r="D34" s="16"/>
      <c r="E34" s="16"/>
      <c r="F34" s="16"/>
      <c r="G34" s="16"/>
      <c r="H34" s="16"/>
      <c r="I34" s="16"/>
      <c r="J34" s="16"/>
      <c r="K34" s="16"/>
      <c r="L34" s="16"/>
      <c r="M34" s="16"/>
      <c r="N34" s="16"/>
      <c r="O34" s="14"/>
      <c r="P34" s="32" t="s">
        <v>251</v>
      </c>
      <c r="Q34" s="17"/>
      <c r="R34" s="17"/>
      <c r="S34" s="17"/>
      <c r="T34" s="17"/>
      <c r="U34" s="17"/>
      <c r="V34" s="16"/>
      <c r="W34" s="10"/>
      <c r="X34" s="10"/>
      <c r="Y34" s="10"/>
      <c r="Z34" s="10"/>
    </row>
    <row r="35" spans="1:26" x14ac:dyDescent="0.25">
      <c r="A35" s="10"/>
      <c r="B35" s="14" t="s">
        <v>1</v>
      </c>
      <c r="C35" s="18" t="s">
        <v>252</v>
      </c>
      <c r="D35" s="16"/>
      <c r="E35" s="16"/>
      <c r="F35" s="16"/>
      <c r="G35" s="16"/>
      <c r="H35" s="16"/>
      <c r="I35" s="16"/>
      <c r="J35" s="16"/>
      <c r="K35" s="16"/>
      <c r="L35" s="16"/>
      <c r="M35" s="16"/>
      <c r="N35" s="16"/>
      <c r="O35" s="11" t="s">
        <v>253</v>
      </c>
      <c r="P35" s="32"/>
      <c r="Q35" s="17"/>
      <c r="R35" s="17"/>
      <c r="S35" s="17"/>
      <c r="T35" s="17"/>
      <c r="U35" s="17"/>
      <c r="V35" s="16"/>
      <c r="W35" s="10"/>
      <c r="X35" s="10"/>
      <c r="Y35" s="10"/>
      <c r="Z35" s="10"/>
    </row>
    <row r="36" spans="1:26" x14ac:dyDescent="0.25">
      <c r="A36" s="11"/>
      <c r="B36" s="14" t="s">
        <v>1</v>
      </c>
      <c r="C36" s="18" t="s">
        <v>32</v>
      </c>
      <c r="D36" s="16"/>
      <c r="E36" s="16"/>
      <c r="F36" s="16"/>
      <c r="G36" s="16"/>
      <c r="H36" s="16"/>
      <c r="I36" s="16"/>
      <c r="J36" s="16"/>
      <c r="K36" s="16"/>
      <c r="L36" s="16"/>
      <c r="M36" s="16"/>
      <c r="N36" s="16"/>
      <c r="O36" s="14" t="s">
        <v>1</v>
      </c>
      <c r="P36" s="32" t="s">
        <v>254</v>
      </c>
      <c r="Q36" s="17"/>
      <c r="R36" s="17"/>
      <c r="S36" s="17"/>
      <c r="T36" s="17"/>
      <c r="U36" s="17"/>
      <c r="V36" s="16"/>
      <c r="W36" s="10"/>
      <c r="X36" s="10"/>
      <c r="Y36" s="10"/>
      <c r="Z36" s="10"/>
    </row>
    <row r="37" spans="1:26" x14ac:dyDescent="0.25">
      <c r="A37" s="10"/>
      <c r="B37" s="11" t="s">
        <v>255</v>
      </c>
      <c r="C37" s="18"/>
      <c r="D37" s="16"/>
      <c r="E37" s="16"/>
      <c r="F37" s="16"/>
      <c r="G37" s="16"/>
      <c r="H37" s="16"/>
      <c r="I37" s="16"/>
      <c r="J37" s="16"/>
      <c r="K37" s="16"/>
      <c r="L37" s="16"/>
      <c r="M37" s="16"/>
      <c r="N37" s="16"/>
      <c r="O37" s="14" t="s">
        <v>1</v>
      </c>
      <c r="P37" s="32" t="s">
        <v>256</v>
      </c>
      <c r="Q37" s="17"/>
      <c r="R37" s="17"/>
      <c r="S37" s="17"/>
      <c r="T37" s="17"/>
      <c r="U37" s="17"/>
      <c r="V37" s="16"/>
      <c r="W37" s="10"/>
      <c r="X37" s="10"/>
      <c r="Y37" s="10"/>
      <c r="Z37" s="10"/>
    </row>
    <row r="38" spans="1:26" x14ac:dyDescent="0.25">
      <c r="A38" s="10"/>
      <c r="B38" s="14" t="s">
        <v>1</v>
      </c>
      <c r="C38" s="17" t="s">
        <v>257</v>
      </c>
      <c r="D38" s="16"/>
      <c r="E38" s="16"/>
      <c r="F38" s="16"/>
      <c r="G38" s="16"/>
      <c r="H38" s="16"/>
      <c r="I38" s="16"/>
      <c r="J38" s="16"/>
      <c r="K38" s="16"/>
      <c r="L38" s="16"/>
      <c r="M38" s="16"/>
      <c r="N38" s="16"/>
      <c r="O38" s="14" t="s">
        <v>1</v>
      </c>
      <c r="P38" s="32" t="s">
        <v>258</v>
      </c>
      <c r="Q38" s="17"/>
      <c r="R38" s="17"/>
      <c r="S38" s="17"/>
      <c r="T38" s="17"/>
      <c r="U38" s="17"/>
      <c r="V38" s="16"/>
      <c r="W38" s="10"/>
      <c r="X38" s="10"/>
      <c r="Y38" s="10"/>
      <c r="Z38" s="10"/>
    </row>
    <row r="39" spans="1:26" x14ac:dyDescent="0.25">
      <c r="A39" s="10"/>
      <c r="B39" s="14" t="s">
        <v>1</v>
      </c>
      <c r="C39" s="17" t="s">
        <v>259</v>
      </c>
      <c r="D39" s="16"/>
      <c r="E39" s="16"/>
      <c r="F39" s="16"/>
      <c r="G39" s="16"/>
      <c r="H39" s="16"/>
      <c r="I39" s="16"/>
      <c r="J39" s="16"/>
      <c r="K39" s="16"/>
      <c r="L39" s="16"/>
      <c r="M39" s="16"/>
      <c r="N39" s="16"/>
      <c r="O39" s="14" t="s">
        <v>1</v>
      </c>
      <c r="P39" s="32" t="s">
        <v>260</v>
      </c>
      <c r="Q39" s="17"/>
      <c r="R39" s="17"/>
      <c r="S39" s="17"/>
      <c r="T39" s="17"/>
      <c r="U39" s="17"/>
      <c r="V39" s="16"/>
      <c r="W39" s="10"/>
      <c r="X39" s="10"/>
      <c r="Y39" s="10"/>
      <c r="Z39" s="10"/>
    </row>
    <row r="40" spans="1:26" x14ac:dyDescent="0.25">
      <c r="A40" s="10"/>
      <c r="B40" s="14" t="s">
        <v>1</v>
      </c>
      <c r="C40" s="17" t="s">
        <v>261</v>
      </c>
      <c r="D40" s="16"/>
      <c r="E40" s="16"/>
      <c r="F40" s="16"/>
      <c r="G40" s="16"/>
      <c r="H40" s="16"/>
      <c r="I40" s="16"/>
      <c r="J40" s="16"/>
      <c r="K40" s="16"/>
      <c r="L40" s="16"/>
      <c r="M40" s="16"/>
      <c r="N40" s="16"/>
      <c r="O40" s="14" t="s">
        <v>1</v>
      </c>
      <c r="P40" s="32" t="s">
        <v>262</v>
      </c>
      <c r="Q40" s="17"/>
      <c r="R40" s="17"/>
      <c r="S40" s="17"/>
      <c r="T40" s="17"/>
      <c r="U40" s="17"/>
      <c r="V40" s="16"/>
      <c r="W40" s="10"/>
      <c r="X40" s="10"/>
      <c r="Y40" s="10"/>
      <c r="Z40" s="10"/>
    </row>
    <row r="41" spans="1:26" x14ac:dyDescent="0.25">
      <c r="A41" s="10"/>
      <c r="B41" s="14" t="s">
        <v>1</v>
      </c>
      <c r="C41" s="15" t="s">
        <v>263</v>
      </c>
      <c r="D41" s="16"/>
      <c r="E41" s="16"/>
      <c r="F41" s="16"/>
      <c r="G41" s="16"/>
      <c r="H41" s="16"/>
      <c r="I41" s="16"/>
      <c r="J41" s="16"/>
      <c r="K41" s="16"/>
      <c r="L41" s="16"/>
      <c r="M41" s="16"/>
      <c r="N41" s="16"/>
      <c r="O41" s="14" t="s">
        <v>1</v>
      </c>
      <c r="P41" s="32" t="s">
        <v>264</v>
      </c>
      <c r="Q41" s="17"/>
      <c r="R41" s="17"/>
      <c r="S41" s="17"/>
      <c r="T41" s="17"/>
      <c r="U41" s="17"/>
      <c r="V41" s="16"/>
      <c r="W41" s="10"/>
      <c r="X41" s="10"/>
      <c r="Y41" s="10"/>
      <c r="Z41" s="10"/>
    </row>
    <row r="42" spans="1:26" x14ac:dyDescent="0.25">
      <c r="A42" s="10"/>
      <c r="B42" s="14" t="s">
        <v>1</v>
      </c>
      <c r="C42" s="15" t="s">
        <v>265</v>
      </c>
      <c r="D42" s="16"/>
      <c r="E42" s="16"/>
      <c r="F42" s="16"/>
      <c r="G42" s="16"/>
      <c r="H42" s="16"/>
      <c r="I42" s="16"/>
      <c r="J42" s="16"/>
      <c r="K42" s="16"/>
      <c r="L42" s="16"/>
      <c r="M42" s="16"/>
      <c r="N42" s="16"/>
      <c r="O42" s="11" t="s">
        <v>266</v>
      </c>
      <c r="P42" s="17"/>
      <c r="Q42" s="17"/>
      <c r="R42" s="17"/>
      <c r="S42" s="17"/>
      <c r="T42" s="17"/>
      <c r="U42" s="17"/>
      <c r="V42" s="16"/>
      <c r="W42" s="10"/>
      <c r="X42" s="10"/>
      <c r="Y42" s="10"/>
      <c r="Z42" s="10"/>
    </row>
    <row r="43" spans="1:26" x14ac:dyDescent="0.25">
      <c r="A43" s="10"/>
      <c r="B43" s="14" t="s">
        <v>1</v>
      </c>
      <c r="C43" s="15" t="s">
        <v>267</v>
      </c>
      <c r="D43" s="16"/>
      <c r="E43" s="16"/>
      <c r="F43" s="16"/>
      <c r="G43" s="16"/>
      <c r="H43" s="16"/>
      <c r="I43" s="16"/>
      <c r="J43" s="16"/>
      <c r="K43" s="16"/>
      <c r="L43" s="16"/>
      <c r="M43" s="16"/>
      <c r="N43" s="16"/>
      <c r="O43" s="14" t="s">
        <v>1</v>
      </c>
      <c r="P43" s="17" t="s">
        <v>268</v>
      </c>
      <c r="Q43" s="17"/>
      <c r="R43" s="17"/>
      <c r="S43" s="17"/>
      <c r="T43" s="17"/>
      <c r="U43" s="17"/>
      <c r="V43" s="16"/>
      <c r="W43" s="10"/>
      <c r="X43" s="10"/>
      <c r="Y43" s="10"/>
      <c r="Z43" s="10"/>
    </row>
    <row r="44" spans="1:26" x14ac:dyDescent="0.25">
      <c r="A44" s="10"/>
      <c r="B44" s="14"/>
      <c r="C44" s="15"/>
      <c r="D44" s="16"/>
      <c r="E44" s="16"/>
      <c r="F44" s="16"/>
      <c r="G44" s="16"/>
      <c r="H44" s="16"/>
      <c r="I44" s="16"/>
      <c r="J44" s="16"/>
      <c r="K44" s="16"/>
      <c r="L44" s="16"/>
      <c r="M44" s="16"/>
      <c r="N44" s="16"/>
      <c r="O44" s="14"/>
      <c r="P44" s="17"/>
      <c r="Q44" s="17"/>
      <c r="R44" s="17"/>
      <c r="S44" s="17"/>
      <c r="T44" s="17"/>
      <c r="U44" s="17"/>
      <c r="V44" s="16"/>
      <c r="W44" s="10"/>
      <c r="X44" s="10"/>
      <c r="Y44" s="10"/>
      <c r="Z44" s="10"/>
    </row>
    <row r="45" spans="1:26" x14ac:dyDescent="0.25">
      <c r="A45" s="302" t="s">
        <v>3</v>
      </c>
      <c r="B45" s="303"/>
      <c r="C45" s="303"/>
      <c r="D45" s="303"/>
      <c r="E45" s="303"/>
      <c r="F45" s="303"/>
      <c r="G45" s="303"/>
      <c r="H45" s="303"/>
      <c r="I45" s="303"/>
      <c r="J45" s="303"/>
      <c r="K45" s="303"/>
      <c r="L45" s="303"/>
      <c r="M45" s="303"/>
      <c r="N45" s="303"/>
      <c r="O45" s="303"/>
      <c r="P45" s="303"/>
      <c r="Q45" s="303"/>
      <c r="R45" s="303"/>
      <c r="S45" s="303"/>
      <c r="T45" s="303"/>
      <c r="U45" s="303"/>
      <c r="V45" s="303"/>
      <c r="W45" s="303"/>
      <c r="X45" s="303"/>
      <c r="Y45" s="303"/>
      <c r="Z45" s="304"/>
    </row>
    <row r="46" spans="1:26" x14ac:dyDescent="0.25">
      <c r="A46" s="305"/>
      <c r="B46" s="306"/>
      <c r="C46" s="306"/>
      <c r="D46" s="306"/>
      <c r="E46" s="306"/>
      <c r="F46" s="306"/>
      <c r="G46" s="306"/>
      <c r="H46" s="306"/>
      <c r="I46" s="306"/>
      <c r="J46" s="306"/>
      <c r="K46" s="306"/>
      <c r="L46" s="306"/>
      <c r="M46" s="306"/>
      <c r="N46" s="306"/>
      <c r="O46" s="306"/>
      <c r="P46" s="306"/>
      <c r="Q46" s="306"/>
      <c r="R46" s="306"/>
      <c r="S46" s="306"/>
      <c r="T46" s="306"/>
      <c r="U46" s="306"/>
      <c r="V46" s="306"/>
      <c r="W46" s="306"/>
      <c r="X46" s="306"/>
      <c r="Y46" s="306"/>
      <c r="Z46" s="307"/>
    </row>
    <row r="47" spans="1:26" x14ac:dyDescent="0.25">
      <c r="A47" s="10"/>
      <c r="B47" s="10"/>
      <c r="C47" s="10"/>
      <c r="D47" s="10"/>
      <c r="E47" s="10"/>
      <c r="F47" s="10"/>
      <c r="G47" s="10"/>
      <c r="H47" s="10"/>
      <c r="I47" s="10"/>
      <c r="J47" s="10"/>
      <c r="K47" s="10"/>
      <c r="L47" s="10"/>
      <c r="M47" s="10"/>
      <c r="N47" s="10"/>
      <c r="O47" s="10"/>
      <c r="P47" s="10"/>
      <c r="Q47" s="10"/>
      <c r="R47" s="10"/>
      <c r="S47" s="10"/>
      <c r="T47" s="10"/>
      <c r="U47" s="10"/>
      <c r="V47" s="10"/>
      <c r="W47" s="10"/>
      <c r="X47" s="10"/>
      <c r="Y47" s="10"/>
      <c r="Z47" s="10"/>
    </row>
    <row r="48" spans="1:26" x14ac:dyDescent="0.25">
      <c r="A48" s="10"/>
      <c r="B48" s="10"/>
      <c r="C48" s="10"/>
      <c r="D48" s="10"/>
      <c r="E48" s="10"/>
      <c r="F48" s="10"/>
      <c r="G48" s="10"/>
      <c r="H48" s="10"/>
      <c r="I48" s="10"/>
      <c r="J48" s="10"/>
      <c r="K48" s="10"/>
      <c r="L48" s="10"/>
      <c r="M48" s="10"/>
      <c r="N48" s="10"/>
      <c r="O48" s="10"/>
      <c r="P48" s="10"/>
      <c r="Q48" s="19" t="s">
        <v>6</v>
      </c>
      <c r="R48" s="10"/>
      <c r="S48" s="10"/>
      <c r="T48" s="10"/>
      <c r="U48" s="10"/>
      <c r="V48" s="19" t="s">
        <v>269</v>
      </c>
      <c r="W48" s="10"/>
      <c r="X48" s="10"/>
      <c r="Y48" s="10"/>
      <c r="Z48" s="10"/>
    </row>
    <row r="49" spans="1:26" x14ac:dyDescent="0.25">
      <c r="A49" s="10"/>
      <c r="B49" s="435" t="s">
        <v>216</v>
      </c>
      <c r="C49" s="435"/>
      <c r="D49" s="435"/>
      <c r="E49" s="435"/>
      <c r="F49" s="435"/>
      <c r="G49" s="435"/>
      <c r="H49" s="435"/>
      <c r="I49" s="435"/>
      <c r="J49" s="435"/>
      <c r="K49" s="435"/>
      <c r="L49" s="435"/>
      <c r="M49" s="435"/>
      <c r="N49" s="435"/>
      <c r="O49" s="435"/>
      <c r="P49" s="435"/>
      <c r="Q49" s="437" t="s">
        <v>270</v>
      </c>
      <c r="R49" s="437"/>
      <c r="S49" s="437"/>
      <c r="T49" s="437"/>
      <c r="U49" s="437"/>
      <c r="V49" s="437" t="s">
        <v>271</v>
      </c>
      <c r="W49" s="437"/>
      <c r="X49" s="437"/>
      <c r="Y49" s="437"/>
      <c r="Z49" s="437"/>
    </row>
    <row r="50" spans="1:26" x14ac:dyDescent="0.25">
      <c r="A50" s="10"/>
      <c r="B50" s="435" t="s">
        <v>7</v>
      </c>
      <c r="C50" s="435"/>
      <c r="D50" s="435"/>
      <c r="E50" s="435"/>
      <c r="F50" s="435"/>
      <c r="G50" s="435"/>
      <c r="H50" s="435"/>
      <c r="I50" s="435"/>
      <c r="J50" s="435"/>
      <c r="K50" s="435"/>
      <c r="L50" s="435"/>
      <c r="M50" s="435"/>
      <c r="N50" s="435"/>
      <c r="O50" s="435"/>
      <c r="P50" s="435"/>
      <c r="Q50" s="437" t="s">
        <v>272</v>
      </c>
      <c r="R50" s="437"/>
      <c r="S50" s="437"/>
      <c r="T50" s="437"/>
      <c r="U50" s="437"/>
      <c r="V50" s="437" t="s">
        <v>273</v>
      </c>
      <c r="W50" s="437"/>
      <c r="X50" s="437"/>
      <c r="Y50" s="437"/>
      <c r="Z50" s="437"/>
    </row>
    <row r="51" spans="1:26" x14ac:dyDescent="0.25">
      <c r="A51" s="10"/>
      <c r="B51" s="435" t="s">
        <v>274</v>
      </c>
      <c r="C51" s="435"/>
      <c r="D51" s="435"/>
      <c r="E51" s="435"/>
      <c r="F51" s="435"/>
      <c r="G51" s="435"/>
      <c r="H51" s="435"/>
      <c r="I51" s="435"/>
      <c r="J51" s="435"/>
      <c r="K51" s="435"/>
      <c r="L51" s="435"/>
      <c r="M51" s="435"/>
      <c r="N51" s="435"/>
      <c r="O51" s="435"/>
      <c r="P51" s="435"/>
      <c r="Q51" s="438" t="s">
        <v>275</v>
      </c>
      <c r="R51" s="438"/>
      <c r="S51" s="438"/>
      <c r="T51" s="438"/>
      <c r="U51" s="438"/>
      <c r="V51" s="438" t="s">
        <v>276</v>
      </c>
      <c r="W51" s="438"/>
      <c r="X51" s="438"/>
      <c r="Y51" s="438"/>
      <c r="Z51" s="438"/>
    </row>
    <row r="52" spans="1:26" x14ac:dyDescent="0.25">
      <c r="A52" s="10"/>
      <c r="B52" s="435" t="s">
        <v>277</v>
      </c>
      <c r="C52" s="435"/>
      <c r="D52" s="435"/>
      <c r="E52" s="435"/>
      <c r="F52" s="435"/>
      <c r="G52" s="435"/>
      <c r="H52" s="435"/>
      <c r="I52" s="435"/>
      <c r="J52" s="435"/>
      <c r="K52" s="435"/>
      <c r="L52" s="435"/>
      <c r="M52" s="435"/>
      <c r="N52" s="435"/>
      <c r="O52" s="435"/>
      <c r="P52" s="435"/>
      <c r="Q52" s="438" t="s">
        <v>278</v>
      </c>
      <c r="R52" s="438"/>
      <c r="S52" s="438"/>
      <c r="T52" s="438"/>
      <c r="U52" s="438"/>
      <c r="V52" s="438" t="s">
        <v>279</v>
      </c>
      <c r="W52" s="438"/>
      <c r="X52" s="438"/>
      <c r="Y52" s="438"/>
      <c r="Z52" s="438"/>
    </row>
    <row r="53" spans="1:26" x14ac:dyDescent="0.25">
      <c r="A53" s="10"/>
      <c r="B53" s="435" t="s">
        <v>280</v>
      </c>
      <c r="C53" s="435"/>
      <c r="D53" s="435"/>
      <c r="E53" s="435"/>
      <c r="F53" s="435"/>
      <c r="G53" s="435"/>
      <c r="H53" s="435"/>
      <c r="I53" s="435"/>
      <c r="J53" s="435"/>
      <c r="K53" s="435"/>
      <c r="L53" s="435"/>
      <c r="M53" s="435"/>
      <c r="N53" s="435"/>
      <c r="O53" s="435"/>
      <c r="P53" s="435"/>
      <c r="Q53" s="438" t="s">
        <v>281</v>
      </c>
      <c r="R53" s="438"/>
      <c r="S53" s="438"/>
      <c r="T53" s="438"/>
      <c r="U53" s="438"/>
      <c r="V53" s="438" t="s">
        <v>282</v>
      </c>
      <c r="W53" s="438"/>
      <c r="X53" s="438"/>
      <c r="Y53" s="438"/>
      <c r="Z53" s="438"/>
    </row>
    <row r="54" spans="1:26" x14ac:dyDescent="0.25">
      <c r="A54" s="10"/>
      <c r="B54" s="435" t="s">
        <v>9</v>
      </c>
      <c r="C54" s="435"/>
      <c r="D54" s="435"/>
      <c r="E54" s="435"/>
      <c r="F54" s="435"/>
      <c r="G54" s="435"/>
      <c r="H54" s="435"/>
      <c r="I54" s="435"/>
      <c r="J54" s="435"/>
      <c r="K54" s="435"/>
      <c r="L54" s="435"/>
      <c r="M54" s="435"/>
      <c r="N54" s="435"/>
      <c r="O54" s="435"/>
      <c r="P54" s="435"/>
      <c r="Q54" s="437" t="s">
        <v>283</v>
      </c>
      <c r="R54" s="437"/>
      <c r="S54" s="437"/>
      <c r="T54" s="437"/>
      <c r="U54" s="437"/>
      <c r="V54" s="437" t="s">
        <v>284</v>
      </c>
      <c r="W54" s="437"/>
      <c r="X54" s="437"/>
      <c r="Y54" s="437"/>
      <c r="Z54" s="437"/>
    </row>
    <row r="55" spans="1:26" x14ac:dyDescent="0.25">
      <c r="A55" s="10"/>
      <c r="B55" s="435" t="s">
        <v>285</v>
      </c>
      <c r="C55" s="435"/>
      <c r="D55" s="435"/>
      <c r="E55" s="435"/>
      <c r="F55" s="435"/>
      <c r="G55" s="435"/>
      <c r="H55" s="435"/>
      <c r="I55" s="435"/>
      <c r="J55" s="435"/>
      <c r="K55" s="435"/>
      <c r="L55" s="435"/>
      <c r="M55" s="435"/>
      <c r="N55" s="435"/>
      <c r="O55" s="435"/>
      <c r="P55" s="435"/>
      <c r="Q55" s="437" t="s">
        <v>286</v>
      </c>
      <c r="R55" s="437"/>
      <c r="S55" s="437"/>
      <c r="T55" s="437"/>
      <c r="U55" s="437"/>
      <c r="V55" s="437" t="s">
        <v>286</v>
      </c>
      <c r="W55" s="437"/>
      <c r="X55" s="437"/>
      <c r="Y55" s="437"/>
      <c r="Z55" s="437"/>
    </row>
    <row r="56" spans="1:26" x14ac:dyDescent="0.25">
      <c r="A56" s="10"/>
      <c r="B56" s="435" t="s">
        <v>287</v>
      </c>
      <c r="C56" s="435"/>
      <c r="D56" s="435"/>
      <c r="E56" s="435"/>
      <c r="F56" s="435"/>
      <c r="G56" s="435"/>
      <c r="H56" s="435"/>
      <c r="I56" s="435"/>
      <c r="J56" s="435"/>
      <c r="K56" s="435"/>
      <c r="L56" s="435"/>
      <c r="M56" s="435"/>
      <c r="N56" s="435"/>
      <c r="O56" s="435"/>
      <c r="P56" s="435"/>
      <c r="Q56" s="437" t="s">
        <v>288</v>
      </c>
      <c r="R56" s="437"/>
      <c r="S56" s="437"/>
      <c r="T56" s="437"/>
      <c r="U56" s="437"/>
      <c r="V56" s="437" t="s">
        <v>288</v>
      </c>
      <c r="W56" s="437"/>
      <c r="X56" s="437"/>
      <c r="Y56" s="437"/>
      <c r="Z56" s="437"/>
    </row>
    <row r="57" spans="1:26" ht="15.75" thickBot="1" x14ac:dyDescent="0.3">
      <c r="A57" s="10"/>
      <c r="B57" s="435" t="s">
        <v>289</v>
      </c>
      <c r="C57" s="435"/>
      <c r="D57" s="435"/>
      <c r="E57" s="435"/>
      <c r="F57" s="435"/>
      <c r="G57" s="435"/>
      <c r="H57" s="435"/>
      <c r="I57" s="435"/>
      <c r="J57" s="435"/>
      <c r="K57" s="435"/>
      <c r="L57" s="435"/>
      <c r="M57" s="435"/>
      <c r="N57" s="435"/>
      <c r="O57" s="435"/>
      <c r="P57" s="435"/>
      <c r="Q57" s="437" t="s">
        <v>290</v>
      </c>
      <c r="R57" s="437"/>
      <c r="S57" s="437"/>
      <c r="T57" s="437"/>
      <c r="U57" s="437"/>
      <c r="V57" s="437" t="s">
        <v>290</v>
      </c>
      <c r="W57" s="437"/>
      <c r="X57" s="437"/>
      <c r="Y57" s="437"/>
      <c r="Z57" s="437"/>
    </row>
    <row r="58" spans="1:26" x14ac:dyDescent="0.25">
      <c r="A58" s="405" t="s">
        <v>217</v>
      </c>
      <c r="B58" s="406"/>
      <c r="C58" s="406"/>
      <c r="D58" s="406"/>
      <c r="E58" s="406"/>
      <c r="F58" s="406"/>
      <c r="G58" s="406"/>
      <c r="H58" s="406"/>
      <c r="I58" s="406"/>
      <c r="J58" s="406"/>
      <c r="K58" s="406"/>
      <c r="L58" s="406"/>
      <c r="M58" s="406"/>
      <c r="N58" s="406"/>
      <c r="O58" s="406"/>
      <c r="P58" s="406"/>
      <c r="Q58" s="406"/>
      <c r="R58" s="406"/>
      <c r="S58" s="406"/>
      <c r="T58" s="406"/>
      <c r="U58" s="406"/>
      <c r="V58" s="406"/>
      <c r="W58" s="406"/>
      <c r="X58" s="406"/>
      <c r="Y58" s="406"/>
      <c r="Z58" s="407"/>
    </row>
    <row r="59" spans="1:26" x14ac:dyDescent="0.25">
      <c r="A59" s="408"/>
      <c r="B59" s="409"/>
      <c r="C59" s="409"/>
      <c r="D59" s="409"/>
      <c r="E59" s="409"/>
      <c r="F59" s="409"/>
      <c r="G59" s="409"/>
      <c r="H59" s="409"/>
      <c r="I59" s="409"/>
      <c r="J59" s="409"/>
      <c r="K59" s="409"/>
      <c r="L59" s="409"/>
      <c r="M59" s="409"/>
      <c r="N59" s="409"/>
      <c r="O59" s="409"/>
      <c r="P59" s="409"/>
      <c r="Q59" s="409"/>
      <c r="R59" s="409"/>
      <c r="S59" s="409"/>
      <c r="T59" s="409"/>
      <c r="U59" s="409"/>
      <c r="V59" s="409"/>
      <c r="W59" s="409"/>
      <c r="X59" s="409"/>
      <c r="Y59" s="409"/>
      <c r="Z59" s="410"/>
    </row>
    <row r="60" spans="1:26" ht="15.75" thickBot="1" x14ac:dyDescent="0.3">
      <c r="A60" s="411"/>
      <c r="B60" s="412"/>
      <c r="C60" s="412"/>
      <c r="D60" s="412"/>
      <c r="E60" s="412"/>
      <c r="F60" s="412"/>
      <c r="G60" s="412"/>
      <c r="H60" s="412"/>
      <c r="I60" s="412"/>
      <c r="J60" s="412"/>
      <c r="K60" s="412"/>
      <c r="L60" s="412"/>
      <c r="M60" s="412"/>
      <c r="N60" s="412"/>
      <c r="O60" s="412"/>
      <c r="P60" s="412"/>
      <c r="Q60" s="412"/>
      <c r="R60" s="412"/>
      <c r="S60" s="412"/>
      <c r="T60" s="412"/>
      <c r="U60" s="412"/>
      <c r="V60" s="412"/>
      <c r="W60" s="412"/>
      <c r="X60" s="412"/>
      <c r="Y60" s="412"/>
      <c r="Z60" s="413"/>
    </row>
    <row r="61" spans="1:26" ht="18.75" x14ac:dyDescent="0.25">
      <c r="A61" s="13"/>
      <c r="B61" s="40"/>
      <c r="C61" s="40"/>
      <c r="D61" s="40"/>
      <c r="E61" s="40"/>
      <c r="F61" s="40"/>
      <c r="G61" s="40"/>
      <c r="H61" s="40"/>
      <c r="I61" s="40"/>
      <c r="J61" s="40"/>
      <c r="K61" s="40"/>
      <c r="L61" s="40"/>
      <c r="M61" s="40"/>
      <c r="N61" s="40"/>
      <c r="O61" s="40"/>
      <c r="P61" s="40"/>
      <c r="Q61" s="40"/>
      <c r="R61" s="40"/>
      <c r="S61" s="40"/>
      <c r="T61" s="40"/>
      <c r="U61" s="40"/>
      <c r="V61" s="40"/>
      <c r="W61" s="40"/>
      <c r="X61" s="40"/>
      <c r="Y61" s="40"/>
      <c r="Z61" s="40"/>
    </row>
    <row r="62" spans="1:26" x14ac:dyDescent="0.25">
      <c r="A62" s="302" t="s">
        <v>291</v>
      </c>
      <c r="B62" s="303"/>
      <c r="C62" s="303"/>
      <c r="D62" s="303"/>
      <c r="E62" s="303"/>
      <c r="F62" s="303"/>
      <c r="G62" s="303"/>
      <c r="H62" s="303"/>
      <c r="I62" s="303"/>
      <c r="J62" s="303"/>
      <c r="K62" s="303"/>
      <c r="L62" s="303"/>
      <c r="M62" s="303"/>
      <c r="N62" s="303"/>
      <c r="O62" s="303"/>
      <c r="P62" s="303"/>
      <c r="Q62" s="303"/>
      <c r="R62" s="303"/>
      <c r="S62" s="303"/>
      <c r="T62" s="303"/>
      <c r="U62" s="303"/>
      <c r="V62" s="303"/>
      <c r="W62" s="303"/>
      <c r="X62" s="303"/>
      <c r="Y62" s="303"/>
      <c r="Z62" s="304"/>
    </row>
    <row r="63" spans="1:26" x14ac:dyDescent="0.25">
      <c r="A63" s="305"/>
      <c r="B63" s="306"/>
      <c r="C63" s="306"/>
      <c r="D63" s="306"/>
      <c r="E63" s="306"/>
      <c r="F63" s="306"/>
      <c r="G63" s="306"/>
      <c r="H63" s="306"/>
      <c r="I63" s="306"/>
      <c r="J63" s="306"/>
      <c r="K63" s="306"/>
      <c r="L63" s="306"/>
      <c r="M63" s="306"/>
      <c r="N63" s="306"/>
      <c r="O63" s="306"/>
      <c r="P63" s="306"/>
      <c r="Q63" s="306"/>
      <c r="R63" s="306"/>
      <c r="S63" s="306"/>
      <c r="T63" s="306"/>
      <c r="U63" s="306"/>
      <c r="V63" s="306"/>
      <c r="W63" s="306"/>
      <c r="X63" s="306"/>
      <c r="Y63" s="306"/>
      <c r="Z63" s="307"/>
    </row>
    <row r="64" spans="1:26" x14ac:dyDescent="0.25">
      <c r="A64" s="10"/>
      <c r="B64" s="10"/>
      <c r="C64" s="10"/>
      <c r="D64" s="10"/>
      <c r="E64" s="10"/>
      <c r="F64" s="10"/>
      <c r="G64" s="10"/>
      <c r="H64" s="10"/>
      <c r="I64" s="10"/>
      <c r="J64" s="10"/>
      <c r="K64" s="10"/>
      <c r="L64" s="10"/>
      <c r="M64" s="10"/>
      <c r="N64" s="10"/>
      <c r="O64" s="10"/>
      <c r="P64" s="10"/>
      <c r="Q64" s="10"/>
      <c r="R64" s="10"/>
      <c r="S64" s="10"/>
      <c r="T64" s="10"/>
      <c r="U64" s="10"/>
      <c r="V64" s="10"/>
      <c r="W64" s="10"/>
      <c r="X64" s="10"/>
      <c r="Y64" s="10"/>
      <c r="Z64" s="10"/>
    </row>
    <row r="65" spans="1:28" x14ac:dyDescent="0.25">
      <c r="A65" s="10"/>
      <c r="B65" s="10"/>
      <c r="C65" s="10"/>
      <c r="D65" s="10"/>
      <c r="E65" s="10"/>
      <c r="F65" s="10"/>
      <c r="G65" s="10"/>
      <c r="H65" s="10"/>
      <c r="I65" s="10"/>
      <c r="J65" s="10"/>
      <c r="K65" s="10"/>
      <c r="L65" s="10"/>
      <c r="M65" s="10"/>
      <c r="N65" s="10"/>
      <c r="O65" s="10"/>
      <c r="P65" s="10"/>
      <c r="Q65" s="19" t="s">
        <v>6</v>
      </c>
      <c r="R65" s="10"/>
      <c r="S65" s="10"/>
      <c r="T65" s="10"/>
      <c r="U65" s="10"/>
      <c r="V65" s="19" t="s">
        <v>269</v>
      </c>
      <c r="W65" s="10"/>
      <c r="X65" s="10"/>
      <c r="Y65" s="10"/>
      <c r="Z65" s="10"/>
    </row>
    <row r="66" spans="1:28" x14ac:dyDescent="0.25">
      <c r="A66" s="10"/>
      <c r="B66" s="435" t="s">
        <v>51</v>
      </c>
      <c r="C66" s="435"/>
      <c r="D66" s="435"/>
      <c r="E66" s="435"/>
      <c r="F66" s="435"/>
      <c r="G66" s="435"/>
      <c r="H66" s="435"/>
      <c r="I66" s="435"/>
      <c r="J66" s="435"/>
      <c r="K66" s="435"/>
      <c r="L66" s="435"/>
      <c r="M66" s="435"/>
      <c r="N66" s="435"/>
      <c r="O66" s="435"/>
      <c r="P66" s="435"/>
      <c r="Q66" s="437" t="s">
        <v>292</v>
      </c>
      <c r="R66" s="437"/>
      <c r="S66" s="437"/>
      <c r="T66" s="437"/>
      <c r="U66" s="437"/>
      <c r="V66" s="437" t="s">
        <v>292</v>
      </c>
      <c r="W66" s="437"/>
      <c r="X66" s="437"/>
      <c r="Y66" s="437"/>
      <c r="Z66" s="437"/>
    </row>
    <row r="67" spans="1:28" x14ac:dyDescent="0.25">
      <c r="A67" s="10"/>
      <c r="B67" s="435" t="s">
        <v>293</v>
      </c>
      <c r="C67" s="435"/>
      <c r="D67" s="435"/>
      <c r="E67" s="435"/>
      <c r="F67" s="435"/>
      <c r="G67" s="435"/>
      <c r="H67" s="435"/>
      <c r="I67" s="435"/>
      <c r="J67" s="435"/>
      <c r="K67" s="435"/>
      <c r="L67" s="435"/>
      <c r="M67" s="435"/>
      <c r="N67" s="435"/>
      <c r="O67" s="435"/>
      <c r="P67" s="435"/>
      <c r="Q67" s="437" t="s">
        <v>294</v>
      </c>
      <c r="R67" s="437"/>
      <c r="S67" s="437"/>
      <c r="T67" s="437"/>
      <c r="U67" s="437"/>
      <c r="V67" s="437" t="s">
        <v>294</v>
      </c>
      <c r="W67" s="437"/>
      <c r="X67" s="437"/>
      <c r="Y67" s="437"/>
      <c r="Z67" s="437"/>
    </row>
    <row r="68" spans="1:28" x14ac:dyDescent="0.25">
      <c r="A68" s="10"/>
      <c r="B68" s="435" t="s">
        <v>295</v>
      </c>
      <c r="C68" s="435"/>
      <c r="D68" s="435"/>
      <c r="E68" s="435"/>
      <c r="F68" s="435"/>
      <c r="G68" s="435"/>
      <c r="H68" s="435"/>
      <c r="I68" s="435"/>
      <c r="J68" s="435"/>
      <c r="K68" s="435"/>
      <c r="L68" s="435"/>
      <c r="M68" s="435"/>
      <c r="N68" s="435"/>
      <c r="O68" s="435"/>
      <c r="P68" s="435"/>
      <c r="Q68" s="437" t="s">
        <v>296</v>
      </c>
      <c r="R68" s="437"/>
      <c r="S68" s="437"/>
      <c r="T68" s="437"/>
      <c r="U68" s="437"/>
      <c r="V68" s="437" t="s">
        <v>296</v>
      </c>
      <c r="W68" s="437"/>
      <c r="X68" s="437"/>
      <c r="Y68" s="437"/>
      <c r="Z68" s="437"/>
    </row>
    <row r="69" spans="1:28" x14ac:dyDescent="0.25">
      <c r="A69" s="10"/>
      <c r="B69" s="435" t="s">
        <v>297</v>
      </c>
      <c r="C69" s="435"/>
      <c r="D69" s="435"/>
      <c r="E69" s="435"/>
      <c r="F69" s="435"/>
      <c r="G69" s="435"/>
      <c r="H69" s="435"/>
      <c r="I69" s="435"/>
      <c r="J69" s="435"/>
      <c r="K69" s="435"/>
      <c r="L69" s="435"/>
      <c r="M69" s="435"/>
      <c r="N69" s="435"/>
      <c r="O69" s="435"/>
      <c r="P69" s="435"/>
      <c r="Q69" s="437" t="s">
        <v>61</v>
      </c>
      <c r="R69" s="437"/>
      <c r="S69" s="437"/>
      <c r="T69" s="437"/>
      <c r="U69" s="437"/>
      <c r="V69" s="437" t="s">
        <v>61</v>
      </c>
      <c r="W69" s="437"/>
      <c r="X69" s="437"/>
      <c r="Y69" s="437"/>
      <c r="Z69" s="437"/>
    </row>
    <row r="70" spans="1:28" x14ac:dyDescent="0.25">
      <c r="A70" s="10"/>
      <c r="B70" s="435" t="s">
        <v>298</v>
      </c>
      <c r="C70" s="435"/>
      <c r="D70" s="435"/>
      <c r="E70" s="435"/>
      <c r="F70" s="435"/>
      <c r="G70" s="435"/>
      <c r="H70" s="435"/>
      <c r="I70" s="435"/>
      <c r="J70" s="435"/>
      <c r="K70" s="435"/>
      <c r="L70" s="435"/>
      <c r="M70" s="435"/>
      <c r="N70" s="435"/>
      <c r="O70" s="435"/>
      <c r="P70" s="435"/>
      <c r="Q70" s="437"/>
      <c r="R70" s="437"/>
      <c r="S70" s="437"/>
      <c r="T70" s="437"/>
      <c r="U70" s="437"/>
      <c r="V70" s="437"/>
      <c r="W70" s="437"/>
      <c r="X70" s="437"/>
      <c r="Y70" s="437"/>
      <c r="Z70" s="437"/>
    </row>
    <row r="71" spans="1:28" x14ac:dyDescent="0.25">
      <c r="A71" s="10"/>
      <c r="B71" s="14" t="s">
        <v>1</v>
      </c>
      <c r="C71" s="447" t="s">
        <v>299</v>
      </c>
      <c r="D71" s="447"/>
      <c r="E71" s="447"/>
      <c r="F71" s="447"/>
      <c r="G71" s="447"/>
      <c r="H71" s="447"/>
      <c r="I71" s="447"/>
      <c r="J71" s="447"/>
      <c r="K71" s="447"/>
      <c r="L71" s="447"/>
      <c r="M71" s="447"/>
      <c r="N71" s="447"/>
      <c r="O71" s="447"/>
      <c r="P71" s="447"/>
      <c r="Q71" s="445" t="s">
        <v>300</v>
      </c>
      <c r="R71" s="445"/>
      <c r="S71" s="445"/>
      <c r="T71" s="445"/>
      <c r="U71" s="445"/>
      <c r="V71" s="445" t="s">
        <v>300</v>
      </c>
      <c r="W71" s="445"/>
      <c r="X71" s="445"/>
      <c r="Y71" s="445"/>
      <c r="Z71" s="445"/>
    </row>
    <row r="72" spans="1:28" x14ac:dyDescent="0.25">
      <c r="A72" s="10"/>
      <c r="B72" s="14" t="s">
        <v>1</v>
      </c>
      <c r="C72" s="435" t="s">
        <v>301</v>
      </c>
      <c r="D72" s="435"/>
      <c r="E72" s="435"/>
      <c r="F72" s="435"/>
      <c r="G72" s="435"/>
      <c r="H72" s="435"/>
      <c r="I72" s="435"/>
      <c r="J72" s="435"/>
      <c r="K72" s="435"/>
      <c r="L72" s="435"/>
      <c r="M72" s="435"/>
      <c r="N72" s="435"/>
      <c r="O72" s="435"/>
      <c r="P72" s="435"/>
      <c r="Q72" s="445" t="s">
        <v>302</v>
      </c>
      <c r="R72" s="445"/>
      <c r="S72" s="445"/>
      <c r="T72" s="445"/>
      <c r="U72" s="445"/>
      <c r="V72" s="445" t="s">
        <v>302</v>
      </c>
      <c r="W72" s="445"/>
      <c r="X72" s="445"/>
      <c r="Y72" s="445"/>
      <c r="Z72" s="445"/>
    </row>
    <row r="73" spans="1:28" x14ac:dyDescent="0.25">
      <c r="A73" s="10"/>
      <c r="B73" s="14" t="s">
        <v>1</v>
      </c>
      <c r="C73" s="435" t="s">
        <v>303</v>
      </c>
      <c r="D73" s="435"/>
      <c r="E73" s="435"/>
      <c r="F73" s="435"/>
      <c r="G73" s="435"/>
      <c r="H73" s="435"/>
      <c r="I73" s="435"/>
      <c r="J73" s="435"/>
      <c r="K73" s="435"/>
      <c r="L73" s="435"/>
      <c r="M73" s="435"/>
      <c r="N73" s="435"/>
      <c r="O73" s="435"/>
      <c r="P73" s="435"/>
      <c r="Q73" s="445" t="s">
        <v>304</v>
      </c>
      <c r="R73" s="445"/>
      <c r="S73" s="445"/>
      <c r="T73" s="445"/>
      <c r="U73" s="445"/>
      <c r="V73" s="445" t="s">
        <v>304</v>
      </c>
      <c r="W73" s="445"/>
      <c r="X73" s="445"/>
      <c r="Y73" s="445"/>
      <c r="Z73" s="445"/>
    </row>
    <row r="74" spans="1:28" x14ac:dyDescent="0.25">
      <c r="A74" s="10"/>
      <c r="B74" s="14" t="s">
        <v>1</v>
      </c>
      <c r="C74" s="435" t="s">
        <v>305</v>
      </c>
      <c r="D74" s="435"/>
      <c r="E74" s="435"/>
      <c r="F74" s="435"/>
      <c r="G74" s="435"/>
      <c r="H74" s="435"/>
      <c r="I74" s="435"/>
      <c r="J74" s="435"/>
      <c r="K74" s="435"/>
      <c r="L74" s="435"/>
      <c r="M74" s="435"/>
      <c r="N74" s="435"/>
      <c r="O74" s="435"/>
      <c r="P74" s="435"/>
      <c r="Q74" s="445" t="s">
        <v>306</v>
      </c>
      <c r="R74" s="445"/>
      <c r="S74" s="445"/>
      <c r="T74" s="445"/>
      <c r="U74" s="445"/>
      <c r="V74" s="445" t="s">
        <v>306</v>
      </c>
      <c r="W74" s="445"/>
      <c r="X74" s="445"/>
      <c r="Y74" s="445"/>
      <c r="Z74" s="445"/>
    </row>
    <row r="75" spans="1:28" x14ac:dyDescent="0.25">
      <c r="A75" s="10"/>
      <c r="B75" s="10"/>
      <c r="C75" s="10"/>
      <c r="D75" s="10"/>
      <c r="E75" s="10"/>
      <c r="F75" s="10"/>
      <c r="G75" s="10"/>
      <c r="H75" s="10"/>
      <c r="I75" s="10"/>
      <c r="J75" s="10"/>
      <c r="K75" s="10"/>
      <c r="L75" s="10"/>
      <c r="M75" s="10"/>
      <c r="N75" s="10"/>
      <c r="O75" s="10"/>
      <c r="P75" s="10"/>
      <c r="Q75" s="10"/>
      <c r="R75" s="10"/>
      <c r="S75" s="10"/>
      <c r="T75" s="10"/>
      <c r="U75" s="10"/>
      <c r="V75" s="10"/>
      <c r="W75" s="10"/>
      <c r="X75" s="10"/>
      <c r="Y75" s="10"/>
      <c r="Z75" s="10"/>
    </row>
    <row r="76" spans="1:28" x14ac:dyDescent="0.25">
      <c r="A76" s="20" t="s">
        <v>11</v>
      </c>
      <c r="B76" s="21"/>
      <c r="C76" s="22"/>
      <c r="D76" s="22"/>
      <c r="E76" s="22"/>
      <c r="F76" s="21"/>
      <c r="G76" s="22"/>
      <c r="H76" s="22"/>
      <c r="I76" s="292" t="s">
        <v>307</v>
      </c>
      <c r="J76" s="292"/>
      <c r="K76" s="292"/>
      <c r="L76" s="292"/>
      <c r="M76" s="292"/>
      <c r="N76" s="292"/>
      <c r="O76" s="292"/>
      <c r="P76" s="292"/>
      <c r="Q76" s="292"/>
      <c r="R76" s="292"/>
      <c r="S76" s="292"/>
      <c r="T76" s="23"/>
      <c r="U76" s="23"/>
      <c r="V76" s="23"/>
      <c r="W76" s="24"/>
      <c r="X76" s="24"/>
      <c r="Y76" s="24"/>
      <c r="Z76" s="44"/>
      <c r="AA76" s="69" t="s">
        <v>93</v>
      </c>
      <c r="AB76" s="72" t="s">
        <v>413</v>
      </c>
    </row>
    <row r="77" spans="1:28" x14ac:dyDescent="0.25">
      <c r="A77" s="25" t="s">
        <v>12</v>
      </c>
      <c r="B77" s="26"/>
      <c r="C77" s="26"/>
      <c r="D77" s="27"/>
      <c r="E77" s="27" t="s">
        <v>13</v>
      </c>
      <c r="F77" s="27"/>
      <c r="G77" s="27"/>
      <c r="H77" s="28"/>
      <c r="I77" s="293"/>
      <c r="J77" s="293"/>
      <c r="K77" s="293"/>
      <c r="L77" s="293"/>
      <c r="M77" s="293"/>
      <c r="N77" s="293"/>
      <c r="O77" s="293"/>
      <c r="P77" s="293"/>
      <c r="Q77" s="293"/>
      <c r="R77" s="293"/>
      <c r="S77" s="293"/>
      <c r="T77" s="28"/>
      <c r="U77" s="28"/>
      <c r="V77" s="402" t="s">
        <v>17</v>
      </c>
      <c r="W77" s="402"/>
      <c r="X77" s="402"/>
      <c r="Y77" s="402"/>
      <c r="Z77" s="403"/>
      <c r="AA77" s="70" t="s">
        <v>414</v>
      </c>
      <c r="AB77" s="73" t="s">
        <v>1038</v>
      </c>
    </row>
    <row r="78" spans="1:28" x14ac:dyDescent="0.25">
      <c r="A78" s="29"/>
      <c r="B78" s="29"/>
      <c r="C78" s="29"/>
      <c r="D78" s="29"/>
      <c r="E78" s="30"/>
      <c r="F78" s="30"/>
      <c r="G78" s="30"/>
      <c r="H78" s="30"/>
      <c r="I78" s="30"/>
      <c r="J78" s="30"/>
      <c r="K78" s="30"/>
      <c r="L78" s="30"/>
      <c r="M78" s="30"/>
      <c r="N78" s="30"/>
      <c r="O78" s="30"/>
      <c r="P78" s="30"/>
      <c r="Q78" s="30"/>
      <c r="R78" s="30"/>
      <c r="S78" s="30"/>
      <c r="T78" s="30"/>
      <c r="U78" s="30"/>
      <c r="V78" s="30"/>
      <c r="W78" s="30"/>
      <c r="X78" s="30"/>
      <c r="Y78" s="31"/>
      <c r="Z78" s="31"/>
      <c r="AA78" s="68"/>
      <c r="AB78" s="71"/>
    </row>
    <row r="79" spans="1:28" x14ac:dyDescent="0.25">
      <c r="A79" s="443" t="s">
        <v>308</v>
      </c>
      <c r="B79" s="443"/>
      <c r="C79" s="443"/>
      <c r="D79" s="443"/>
      <c r="E79" s="446" t="s">
        <v>309</v>
      </c>
      <c r="F79" s="446"/>
      <c r="G79" s="446"/>
      <c r="H79" s="446"/>
      <c r="I79" s="446"/>
      <c r="J79" s="446"/>
      <c r="K79" s="446"/>
      <c r="L79" s="446"/>
      <c r="M79" s="446"/>
      <c r="N79" s="446"/>
      <c r="O79" s="446"/>
      <c r="P79" s="446"/>
      <c r="Q79" s="446"/>
      <c r="R79" s="446"/>
      <c r="S79" s="446"/>
      <c r="T79" s="446"/>
      <c r="U79" s="446"/>
      <c r="V79" s="446"/>
      <c r="W79" s="446"/>
      <c r="X79" s="444">
        <v>16931</v>
      </c>
      <c r="Y79" s="444"/>
      <c r="Z79" s="444"/>
      <c r="AA79" s="67">
        <f>'Cover Sheet'!$C$44</f>
        <v>0.2</v>
      </c>
      <c r="AB79" s="74">
        <f t="shared" ref="AB79" si="0">(1-AA79)*X79</f>
        <v>13544.800000000001</v>
      </c>
    </row>
    <row r="80" spans="1:28" x14ac:dyDescent="0.25">
      <c r="A80" s="10"/>
      <c r="B80" s="10"/>
      <c r="C80" s="10"/>
      <c r="D80" s="10"/>
      <c r="E80" s="10"/>
      <c r="F80" s="10"/>
      <c r="G80" s="10"/>
      <c r="H80" s="10"/>
      <c r="I80" s="10"/>
      <c r="J80" s="10"/>
      <c r="K80" s="10"/>
      <c r="L80" s="10"/>
      <c r="M80" s="10"/>
      <c r="N80" s="10"/>
      <c r="O80" s="10"/>
      <c r="P80" s="10"/>
      <c r="Q80" s="10"/>
      <c r="R80" s="10"/>
      <c r="S80" s="10"/>
      <c r="T80" s="10"/>
      <c r="U80" s="10"/>
      <c r="V80" s="10"/>
      <c r="W80" s="10"/>
      <c r="X80" s="10"/>
      <c r="Y80" s="10"/>
      <c r="Z80" s="10"/>
      <c r="AA80" s="67"/>
      <c r="AB80" s="74"/>
    </row>
    <row r="81" spans="1:28" x14ac:dyDescent="0.25">
      <c r="A81" s="443" t="s">
        <v>310</v>
      </c>
      <c r="B81" s="443"/>
      <c r="C81" s="443"/>
      <c r="D81" s="443"/>
      <c r="E81" s="446" t="s">
        <v>311</v>
      </c>
      <c r="F81" s="446"/>
      <c r="G81" s="446"/>
      <c r="H81" s="446"/>
      <c r="I81" s="446"/>
      <c r="J81" s="446"/>
      <c r="K81" s="446"/>
      <c r="L81" s="446"/>
      <c r="M81" s="446"/>
      <c r="N81" s="446"/>
      <c r="O81" s="446"/>
      <c r="P81" s="446"/>
      <c r="Q81" s="446"/>
      <c r="R81" s="446"/>
      <c r="S81" s="446"/>
      <c r="T81" s="446"/>
      <c r="U81" s="446"/>
      <c r="V81" s="446"/>
      <c r="W81" s="446"/>
      <c r="X81" s="444">
        <v>14680</v>
      </c>
      <c r="Y81" s="444"/>
      <c r="Z81" s="444"/>
      <c r="AA81" s="67">
        <f>'Cover Sheet'!$C$44</f>
        <v>0.2</v>
      </c>
      <c r="AB81" s="74">
        <f t="shared" ref="AB81" si="1">(1-AA81)*X81</f>
        <v>11744</v>
      </c>
    </row>
    <row r="82" spans="1:28" x14ac:dyDescent="0.25">
      <c r="A82" s="33"/>
      <c r="B82" s="33"/>
      <c r="C82" s="33"/>
      <c r="D82" s="33"/>
      <c r="E82" s="34"/>
      <c r="F82" s="34"/>
      <c r="G82" s="34"/>
      <c r="H82" s="34"/>
      <c r="I82" s="34"/>
      <c r="J82" s="34"/>
      <c r="K82" s="34"/>
      <c r="L82" s="34"/>
      <c r="M82" s="34"/>
      <c r="N82" s="34"/>
      <c r="O82" s="34"/>
      <c r="P82" s="34"/>
      <c r="Q82" s="34"/>
      <c r="R82" s="34"/>
      <c r="S82" s="34"/>
      <c r="T82" s="34"/>
      <c r="U82" s="34"/>
      <c r="V82" s="34"/>
      <c r="W82" s="34"/>
      <c r="X82" s="34"/>
      <c r="Y82" s="35"/>
      <c r="Z82" s="35"/>
    </row>
    <row r="83" spans="1:28" x14ac:dyDescent="0.25">
      <c r="A83" s="443" t="s">
        <v>312</v>
      </c>
      <c r="B83" s="443"/>
      <c r="C83" s="443"/>
      <c r="D83" s="443"/>
      <c r="E83" s="446" t="s">
        <v>313</v>
      </c>
      <c r="F83" s="446"/>
      <c r="G83" s="446"/>
      <c r="H83" s="446"/>
      <c r="I83" s="446"/>
      <c r="J83" s="446"/>
      <c r="K83" s="446"/>
      <c r="L83" s="446"/>
      <c r="M83" s="446"/>
      <c r="N83" s="446"/>
      <c r="O83" s="446"/>
      <c r="P83" s="446"/>
      <c r="Q83" s="446"/>
      <c r="R83" s="446"/>
      <c r="S83" s="446"/>
      <c r="T83" s="446"/>
      <c r="U83" s="446"/>
      <c r="V83" s="446"/>
      <c r="W83" s="446"/>
      <c r="X83" s="444">
        <v>14881</v>
      </c>
      <c r="Y83" s="444"/>
      <c r="Z83" s="444"/>
      <c r="AA83" s="67">
        <f>'Cover Sheet'!$C$44</f>
        <v>0.2</v>
      </c>
      <c r="AB83" s="74">
        <f t="shared" ref="AB83" si="2">(1-AA83)*X83</f>
        <v>11904.800000000001</v>
      </c>
    </row>
    <row r="84" spans="1:28" x14ac:dyDescent="0.25">
      <c r="A84" s="33"/>
      <c r="B84" s="33"/>
      <c r="C84" s="33"/>
      <c r="D84" s="33"/>
      <c r="E84" s="34"/>
      <c r="F84" s="34"/>
      <c r="G84" s="34"/>
      <c r="H84" s="34"/>
      <c r="I84" s="34"/>
      <c r="J84" s="34"/>
      <c r="K84" s="34"/>
      <c r="L84" s="34"/>
      <c r="M84" s="34"/>
      <c r="N84" s="34"/>
      <c r="O84" s="34"/>
      <c r="P84" s="34"/>
      <c r="Q84" s="34"/>
      <c r="R84" s="34"/>
      <c r="S84" s="34"/>
      <c r="T84" s="34"/>
      <c r="U84" s="34"/>
      <c r="V84" s="34"/>
      <c r="W84" s="34"/>
      <c r="X84" s="34"/>
      <c r="Y84" s="35"/>
      <c r="Z84" s="35"/>
    </row>
    <row r="85" spans="1:28" x14ac:dyDescent="0.25">
      <c r="A85" s="20" t="s">
        <v>11</v>
      </c>
      <c r="B85" s="21"/>
      <c r="C85" s="22"/>
      <c r="D85" s="22"/>
      <c r="E85" s="22"/>
      <c r="F85" s="21"/>
      <c r="G85" s="22"/>
      <c r="H85" s="22"/>
      <c r="I85" s="292" t="s">
        <v>314</v>
      </c>
      <c r="J85" s="292"/>
      <c r="K85" s="292"/>
      <c r="L85" s="292"/>
      <c r="M85" s="292"/>
      <c r="N85" s="292"/>
      <c r="O85" s="292"/>
      <c r="P85" s="292"/>
      <c r="Q85" s="292"/>
      <c r="R85" s="292"/>
      <c r="S85" s="292"/>
      <c r="T85" s="23"/>
      <c r="U85" s="23"/>
      <c r="V85" s="23"/>
      <c r="W85" s="24"/>
      <c r="X85" s="24"/>
      <c r="Y85" s="24"/>
      <c r="Z85" s="44"/>
      <c r="AA85" s="69" t="s">
        <v>93</v>
      </c>
      <c r="AB85" s="72" t="s">
        <v>413</v>
      </c>
    </row>
    <row r="86" spans="1:28" x14ac:dyDescent="0.25">
      <c r="A86" s="25" t="s">
        <v>12</v>
      </c>
      <c r="B86" s="26"/>
      <c r="C86" s="26"/>
      <c r="D86" s="27"/>
      <c r="E86" s="27" t="s">
        <v>13</v>
      </c>
      <c r="F86" s="27"/>
      <c r="G86" s="27"/>
      <c r="H86" s="28"/>
      <c r="I86" s="293"/>
      <c r="J86" s="293"/>
      <c r="K86" s="293"/>
      <c r="L86" s="293"/>
      <c r="M86" s="293"/>
      <c r="N86" s="293"/>
      <c r="O86" s="293"/>
      <c r="P86" s="293"/>
      <c r="Q86" s="293"/>
      <c r="R86" s="293"/>
      <c r="S86" s="293"/>
      <c r="T86" s="28"/>
      <c r="U86" s="28"/>
      <c r="V86" s="402" t="s">
        <v>17</v>
      </c>
      <c r="W86" s="402"/>
      <c r="X86" s="402"/>
      <c r="Y86" s="402"/>
      <c r="Z86" s="403"/>
      <c r="AA86" s="70" t="s">
        <v>414</v>
      </c>
      <c r="AB86" s="73" t="s">
        <v>1038</v>
      </c>
    </row>
    <row r="87" spans="1:28" x14ac:dyDescent="0.25">
      <c r="A87" s="10"/>
      <c r="B87" s="10"/>
      <c r="C87" s="10"/>
      <c r="D87" s="10"/>
      <c r="E87" s="10"/>
      <c r="F87" s="10"/>
      <c r="G87" s="10"/>
      <c r="H87" s="10"/>
      <c r="I87" s="10"/>
      <c r="J87" s="10"/>
      <c r="K87" s="10"/>
      <c r="L87" s="10"/>
      <c r="M87" s="10"/>
      <c r="N87" s="10"/>
      <c r="O87" s="10"/>
      <c r="P87" s="10"/>
      <c r="Q87" s="10"/>
      <c r="R87" s="10"/>
      <c r="S87" s="10"/>
      <c r="T87" s="10"/>
      <c r="U87" s="10"/>
      <c r="V87" s="10"/>
      <c r="W87" s="10"/>
      <c r="X87" s="10"/>
      <c r="Y87" s="10"/>
      <c r="Z87" s="10"/>
    </row>
    <row r="88" spans="1:28" x14ac:dyDescent="0.25">
      <c r="A88" s="442" t="s">
        <v>315</v>
      </c>
      <c r="B88" s="442"/>
      <c r="C88" s="442"/>
      <c r="D88" s="442"/>
      <c r="E88" s="446" t="s">
        <v>316</v>
      </c>
      <c r="F88" s="446"/>
      <c r="G88" s="446"/>
      <c r="H88" s="446"/>
      <c r="I88" s="446"/>
      <c r="J88" s="446"/>
      <c r="K88" s="446"/>
      <c r="L88" s="446"/>
      <c r="M88" s="446"/>
      <c r="N88" s="446"/>
      <c r="O88" s="446"/>
      <c r="P88" s="446"/>
      <c r="Q88" s="446"/>
      <c r="R88" s="446"/>
      <c r="S88" s="446"/>
      <c r="T88" s="446"/>
      <c r="U88" s="446"/>
      <c r="V88" s="446"/>
      <c r="W88" s="446"/>
      <c r="X88" s="444">
        <v>6871</v>
      </c>
      <c r="Y88" s="444"/>
      <c r="Z88" s="444"/>
      <c r="AA88" s="67">
        <f>'Cover Sheet'!$C$44</f>
        <v>0.2</v>
      </c>
      <c r="AB88" s="74">
        <f t="shared" ref="AB88" si="3">(1-AA88)*X88</f>
        <v>5496.8</v>
      </c>
    </row>
    <row r="89" spans="1:28" x14ac:dyDescent="0.25">
      <c r="A89" s="10"/>
      <c r="B89" s="10"/>
      <c r="C89" s="10"/>
      <c r="D89" s="10"/>
      <c r="E89" s="449" t="s">
        <v>317</v>
      </c>
      <c r="F89" s="449"/>
      <c r="G89" s="449"/>
      <c r="H89" s="449"/>
      <c r="I89" s="449"/>
      <c r="J89" s="449"/>
      <c r="K89" s="449"/>
      <c r="L89" s="449"/>
      <c r="M89" s="449"/>
      <c r="N89" s="449"/>
      <c r="O89" s="449"/>
      <c r="P89" s="449"/>
      <c r="Q89" s="449"/>
      <c r="R89" s="449"/>
      <c r="S89" s="449"/>
      <c r="T89" s="449"/>
      <c r="U89" s="449"/>
      <c r="V89" s="449"/>
      <c r="W89" s="449"/>
      <c r="X89" s="41"/>
      <c r="Y89" s="10"/>
      <c r="Z89" s="10"/>
    </row>
    <row r="90" spans="1:28" x14ac:dyDescent="0.25">
      <c r="A90" s="10"/>
      <c r="B90" s="10"/>
      <c r="C90" s="10"/>
      <c r="D90" s="10"/>
      <c r="E90" s="449" t="s">
        <v>318</v>
      </c>
      <c r="F90" s="449"/>
      <c r="G90" s="449"/>
      <c r="H90" s="449"/>
      <c r="I90" s="449"/>
      <c r="J90" s="449"/>
      <c r="K90" s="449"/>
      <c r="L90" s="449"/>
      <c r="M90" s="449"/>
      <c r="N90" s="449"/>
      <c r="O90" s="449"/>
      <c r="P90" s="449"/>
      <c r="Q90" s="449"/>
      <c r="R90" s="449"/>
      <c r="S90" s="449"/>
      <c r="T90" s="449"/>
      <c r="U90" s="449"/>
      <c r="V90" s="449"/>
      <c r="W90" s="449"/>
      <c r="X90" s="41"/>
      <c r="Y90" s="10"/>
      <c r="Z90" s="10"/>
    </row>
    <row r="91" spans="1:28" x14ac:dyDescent="0.25">
      <c r="A91" s="10"/>
      <c r="B91" s="10"/>
      <c r="C91" s="10"/>
      <c r="D91" s="10"/>
      <c r="E91" s="449"/>
      <c r="F91" s="449"/>
      <c r="G91" s="449"/>
      <c r="H91" s="449"/>
      <c r="I91" s="449"/>
      <c r="J91" s="449"/>
      <c r="K91" s="449"/>
      <c r="L91" s="449"/>
      <c r="M91" s="449"/>
      <c r="N91" s="449"/>
      <c r="O91" s="449"/>
      <c r="P91" s="449"/>
      <c r="Q91" s="449"/>
      <c r="R91" s="449"/>
      <c r="S91" s="449"/>
      <c r="T91" s="449"/>
      <c r="U91" s="449"/>
      <c r="V91" s="449"/>
      <c r="W91" s="449"/>
      <c r="X91" s="10"/>
      <c r="Y91" s="10"/>
      <c r="Z91" s="10"/>
    </row>
    <row r="92" spans="1:28" x14ac:dyDescent="0.25">
      <c r="A92" s="9"/>
      <c r="B92" s="9"/>
      <c r="C92" s="9"/>
      <c r="D92" s="9"/>
      <c r="E92" s="449"/>
      <c r="F92" s="449"/>
      <c r="G92" s="449"/>
      <c r="H92" s="449"/>
      <c r="I92" s="449"/>
      <c r="J92" s="449"/>
      <c r="K92" s="449"/>
      <c r="L92" s="449"/>
      <c r="M92" s="449"/>
      <c r="N92" s="449"/>
      <c r="O92" s="449"/>
      <c r="P92" s="449"/>
      <c r="Q92" s="449"/>
      <c r="R92" s="449"/>
      <c r="S92" s="449"/>
      <c r="T92" s="449"/>
      <c r="U92" s="449"/>
      <c r="V92" s="449"/>
      <c r="W92" s="449"/>
      <c r="X92" s="9"/>
      <c r="Y92" s="9"/>
      <c r="Z92" s="9"/>
    </row>
    <row r="95" spans="1:28" x14ac:dyDescent="0.25">
      <c r="A95" s="20" t="s">
        <v>11</v>
      </c>
      <c r="B95" s="21"/>
      <c r="C95" s="22"/>
      <c r="D95" s="22"/>
      <c r="E95" s="22"/>
      <c r="F95" s="21"/>
      <c r="G95" s="22"/>
      <c r="H95" s="22"/>
      <c r="I95" s="292" t="s">
        <v>319</v>
      </c>
      <c r="J95" s="292"/>
      <c r="K95" s="292"/>
      <c r="L95" s="292"/>
      <c r="M95" s="292"/>
      <c r="N95" s="292"/>
      <c r="O95" s="292"/>
      <c r="P95" s="292"/>
      <c r="Q95" s="292"/>
      <c r="R95" s="292"/>
      <c r="S95" s="292"/>
      <c r="T95" s="23"/>
      <c r="U95" s="23"/>
      <c r="V95" s="23"/>
      <c r="W95" s="24"/>
      <c r="X95" s="24"/>
      <c r="Y95" s="24"/>
      <c r="Z95" s="44"/>
      <c r="AA95" s="69" t="s">
        <v>93</v>
      </c>
      <c r="AB95" s="72" t="s">
        <v>413</v>
      </c>
    </row>
    <row r="96" spans="1:28" x14ac:dyDescent="0.25">
      <c r="A96" s="25" t="s">
        <v>12</v>
      </c>
      <c r="B96" s="26"/>
      <c r="C96" s="26"/>
      <c r="D96" s="27"/>
      <c r="E96" s="27" t="s">
        <v>13</v>
      </c>
      <c r="F96" s="27"/>
      <c r="G96" s="27"/>
      <c r="H96" s="28"/>
      <c r="I96" s="293"/>
      <c r="J96" s="293"/>
      <c r="K96" s="293"/>
      <c r="L96" s="293"/>
      <c r="M96" s="293"/>
      <c r="N96" s="293"/>
      <c r="O96" s="293"/>
      <c r="P96" s="293"/>
      <c r="Q96" s="293"/>
      <c r="R96" s="293"/>
      <c r="S96" s="293"/>
      <c r="T96" s="28"/>
      <c r="U96" s="28"/>
      <c r="V96" s="402" t="s">
        <v>17</v>
      </c>
      <c r="W96" s="402"/>
      <c r="X96" s="402"/>
      <c r="Y96" s="402"/>
      <c r="Z96" s="403"/>
      <c r="AA96" s="70" t="s">
        <v>414</v>
      </c>
      <c r="AB96" s="73" t="s">
        <v>1038</v>
      </c>
    </row>
    <row r="97" spans="1:28" x14ac:dyDescent="0.25">
      <c r="A97" s="10"/>
      <c r="B97" s="10"/>
      <c r="C97" s="10"/>
      <c r="D97" s="10"/>
      <c r="E97" s="10"/>
      <c r="F97" s="10"/>
      <c r="G97" s="10"/>
      <c r="H97" s="10"/>
      <c r="I97" s="10"/>
      <c r="J97" s="10"/>
      <c r="K97" s="10"/>
      <c r="L97" s="10"/>
      <c r="M97" s="10"/>
      <c r="N97" s="10"/>
      <c r="O97" s="10"/>
      <c r="P97" s="10"/>
      <c r="Q97" s="10"/>
      <c r="R97" s="10"/>
      <c r="S97" s="10"/>
      <c r="T97" s="10"/>
      <c r="U97" s="10"/>
      <c r="V97" s="10"/>
      <c r="W97" s="10"/>
      <c r="X97" s="10"/>
      <c r="Y97" s="10"/>
      <c r="Z97" s="10"/>
    </row>
    <row r="98" spans="1:28" x14ac:dyDescent="0.25">
      <c r="A98" s="46" t="s">
        <v>320</v>
      </c>
      <c r="B98" s="46"/>
      <c r="C98" s="46"/>
      <c r="D98" s="46"/>
      <c r="E98" s="451" t="s">
        <v>309</v>
      </c>
      <c r="F98" s="451"/>
      <c r="G98" s="451"/>
      <c r="H98" s="451"/>
      <c r="I98" s="451"/>
      <c r="J98" s="451"/>
      <c r="K98" s="451"/>
      <c r="L98" s="451"/>
      <c r="M98" s="451"/>
      <c r="N98" s="451"/>
      <c r="O98" s="451"/>
      <c r="P98" s="451"/>
      <c r="Q98" s="451"/>
      <c r="R98" s="451"/>
      <c r="S98" s="451"/>
      <c r="T98" s="451"/>
      <c r="U98" s="451"/>
      <c r="V98" s="451"/>
      <c r="W98" s="451"/>
      <c r="X98" s="451"/>
      <c r="Y98" s="450">
        <v>770</v>
      </c>
      <c r="Z98" s="450"/>
      <c r="AA98" s="67">
        <v>0</v>
      </c>
      <c r="AB98" s="74">
        <f>(1-AA98)*Y98</f>
        <v>770</v>
      </c>
    </row>
    <row r="99" spans="1:28" x14ac:dyDescent="0.25">
      <c r="A99" s="17"/>
      <c r="B99" s="17"/>
      <c r="C99" s="17"/>
      <c r="D99" s="17"/>
      <c r="E99" s="16"/>
      <c r="F99" s="436"/>
      <c r="G99" s="436"/>
      <c r="H99" s="436"/>
      <c r="I99" s="436"/>
      <c r="J99" s="436"/>
      <c r="K99" s="436"/>
      <c r="L99" s="436"/>
      <c r="M99" s="436"/>
      <c r="N99" s="436"/>
      <c r="O99" s="436"/>
      <c r="P99" s="436"/>
      <c r="Q99" s="436"/>
      <c r="R99" s="436"/>
      <c r="S99" s="436"/>
      <c r="T99" s="436"/>
      <c r="U99" s="436"/>
      <c r="V99" s="436"/>
      <c r="W99" s="436"/>
      <c r="X99" s="436"/>
      <c r="Y99" s="10"/>
      <c r="Z99" s="10"/>
    </row>
    <row r="100" spans="1:28" x14ac:dyDescent="0.25">
      <c r="A100" s="442" t="s">
        <v>321</v>
      </c>
      <c r="B100" s="442"/>
      <c r="C100" s="442"/>
      <c r="D100" s="442"/>
      <c r="E100" s="451" t="s">
        <v>311</v>
      </c>
      <c r="F100" s="451"/>
      <c r="G100" s="451"/>
      <c r="H100" s="451"/>
      <c r="I100" s="451"/>
      <c r="J100" s="451"/>
      <c r="K100" s="451"/>
      <c r="L100" s="451"/>
      <c r="M100" s="451"/>
      <c r="N100" s="451"/>
      <c r="O100" s="451"/>
      <c r="P100" s="451"/>
      <c r="Q100" s="451"/>
      <c r="R100" s="451"/>
      <c r="S100" s="451"/>
      <c r="T100" s="451"/>
      <c r="U100" s="451"/>
      <c r="V100" s="451"/>
      <c r="W100" s="451"/>
      <c r="X100" s="451"/>
      <c r="Y100" s="450">
        <v>770</v>
      </c>
      <c r="Z100" s="450"/>
      <c r="AA100" s="67">
        <v>0</v>
      </c>
      <c r="AB100" s="74">
        <f>(1-AA100)*Y100</f>
        <v>770</v>
      </c>
    </row>
    <row r="101" spans="1:28" x14ac:dyDescent="0.25">
      <c r="A101" s="17"/>
      <c r="B101" s="17"/>
      <c r="C101" s="17"/>
      <c r="D101" s="17"/>
      <c r="E101" s="16"/>
      <c r="F101" s="436"/>
      <c r="G101" s="436"/>
      <c r="H101" s="436"/>
      <c r="I101" s="436"/>
      <c r="J101" s="436"/>
      <c r="K101" s="436"/>
      <c r="L101" s="436"/>
      <c r="M101" s="436"/>
      <c r="N101" s="436"/>
      <c r="O101" s="436"/>
      <c r="P101" s="436"/>
      <c r="Q101" s="436"/>
      <c r="R101" s="436"/>
      <c r="S101" s="436"/>
      <c r="T101" s="436"/>
      <c r="U101" s="436"/>
      <c r="V101" s="436"/>
      <c r="W101" s="436"/>
      <c r="X101" s="436"/>
      <c r="Y101" s="10"/>
      <c r="Z101" s="10"/>
    </row>
    <row r="102" spans="1:28" x14ac:dyDescent="0.25">
      <c r="A102" s="442" t="s">
        <v>322</v>
      </c>
      <c r="B102" s="442"/>
      <c r="C102" s="442"/>
      <c r="D102" s="442"/>
      <c r="E102" s="451" t="s">
        <v>313</v>
      </c>
      <c r="F102" s="451"/>
      <c r="G102" s="451"/>
      <c r="H102" s="451"/>
      <c r="I102" s="451"/>
      <c r="J102" s="451"/>
      <c r="K102" s="451"/>
      <c r="L102" s="451"/>
      <c r="M102" s="451"/>
      <c r="N102" s="451"/>
      <c r="O102" s="451"/>
      <c r="P102" s="451"/>
      <c r="Q102" s="451"/>
      <c r="R102" s="451"/>
      <c r="S102" s="451"/>
      <c r="T102" s="451"/>
      <c r="U102" s="451"/>
      <c r="V102" s="451"/>
      <c r="W102" s="451"/>
      <c r="X102" s="451"/>
      <c r="Y102" s="450">
        <v>770</v>
      </c>
      <c r="Z102" s="450"/>
      <c r="AA102" s="67">
        <v>0</v>
      </c>
      <c r="AB102" s="74">
        <f>(1-AA102)*Y102</f>
        <v>770</v>
      </c>
    </row>
    <row r="110" spans="1:28" x14ac:dyDescent="0.25">
      <c r="A110" s="448" t="s">
        <v>323</v>
      </c>
      <c r="B110" s="448"/>
      <c r="C110" s="448"/>
      <c r="D110" s="448"/>
      <c r="E110" s="448"/>
      <c r="F110" s="448"/>
      <c r="G110" s="448"/>
      <c r="H110" s="448"/>
      <c r="I110" s="448"/>
      <c r="J110" s="448"/>
      <c r="K110" s="448"/>
      <c r="L110" s="448"/>
      <c r="M110" s="448"/>
      <c r="N110" s="448"/>
      <c r="O110" s="448"/>
      <c r="P110" s="448"/>
      <c r="Q110" s="448"/>
      <c r="R110" s="448"/>
      <c r="S110" s="448"/>
      <c r="T110" s="448"/>
      <c r="U110" s="448"/>
      <c r="V110" s="448"/>
      <c r="W110" s="448"/>
      <c r="X110" s="448"/>
      <c r="Y110" s="448"/>
      <c r="Z110" s="448"/>
    </row>
    <row r="111" spans="1:28" ht="15.75" thickBot="1" x14ac:dyDescent="0.3">
      <c r="A111" s="448"/>
      <c r="B111" s="448"/>
      <c r="C111" s="448"/>
      <c r="D111" s="448"/>
      <c r="E111" s="448"/>
      <c r="F111" s="448"/>
      <c r="G111" s="448"/>
      <c r="H111" s="448"/>
      <c r="I111" s="448"/>
      <c r="J111" s="448"/>
      <c r="K111" s="448"/>
      <c r="L111" s="448"/>
      <c r="M111" s="448"/>
      <c r="N111" s="448"/>
      <c r="O111" s="448"/>
      <c r="P111" s="448"/>
      <c r="Q111" s="448"/>
      <c r="R111" s="448"/>
      <c r="S111" s="448"/>
      <c r="T111" s="448"/>
      <c r="U111" s="448"/>
      <c r="V111" s="448"/>
      <c r="W111" s="448"/>
      <c r="X111" s="448"/>
      <c r="Y111" s="448"/>
      <c r="Z111" s="448"/>
    </row>
    <row r="112" spans="1:28" x14ac:dyDescent="0.25">
      <c r="A112" s="405" t="s">
        <v>324</v>
      </c>
      <c r="B112" s="406"/>
      <c r="C112" s="406"/>
      <c r="D112" s="406"/>
      <c r="E112" s="406"/>
      <c r="F112" s="406"/>
      <c r="G112" s="406"/>
      <c r="H112" s="406"/>
      <c r="I112" s="406"/>
      <c r="J112" s="406"/>
      <c r="K112" s="406"/>
      <c r="L112" s="406"/>
      <c r="M112" s="406"/>
      <c r="N112" s="406"/>
      <c r="O112" s="406"/>
      <c r="P112" s="406"/>
      <c r="Q112" s="406"/>
      <c r="R112" s="406"/>
      <c r="S112" s="406"/>
      <c r="T112" s="406"/>
      <c r="U112" s="406"/>
      <c r="V112" s="406"/>
      <c r="W112" s="406"/>
      <c r="X112" s="406"/>
      <c r="Y112" s="406"/>
      <c r="Z112" s="407"/>
    </row>
    <row r="113" spans="1:26" x14ac:dyDescent="0.25">
      <c r="A113" s="408"/>
      <c r="B113" s="409"/>
      <c r="C113" s="409"/>
      <c r="D113" s="409"/>
      <c r="E113" s="409"/>
      <c r="F113" s="409"/>
      <c r="G113" s="409"/>
      <c r="H113" s="409"/>
      <c r="I113" s="409"/>
      <c r="J113" s="409"/>
      <c r="K113" s="409"/>
      <c r="L113" s="409"/>
      <c r="M113" s="409"/>
      <c r="N113" s="409"/>
      <c r="O113" s="409"/>
      <c r="P113" s="409"/>
      <c r="Q113" s="409"/>
      <c r="R113" s="409"/>
      <c r="S113" s="409"/>
      <c r="T113" s="409"/>
      <c r="U113" s="409"/>
      <c r="V113" s="409"/>
      <c r="W113" s="409"/>
      <c r="X113" s="409"/>
      <c r="Y113" s="409"/>
      <c r="Z113" s="410"/>
    </row>
    <row r="114" spans="1:26" ht="15.75" thickBot="1" x14ac:dyDescent="0.3">
      <c r="A114" s="411"/>
      <c r="B114" s="412"/>
      <c r="C114" s="412"/>
      <c r="D114" s="412"/>
      <c r="E114" s="412"/>
      <c r="F114" s="412"/>
      <c r="G114" s="412"/>
      <c r="H114" s="412"/>
      <c r="I114" s="412"/>
      <c r="J114" s="412"/>
      <c r="K114" s="412"/>
      <c r="L114" s="412"/>
      <c r="M114" s="412"/>
      <c r="N114" s="412"/>
      <c r="O114" s="412"/>
      <c r="P114" s="412"/>
      <c r="Q114" s="412"/>
      <c r="R114" s="412"/>
      <c r="S114" s="412"/>
      <c r="T114" s="412"/>
      <c r="U114" s="412"/>
      <c r="V114" s="412"/>
      <c r="W114" s="412"/>
      <c r="X114" s="412"/>
      <c r="Y114" s="412"/>
      <c r="Z114" s="413"/>
    </row>
    <row r="115" spans="1:26" x14ac:dyDescent="0.25">
      <c r="A115" s="10"/>
      <c r="B115" s="10"/>
      <c r="C115" s="10"/>
      <c r="D115" s="10"/>
      <c r="E115" s="10"/>
      <c r="F115" s="10"/>
      <c r="G115" s="10"/>
      <c r="H115" s="10"/>
      <c r="I115" s="10"/>
      <c r="J115" s="10"/>
      <c r="K115" s="10"/>
      <c r="L115" s="10"/>
      <c r="M115" s="10"/>
      <c r="N115" s="10"/>
      <c r="O115" s="10"/>
      <c r="P115" s="10"/>
      <c r="Q115" s="10"/>
      <c r="R115" s="10"/>
      <c r="S115" s="10"/>
      <c r="T115" s="10"/>
      <c r="U115" s="10"/>
      <c r="V115" s="10"/>
      <c r="W115" s="10"/>
      <c r="X115" s="10"/>
      <c r="Y115" s="10"/>
      <c r="Z115" s="10"/>
    </row>
    <row r="116" spans="1:26" x14ac:dyDescent="0.25">
      <c r="A116" s="10"/>
      <c r="B116" s="10"/>
      <c r="C116" s="10"/>
      <c r="D116" s="10"/>
      <c r="E116" s="10"/>
      <c r="F116" s="10"/>
      <c r="G116" s="10"/>
      <c r="H116" s="10"/>
      <c r="I116" s="10"/>
      <c r="J116" s="10"/>
      <c r="K116" s="10"/>
      <c r="L116" s="10"/>
      <c r="M116" s="10"/>
      <c r="N116" s="10"/>
      <c r="O116" s="10"/>
      <c r="P116" s="10"/>
      <c r="Q116" s="10"/>
      <c r="R116" s="10"/>
      <c r="S116" s="10"/>
      <c r="T116" s="10"/>
      <c r="U116" s="10"/>
      <c r="V116" s="10"/>
      <c r="W116" s="10"/>
      <c r="X116" s="10"/>
      <c r="Y116" s="10"/>
      <c r="Z116" s="10"/>
    </row>
    <row r="117" spans="1:26" x14ac:dyDescent="0.25">
      <c r="A117" s="12"/>
      <c r="B117" s="12"/>
      <c r="C117" s="12"/>
      <c r="D117" s="12"/>
      <c r="E117" s="12"/>
      <c r="F117" s="12"/>
      <c r="G117" s="12"/>
      <c r="H117" s="12"/>
      <c r="I117" s="12"/>
      <c r="J117" s="12"/>
      <c r="K117" s="12"/>
      <c r="L117" s="12"/>
      <c r="M117" s="12"/>
      <c r="N117" s="12"/>
      <c r="O117" s="12"/>
      <c r="P117" s="12"/>
      <c r="Q117" s="12"/>
      <c r="R117" s="12"/>
      <c r="S117" s="12"/>
      <c r="T117" s="12"/>
      <c r="U117" s="12"/>
      <c r="V117" s="12"/>
      <c r="W117" s="12"/>
      <c r="X117" s="12"/>
      <c r="Y117" s="12"/>
      <c r="Z117" s="12"/>
    </row>
    <row r="118" spans="1:26" x14ac:dyDescent="0.25">
      <c r="A118" s="12"/>
      <c r="B118" s="12"/>
      <c r="C118" s="12"/>
      <c r="D118" s="12"/>
      <c r="E118" s="12"/>
      <c r="F118" s="12"/>
      <c r="G118" s="12"/>
      <c r="H118" s="12"/>
      <c r="I118" s="12"/>
      <c r="J118" s="12"/>
      <c r="K118" s="12"/>
      <c r="L118" s="12"/>
      <c r="M118" s="12"/>
      <c r="N118" s="12"/>
      <c r="O118" s="12"/>
      <c r="P118" s="12"/>
      <c r="Q118" s="12"/>
      <c r="R118" s="12"/>
      <c r="S118" s="12"/>
      <c r="T118" s="12"/>
      <c r="U118" s="12"/>
      <c r="V118" s="12"/>
      <c r="W118" s="12"/>
      <c r="X118" s="12"/>
      <c r="Y118" s="12"/>
      <c r="Z118" s="12"/>
    </row>
    <row r="119" spans="1:26" x14ac:dyDescent="0.25">
      <c r="A119" s="12"/>
      <c r="B119" s="12"/>
      <c r="C119" s="12"/>
      <c r="D119" s="12"/>
      <c r="E119" s="12"/>
      <c r="F119" s="12"/>
      <c r="G119" s="12"/>
      <c r="H119" s="12"/>
      <c r="I119" s="12"/>
      <c r="J119" s="12"/>
      <c r="K119" s="12"/>
      <c r="L119" s="12"/>
      <c r="M119" s="12"/>
      <c r="N119" s="12"/>
      <c r="O119" s="12"/>
      <c r="P119" s="12"/>
      <c r="Q119" s="12"/>
      <c r="R119" s="12"/>
      <c r="S119" s="12"/>
      <c r="T119" s="12"/>
      <c r="U119" s="12"/>
      <c r="V119" s="12"/>
      <c r="W119" s="12"/>
      <c r="X119" s="12"/>
      <c r="Y119" s="12"/>
      <c r="Z119" s="12"/>
    </row>
    <row r="120" spans="1:26" x14ac:dyDescent="0.25">
      <c r="A120" s="12"/>
      <c r="B120" s="12"/>
      <c r="C120" s="12"/>
      <c r="D120" s="12"/>
      <c r="E120" s="12"/>
      <c r="F120" s="12"/>
      <c r="G120" s="12"/>
      <c r="H120" s="12"/>
      <c r="I120" s="12"/>
      <c r="J120" s="12"/>
      <c r="K120" s="12"/>
      <c r="L120" s="12"/>
      <c r="M120" s="12"/>
      <c r="N120" s="12"/>
      <c r="O120" s="12"/>
      <c r="P120" s="12"/>
      <c r="Q120" s="12"/>
      <c r="R120" s="12"/>
      <c r="S120" s="12"/>
      <c r="T120" s="12"/>
      <c r="U120" s="12"/>
      <c r="V120" s="12"/>
      <c r="W120" s="12"/>
      <c r="X120" s="12"/>
      <c r="Y120" s="12"/>
      <c r="Z120" s="12"/>
    </row>
    <row r="121" spans="1:26" x14ac:dyDescent="0.25">
      <c r="A121" s="12"/>
      <c r="B121" s="12"/>
      <c r="C121" s="12"/>
      <c r="D121" s="12"/>
      <c r="E121" s="12"/>
      <c r="F121" s="12"/>
      <c r="G121" s="12"/>
      <c r="H121" s="12"/>
      <c r="I121" s="12"/>
      <c r="J121" s="12"/>
      <c r="K121" s="12"/>
      <c r="L121" s="12"/>
      <c r="M121" s="12"/>
      <c r="N121" s="12"/>
      <c r="O121" s="12"/>
      <c r="P121" s="12"/>
      <c r="Q121" s="12"/>
      <c r="R121" s="12"/>
      <c r="S121" s="12"/>
      <c r="T121" s="12"/>
      <c r="U121" s="12"/>
      <c r="V121" s="12"/>
      <c r="W121" s="12"/>
      <c r="X121" s="12"/>
      <c r="Y121" s="12"/>
      <c r="Z121" s="12"/>
    </row>
    <row r="122" spans="1:26" x14ac:dyDescent="0.25">
      <c r="A122" s="12"/>
      <c r="B122" s="12"/>
      <c r="C122" s="12"/>
      <c r="D122" s="12"/>
      <c r="E122" s="12"/>
      <c r="F122" s="12"/>
      <c r="G122" s="12"/>
      <c r="H122" s="12"/>
      <c r="I122" s="12"/>
      <c r="J122" s="12"/>
      <c r="K122" s="12"/>
      <c r="L122" s="12"/>
      <c r="M122" s="12"/>
      <c r="N122" s="12"/>
      <c r="O122" s="12"/>
      <c r="P122" s="12"/>
      <c r="Q122" s="12"/>
      <c r="R122" s="12"/>
      <c r="S122" s="12"/>
      <c r="T122" s="12"/>
      <c r="U122" s="12"/>
      <c r="V122" s="12"/>
      <c r="W122" s="12"/>
      <c r="X122" s="12"/>
      <c r="Y122" s="12"/>
      <c r="Z122" s="12"/>
    </row>
    <row r="123" spans="1:26" x14ac:dyDescent="0.25">
      <c r="A123" s="12"/>
      <c r="B123" s="12"/>
      <c r="C123" s="12"/>
      <c r="D123" s="12"/>
      <c r="E123" s="12"/>
      <c r="F123" s="12"/>
      <c r="G123" s="12"/>
      <c r="H123" s="12"/>
      <c r="I123" s="12"/>
      <c r="J123" s="12"/>
      <c r="K123" s="12"/>
      <c r="L123" s="12"/>
      <c r="M123" s="12"/>
      <c r="N123" s="12"/>
      <c r="O123" s="12"/>
      <c r="P123" s="12"/>
      <c r="Q123" s="12"/>
      <c r="R123" s="12"/>
      <c r="S123" s="12"/>
      <c r="T123" s="12"/>
      <c r="U123" s="12"/>
      <c r="V123" s="12"/>
      <c r="W123" s="12"/>
      <c r="X123" s="12"/>
      <c r="Y123" s="12"/>
      <c r="Z123" s="12"/>
    </row>
    <row r="124" spans="1:26" x14ac:dyDescent="0.25">
      <c r="A124" s="296" t="s">
        <v>0</v>
      </c>
      <c r="B124" s="297"/>
      <c r="C124" s="297"/>
      <c r="D124" s="297"/>
      <c r="E124" s="297"/>
      <c r="F124" s="297"/>
      <c r="G124" s="297"/>
      <c r="H124" s="297"/>
      <c r="I124" s="297"/>
      <c r="J124" s="297"/>
      <c r="K124" s="297"/>
      <c r="L124" s="297"/>
      <c r="M124" s="297"/>
      <c r="N124" s="297"/>
      <c r="O124" s="297"/>
      <c r="P124" s="297"/>
      <c r="Q124" s="297"/>
      <c r="R124" s="297"/>
      <c r="S124" s="297"/>
      <c r="T124" s="297"/>
      <c r="U124" s="297"/>
      <c r="V124" s="297"/>
      <c r="W124" s="297"/>
      <c r="X124" s="297"/>
      <c r="Y124" s="297"/>
      <c r="Z124" s="298"/>
    </row>
    <row r="125" spans="1:26" x14ac:dyDescent="0.25">
      <c r="A125" s="299"/>
      <c r="B125" s="300"/>
      <c r="C125" s="300"/>
      <c r="D125" s="300"/>
      <c r="E125" s="300"/>
      <c r="F125" s="300"/>
      <c r="G125" s="300"/>
      <c r="H125" s="300"/>
      <c r="I125" s="300"/>
      <c r="J125" s="300"/>
      <c r="K125" s="300"/>
      <c r="L125" s="300"/>
      <c r="M125" s="300"/>
      <c r="N125" s="300"/>
      <c r="O125" s="300"/>
      <c r="P125" s="300"/>
      <c r="Q125" s="300"/>
      <c r="R125" s="300"/>
      <c r="S125" s="300"/>
      <c r="T125" s="300"/>
      <c r="U125" s="300"/>
      <c r="V125" s="300"/>
      <c r="W125" s="300"/>
      <c r="X125" s="300"/>
      <c r="Y125" s="300"/>
      <c r="Z125" s="301"/>
    </row>
    <row r="126" spans="1:26" x14ac:dyDescent="0.25">
      <c r="A126" s="10"/>
      <c r="B126" s="10"/>
      <c r="C126" s="10"/>
      <c r="D126" s="10"/>
      <c r="E126" s="10"/>
      <c r="F126" s="10"/>
      <c r="G126" s="10"/>
      <c r="H126" s="10"/>
      <c r="I126" s="10"/>
      <c r="J126" s="10"/>
      <c r="K126" s="10"/>
      <c r="L126" s="10"/>
      <c r="M126" s="10"/>
      <c r="N126" s="10"/>
      <c r="O126" s="10"/>
      <c r="P126" s="10"/>
      <c r="Q126" s="10"/>
      <c r="R126" s="10"/>
      <c r="S126" s="10"/>
      <c r="T126" s="10"/>
      <c r="U126" s="10"/>
      <c r="V126" s="10"/>
      <c r="W126" s="10"/>
      <c r="X126" s="10"/>
      <c r="Y126" s="10"/>
      <c r="Z126" s="10"/>
    </row>
    <row r="127" spans="1:26" x14ac:dyDescent="0.25">
      <c r="A127" s="10"/>
      <c r="B127" s="11" t="s">
        <v>218</v>
      </c>
      <c r="C127" s="15"/>
      <c r="D127" s="15"/>
      <c r="E127" s="12"/>
      <c r="F127" s="16"/>
      <c r="G127" s="16"/>
      <c r="H127" s="16"/>
      <c r="I127" s="16"/>
      <c r="J127" s="16"/>
      <c r="K127" s="16"/>
      <c r="L127" s="16"/>
      <c r="M127" s="16"/>
      <c r="N127" s="16"/>
      <c r="O127" s="11" t="s">
        <v>219</v>
      </c>
      <c r="P127" s="15"/>
      <c r="Q127" s="15"/>
      <c r="R127" s="15"/>
      <c r="S127" s="17"/>
      <c r="T127" s="17"/>
      <c r="U127" s="17"/>
      <c r="V127" s="16"/>
      <c r="W127" s="10"/>
      <c r="X127" s="10"/>
      <c r="Y127" s="10"/>
      <c r="Z127" s="10"/>
    </row>
    <row r="128" spans="1:26" x14ac:dyDescent="0.25">
      <c r="A128" s="10"/>
      <c r="B128" s="14" t="s">
        <v>1</v>
      </c>
      <c r="C128" s="17" t="s">
        <v>220</v>
      </c>
      <c r="D128" s="17"/>
      <c r="E128" s="12"/>
      <c r="F128" s="16"/>
      <c r="G128" s="16"/>
      <c r="H128" s="16"/>
      <c r="I128" s="16"/>
      <c r="J128" s="16"/>
      <c r="K128" s="16"/>
      <c r="L128" s="16"/>
      <c r="M128" s="16"/>
      <c r="N128" s="16"/>
      <c r="O128" s="14" t="s">
        <v>1</v>
      </c>
      <c r="P128" s="15" t="s">
        <v>221</v>
      </c>
      <c r="Q128" s="17"/>
      <c r="R128" s="15"/>
      <c r="S128" s="17"/>
      <c r="T128" s="17"/>
      <c r="U128" s="17"/>
      <c r="V128" s="16"/>
      <c r="W128" s="10"/>
      <c r="X128" s="10"/>
      <c r="Y128" s="10"/>
      <c r="Z128" s="10"/>
    </row>
    <row r="129" spans="1:26" x14ac:dyDescent="0.25">
      <c r="A129" s="10"/>
      <c r="B129" s="14" t="s">
        <v>1</v>
      </c>
      <c r="C129" s="17" t="s">
        <v>222</v>
      </c>
      <c r="D129" s="17"/>
      <c r="E129" s="12"/>
      <c r="F129" s="16"/>
      <c r="G129" s="16"/>
      <c r="H129" s="16"/>
      <c r="I129" s="16"/>
      <c r="J129" s="16"/>
      <c r="K129" s="16"/>
      <c r="L129" s="16"/>
      <c r="M129" s="16"/>
      <c r="N129" s="16"/>
      <c r="O129" s="14" t="s">
        <v>1</v>
      </c>
      <c r="P129" s="15" t="s">
        <v>223</v>
      </c>
      <c r="Q129" s="15"/>
      <c r="R129" s="15"/>
      <c r="S129" s="17"/>
      <c r="T129" s="17"/>
      <c r="U129" s="17"/>
      <c r="V129" s="16"/>
      <c r="W129" s="10"/>
      <c r="X129" s="10"/>
      <c r="Y129" s="10"/>
      <c r="Z129" s="10"/>
    </row>
    <row r="130" spans="1:26" x14ac:dyDescent="0.25">
      <c r="A130" s="10"/>
      <c r="B130" s="14" t="s">
        <v>1</v>
      </c>
      <c r="C130" s="17" t="s">
        <v>224</v>
      </c>
      <c r="D130" s="17"/>
      <c r="E130" s="12"/>
      <c r="F130" s="16"/>
      <c r="G130" s="16"/>
      <c r="H130" s="16"/>
      <c r="I130" s="16"/>
      <c r="J130" s="16"/>
      <c r="K130" s="16"/>
      <c r="L130" s="16"/>
      <c r="M130" s="16"/>
      <c r="N130" s="16"/>
      <c r="O130" s="14" t="s">
        <v>1</v>
      </c>
      <c r="P130" s="15" t="s">
        <v>225</v>
      </c>
      <c r="Q130" s="15"/>
      <c r="R130" s="15"/>
      <c r="S130" s="17"/>
      <c r="T130" s="17"/>
      <c r="U130" s="17"/>
      <c r="V130" s="16"/>
      <c r="W130" s="10"/>
      <c r="X130" s="10"/>
      <c r="Y130" s="10"/>
      <c r="Z130" s="10"/>
    </row>
    <row r="131" spans="1:26" x14ac:dyDescent="0.25">
      <c r="A131" s="10"/>
      <c r="B131" s="14" t="s">
        <v>1</v>
      </c>
      <c r="C131" s="17" t="s">
        <v>226</v>
      </c>
      <c r="D131" s="17"/>
      <c r="E131" s="12"/>
      <c r="F131" s="16"/>
      <c r="G131" s="16"/>
      <c r="H131" s="16"/>
      <c r="I131" s="16"/>
      <c r="J131" s="16"/>
      <c r="K131" s="16"/>
      <c r="L131" s="16"/>
      <c r="M131" s="16"/>
      <c r="N131" s="16"/>
      <c r="O131" s="11" t="s">
        <v>227</v>
      </c>
      <c r="P131" s="15"/>
      <c r="Q131" s="15"/>
      <c r="R131" s="15"/>
      <c r="S131" s="17"/>
      <c r="T131" s="17"/>
      <c r="U131" s="17"/>
      <c r="V131" s="16"/>
      <c r="W131" s="10"/>
      <c r="X131" s="10"/>
      <c r="Y131" s="10"/>
      <c r="Z131" s="10"/>
    </row>
    <row r="132" spans="1:26" x14ac:dyDescent="0.25">
      <c r="A132" s="10"/>
      <c r="B132" s="11" t="s">
        <v>228</v>
      </c>
      <c r="C132" s="17"/>
      <c r="D132" s="17"/>
      <c r="E132" s="12"/>
      <c r="F132" s="16"/>
      <c r="G132" s="16"/>
      <c r="H132" s="16"/>
      <c r="I132" s="16"/>
      <c r="J132" s="16"/>
      <c r="K132" s="16"/>
      <c r="L132" s="16"/>
      <c r="M132" s="16"/>
      <c r="N132" s="16"/>
      <c r="O132" s="14" t="s">
        <v>1</v>
      </c>
      <c r="P132" s="37" t="s">
        <v>229</v>
      </c>
      <c r="Q132" s="15"/>
      <c r="R132" s="15"/>
      <c r="S132" s="17"/>
      <c r="T132" s="17"/>
      <c r="U132" s="17"/>
      <c r="V132" s="16"/>
      <c r="W132" s="10"/>
      <c r="X132" s="10"/>
      <c r="Y132" s="10"/>
      <c r="Z132" s="10"/>
    </row>
    <row r="133" spans="1:26" x14ac:dyDescent="0.25">
      <c r="A133" s="10"/>
      <c r="B133" s="14" t="s">
        <v>1</v>
      </c>
      <c r="C133" s="17" t="s">
        <v>230</v>
      </c>
      <c r="D133" s="17"/>
      <c r="E133" s="12"/>
      <c r="F133" s="16"/>
      <c r="G133" s="16"/>
      <c r="H133" s="16"/>
      <c r="I133" s="16"/>
      <c r="J133" s="16"/>
      <c r="K133" s="16"/>
      <c r="L133" s="16"/>
      <c r="M133" s="16"/>
      <c r="N133" s="16"/>
      <c r="O133" s="14" t="s">
        <v>1</v>
      </c>
      <c r="P133" s="32" t="s">
        <v>231</v>
      </c>
      <c r="Q133" s="15"/>
      <c r="R133" s="15"/>
      <c r="S133" s="17"/>
      <c r="T133" s="17"/>
      <c r="U133" s="17"/>
      <c r="V133" s="16"/>
      <c r="W133" s="10"/>
      <c r="X133" s="10"/>
      <c r="Y133" s="10"/>
      <c r="Z133" s="10"/>
    </row>
    <row r="134" spans="1:26" x14ac:dyDescent="0.25">
      <c r="A134" s="10"/>
      <c r="B134" s="14" t="s">
        <v>1</v>
      </c>
      <c r="C134" s="17" t="s">
        <v>232</v>
      </c>
      <c r="D134" s="17"/>
      <c r="E134" s="15"/>
      <c r="F134" s="16"/>
      <c r="G134" s="16"/>
      <c r="H134" s="16"/>
      <c r="I134" s="16"/>
      <c r="J134" s="16"/>
      <c r="K134" s="16"/>
      <c r="L134" s="16"/>
      <c r="M134" s="16"/>
      <c r="N134" s="16"/>
      <c r="O134" s="14" t="s">
        <v>1</v>
      </c>
      <c r="P134" s="32" t="s">
        <v>233</v>
      </c>
      <c r="Q134" s="17"/>
      <c r="R134" s="15"/>
      <c r="S134" s="17"/>
      <c r="T134" s="17"/>
      <c r="U134" s="17"/>
      <c r="V134" s="16"/>
      <c r="W134" s="10"/>
      <c r="X134" s="10"/>
      <c r="Y134" s="10"/>
      <c r="Z134" s="10"/>
    </row>
    <row r="135" spans="1:26" x14ac:dyDescent="0.25">
      <c r="A135" s="10"/>
      <c r="B135" s="14" t="s">
        <v>1</v>
      </c>
      <c r="C135" s="17" t="s">
        <v>234</v>
      </c>
      <c r="D135" s="17"/>
      <c r="E135" s="15"/>
      <c r="F135" s="16"/>
      <c r="G135" s="16"/>
      <c r="H135" s="16"/>
      <c r="I135" s="16"/>
      <c r="J135" s="16"/>
      <c r="K135" s="16"/>
      <c r="L135" s="16"/>
      <c r="M135" s="16"/>
      <c r="N135" s="16"/>
      <c r="O135" s="14" t="s">
        <v>1</v>
      </c>
      <c r="P135" s="32" t="s">
        <v>235</v>
      </c>
      <c r="Q135" s="15"/>
      <c r="R135" s="15"/>
      <c r="S135" s="17"/>
      <c r="T135" s="17"/>
      <c r="U135" s="17"/>
      <c r="V135" s="16"/>
      <c r="W135" s="10"/>
      <c r="X135" s="10"/>
      <c r="Y135" s="10"/>
      <c r="Z135" s="10"/>
    </row>
    <row r="136" spans="1:26" x14ac:dyDescent="0.25">
      <c r="A136" s="10"/>
      <c r="B136" s="14" t="s">
        <v>1</v>
      </c>
      <c r="C136" s="17" t="s">
        <v>236</v>
      </c>
      <c r="D136" s="17"/>
      <c r="E136" s="17"/>
      <c r="F136" s="16"/>
      <c r="G136" s="16"/>
      <c r="H136" s="16"/>
      <c r="I136" s="16"/>
      <c r="J136" s="16"/>
      <c r="K136" s="16"/>
      <c r="L136" s="16"/>
      <c r="M136" s="16"/>
      <c r="N136" s="16"/>
      <c r="O136" s="14" t="s">
        <v>1</v>
      </c>
      <c r="P136" s="32" t="s">
        <v>237</v>
      </c>
      <c r="Q136" s="17"/>
      <c r="R136" s="17"/>
      <c r="S136" s="17"/>
      <c r="T136" s="17"/>
      <c r="U136" s="17"/>
      <c r="V136" s="16"/>
      <c r="W136" s="10"/>
      <c r="X136" s="10"/>
      <c r="Y136" s="10"/>
      <c r="Z136" s="10"/>
    </row>
    <row r="137" spans="1:26" x14ac:dyDescent="0.25">
      <c r="A137" s="10"/>
      <c r="B137" s="14" t="s">
        <v>1</v>
      </c>
      <c r="C137" s="17" t="s">
        <v>325</v>
      </c>
      <c r="D137" s="17"/>
      <c r="E137" s="17"/>
      <c r="F137" s="16"/>
      <c r="G137" s="16"/>
      <c r="H137" s="16"/>
      <c r="I137" s="16"/>
      <c r="J137" s="16"/>
      <c r="K137" s="16"/>
      <c r="L137" s="16"/>
      <c r="M137" s="16"/>
      <c r="N137" s="16"/>
      <c r="O137" s="11" t="s">
        <v>239</v>
      </c>
      <c r="P137" s="32"/>
      <c r="Q137" s="15"/>
      <c r="R137" s="17"/>
      <c r="S137" s="17"/>
      <c r="T137" s="17"/>
      <c r="U137" s="17"/>
      <c r="V137" s="16"/>
      <c r="W137" s="10"/>
      <c r="X137" s="10"/>
      <c r="Y137" s="10"/>
      <c r="Z137" s="10"/>
    </row>
    <row r="138" spans="1:26" x14ac:dyDescent="0.25">
      <c r="A138" s="10"/>
      <c r="B138" s="14" t="s">
        <v>1</v>
      </c>
      <c r="C138" s="17" t="s">
        <v>326</v>
      </c>
      <c r="D138" s="17"/>
      <c r="E138" s="17"/>
      <c r="F138" s="16"/>
      <c r="G138" s="16"/>
      <c r="H138" s="16"/>
      <c r="I138" s="16"/>
      <c r="J138" s="16"/>
      <c r="K138" s="16"/>
      <c r="L138" s="16"/>
      <c r="M138" s="16"/>
      <c r="N138" s="16"/>
      <c r="O138" s="14" t="s">
        <v>1</v>
      </c>
      <c r="P138" s="32" t="s">
        <v>241</v>
      </c>
      <c r="Q138" s="17"/>
      <c r="R138" s="17"/>
      <c r="S138" s="17"/>
      <c r="T138" s="17"/>
      <c r="U138" s="17"/>
      <c r="V138" s="16"/>
      <c r="W138" s="10"/>
      <c r="X138" s="10"/>
      <c r="Y138" s="10"/>
      <c r="Z138" s="10"/>
    </row>
    <row r="139" spans="1:26" x14ac:dyDescent="0.25">
      <c r="A139" s="10"/>
      <c r="B139" s="14" t="s">
        <v>1</v>
      </c>
      <c r="C139" s="32" t="s">
        <v>327</v>
      </c>
      <c r="D139" s="17"/>
      <c r="E139" s="17"/>
      <c r="F139" s="16"/>
      <c r="G139" s="16"/>
      <c r="H139" s="16"/>
      <c r="I139" s="16"/>
      <c r="J139" s="16"/>
      <c r="K139" s="16"/>
      <c r="L139" s="16"/>
      <c r="M139" s="16"/>
      <c r="N139" s="16"/>
      <c r="O139" s="14" t="s">
        <v>1</v>
      </c>
      <c r="P139" s="32" t="s">
        <v>243</v>
      </c>
      <c r="Q139" s="15"/>
      <c r="R139" s="17"/>
      <c r="S139" s="17"/>
      <c r="T139" s="17"/>
      <c r="U139" s="17"/>
      <c r="V139" s="16"/>
      <c r="W139" s="10"/>
      <c r="X139" s="10"/>
      <c r="Y139" s="10"/>
      <c r="Z139" s="10"/>
    </row>
    <row r="140" spans="1:26" x14ac:dyDescent="0.25">
      <c r="A140" s="10"/>
      <c r="B140" s="14" t="s">
        <v>1</v>
      </c>
      <c r="C140" s="17" t="s">
        <v>244</v>
      </c>
      <c r="D140" s="15"/>
      <c r="E140" s="17"/>
      <c r="F140" s="16"/>
      <c r="G140" s="16"/>
      <c r="H140" s="16"/>
      <c r="I140" s="16"/>
      <c r="J140" s="16"/>
      <c r="K140" s="16"/>
      <c r="L140" s="16"/>
      <c r="M140" s="16"/>
      <c r="N140" s="16"/>
      <c r="O140" s="14"/>
      <c r="P140" s="32" t="s">
        <v>245</v>
      </c>
      <c r="Q140" s="17"/>
      <c r="R140" s="17"/>
      <c r="S140" s="17"/>
      <c r="T140" s="17"/>
      <c r="U140" s="17"/>
      <c r="V140" s="16"/>
      <c r="W140" s="10"/>
      <c r="X140" s="10"/>
      <c r="Y140" s="10"/>
      <c r="Z140" s="10"/>
    </row>
    <row r="141" spans="1:26" x14ac:dyDescent="0.25">
      <c r="A141" s="10"/>
      <c r="B141" s="10" t="s">
        <v>246</v>
      </c>
      <c r="C141" s="36"/>
      <c r="D141" s="15"/>
      <c r="E141" s="17"/>
      <c r="F141" s="16"/>
      <c r="G141" s="16"/>
      <c r="H141" s="16"/>
      <c r="I141" s="16"/>
      <c r="J141" s="16"/>
      <c r="K141" s="16"/>
      <c r="L141" s="16"/>
      <c r="M141" s="16"/>
      <c r="N141" s="16"/>
      <c r="O141" s="14"/>
      <c r="P141" s="32" t="s">
        <v>247</v>
      </c>
      <c r="Q141" s="17"/>
      <c r="R141" s="17"/>
      <c r="S141" s="17"/>
      <c r="T141" s="17"/>
      <c r="U141" s="17"/>
      <c r="V141" s="16"/>
      <c r="W141" s="10"/>
      <c r="X141" s="10"/>
      <c r="Y141" s="10"/>
      <c r="Z141" s="10"/>
    </row>
    <row r="142" spans="1:26" x14ac:dyDescent="0.25">
      <c r="A142" s="10"/>
      <c r="B142" s="14" t="s">
        <v>1</v>
      </c>
      <c r="C142" s="15" t="s">
        <v>248</v>
      </c>
      <c r="D142" s="16"/>
      <c r="E142" s="16"/>
      <c r="F142" s="16"/>
      <c r="G142" s="16"/>
      <c r="H142" s="16"/>
      <c r="I142" s="16"/>
      <c r="J142" s="16"/>
      <c r="K142" s="16"/>
      <c r="L142" s="16"/>
      <c r="M142" s="16"/>
      <c r="N142" s="16"/>
      <c r="O142" s="14" t="s">
        <v>1</v>
      </c>
      <c r="P142" s="32" t="s">
        <v>328</v>
      </c>
      <c r="Q142" s="17"/>
      <c r="R142" s="17"/>
      <c r="S142" s="17"/>
      <c r="T142" s="17"/>
      <c r="U142" s="17"/>
      <c r="V142" s="16"/>
      <c r="W142" s="10"/>
      <c r="X142" s="10"/>
      <c r="Y142" s="10"/>
      <c r="Z142" s="10"/>
    </row>
    <row r="143" spans="1:26" x14ac:dyDescent="0.25">
      <c r="A143" s="10"/>
      <c r="B143" s="14" t="s">
        <v>1</v>
      </c>
      <c r="C143" s="15" t="s">
        <v>250</v>
      </c>
      <c r="D143" s="16"/>
      <c r="E143" s="16"/>
      <c r="F143" s="16"/>
      <c r="G143" s="16"/>
      <c r="H143" s="16"/>
      <c r="I143" s="16"/>
      <c r="J143" s="16"/>
      <c r="K143" s="16"/>
      <c r="L143" s="16"/>
      <c r="M143" s="16"/>
      <c r="N143" s="16"/>
      <c r="O143" s="14"/>
      <c r="P143" s="45" t="s">
        <v>329</v>
      </c>
      <c r="Q143" s="17"/>
      <c r="R143" s="17"/>
      <c r="S143" s="17"/>
      <c r="T143" s="17"/>
      <c r="U143" s="17"/>
      <c r="V143" s="16"/>
      <c r="W143" s="10"/>
      <c r="X143" s="10"/>
      <c r="Y143" s="10"/>
      <c r="Z143" s="10"/>
    </row>
    <row r="144" spans="1:26" x14ac:dyDescent="0.25">
      <c r="A144" s="10"/>
      <c r="B144" s="14" t="s">
        <v>1</v>
      </c>
      <c r="C144" s="18" t="s">
        <v>252</v>
      </c>
      <c r="D144" s="16"/>
      <c r="E144" s="16"/>
      <c r="F144" s="16"/>
      <c r="G144" s="16"/>
      <c r="H144" s="16"/>
      <c r="I144" s="16"/>
      <c r="J144" s="16"/>
      <c r="K144" s="16"/>
      <c r="L144" s="16"/>
      <c r="M144" s="16"/>
      <c r="N144" s="16"/>
      <c r="O144" s="11" t="s">
        <v>253</v>
      </c>
      <c r="P144" s="32"/>
      <c r="Q144" s="17"/>
      <c r="R144" s="17"/>
      <c r="S144" s="17"/>
      <c r="T144" s="17"/>
      <c r="U144" s="17"/>
      <c r="V144" s="16"/>
      <c r="W144" s="10"/>
      <c r="X144" s="10"/>
      <c r="Y144" s="10"/>
      <c r="Z144" s="10"/>
    </row>
    <row r="145" spans="1:26" x14ac:dyDescent="0.25">
      <c r="A145" s="11"/>
      <c r="B145" s="14" t="s">
        <v>1</v>
      </c>
      <c r="C145" s="18" t="s">
        <v>32</v>
      </c>
      <c r="D145" s="16"/>
      <c r="E145" s="16"/>
      <c r="F145" s="16"/>
      <c r="G145" s="16"/>
      <c r="H145" s="16"/>
      <c r="I145" s="16"/>
      <c r="J145" s="16"/>
      <c r="K145" s="16"/>
      <c r="L145" s="16"/>
      <c r="M145" s="16"/>
      <c r="N145" s="16"/>
      <c r="O145" s="14" t="s">
        <v>1</v>
      </c>
      <c r="P145" s="32" t="s">
        <v>254</v>
      </c>
      <c r="Q145" s="17"/>
      <c r="R145" s="17"/>
      <c r="S145" s="17"/>
      <c r="T145" s="17"/>
      <c r="U145" s="17"/>
      <c r="V145" s="16"/>
      <c r="W145" s="10"/>
      <c r="X145" s="10"/>
      <c r="Y145" s="10"/>
      <c r="Z145" s="10"/>
    </row>
    <row r="146" spans="1:26" x14ac:dyDescent="0.25">
      <c r="A146" s="10"/>
      <c r="B146" s="11" t="s">
        <v>255</v>
      </c>
      <c r="C146" s="18"/>
      <c r="D146" s="16"/>
      <c r="E146" s="16"/>
      <c r="F146" s="16"/>
      <c r="G146" s="16"/>
      <c r="H146" s="16"/>
      <c r="I146" s="16"/>
      <c r="J146" s="16"/>
      <c r="K146" s="16"/>
      <c r="L146" s="16"/>
      <c r="M146" s="16"/>
      <c r="N146" s="16"/>
      <c r="O146" s="14" t="s">
        <v>1</v>
      </c>
      <c r="P146" s="32" t="s">
        <v>256</v>
      </c>
      <c r="Q146" s="17"/>
      <c r="R146" s="17"/>
      <c r="S146" s="17"/>
      <c r="T146" s="17"/>
      <c r="U146" s="17"/>
      <c r="V146" s="16"/>
      <c r="W146" s="10"/>
      <c r="X146" s="10"/>
      <c r="Y146" s="10"/>
      <c r="Z146" s="10"/>
    </row>
    <row r="147" spans="1:26" x14ac:dyDescent="0.25">
      <c r="A147" s="10"/>
      <c r="B147" s="14" t="s">
        <v>1</v>
      </c>
      <c r="C147" s="17" t="s">
        <v>330</v>
      </c>
      <c r="D147" s="16"/>
      <c r="E147" s="16"/>
      <c r="F147" s="16"/>
      <c r="G147" s="16"/>
      <c r="H147" s="16"/>
      <c r="I147" s="16"/>
      <c r="J147" s="16"/>
      <c r="K147" s="16"/>
      <c r="L147" s="16"/>
      <c r="M147" s="16"/>
      <c r="N147" s="16"/>
      <c r="O147" s="14" t="s">
        <v>1</v>
      </c>
      <c r="P147" s="32" t="s">
        <v>331</v>
      </c>
      <c r="Q147" s="17"/>
      <c r="R147" s="17"/>
      <c r="S147" s="17"/>
      <c r="T147" s="17"/>
      <c r="U147" s="17"/>
      <c r="V147" s="16"/>
      <c r="W147" s="10"/>
      <c r="X147" s="10"/>
      <c r="Y147" s="10"/>
      <c r="Z147" s="10"/>
    </row>
    <row r="148" spans="1:26" x14ac:dyDescent="0.25">
      <c r="A148" s="10"/>
      <c r="B148" s="14" t="s">
        <v>1</v>
      </c>
      <c r="C148" s="17" t="s">
        <v>332</v>
      </c>
      <c r="D148" s="16"/>
      <c r="E148" s="16"/>
      <c r="F148" s="16"/>
      <c r="G148" s="16"/>
      <c r="H148" s="16"/>
      <c r="I148" s="16"/>
      <c r="J148" s="16"/>
      <c r="K148" s="16"/>
      <c r="L148" s="16"/>
      <c r="M148" s="16"/>
      <c r="N148" s="16"/>
      <c r="O148" s="14" t="s">
        <v>1</v>
      </c>
      <c r="P148" s="32" t="s">
        <v>260</v>
      </c>
      <c r="Q148" s="17"/>
      <c r="R148" s="17"/>
      <c r="S148" s="17"/>
      <c r="T148" s="17"/>
      <c r="U148" s="17"/>
      <c r="V148" s="16"/>
      <c r="W148" s="10"/>
      <c r="X148" s="10"/>
      <c r="Y148" s="10"/>
      <c r="Z148" s="10"/>
    </row>
    <row r="149" spans="1:26" x14ac:dyDescent="0.25">
      <c r="A149" s="10"/>
      <c r="B149" s="14" t="s">
        <v>1</v>
      </c>
      <c r="C149" s="17" t="s">
        <v>333</v>
      </c>
      <c r="D149" s="16"/>
      <c r="E149" s="16"/>
      <c r="F149" s="16"/>
      <c r="G149" s="16"/>
      <c r="H149" s="16"/>
      <c r="I149" s="16"/>
      <c r="J149" s="16"/>
      <c r="K149" s="16"/>
      <c r="L149" s="16"/>
      <c r="M149" s="16"/>
      <c r="N149" s="16"/>
      <c r="O149" s="14" t="s">
        <v>1</v>
      </c>
      <c r="P149" s="32" t="s">
        <v>262</v>
      </c>
      <c r="Q149" s="17"/>
      <c r="R149" s="17"/>
      <c r="S149" s="17"/>
      <c r="T149" s="17"/>
      <c r="U149" s="17"/>
      <c r="V149" s="16"/>
      <c r="W149" s="10"/>
      <c r="X149" s="10"/>
      <c r="Y149" s="10"/>
      <c r="Z149" s="10"/>
    </row>
    <row r="150" spans="1:26" x14ac:dyDescent="0.25">
      <c r="A150" s="10"/>
      <c r="B150" s="14" t="s">
        <v>1</v>
      </c>
      <c r="C150" s="15" t="s">
        <v>334</v>
      </c>
      <c r="D150" s="16"/>
      <c r="E150" s="16"/>
      <c r="F150" s="16"/>
      <c r="G150" s="16"/>
      <c r="H150" s="16"/>
      <c r="I150" s="16"/>
      <c r="J150" s="16"/>
      <c r="K150" s="16"/>
      <c r="L150" s="16"/>
      <c r="M150" s="16"/>
      <c r="N150" s="16"/>
      <c r="O150" s="14" t="s">
        <v>1</v>
      </c>
      <c r="P150" s="32" t="s">
        <v>264</v>
      </c>
      <c r="Q150" s="17"/>
      <c r="R150" s="17"/>
      <c r="S150" s="17"/>
      <c r="T150" s="17"/>
      <c r="U150" s="17"/>
      <c r="V150" s="16"/>
      <c r="W150" s="10"/>
      <c r="X150" s="10"/>
      <c r="Y150" s="10"/>
      <c r="Z150" s="10"/>
    </row>
    <row r="151" spans="1:26" x14ac:dyDescent="0.25">
      <c r="A151" s="10"/>
      <c r="B151" s="14" t="s">
        <v>1</v>
      </c>
      <c r="C151" s="15" t="s">
        <v>335</v>
      </c>
      <c r="D151" s="16"/>
      <c r="E151" s="16"/>
      <c r="F151" s="16"/>
      <c r="G151" s="16"/>
      <c r="H151" s="16"/>
      <c r="I151" s="16"/>
      <c r="J151" s="16"/>
      <c r="K151" s="16"/>
      <c r="L151" s="16"/>
      <c r="M151" s="16"/>
      <c r="N151" s="16"/>
      <c r="O151" s="11" t="s">
        <v>266</v>
      </c>
      <c r="P151" s="17"/>
      <c r="Q151" s="17"/>
      <c r="R151" s="17"/>
      <c r="S151" s="17"/>
      <c r="T151" s="17"/>
      <c r="U151" s="17"/>
      <c r="V151" s="16"/>
      <c r="W151" s="10"/>
      <c r="X151" s="10"/>
      <c r="Y151" s="10"/>
      <c r="Z151" s="10"/>
    </row>
    <row r="152" spans="1:26" x14ac:dyDescent="0.25">
      <c r="A152" s="10"/>
      <c r="B152" s="14" t="s">
        <v>1</v>
      </c>
      <c r="C152" s="15" t="s">
        <v>267</v>
      </c>
      <c r="D152" s="16"/>
      <c r="E152" s="16"/>
      <c r="F152" s="16"/>
      <c r="G152" s="16"/>
      <c r="H152" s="16"/>
      <c r="I152" s="16"/>
      <c r="J152" s="16"/>
      <c r="K152" s="16"/>
      <c r="L152" s="16"/>
      <c r="M152" s="16"/>
      <c r="N152" s="16"/>
      <c r="O152" s="14" t="s">
        <v>1</v>
      </c>
      <c r="P152" s="17" t="s">
        <v>268</v>
      </c>
      <c r="Q152" s="17"/>
      <c r="R152" s="17"/>
      <c r="S152" s="17"/>
      <c r="T152" s="17"/>
      <c r="U152" s="17"/>
      <c r="V152" s="16"/>
      <c r="W152" s="10"/>
      <c r="X152" s="10"/>
      <c r="Y152" s="10"/>
      <c r="Z152" s="10"/>
    </row>
    <row r="153" spans="1:26" x14ac:dyDescent="0.25">
      <c r="A153" s="10"/>
      <c r="B153" s="14"/>
      <c r="C153" s="15"/>
      <c r="D153" s="16"/>
      <c r="E153" s="16"/>
      <c r="F153" s="16"/>
      <c r="G153" s="16"/>
      <c r="H153" s="16"/>
      <c r="I153" s="16"/>
      <c r="J153" s="16"/>
      <c r="K153" s="16"/>
      <c r="L153" s="16"/>
      <c r="M153" s="16"/>
      <c r="N153" s="16"/>
      <c r="O153" s="14"/>
      <c r="P153" s="17"/>
      <c r="Q153" s="17"/>
      <c r="R153" s="17"/>
      <c r="S153" s="17"/>
      <c r="T153" s="17"/>
      <c r="U153" s="17"/>
      <c r="V153" s="16"/>
      <c r="W153" s="10"/>
      <c r="X153" s="10"/>
      <c r="Y153" s="10"/>
      <c r="Z153" s="10"/>
    </row>
    <row r="154" spans="1:26" x14ac:dyDescent="0.25">
      <c r="A154" s="302" t="s">
        <v>3</v>
      </c>
      <c r="B154" s="303"/>
      <c r="C154" s="303"/>
      <c r="D154" s="303"/>
      <c r="E154" s="303"/>
      <c r="F154" s="303"/>
      <c r="G154" s="303"/>
      <c r="H154" s="303"/>
      <c r="I154" s="303"/>
      <c r="J154" s="303"/>
      <c r="K154" s="303"/>
      <c r="L154" s="303"/>
      <c r="M154" s="303"/>
      <c r="N154" s="303"/>
      <c r="O154" s="303"/>
      <c r="P154" s="303"/>
      <c r="Q154" s="303"/>
      <c r="R154" s="303"/>
      <c r="S154" s="303"/>
      <c r="T154" s="303"/>
      <c r="U154" s="303"/>
      <c r="V154" s="303"/>
      <c r="W154" s="303"/>
      <c r="X154" s="303"/>
      <c r="Y154" s="303"/>
      <c r="Z154" s="304"/>
    </row>
    <row r="155" spans="1:26" x14ac:dyDescent="0.25">
      <c r="A155" s="305"/>
      <c r="B155" s="306"/>
      <c r="C155" s="306"/>
      <c r="D155" s="306"/>
      <c r="E155" s="306"/>
      <c r="F155" s="306"/>
      <c r="G155" s="306"/>
      <c r="H155" s="306"/>
      <c r="I155" s="306"/>
      <c r="J155" s="306"/>
      <c r="K155" s="306"/>
      <c r="L155" s="306"/>
      <c r="M155" s="306"/>
      <c r="N155" s="306"/>
      <c r="O155" s="306"/>
      <c r="P155" s="306"/>
      <c r="Q155" s="306"/>
      <c r="R155" s="306"/>
      <c r="S155" s="306"/>
      <c r="T155" s="306"/>
      <c r="U155" s="306"/>
      <c r="V155" s="306"/>
      <c r="W155" s="306"/>
      <c r="X155" s="306"/>
      <c r="Y155" s="306"/>
      <c r="Z155" s="307"/>
    </row>
    <row r="156" spans="1:26" x14ac:dyDescent="0.25">
      <c r="A156" s="10"/>
      <c r="B156" s="10"/>
      <c r="C156" s="10"/>
      <c r="D156" s="10"/>
      <c r="E156" s="10"/>
      <c r="F156" s="10"/>
      <c r="G156" s="10"/>
      <c r="H156" s="10"/>
      <c r="I156" s="10"/>
      <c r="J156" s="10"/>
      <c r="K156" s="10"/>
      <c r="L156" s="10"/>
      <c r="M156" s="10"/>
      <c r="N156" s="10"/>
      <c r="O156" s="10"/>
      <c r="P156" s="10"/>
      <c r="Q156" s="10"/>
      <c r="R156" s="10"/>
      <c r="S156" s="10"/>
      <c r="T156" s="10"/>
      <c r="U156" s="10"/>
      <c r="V156" s="10"/>
      <c r="W156" s="10"/>
      <c r="X156" s="10"/>
      <c r="Y156" s="10"/>
      <c r="Z156" s="10"/>
    </row>
    <row r="157" spans="1:26" x14ac:dyDescent="0.25">
      <c r="A157" s="10"/>
      <c r="B157" s="10"/>
      <c r="C157" s="10"/>
      <c r="D157" s="10"/>
      <c r="E157" s="10"/>
      <c r="F157" s="10"/>
      <c r="G157" s="10"/>
      <c r="H157" s="10"/>
      <c r="I157" s="10"/>
      <c r="J157" s="10"/>
      <c r="K157" s="10"/>
      <c r="L157" s="10"/>
      <c r="M157" s="10"/>
      <c r="N157" s="10"/>
      <c r="O157" s="10"/>
      <c r="P157" s="10"/>
      <c r="Q157" s="19" t="s">
        <v>6</v>
      </c>
      <c r="R157" s="10"/>
      <c r="S157" s="10"/>
      <c r="T157" s="10"/>
      <c r="U157" s="10"/>
      <c r="V157" s="19" t="s">
        <v>269</v>
      </c>
      <c r="W157" s="10"/>
      <c r="X157" s="10"/>
      <c r="Y157" s="10"/>
      <c r="Z157" s="10"/>
    </row>
    <row r="158" spans="1:26" x14ac:dyDescent="0.25">
      <c r="A158" s="10"/>
      <c r="B158" s="435" t="s">
        <v>216</v>
      </c>
      <c r="C158" s="435"/>
      <c r="D158" s="435"/>
      <c r="E158" s="435"/>
      <c r="F158" s="435"/>
      <c r="G158" s="435"/>
      <c r="H158" s="435"/>
      <c r="I158" s="435"/>
      <c r="J158" s="435"/>
      <c r="K158" s="435"/>
      <c r="L158" s="435"/>
      <c r="M158" s="435"/>
      <c r="N158" s="435"/>
      <c r="O158" s="435"/>
      <c r="P158" s="435"/>
      <c r="Q158" s="437" t="s">
        <v>270</v>
      </c>
      <c r="R158" s="437"/>
      <c r="S158" s="437"/>
      <c r="T158" s="437"/>
      <c r="U158" s="437"/>
      <c r="V158" s="437" t="s">
        <v>271</v>
      </c>
      <c r="W158" s="437"/>
      <c r="X158" s="437"/>
      <c r="Y158" s="437"/>
      <c r="Z158" s="437"/>
    </row>
    <row r="159" spans="1:26" x14ac:dyDescent="0.25">
      <c r="A159" s="10"/>
      <c r="B159" s="435" t="s">
        <v>7</v>
      </c>
      <c r="C159" s="435"/>
      <c r="D159" s="435"/>
      <c r="E159" s="435"/>
      <c r="F159" s="435"/>
      <c r="G159" s="435"/>
      <c r="H159" s="435"/>
      <c r="I159" s="435"/>
      <c r="J159" s="435"/>
      <c r="K159" s="435"/>
      <c r="L159" s="435"/>
      <c r="M159" s="435"/>
      <c r="N159" s="435"/>
      <c r="O159" s="435"/>
      <c r="P159" s="435"/>
      <c r="Q159" s="437" t="s">
        <v>272</v>
      </c>
      <c r="R159" s="437"/>
      <c r="S159" s="437"/>
      <c r="T159" s="437"/>
      <c r="U159" s="437"/>
      <c r="V159" s="437" t="s">
        <v>273</v>
      </c>
      <c r="W159" s="437"/>
      <c r="X159" s="437"/>
      <c r="Y159" s="437"/>
      <c r="Z159" s="437"/>
    </row>
    <row r="160" spans="1:26" x14ac:dyDescent="0.25">
      <c r="A160" s="10"/>
      <c r="B160" s="435" t="s">
        <v>274</v>
      </c>
      <c r="C160" s="435"/>
      <c r="D160" s="435"/>
      <c r="E160" s="435"/>
      <c r="F160" s="435"/>
      <c r="G160" s="435"/>
      <c r="H160" s="435"/>
      <c r="I160" s="435"/>
      <c r="J160" s="435"/>
      <c r="K160" s="435"/>
      <c r="L160" s="435"/>
      <c r="M160" s="435"/>
      <c r="N160" s="435"/>
      <c r="O160" s="435"/>
      <c r="P160" s="435"/>
      <c r="Q160" s="438" t="s">
        <v>275</v>
      </c>
      <c r="R160" s="438"/>
      <c r="S160" s="438"/>
      <c r="T160" s="438"/>
      <c r="U160" s="438"/>
      <c r="V160" s="438" t="s">
        <v>276</v>
      </c>
      <c r="W160" s="438"/>
      <c r="X160" s="438"/>
      <c r="Y160" s="438"/>
      <c r="Z160" s="438"/>
    </row>
    <row r="161" spans="1:26" x14ac:dyDescent="0.25">
      <c r="A161" s="10"/>
      <c r="B161" s="435" t="s">
        <v>277</v>
      </c>
      <c r="C161" s="435"/>
      <c r="D161" s="435"/>
      <c r="E161" s="435"/>
      <c r="F161" s="435"/>
      <c r="G161" s="435"/>
      <c r="H161" s="435"/>
      <c r="I161" s="435"/>
      <c r="J161" s="435"/>
      <c r="K161" s="435"/>
      <c r="L161" s="435"/>
      <c r="M161" s="435"/>
      <c r="N161" s="435"/>
      <c r="O161" s="435"/>
      <c r="P161" s="435"/>
      <c r="Q161" s="438" t="s">
        <v>278</v>
      </c>
      <c r="R161" s="438"/>
      <c r="S161" s="438"/>
      <c r="T161" s="438"/>
      <c r="U161" s="438"/>
      <c r="V161" s="438" t="s">
        <v>279</v>
      </c>
      <c r="W161" s="438"/>
      <c r="X161" s="438"/>
      <c r="Y161" s="438"/>
      <c r="Z161" s="438"/>
    </row>
    <row r="162" spans="1:26" x14ac:dyDescent="0.25">
      <c r="A162" s="10"/>
      <c r="B162" s="435" t="s">
        <v>280</v>
      </c>
      <c r="C162" s="435"/>
      <c r="D162" s="435"/>
      <c r="E162" s="435"/>
      <c r="F162" s="435"/>
      <c r="G162" s="435"/>
      <c r="H162" s="435"/>
      <c r="I162" s="435"/>
      <c r="J162" s="435"/>
      <c r="K162" s="435"/>
      <c r="L162" s="435"/>
      <c r="M162" s="435"/>
      <c r="N162" s="435"/>
      <c r="O162" s="435"/>
      <c r="P162" s="435"/>
      <c r="Q162" s="438" t="s">
        <v>281</v>
      </c>
      <c r="R162" s="438"/>
      <c r="S162" s="438"/>
      <c r="T162" s="438"/>
      <c r="U162" s="438"/>
      <c r="V162" s="438" t="s">
        <v>282</v>
      </c>
      <c r="W162" s="438"/>
      <c r="X162" s="438"/>
      <c r="Y162" s="438"/>
      <c r="Z162" s="438"/>
    </row>
    <row r="163" spans="1:26" x14ac:dyDescent="0.25">
      <c r="A163" s="10"/>
      <c r="B163" s="435" t="s">
        <v>9</v>
      </c>
      <c r="C163" s="435"/>
      <c r="D163" s="435"/>
      <c r="E163" s="435"/>
      <c r="F163" s="435"/>
      <c r="G163" s="435"/>
      <c r="H163" s="435"/>
      <c r="I163" s="435"/>
      <c r="J163" s="435"/>
      <c r="K163" s="435"/>
      <c r="L163" s="435"/>
      <c r="M163" s="435"/>
      <c r="N163" s="435"/>
      <c r="O163" s="435"/>
      <c r="P163" s="435"/>
      <c r="Q163" s="437" t="s">
        <v>336</v>
      </c>
      <c r="R163" s="437"/>
      <c r="S163" s="437"/>
      <c r="T163" s="437"/>
      <c r="U163" s="437"/>
      <c r="V163" s="437" t="s">
        <v>337</v>
      </c>
      <c r="W163" s="437"/>
      <c r="X163" s="437"/>
      <c r="Y163" s="437"/>
      <c r="Z163" s="437"/>
    </row>
    <row r="164" spans="1:26" x14ac:dyDescent="0.25">
      <c r="A164" s="10"/>
      <c r="B164" s="435" t="s">
        <v>285</v>
      </c>
      <c r="C164" s="435"/>
      <c r="D164" s="435"/>
      <c r="E164" s="435"/>
      <c r="F164" s="435"/>
      <c r="G164" s="435"/>
      <c r="H164" s="435"/>
      <c r="I164" s="435"/>
      <c r="J164" s="435"/>
      <c r="K164" s="435"/>
      <c r="L164" s="435"/>
      <c r="M164" s="435"/>
      <c r="N164" s="435"/>
      <c r="O164" s="435"/>
      <c r="P164" s="435"/>
      <c r="Q164" s="437" t="s">
        <v>338</v>
      </c>
      <c r="R164" s="437"/>
      <c r="S164" s="437"/>
      <c r="T164" s="437"/>
      <c r="U164" s="437"/>
      <c r="V164" s="437" t="s">
        <v>338</v>
      </c>
      <c r="W164" s="437"/>
      <c r="X164" s="437"/>
      <c r="Y164" s="437"/>
      <c r="Z164" s="437"/>
    </row>
    <row r="165" spans="1:26" x14ac:dyDescent="0.25">
      <c r="A165" s="10"/>
      <c r="B165" s="435" t="s">
        <v>287</v>
      </c>
      <c r="C165" s="435"/>
      <c r="D165" s="435"/>
      <c r="E165" s="435"/>
      <c r="F165" s="435"/>
      <c r="G165" s="435"/>
      <c r="H165" s="435"/>
      <c r="I165" s="435"/>
      <c r="J165" s="435"/>
      <c r="K165" s="435"/>
      <c r="L165" s="435"/>
      <c r="M165" s="435"/>
      <c r="N165" s="435"/>
      <c r="O165" s="435"/>
      <c r="P165" s="435"/>
      <c r="Q165" s="437" t="s">
        <v>339</v>
      </c>
      <c r="R165" s="437"/>
      <c r="S165" s="437"/>
      <c r="T165" s="437"/>
      <c r="U165" s="437"/>
      <c r="V165" s="437" t="s">
        <v>339</v>
      </c>
      <c r="W165" s="437"/>
      <c r="X165" s="437"/>
      <c r="Y165" s="437"/>
      <c r="Z165" s="437"/>
    </row>
    <row r="166" spans="1:26" ht="15.75" thickBot="1" x14ac:dyDescent="0.3">
      <c r="A166" s="10"/>
      <c r="B166" s="38"/>
      <c r="C166" s="38"/>
      <c r="D166" s="38"/>
      <c r="E166" s="38"/>
      <c r="F166" s="38"/>
      <c r="G166" s="38"/>
      <c r="H166" s="38"/>
      <c r="I166" s="38"/>
      <c r="J166" s="38"/>
      <c r="K166" s="38"/>
      <c r="L166" s="38"/>
      <c r="M166" s="38"/>
      <c r="N166" s="38"/>
      <c r="O166" s="38"/>
      <c r="P166" s="38"/>
      <c r="Q166" s="39"/>
      <c r="R166" s="39"/>
      <c r="S166" s="39"/>
      <c r="T166" s="39"/>
      <c r="U166" s="39"/>
      <c r="V166" s="39"/>
      <c r="W166" s="39"/>
      <c r="X166" s="39"/>
      <c r="Y166" s="39"/>
      <c r="Z166" s="39"/>
    </row>
    <row r="167" spans="1:26" x14ac:dyDescent="0.25">
      <c r="A167" s="405" t="s">
        <v>324</v>
      </c>
      <c r="B167" s="406"/>
      <c r="C167" s="406"/>
      <c r="D167" s="406"/>
      <c r="E167" s="406"/>
      <c r="F167" s="406"/>
      <c r="G167" s="406"/>
      <c r="H167" s="406"/>
      <c r="I167" s="406"/>
      <c r="J167" s="406"/>
      <c r="K167" s="406"/>
      <c r="L167" s="406"/>
      <c r="M167" s="406"/>
      <c r="N167" s="406"/>
      <c r="O167" s="406"/>
      <c r="P167" s="406"/>
      <c r="Q167" s="406"/>
      <c r="R167" s="406"/>
      <c r="S167" s="406"/>
      <c r="T167" s="406"/>
      <c r="U167" s="406"/>
      <c r="V167" s="406"/>
      <c r="W167" s="406"/>
      <c r="X167" s="406"/>
      <c r="Y167" s="406"/>
      <c r="Z167" s="407"/>
    </row>
    <row r="168" spans="1:26" x14ac:dyDescent="0.25">
      <c r="A168" s="408"/>
      <c r="B168" s="409"/>
      <c r="C168" s="409"/>
      <c r="D168" s="409"/>
      <c r="E168" s="409"/>
      <c r="F168" s="409"/>
      <c r="G168" s="409"/>
      <c r="H168" s="409"/>
      <c r="I168" s="409"/>
      <c r="J168" s="409"/>
      <c r="K168" s="409"/>
      <c r="L168" s="409"/>
      <c r="M168" s="409"/>
      <c r="N168" s="409"/>
      <c r="O168" s="409"/>
      <c r="P168" s="409"/>
      <c r="Q168" s="409"/>
      <c r="R168" s="409"/>
      <c r="S168" s="409"/>
      <c r="T168" s="409"/>
      <c r="U168" s="409"/>
      <c r="V168" s="409"/>
      <c r="W168" s="409"/>
      <c r="X168" s="409"/>
      <c r="Y168" s="409"/>
      <c r="Z168" s="410"/>
    </row>
    <row r="169" spans="1:26" ht="15.75" thickBot="1" x14ac:dyDescent="0.3">
      <c r="A169" s="411"/>
      <c r="B169" s="412"/>
      <c r="C169" s="412"/>
      <c r="D169" s="412"/>
      <c r="E169" s="412"/>
      <c r="F169" s="412"/>
      <c r="G169" s="412"/>
      <c r="H169" s="412"/>
      <c r="I169" s="412"/>
      <c r="J169" s="412"/>
      <c r="K169" s="412"/>
      <c r="L169" s="412"/>
      <c r="M169" s="412"/>
      <c r="N169" s="412"/>
      <c r="O169" s="412"/>
      <c r="P169" s="412"/>
      <c r="Q169" s="412"/>
      <c r="R169" s="412"/>
      <c r="S169" s="412"/>
      <c r="T169" s="412"/>
      <c r="U169" s="412"/>
      <c r="V169" s="412"/>
      <c r="W169" s="412"/>
      <c r="X169" s="412"/>
      <c r="Y169" s="412"/>
      <c r="Z169" s="413"/>
    </row>
    <row r="170" spans="1:26" x14ac:dyDescent="0.25">
      <c r="A170" s="439" t="s">
        <v>291</v>
      </c>
      <c r="B170" s="440"/>
      <c r="C170" s="440"/>
      <c r="D170" s="440"/>
      <c r="E170" s="440"/>
      <c r="F170" s="440"/>
      <c r="G170" s="440"/>
      <c r="H170" s="440"/>
      <c r="I170" s="440"/>
      <c r="J170" s="440"/>
      <c r="K170" s="440"/>
      <c r="L170" s="440"/>
      <c r="M170" s="440"/>
      <c r="N170" s="440"/>
      <c r="O170" s="440"/>
      <c r="P170" s="440"/>
      <c r="Q170" s="440"/>
      <c r="R170" s="440"/>
      <c r="S170" s="440"/>
      <c r="T170" s="440"/>
      <c r="U170" s="440"/>
      <c r="V170" s="440"/>
      <c r="W170" s="440"/>
      <c r="X170" s="440"/>
      <c r="Y170" s="440"/>
      <c r="Z170" s="441"/>
    </row>
    <row r="171" spans="1:26" x14ac:dyDescent="0.25">
      <c r="A171" s="305"/>
      <c r="B171" s="306"/>
      <c r="C171" s="306"/>
      <c r="D171" s="306"/>
      <c r="E171" s="306"/>
      <c r="F171" s="306"/>
      <c r="G171" s="306"/>
      <c r="H171" s="306"/>
      <c r="I171" s="306"/>
      <c r="J171" s="306"/>
      <c r="K171" s="306"/>
      <c r="L171" s="306"/>
      <c r="M171" s="306"/>
      <c r="N171" s="306"/>
      <c r="O171" s="306"/>
      <c r="P171" s="306"/>
      <c r="Q171" s="306"/>
      <c r="R171" s="306"/>
      <c r="S171" s="306"/>
      <c r="T171" s="306"/>
      <c r="U171" s="306"/>
      <c r="V171" s="306"/>
      <c r="W171" s="306"/>
      <c r="X171" s="306"/>
      <c r="Y171" s="306"/>
      <c r="Z171" s="307"/>
    </row>
    <row r="172" spans="1:26" ht="18.75" x14ac:dyDescent="0.25">
      <c r="A172" s="43"/>
      <c r="B172" s="42"/>
      <c r="C172" s="42"/>
      <c r="D172" s="42"/>
      <c r="E172" s="42"/>
      <c r="F172" s="42"/>
      <c r="G172" s="42"/>
      <c r="H172" s="42"/>
      <c r="I172" s="42"/>
      <c r="J172" s="42"/>
      <c r="K172" s="42"/>
      <c r="L172" s="42"/>
      <c r="M172" s="42"/>
      <c r="N172" s="42"/>
      <c r="O172" s="42"/>
      <c r="P172" s="42"/>
      <c r="Q172" s="42"/>
      <c r="R172" s="42"/>
      <c r="S172" s="42"/>
      <c r="T172" s="42"/>
      <c r="U172" s="42"/>
      <c r="V172" s="42"/>
      <c r="W172" s="42"/>
      <c r="X172" s="42"/>
      <c r="Y172" s="42"/>
      <c r="Z172" s="42"/>
    </row>
    <row r="173" spans="1:26" x14ac:dyDescent="0.25">
      <c r="A173" s="10"/>
      <c r="B173" s="10"/>
      <c r="C173" s="10"/>
      <c r="D173" s="10"/>
      <c r="E173" s="10"/>
      <c r="F173" s="10"/>
      <c r="G173" s="10"/>
      <c r="H173" s="10"/>
      <c r="I173" s="10"/>
      <c r="J173" s="10"/>
      <c r="K173" s="10"/>
      <c r="L173" s="10"/>
      <c r="M173" s="10"/>
      <c r="N173" s="10"/>
      <c r="O173" s="10"/>
      <c r="P173" s="10"/>
      <c r="Q173" s="19" t="s">
        <v>6</v>
      </c>
      <c r="R173" s="10"/>
      <c r="S173" s="10"/>
      <c r="T173" s="10"/>
      <c r="U173" s="10"/>
      <c r="V173" s="19" t="s">
        <v>269</v>
      </c>
      <c r="W173" s="10"/>
      <c r="X173" s="10"/>
      <c r="Y173" s="10"/>
      <c r="Z173" s="10"/>
    </row>
    <row r="174" spans="1:26" x14ac:dyDescent="0.25">
      <c r="A174" s="10"/>
      <c r="B174" s="435" t="s">
        <v>289</v>
      </c>
      <c r="C174" s="435"/>
      <c r="D174" s="435"/>
      <c r="E174" s="435"/>
      <c r="F174" s="435"/>
      <c r="G174" s="435"/>
      <c r="H174" s="435"/>
      <c r="I174" s="435"/>
      <c r="J174" s="435"/>
      <c r="K174" s="435"/>
      <c r="L174" s="435"/>
      <c r="M174" s="435"/>
      <c r="N174" s="435"/>
      <c r="O174" s="435"/>
      <c r="P174" s="435"/>
      <c r="Q174" s="437" t="s">
        <v>290</v>
      </c>
      <c r="R174" s="437"/>
      <c r="S174" s="437"/>
      <c r="T174" s="437"/>
      <c r="U174" s="437"/>
      <c r="V174" s="437" t="s">
        <v>290</v>
      </c>
      <c r="W174" s="437"/>
      <c r="X174" s="437"/>
      <c r="Y174" s="437"/>
      <c r="Z174" s="437"/>
    </row>
    <row r="175" spans="1:26" x14ac:dyDescent="0.25">
      <c r="A175" s="10"/>
      <c r="B175" s="435" t="s">
        <v>51</v>
      </c>
      <c r="C175" s="435"/>
      <c r="D175" s="435"/>
      <c r="E175" s="435"/>
      <c r="F175" s="435"/>
      <c r="G175" s="435"/>
      <c r="H175" s="435"/>
      <c r="I175" s="435"/>
      <c r="J175" s="435"/>
      <c r="K175" s="435"/>
      <c r="L175" s="435"/>
      <c r="M175" s="435"/>
      <c r="N175" s="435"/>
      <c r="O175" s="435"/>
      <c r="P175" s="435"/>
      <c r="Q175" s="437" t="s">
        <v>292</v>
      </c>
      <c r="R175" s="437"/>
      <c r="S175" s="437"/>
      <c r="T175" s="437"/>
      <c r="U175" s="437"/>
      <c r="V175" s="437" t="s">
        <v>292</v>
      </c>
      <c r="W175" s="437"/>
      <c r="X175" s="437"/>
      <c r="Y175" s="437"/>
      <c r="Z175" s="437"/>
    </row>
    <row r="176" spans="1:26" x14ac:dyDescent="0.25">
      <c r="A176" s="10"/>
      <c r="B176" s="435" t="s">
        <v>293</v>
      </c>
      <c r="C176" s="435"/>
      <c r="D176" s="435"/>
      <c r="E176" s="435"/>
      <c r="F176" s="435"/>
      <c r="G176" s="435"/>
      <c r="H176" s="435"/>
      <c r="I176" s="435"/>
      <c r="J176" s="435"/>
      <c r="K176" s="435"/>
      <c r="L176" s="435"/>
      <c r="M176" s="435"/>
      <c r="N176" s="435"/>
      <c r="O176" s="435"/>
      <c r="P176" s="435"/>
      <c r="Q176" s="437" t="s">
        <v>294</v>
      </c>
      <c r="R176" s="437"/>
      <c r="S176" s="437"/>
      <c r="T176" s="437"/>
      <c r="U176" s="437"/>
      <c r="V176" s="437" t="s">
        <v>294</v>
      </c>
      <c r="W176" s="437"/>
      <c r="X176" s="437"/>
      <c r="Y176" s="437"/>
      <c r="Z176" s="437"/>
    </row>
    <row r="177" spans="1:28" x14ac:dyDescent="0.25">
      <c r="A177" s="10"/>
      <c r="B177" s="435" t="s">
        <v>295</v>
      </c>
      <c r="C177" s="435"/>
      <c r="D177" s="435"/>
      <c r="E177" s="435"/>
      <c r="F177" s="435"/>
      <c r="G177" s="435"/>
      <c r="H177" s="435"/>
      <c r="I177" s="435"/>
      <c r="J177" s="435"/>
      <c r="K177" s="435"/>
      <c r="L177" s="435"/>
      <c r="M177" s="435"/>
      <c r="N177" s="435"/>
      <c r="O177" s="435"/>
      <c r="P177" s="435"/>
      <c r="Q177" s="437" t="s">
        <v>296</v>
      </c>
      <c r="R177" s="437"/>
      <c r="S177" s="437"/>
      <c r="T177" s="437"/>
      <c r="U177" s="437"/>
      <c r="V177" s="437" t="s">
        <v>296</v>
      </c>
      <c r="W177" s="437"/>
      <c r="X177" s="437"/>
      <c r="Y177" s="437"/>
      <c r="Z177" s="437"/>
    </row>
    <row r="178" spans="1:28" x14ac:dyDescent="0.25">
      <c r="A178" s="10"/>
      <c r="B178" s="435" t="s">
        <v>297</v>
      </c>
      <c r="C178" s="435"/>
      <c r="D178" s="435"/>
      <c r="E178" s="435"/>
      <c r="F178" s="435"/>
      <c r="G178" s="435"/>
      <c r="H178" s="435"/>
      <c r="I178" s="435"/>
      <c r="J178" s="435"/>
      <c r="K178" s="435"/>
      <c r="L178" s="435"/>
      <c r="M178" s="435"/>
      <c r="N178" s="435"/>
      <c r="O178" s="435"/>
      <c r="P178" s="435"/>
      <c r="Q178" s="437" t="s">
        <v>61</v>
      </c>
      <c r="R178" s="437"/>
      <c r="S178" s="437"/>
      <c r="T178" s="437"/>
      <c r="U178" s="437"/>
      <c r="V178" s="437" t="s">
        <v>61</v>
      </c>
      <c r="W178" s="437"/>
      <c r="X178" s="437"/>
      <c r="Y178" s="437"/>
      <c r="Z178" s="437"/>
    </row>
    <row r="179" spans="1:28" x14ac:dyDescent="0.25">
      <c r="A179" s="10"/>
      <c r="B179" s="435" t="s">
        <v>298</v>
      </c>
      <c r="C179" s="435"/>
      <c r="D179" s="435"/>
      <c r="E179" s="435"/>
      <c r="F179" s="435"/>
      <c r="G179" s="435"/>
      <c r="H179" s="435"/>
      <c r="I179" s="435"/>
      <c r="J179" s="435"/>
      <c r="K179" s="435"/>
      <c r="L179" s="435"/>
      <c r="M179" s="435"/>
      <c r="N179" s="435"/>
      <c r="O179" s="435"/>
      <c r="P179" s="435"/>
      <c r="Q179" s="437"/>
      <c r="R179" s="437"/>
      <c r="S179" s="437"/>
      <c r="T179" s="437"/>
      <c r="U179" s="437"/>
      <c r="V179" s="437"/>
      <c r="W179" s="437"/>
      <c r="X179" s="437"/>
      <c r="Y179" s="437"/>
      <c r="Z179" s="437"/>
    </row>
    <row r="180" spans="1:28" x14ac:dyDescent="0.25">
      <c r="A180" s="10"/>
      <c r="B180" s="14" t="s">
        <v>1</v>
      </c>
      <c r="C180" s="447" t="s">
        <v>299</v>
      </c>
      <c r="D180" s="447"/>
      <c r="E180" s="447"/>
      <c r="F180" s="447"/>
      <c r="G180" s="447"/>
      <c r="H180" s="447"/>
      <c r="I180" s="447"/>
      <c r="J180" s="447"/>
      <c r="K180" s="447"/>
      <c r="L180" s="447"/>
      <c r="M180" s="447"/>
      <c r="N180" s="447"/>
      <c r="O180" s="447"/>
      <c r="P180" s="447"/>
      <c r="Q180" s="437" t="s">
        <v>340</v>
      </c>
      <c r="R180" s="437"/>
      <c r="S180" s="437"/>
      <c r="T180" s="437"/>
      <c r="U180" s="437"/>
      <c r="V180" s="437" t="s">
        <v>340</v>
      </c>
      <c r="W180" s="437"/>
      <c r="X180" s="437"/>
      <c r="Y180" s="437"/>
      <c r="Z180" s="437"/>
    </row>
    <row r="181" spans="1:28" x14ac:dyDescent="0.25">
      <c r="A181" s="10"/>
      <c r="B181" s="14" t="s">
        <v>1</v>
      </c>
      <c r="C181" s="435" t="s">
        <v>301</v>
      </c>
      <c r="D181" s="435"/>
      <c r="E181" s="435"/>
      <c r="F181" s="435"/>
      <c r="G181" s="435"/>
      <c r="H181" s="435"/>
      <c r="I181" s="435"/>
      <c r="J181" s="435"/>
      <c r="K181" s="435"/>
      <c r="L181" s="435"/>
      <c r="M181" s="435"/>
      <c r="N181" s="435"/>
      <c r="O181" s="435"/>
      <c r="P181" s="435"/>
      <c r="Q181" s="437" t="s">
        <v>302</v>
      </c>
      <c r="R181" s="437"/>
      <c r="S181" s="437"/>
      <c r="T181" s="437"/>
      <c r="U181" s="437"/>
      <c r="V181" s="437" t="s">
        <v>302</v>
      </c>
      <c r="W181" s="437"/>
      <c r="X181" s="437"/>
      <c r="Y181" s="437"/>
      <c r="Z181" s="437"/>
    </row>
    <row r="182" spans="1:28" x14ac:dyDescent="0.25">
      <c r="A182" s="10"/>
      <c r="B182" s="14" t="s">
        <v>1</v>
      </c>
      <c r="C182" s="435" t="s">
        <v>303</v>
      </c>
      <c r="D182" s="435"/>
      <c r="E182" s="435"/>
      <c r="F182" s="435"/>
      <c r="G182" s="435"/>
      <c r="H182" s="435"/>
      <c r="I182" s="435"/>
      <c r="J182" s="435"/>
      <c r="K182" s="435"/>
      <c r="L182" s="435"/>
      <c r="M182" s="435"/>
      <c r="N182" s="435"/>
      <c r="O182" s="435"/>
      <c r="P182" s="435"/>
      <c r="Q182" s="437" t="s">
        <v>304</v>
      </c>
      <c r="R182" s="437"/>
      <c r="S182" s="437"/>
      <c r="T182" s="437"/>
      <c r="U182" s="437"/>
      <c r="V182" s="437" t="s">
        <v>304</v>
      </c>
      <c r="W182" s="437"/>
      <c r="X182" s="437"/>
      <c r="Y182" s="437"/>
      <c r="Z182" s="437"/>
    </row>
    <row r="183" spans="1:28" x14ac:dyDescent="0.25">
      <c r="A183" s="10"/>
      <c r="B183" s="14" t="s">
        <v>1</v>
      </c>
      <c r="C183" s="435" t="s">
        <v>305</v>
      </c>
      <c r="D183" s="435"/>
      <c r="E183" s="435"/>
      <c r="F183" s="435"/>
      <c r="G183" s="435"/>
      <c r="H183" s="435"/>
      <c r="I183" s="435"/>
      <c r="J183" s="435"/>
      <c r="K183" s="435"/>
      <c r="L183" s="435"/>
      <c r="M183" s="435"/>
      <c r="N183" s="435"/>
      <c r="O183" s="435"/>
      <c r="P183" s="435"/>
      <c r="Q183" s="437" t="s">
        <v>306</v>
      </c>
      <c r="R183" s="437"/>
      <c r="S183" s="437"/>
      <c r="T183" s="437"/>
      <c r="U183" s="437"/>
      <c r="V183" s="437" t="s">
        <v>306</v>
      </c>
      <c r="W183" s="437"/>
      <c r="X183" s="437"/>
      <c r="Y183" s="437"/>
      <c r="Z183" s="437"/>
    </row>
    <row r="184" spans="1:28" x14ac:dyDescent="0.25">
      <c r="A184" s="10"/>
      <c r="B184" s="10"/>
      <c r="C184" s="10"/>
      <c r="D184" s="10"/>
      <c r="E184" s="10"/>
      <c r="F184" s="10"/>
      <c r="G184" s="10"/>
      <c r="H184" s="10"/>
      <c r="I184" s="10"/>
      <c r="J184" s="10"/>
      <c r="K184" s="10"/>
      <c r="L184" s="10"/>
      <c r="M184" s="10"/>
      <c r="N184" s="10"/>
      <c r="O184" s="10"/>
      <c r="P184" s="10"/>
      <c r="Q184" s="10"/>
      <c r="R184" s="10"/>
      <c r="S184" s="10"/>
      <c r="T184" s="10"/>
      <c r="U184" s="10"/>
      <c r="V184" s="10"/>
      <c r="W184" s="10"/>
      <c r="X184" s="10"/>
      <c r="Y184" s="10"/>
      <c r="Z184" s="10"/>
    </row>
    <row r="185" spans="1:28" x14ac:dyDescent="0.25">
      <c r="A185" s="20" t="s">
        <v>11</v>
      </c>
      <c r="B185" s="21"/>
      <c r="C185" s="22"/>
      <c r="D185" s="22"/>
      <c r="E185" s="22"/>
      <c r="F185" s="21"/>
      <c r="G185" s="22"/>
      <c r="H185" s="22"/>
      <c r="I185" s="292" t="s">
        <v>307</v>
      </c>
      <c r="J185" s="292"/>
      <c r="K185" s="292"/>
      <c r="L185" s="292"/>
      <c r="M185" s="292"/>
      <c r="N185" s="292"/>
      <c r="O185" s="292"/>
      <c r="P185" s="292"/>
      <c r="Q185" s="292"/>
      <c r="R185" s="292"/>
      <c r="S185" s="292"/>
      <c r="T185" s="23"/>
      <c r="U185" s="23"/>
      <c r="V185" s="23"/>
      <c r="W185" s="24"/>
      <c r="X185" s="24"/>
      <c r="Y185" s="24"/>
      <c r="Z185" s="44"/>
      <c r="AA185" s="69" t="s">
        <v>93</v>
      </c>
      <c r="AB185" s="72" t="s">
        <v>413</v>
      </c>
    </row>
    <row r="186" spans="1:28" x14ac:dyDescent="0.25">
      <c r="A186" s="25" t="s">
        <v>12</v>
      </c>
      <c r="B186" s="26"/>
      <c r="C186" s="26"/>
      <c r="D186" s="27"/>
      <c r="E186" s="27" t="s">
        <v>13</v>
      </c>
      <c r="F186" s="27"/>
      <c r="G186" s="27"/>
      <c r="H186" s="28"/>
      <c r="I186" s="293"/>
      <c r="J186" s="293"/>
      <c r="K186" s="293"/>
      <c r="L186" s="293"/>
      <c r="M186" s="293"/>
      <c r="N186" s="293"/>
      <c r="O186" s="293"/>
      <c r="P186" s="293"/>
      <c r="Q186" s="293"/>
      <c r="R186" s="293"/>
      <c r="S186" s="293"/>
      <c r="T186" s="28"/>
      <c r="U186" s="28"/>
      <c r="V186" s="402" t="s">
        <v>17</v>
      </c>
      <c r="W186" s="402"/>
      <c r="X186" s="402"/>
      <c r="Y186" s="402"/>
      <c r="Z186" s="403"/>
      <c r="AA186" s="70" t="s">
        <v>414</v>
      </c>
      <c r="AB186" s="73" t="s">
        <v>1038</v>
      </c>
    </row>
    <row r="187" spans="1:28" x14ac:dyDescent="0.25">
      <c r="A187" s="29"/>
      <c r="B187" s="29"/>
      <c r="C187" s="29"/>
      <c r="D187" s="29"/>
      <c r="E187" s="30"/>
      <c r="F187" s="30"/>
      <c r="G187" s="30"/>
      <c r="H187" s="30"/>
      <c r="I187" s="30"/>
      <c r="J187" s="30"/>
      <c r="K187" s="30"/>
      <c r="L187" s="30"/>
      <c r="M187" s="30"/>
      <c r="N187" s="30"/>
      <c r="O187" s="30"/>
      <c r="P187" s="30"/>
      <c r="Q187" s="30"/>
      <c r="R187" s="30"/>
      <c r="S187" s="30"/>
      <c r="T187" s="30"/>
      <c r="U187" s="30"/>
      <c r="V187" s="30"/>
      <c r="W187" s="30"/>
      <c r="X187" s="30"/>
      <c r="Y187" s="31"/>
      <c r="Z187" s="31"/>
    </row>
    <row r="188" spans="1:28" x14ac:dyDescent="0.25">
      <c r="A188" s="443" t="s">
        <v>341</v>
      </c>
      <c r="B188" s="443"/>
      <c r="C188" s="443"/>
      <c r="D188" s="443"/>
      <c r="E188" s="446" t="s">
        <v>342</v>
      </c>
      <c r="F188" s="446"/>
      <c r="G188" s="446"/>
      <c r="H188" s="446"/>
      <c r="I188" s="446"/>
      <c r="J188" s="446"/>
      <c r="K188" s="446"/>
      <c r="L188" s="446"/>
      <c r="M188" s="446"/>
      <c r="N188" s="446"/>
      <c r="O188" s="446"/>
      <c r="P188" s="446"/>
      <c r="Q188" s="446"/>
      <c r="R188" s="446"/>
      <c r="S188" s="446"/>
      <c r="T188" s="446"/>
      <c r="U188" s="446"/>
      <c r="V188" s="446"/>
      <c r="W188" s="446"/>
      <c r="X188" s="444">
        <v>18459</v>
      </c>
      <c r="Y188" s="444"/>
      <c r="Z188" s="444"/>
      <c r="AA188" s="67">
        <f>'Cover Sheet'!$C$44</f>
        <v>0.2</v>
      </c>
      <c r="AB188" s="74">
        <f t="shared" ref="AB188" si="4">(1-AA188)*X188</f>
        <v>14767.2</v>
      </c>
    </row>
    <row r="189" spans="1:28" x14ac:dyDescent="0.25">
      <c r="A189" s="10"/>
      <c r="B189" s="10"/>
      <c r="C189" s="10"/>
      <c r="D189" s="10"/>
      <c r="E189" s="10"/>
      <c r="F189" s="10"/>
      <c r="G189" s="10"/>
      <c r="H189" s="10"/>
      <c r="I189" s="10"/>
      <c r="J189" s="10"/>
      <c r="K189" s="10"/>
      <c r="L189" s="10"/>
      <c r="M189" s="10"/>
      <c r="N189" s="10"/>
      <c r="O189" s="10"/>
      <c r="P189" s="10"/>
      <c r="Q189" s="10"/>
      <c r="R189" s="10"/>
      <c r="S189" s="10"/>
      <c r="T189" s="10"/>
      <c r="U189" s="10"/>
      <c r="V189" s="10"/>
      <c r="W189" s="10"/>
      <c r="X189" s="10"/>
      <c r="Y189" s="10"/>
      <c r="Z189" s="10"/>
    </row>
    <row r="190" spans="1:28" x14ac:dyDescent="0.25">
      <c r="A190" s="443" t="s">
        <v>343</v>
      </c>
      <c r="B190" s="443"/>
      <c r="C190" s="443"/>
      <c r="D190" s="443"/>
      <c r="E190" s="446" t="s">
        <v>344</v>
      </c>
      <c r="F190" s="446"/>
      <c r="G190" s="446"/>
      <c r="H190" s="446"/>
      <c r="I190" s="446"/>
      <c r="J190" s="446"/>
      <c r="K190" s="446"/>
      <c r="L190" s="446"/>
      <c r="M190" s="446"/>
      <c r="N190" s="446"/>
      <c r="O190" s="446"/>
      <c r="P190" s="446"/>
      <c r="Q190" s="446"/>
      <c r="R190" s="446"/>
      <c r="S190" s="446"/>
      <c r="T190" s="446"/>
      <c r="U190" s="446"/>
      <c r="V190" s="446"/>
      <c r="W190" s="446"/>
      <c r="X190" s="444">
        <v>16889</v>
      </c>
      <c r="Y190" s="444"/>
      <c r="Z190" s="444"/>
      <c r="AA190" s="67">
        <f>'Cover Sheet'!$C$44</f>
        <v>0.2</v>
      </c>
      <c r="AB190" s="74">
        <f t="shared" ref="AB190" si="5">(1-AA190)*X190</f>
        <v>13511.2</v>
      </c>
    </row>
    <row r="191" spans="1:28" x14ac:dyDescent="0.25">
      <c r="A191" s="33"/>
      <c r="B191" s="33"/>
      <c r="C191" s="33"/>
      <c r="D191" s="33"/>
      <c r="E191" s="34"/>
      <c r="F191" s="34"/>
      <c r="G191" s="34"/>
      <c r="H191" s="34"/>
      <c r="I191" s="34"/>
      <c r="J191" s="34"/>
      <c r="K191" s="34"/>
      <c r="L191" s="34"/>
      <c r="M191" s="34"/>
      <c r="N191" s="34"/>
      <c r="O191" s="34"/>
      <c r="P191" s="34"/>
      <c r="Q191" s="34"/>
      <c r="R191" s="34"/>
      <c r="S191" s="34"/>
      <c r="T191" s="34"/>
      <c r="U191" s="34"/>
      <c r="V191" s="34"/>
      <c r="W191" s="34"/>
      <c r="X191" s="34"/>
      <c r="Y191" s="35"/>
      <c r="Z191" s="35"/>
    </row>
    <row r="192" spans="1:28" x14ac:dyDescent="0.25">
      <c r="A192" s="443" t="s">
        <v>345</v>
      </c>
      <c r="B192" s="443"/>
      <c r="C192" s="443"/>
      <c r="D192" s="443"/>
      <c r="E192" s="446" t="s">
        <v>346</v>
      </c>
      <c r="F192" s="446"/>
      <c r="G192" s="446"/>
      <c r="H192" s="446"/>
      <c r="I192" s="446"/>
      <c r="J192" s="446"/>
      <c r="K192" s="446"/>
      <c r="L192" s="446"/>
      <c r="M192" s="446"/>
      <c r="N192" s="446"/>
      <c r="O192" s="446"/>
      <c r="P192" s="446"/>
      <c r="Q192" s="446"/>
      <c r="R192" s="446"/>
      <c r="S192" s="446"/>
      <c r="T192" s="446"/>
      <c r="U192" s="446"/>
      <c r="V192" s="446"/>
      <c r="W192" s="446"/>
      <c r="X192" s="444">
        <v>17023</v>
      </c>
      <c r="Y192" s="444"/>
      <c r="Z192" s="444"/>
      <c r="AA192" s="67">
        <f>'Cover Sheet'!$C$44</f>
        <v>0.2</v>
      </c>
      <c r="AB192" s="74">
        <f t="shared" ref="AB192" si="6">(1-AA192)*X192</f>
        <v>13618.400000000001</v>
      </c>
    </row>
    <row r="194" spans="1:28" x14ac:dyDescent="0.25">
      <c r="A194" s="20" t="s">
        <v>11</v>
      </c>
      <c r="B194" s="21"/>
      <c r="C194" s="22"/>
      <c r="D194" s="22"/>
      <c r="E194" s="22"/>
      <c r="F194" s="21"/>
      <c r="G194" s="22"/>
      <c r="H194" s="22"/>
      <c r="I194" s="292" t="s">
        <v>314</v>
      </c>
      <c r="J194" s="292"/>
      <c r="K194" s="292"/>
      <c r="L194" s="292"/>
      <c r="M194" s="292"/>
      <c r="N194" s="292"/>
      <c r="O194" s="292"/>
      <c r="P194" s="292"/>
      <c r="Q194" s="292"/>
      <c r="R194" s="292"/>
      <c r="S194" s="292"/>
      <c r="T194" s="23"/>
      <c r="U194" s="23"/>
      <c r="V194" s="23"/>
      <c r="W194" s="24"/>
      <c r="X194" s="24"/>
      <c r="Y194" s="24"/>
      <c r="Z194" s="44"/>
      <c r="AA194" s="69" t="s">
        <v>93</v>
      </c>
      <c r="AB194" s="72" t="s">
        <v>413</v>
      </c>
    </row>
    <row r="195" spans="1:28" x14ac:dyDescent="0.25">
      <c r="A195" s="25" t="s">
        <v>12</v>
      </c>
      <c r="B195" s="26"/>
      <c r="C195" s="26"/>
      <c r="D195" s="27"/>
      <c r="E195" s="27" t="s">
        <v>13</v>
      </c>
      <c r="F195" s="27"/>
      <c r="G195" s="27"/>
      <c r="H195" s="28"/>
      <c r="I195" s="293"/>
      <c r="J195" s="293"/>
      <c r="K195" s="293"/>
      <c r="L195" s="293"/>
      <c r="M195" s="293"/>
      <c r="N195" s="293"/>
      <c r="O195" s="293"/>
      <c r="P195" s="293"/>
      <c r="Q195" s="293"/>
      <c r="R195" s="293"/>
      <c r="S195" s="293"/>
      <c r="T195" s="28"/>
      <c r="U195" s="28"/>
      <c r="V195" s="402" t="s">
        <v>17</v>
      </c>
      <c r="W195" s="402"/>
      <c r="X195" s="402"/>
      <c r="Y195" s="402"/>
      <c r="Z195" s="403"/>
      <c r="AA195" s="70" t="s">
        <v>414</v>
      </c>
      <c r="AB195" s="73" t="s">
        <v>1038</v>
      </c>
    </row>
    <row r="196" spans="1:28" x14ac:dyDescent="0.25">
      <c r="A196" s="10"/>
      <c r="B196" s="10"/>
      <c r="C196" s="10"/>
      <c r="D196" s="10"/>
      <c r="E196" s="10"/>
      <c r="F196" s="10"/>
      <c r="G196" s="10"/>
      <c r="H196" s="10"/>
      <c r="I196" s="10"/>
      <c r="J196" s="10"/>
      <c r="K196" s="10"/>
      <c r="L196" s="10"/>
      <c r="M196" s="10"/>
      <c r="N196" s="10"/>
      <c r="O196" s="10"/>
      <c r="P196" s="10"/>
      <c r="Q196" s="10"/>
      <c r="R196" s="10"/>
      <c r="S196" s="10"/>
      <c r="T196" s="10"/>
      <c r="U196" s="10"/>
      <c r="V196" s="10"/>
      <c r="W196" s="10"/>
      <c r="X196" s="10"/>
      <c r="Y196" s="10"/>
      <c r="Z196" s="10"/>
    </row>
    <row r="197" spans="1:28" x14ac:dyDescent="0.25">
      <c r="A197" s="442" t="s">
        <v>347</v>
      </c>
      <c r="B197" s="442"/>
      <c r="C197" s="442"/>
      <c r="D197" s="442"/>
      <c r="E197" s="446" t="s">
        <v>348</v>
      </c>
      <c r="F197" s="446"/>
      <c r="G197" s="446"/>
      <c r="H197" s="446"/>
      <c r="I197" s="446"/>
      <c r="J197" s="446"/>
      <c r="K197" s="446"/>
      <c r="L197" s="446"/>
      <c r="M197" s="446"/>
      <c r="N197" s="446"/>
      <c r="O197" s="446"/>
      <c r="P197" s="446"/>
      <c r="Q197" s="446"/>
      <c r="R197" s="446"/>
      <c r="S197" s="446"/>
      <c r="T197" s="446"/>
      <c r="U197" s="446"/>
      <c r="V197" s="446"/>
      <c r="W197" s="446"/>
      <c r="X197" s="444">
        <v>10234</v>
      </c>
      <c r="Y197" s="444"/>
      <c r="Z197" s="444"/>
      <c r="AA197" s="67">
        <f>'Cover Sheet'!$C$44</f>
        <v>0.2</v>
      </c>
      <c r="AB197" s="74">
        <f t="shared" ref="AB197" si="7">(1-AA197)*X197</f>
        <v>8187.2000000000007</v>
      </c>
    </row>
    <row r="198" spans="1:28" x14ac:dyDescent="0.25">
      <c r="A198" s="10"/>
      <c r="B198" s="10"/>
      <c r="C198" s="10"/>
      <c r="D198" s="10"/>
      <c r="E198" s="449" t="s">
        <v>349</v>
      </c>
      <c r="F198" s="449"/>
      <c r="G198" s="449"/>
      <c r="H198" s="449"/>
      <c r="I198" s="449"/>
      <c r="J198" s="449"/>
      <c r="K198" s="449"/>
      <c r="L198" s="449"/>
      <c r="M198" s="449"/>
      <c r="N198" s="449"/>
      <c r="O198" s="449"/>
      <c r="P198" s="449"/>
      <c r="Q198" s="449"/>
      <c r="R198" s="449"/>
      <c r="S198" s="449"/>
      <c r="T198" s="449"/>
      <c r="U198" s="449"/>
      <c r="V198" s="449"/>
      <c r="W198" s="449"/>
      <c r="X198" s="41"/>
      <c r="Y198" s="10"/>
      <c r="Z198" s="10"/>
    </row>
    <row r="199" spans="1:28" x14ac:dyDescent="0.25">
      <c r="A199" s="10"/>
      <c r="B199" s="10"/>
      <c r="C199" s="10"/>
      <c r="D199" s="10"/>
      <c r="E199" s="449" t="s">
        <v>350</v>
      </c>
      <c r="F199" s="449"/>
      <c r="G199" s="449"/>
      <c r="H199" s="449"/>
      <c r="I199" s="449"/>
      <c r="J199" s="449"/>
      <c r="K199" s="449"/>
      <c r="L199" s="449"/>
      <c r="M199" s="449"/>
      <c r="N199" s="449"/>
      <c r="O199" s="449"/>
      <c r="P199" s="449"/>
      <c r="Q199" s="449"/>
      <c r="R199" s="449"/>
      <c r="S199" s="449"/>
      <c r="T199" s="449"/>
      <c r="U199" s="449"/>
      <c r="V199" s="449"/>
      <c r="W199" s="449"/>
      <c r="X199" s="41"/>
      <c r="Y199" s="10"/>
      <c r="Z199" s="10"/>
    </row>
    <row r="200" spans="1:28" x14ac:dyDescent="0.25">
      <c r="A200" s="10"/>
      <c r="B200" s="10"/>
      <c r="C200" s="10"/>
      <c r="D200" s="10"/>
      <c r="E200" s="449"/>
      <c r="F200" s="449"/>
      <c r="G200" s="449"/>
      <c r="H200" s="449"/>
      <c r="I200" s="449"/>
      <c r="J200" s="449"/>
      <c r="K200" s="449"/>
      <c r="L200" s="449"/>
      <c r="M200" s="449"/>
      <c r="N200" s="449"/>
      <c r="O200" s="449"/>
      <c r="P200" s="449"/>
      <c r="Q200" s="449"/>
      <c r="R200" s="449"/>
      <c r="S200" s="449"/>
      <c r="T200" s="449"/>
      <c r="U200" s="449"/>
      <c r="V200" s="449"/>
      <c r="W200" s="449"/>
      <c r="X200" s="10"/>
      <c r="Y200" s="10"/>
      <c r="Z200" s="10"/>
    </row>
    <row r="201" spans="1:28" x14ac:dyDescent="0.25">
      <c r="A201" s="9"/>
      <c r="B201" s="9"/>
      <c r="C201" s="9"/>
      <c r="D201" s="9"/>
      <c r="E201" s="449"/>
      <c r="F201" s="449"/>
      <c r="G201" s="449"/>
      <c r="H201" s="449"/>
      <c r="I201" s="449"/>
      <c r="J201" s="449"/>
      <c r="K201" s="449"/>
      <c r="L201" s="449"/>
      <c r="M201" s="449"/>
      <c r="N201" s="449"/>
      <c r="O201" s="449"/>
      <c r="P201" s="449"/>
      <c r="Q201" s="449"/>
      <c r="R201" s="449"/>
      <c r="S201" s="449"/>
      <c r="T201" s="449"/>
      <c r="U201" s="449"/>
      <c r="V201" s="449"/>
      <c r="W201" s="449"/>
      <c r="X201" s="9"/>
      <c r="Y201" s="9"/>
      <c r="Z201" s="9"/>
    </row>
    <row r="202" spans="1:28" x14ac:dyDescent="0.25">
      <c r="A202" s="9"/>
      <c r="B202" s="9"/>
      <c r="C202" s="9"/>
      <c r="D202" s="9"/>
      <c r="E202" s="9"/>
      <c r="F202" s="9"/>
      <c r="G202" s="9"/>
      <c r="H202" s="9"/>
      <c r="I202" s="9"/>
      <c r="J202" s="9"/>
      <c r="K202" s="9"/>
      <c r="L202" s="9"/>
      <c r="M202" s="9"/>
      <c r="N202" s="9"/>
      <c r="O202" s="9"/>
      <c r="P202" s="9"/>
      <c r="Q202" s="9"/>
      <c r="R202" s="9"/>
      <c r="S202" s="9"/>
      <c r="T202" s="9"/>
      <c r="U202" s="9"/>
      <c r="V202" s="9"/>
      <c r="W202" s="9"/>
      <c r="X202" s="9"/>
      <c r="Y202" s="9"/>
      <c r="Z202" s="9"/>
    </row>
    <row r="204" spans="1:28" x14ac:dyDescent="0.25">
      <c r="A204" s="20" t="s">
        <v>11</v>
      </c>
      <c r="B204" s="21"/>
      <c r="C204" s="22"/>
      <c r="D204" s="22"/>
      <c r="E204" s="22"/>
      <c r="F204" s="21"/>
      <c r="G204" s="22"/>
      <c r="H204" s="22"/>
      <c r="I204" s="292" t="s">
        <v>319</v>
      </c>
      <c r="J204" s="292"/>
      <c r="K204" s="292"/>
      <c r="L204" s="292"/>
      <c r="M204" s="292"/>
      <c r="N204" s="292"/>
      <c r="O204" s="292"/>
      <c r="P204" s="292"/>
      <c r="Q204" s="292"/>
      <c r="R204" s="292"/>
      <c r="S204" s="292"/>
      <c r="T204" s="23"/>
      <c r="U204" s="23"/>
      <c r="V204" s="23"/>
      <c r="W204" s="24"/>
      <c r="X204" s="24"/>
      <c r="Y204" s="24"/>
      <c r="Z204" s="44"/>
      <c r="AA204" s="69" t="s">
        <v>93</v>
      </c>
      <c r="AB204" s="72" t="s">
        <v>413</v>
      </c>
    </row>
    <row r="205" spans="1:28" x14ac:dyDescent="0.25">
      <c r="A205" s="25" t="s">
        <v>12</v>
      </c>
      <c r="B205" s="26"/>
      <c r="C205" s="26"/>
      <c r="D205" s="27"/>
      <c r="E205" s="27" t="s">
        <v>13</v>
      </c>
      <c r="F205" s="27"/>
      <c r="G205" s="27"/>
      <c r="H205" s="28"/>
      <c r="I205" s="293"/>
      <c r="J205" s="293"/>
      <c r="K205" s="293"/>
      <c r="L205" s="293"/>
      <c r="M205" s="293"/>
      <c r="N205" s="293"/>
      <c r="O205" s="293"/>
      <c r="P205" s="293"/>
      <c r="Q205" s="293"/>
      <c r="R205" s="293"/>
      <c r="S205" s="293"/>
      <c r="T205" s="28"/>
      <c r="U205" s="28"/>
      <c r="V205" s="402" t="s">
        <v>17</v>
      </c>
      <c r="W205" s="402"/>
      <c r="X205" s="402"/>
      <c r="Y205" s="402"/>
      <c r="Z205" s="403"/>
      <c r="AA205" s="70" t="s">
        <v>414</v>
      </c>
      <c r="AB205" s="73" t="s">
        <v>1038</v>
      </c>
    </row>
    <row r="206" spans="1:28" x14ac:dyDescent="0.25">
      <c r="A206" s="10"/>
      <c r="B206" s="10"/>
      <c r="C206" s="10"/>
      <c r="D206" s="10"/>
      <c r="E206" s="10"/>
      <c r="F206" s="10"/>
      <c r="G206" s="10"/>
      <c r="H206" s="10"/>
      <c r="I206" s="10"/>
      <c r="J206" s="10"/>
      <c r="K206" s="10"/>
      <c r="L206" s="10"/>
      <c r="M206" s="10"/>
      <c r="N206" s="10"/>
      <c r="O206" s="10"/>
      <c r="P206" s="10"/>
      <c r="Q206" s="10"/>
      <c r="R206" s="10"/>
      <c r="S206" s="10"/>
      <c r="T206" s="10"/>
      <c r="U206" s="10"/>
      <c r="V206" s="10"/>
      <c r="W206" s="10"/>
      <c r="X206" s="10"/>
      <c r="Y206" s="10"/>
      <c r="Z206" s="10"/>
    </row>
    <row r="207" spans="1:28" x14ac:dyDescent="0.25">
      <c r="A207" s="46" t="s">
        <v>351</v>
      </c>
      <c r="B207" s="46"/>
      <c r="C207" s="46"/>
      <c r="D207" s="46"/>
      <c r="E207" s="451" t="s">
        <v>342</v>
      </c>
      <c r="F207" s="451"/>
      <c r="G207" s="451"/>
      <c r="H207" s="451"/>
      <c r="I207" s="451"/>
      <c r="J207" s="451"/>
      <c r="K207" s="451"/>
      <c r="L207" s="451"/>
      <c r="M207" s="451"/>
      <c r="N207" s="451"/>
      <c r="O207" s="451"/>
      <c r="P207" s="451"/>
      <c r="Q207" s="451"/>
      <c r="R207" s="451"/>
      <c r="S207" s="451"/>
      <c r="T207" s="451"/>
      <c r="U207" s="451"/>
      <c r="V207" s="451"/>
      <c r="W207" s="451"/>
      <c r="X207" s="451"/>
      <c r="Y207" s="444">
        <v>870</v>
      </c>
      <c r="Z207" s="444"/>
      <c r="AA207" s="67">
        <v>0</v>
      </c>
      <c r="AB207" s="74">
        <f>(1-AA207)*Y207</f>
        <v>870</v>
      </c>
    </row>
    <row r="208" spans="1:28" x14ac:dyDescent="0.25">
      <c r="A208" s="17"/>
      <c r="B208" s="17"/>
      <c r="C208" s="17"/>
      <c r="D208" s="17"/>
      <c r="E208" s="16"/>
      <c r="F208" s="436"/>
      <c r="G208" s="436"/>
      <c r="H208" s="436"/>
      <c r="I208" s="436"/>
      <c r="J208" s="436"/>
      <c r="K208" s="436"/>
      <c r="L208" s="436"/>
      <c r="M208" s="436"/>
      <c r="N208" s="436"/>
      <c r="O208" s="436"/>
      <c r="P208" s="436"/>
      <c r="Q208" s="436"/>
      <c r="R208" s="436"/>
      <c r="S208" s="436"/>
      <c r="T208" s="436"/>
      <c r="U208" s="436"/>
      <c r="V208" s="436"/>
      <c r="W208" s="436"/>
      <c r="X208" s="436"/>
      <c r="Y208" s="10"/>
      <c r="Z208" s="10"/>
    </row>
    <row r="209" spans="1:28" x14ac:dyDescent="0.25">
      <c r="A209" s="442" t="s">
        <v>352</v>
      </c>
      <c r="B209" s="442"/>
      <c r="C209" s="442"/>
      <c r="D209" s="442"/>
      <c r="E209" s="451" t="s">
        <v>344</v>
      </c>
      <c r="F209" s="451"/>
      <c r="G209" s="451"/>
      <c r="H209" s="451"/>
      <c r="I209" s="451"/>
      <c r="J209" s="451"/>
      <c r="K209" s="451"/>
      <c r="L209" s="451"/>
      <c r="M209" s="451"/>
      <c r="N209" s="451"/>
      <c r="O209" s="451"/>
      <c r="P209" s="451"/>
      <c r="Q209" s="451"/>
      <c r="R209" s="451"/>
      <c r="S209" s="451"/>
      <c r="T209" s="451"/>
      <c r="U209" s="451"/>
      <c r="V209" s="451"/>
      <c r="W209" s="451"/>
      <c r="X209" s="451"/>
      <c r="Y209" s="444">
        <v>870</v>
      </c>
      <c r="Z209" s="444"/>
      <c r="AA209" s="67">
        <v>0</v>
      </c>
      <c r="AB209" s="74">
        <f>(1-AA209)*Y209</f>
        <v>870</v>
      </c>
    </row>
    <row r="210" spans="1:28" x14ac:dyDescent="0.25">
      <c r="A210" s="17"/>
      <c r="B210" s="17"/>
      <c r="C210" s="17"/>
      <c r="D210" s="17"/>
      <c r="E210" s="16"/>
      <c r="F210" s="436"/>
      <c r="G210" s="436"/>
      <c r="H210" s="436"/>
      <c r="I210" s="436"/>
      <c r="J210" s="436"/>
      <c r="K210" s="436"/>
      <c r="L210" s="436"/>
      <c r="M210" s="436"/>
      <c r="N210" s="436"/>
      <c r="O210" s="436"/>
      <c r="P210" s="436"/>
      <c r="Q210" s="436"/>
      <c r="R210" s="436"/>
      <c r="S210" s="436"/>
      <c r="T210" s="436"/>
      <c r="U210" s="436"/>
      <c r="V210" s="436"/>
      <c r="W210" s="436"/>
      <c r="X210" s="436"/>
      <c r="Y210" s="10"/>
      <c r="Z210" s="10"/>
    </row>
    <row r="211" spans="1:28" x14ac:dyDescent="0.25">
      <c r="A211" s="442" t="s">
        <v>353</v>
      </c>
      <c r="B211" s="442"/>
      <c r="C211" s="442"/>
      <c r="D211" s="442"/>
      <c r="E211" s="451" t="s">
        <v>346</v>
      </c>
      <c r="F211" s="451"/>
      <c r="G211" s="451"/>
      <c r="H211" s="451"/>
      <c r="I211" s="451"/>
      <c r="J211" s="451"/>
      <c r="K211" s="451"/>
      <c r="L211" s="451"/>
      <c r="M211" s="451"/>
      <c r="N211" s="451"/>
      <c r="O211" s="451"/>
      <c r="P211" s="451"/>
      <c r="Q211" s="451"/>
      <c r="R211" s="451"/>
      <c r="S211" s="451"/>
      <c r="T211" s="451"/>
      <c r="U211" s="451"/>
      <c r="V211" s="451"/>
      <c r="W211" s="451"/>
      <c r="X211" s="451"/>
      <c r="Y211" s="444">
        <v>870</v>
      </c>
      <c r="Z211" s="444"/>
      <c r="AA211" s="67">
        <v>0</v>
      </c>
      <c r="AB211" s="74">
        <f>(1-AA211)*Y211</f>
        <v>870</v>
      </c>
    </row>
  </sheetData>
  <mergeCells count="180">
    <mergeCell ref="F208:X208"/>
    <mergeCell ref="A209:D209"/>
    <mergeCell ref="E209:X209"/>
    <mergeCell ref="F210:X210"/>
    <mergeCell ref="A211:D211"/>
    <mergeCell ref="E211:X211"/>
    <mergeCell ref="Y211:Z211"/>
    <mergeCell ref="Y209:Z209"/>
    <mergeCell ref="Q162:U162"/>
    <mergeCell ref="V162:Z162"/>
    <mergeCell ref="B163:P163"/>
    <mergeCell ref="Q163:U163"/>
    <mergeCell ref="V163:Z163"/>
    <mergeCell ref="B177:P177"/>
    <mergeCell ref="Q177:U177"/>
    <mergeCell ref="V177:Z177"/>
    <mergeCell ref="B165:P165"/>
    <mergeCell ref="Q165:U165"/>
    <mergeCell ref="V165:Z165"/>
    <mergeCell ref="V174:Z174"/>
    <mergeCell ref="B175:P175"/>
    <mergeCell ref="Q175:U175"/>
    <mergeCell ref="V175:Z175"/>
    <mergeCell ref="V186:Z186"/>
    <mergeCell ref="I204:S205"/>
    <mergeCell ref="V205:Z205"/>
    <mergeCell ref="E207:X207"/>
    <mergeCell ref="E198:W198"/>
    <mergeCell ref="E199:W201"/>
    <mergeCell ref="Y207:Z207"/>
    <mergeCell ref="E88:W88"/>
    <mergeCell ref="X88:Z88"/>
    <mergeCell ref="A188:D188"/>
    <mergeCell ref="A190:D190"/>
    <mergeCell ref="F99:X99"/>
    <mergeCell ref="F101:X101"/>
    <mergeCell ref="A192:D192"/>
    <mergeCell ref="B174:P174"/>
    <mergeCell ref="Q174:U174"/>
    <mergeCell ref="B158:P158"/>
    <mergeCell ref="V159:Z159"/>
    <mergeCell ref="B160:P160"/>
    <mergeCell ref="X192:Z192"/>
    <mergeCell ref="C182:P182"/>
    <mergeCell ref="Q160:U160"/>
    <mergeCell ref="V160:Z160"/>
    <mergeCell ref="B161:P161"/>
    <mergeCell ref="Y100:Z100"/>
    <mergeCell ref="V71:Z71"/>
    <mergeCell ref="V52:Z52"/>
    <mergeCell ref="V55:Z55"/>
    <mergeCell ref="B56:P56"/>
    <mergeCell ref="Q56:U56"/>
    <mergeCell ref="V56:Z56"/>
    <mergeCell ref="B57:P57"/>
    <mergeCell ref="Q161:U161"/>
    <mergeCell ref="V161:Z161"/>
    <mergeCell ref="V73:Z73"/>
    <mergeCell ref="Q72:U72"/>
    <mergeCell ref="C71:P71"/>
    <mergeCell ref="C72:P72"/>
    <mergeCell ref="Q71:U71"/>
    <mergeCell ref="A79:D79"/>
    <mergeCell ref="I76:S77"/>
    <mergeCell ref="I95:S96"/>
    <mergeCell ref="V96:Z96"/>
    <mergeCell ref="E98:X98"/>
    <mergeCell ref="A102:D102"/>
    <mergeCell ref="E102:X102"/>
    <mergeCell ref="Y102:Z102"/>
    <mergeCell ref="E90:W92"/>
    <mergeCell ref="Q68:U68"/>
    <mergeCell ref="Q54:U54"/>
    <mergeCell ref="V54:Z54"/>
    <mergeCell ref="B55:P55"/>
    <mergeCell ref="Q55:U55"/>
    <mergeCell ref="V50:Z50"/>
    <mergeCell ref="B52:P52"/>
    <mergeCell ref="Q52:U52"/>
    <mergeCell ref="V68:Z68"/>
    <mergeCell ref="V70:Z70"/>
    <mergeCell ref="B68:P68"/>
    <mergeCell ref="A58:Z60"/>
    <mergeCell ref="Q57:U57"/>
    <mergeCell ref="V57:Z57"/>
    <mergeCell ref="V74:Z74"/>
    <mergeCell ref="X83:Z83"/>
    <mergeCell ref="E79:W79"/>
    <mergeCell ref="E81:W81"/>
    <mergeCell ref="E83:W83"/>
    <mergeCell ref="Q158:U158"/>
    <mergeCell ref="A110:Z111"/>
    <mergeCell ref="B159:P159"/>
    <mergeCell ref="Q159:U159"/>
    <mergeCell ref="V77:Z77"/>
    <mergeCell ref="E89:W89"/>
    <mergeCell ref="Y98:Z98"/>
    <mergeCell ref="A100:D100"/>
    <mergeCell ref="E100:X100"/>
    <mergeCell ref="B176:P176"/>
    <mergeCell ref="Q176:U176"/>
    <mergeCell ref="V176:Z176"/>
    <mergeCell ref="C180:P180"/>
    <mergeCell ref="Q180:U180"/>
    <mergeCell ref="V180:Z180"/>
    <mergeCell ref="C181:P181"/>
    <mergeCell ref="Q181:U181"/>
    <mergeCell ref="V181:Z181"/>
    <mergeCell ref="Q182:U182"/>
    <mergeCell ref="V182:Z182"/>
    <mergeCell ref="C183:P183"/>
    <mergeCell ref="Q183:U183"/>
    <mergeCell ref="X197:Z197"/>
    <mergeCell ref="E197:W197"/>
    <mergeCell ref="V164:Z164"/>
    <mergeCell ref="B162:P162"/>
    <mergeCell ref="A197:D197"/>
    <mergeCell ref="B178:P178"/>
    <mergeCell ref="Q178:U178"/>
    <mergeCell ref="V178:Z178"/>
    <mergeCell ref="X190:Z190"/>
    <mergeCell ref="X188:Z188"/>
    <mergeCell ref="E192:W192"/>
    <mergeCell ref="E190:W190"/>
    <mergeCell ref="E188:W188"/>
    <mergeCell ref="I194:S195"/>
    <mergeCell ref="V195:Z195"/>
    <mergeCell ref="V183:Z183"/>
    <mergeCell ref="I185:S186"/>
    <mergeCell ref="B179:P179"/>
    <mergeCell ref="Q179:U179"/>
    <mergeCell ref="V179:Z179"/>
    <mergeCell ref="A167:Z169"/>
    <mergeCell ref="A170:Z171"/>
    <mergeCell ref="A124:Z125"/>
    <mergeCell ref="I85:S86"/>
    <mergeCell ref="V86:Z86"/>
    <mergeCell ref="A88:D88"/>
    <mergeCell ref="B53:P53"/>
    <mergeCell ref="Q53:U53"/>
    <mergeCell ref="V53:Z53"/>
    <mergeCell ref="A112:Z114"/>
    <mergeCell ref="B70:P70"/>
    <mergeCell ref="A83:D83"/>
    <mergeCell ref="A81:D81"/>
    <mergeCell ref="C74:P74"/>
    <mergeCell ref="X79:Z79"/>
    <mergeCell ref="X81:Z81"/>
    <mergeCell ref="Q74:U74"/>
    <mergeCell ref="V72:Z72"/>
    <mergeCell ref="Q73:U73"/>
    <mergeCell ref="B67:P67"/>
    <mergeCell ref="B69:P69"/>
    <mergeCell ref="Q69:U69"/>
    <mergeCell ref="V69:Z69"/>
    <mergeCell ref="Q70:U70"/>
    <mergeCell ref="C73:P73"/>
    <mergeCell ref="V66:Z66"/>
    <mergeCell ref="V67:Z67"/>
    <mergeCell ref="A1:G1"/>
    <mergeCell ref="B164:P164"/>
    <mergeCell ref="Q164:U164"/>
    <mergeCell ref="V158:Z158"/>
    <mergeCell ref="A62:Z63"/>
    <mergeCell ref="A45:Z46"/>
    <mergeCell ref="A154:Z155"/>
    <mergeCell ref="V51:Z51"/>
    <mergeCell ref="A15:Z16"/>
    <mergeCell ref="A3:Z5"/>
    <mergeCell ref="V49:Z49"/>
    <mergeCell ref="B66:P66"/>
    <mergeCell ref="Q67:U67"/>
    <mergeCell ref="Q66:U66"/>
    <mergeCell ref="B49:P49"/>
    <mergeCell ref="Q49:U49"/>
    <mergeCell ref="B50:P50"/>
    <mergeCell ref="Q50:U50"/>
    <mergeCell ref="B51:P51"/>
    <mergeCell ref="Q51:U51"/>
    <mergeCell ref="B54:P54"/>
  </mergeCells>
  <pageMargins left="0.7" right="0.7" top="0.75" bottom="0.75" header="0.3" footer="0.3"/>
  <pageSetup scale="73" orientation="portrait" horizontalDpi="1200" verticalDpi="1200" r:id="rId1"/>
  <headerFooter>
    <oddHeader>&amp;CBobcat Company Price Pages
Utility Vehicles</oddHeader>
  </headerFooter>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BD8E005EF8E30C419F442D2F205D74E6" ma:contentTypeVersion="12" ma:contentTypeDescription="Create a new document." ma:contentTypeScope="" ma:versionID="1d1cdd7de448aa2b6ffc72d405da6268">
  <xsd:schema xmlns:xsd="http://www.w3.org/2001/XMLSchema" xmlns:xs="http://www.w3.org/2001/XMLSchema" xmlns:p="http://schemas.microsoft.com/office/2006/metadata/properties" xmlns:ns3="de5e9654-dce1-4f4f-bd85-390ba8025f0a" xmlns:ns4="d5619938-b7d6-4e97-92f9-6127bcee51fa" targetNamespace="http://schemas.microsoft.com/office/2006/metadata/properties" ma:root="true" ma:fieldsID="a259386480ceef0dfa54d1d65903f53b" ns3:_="" ns4:_="">
    <xsd:import namespace="de5e9654-dce1-4f4f-bd85-390ba8025f0a"/>
    <xsd:import namespace="d5619938-b7d6-4e97-92f9-6127bcee51fa"/>
    <xsd:element name="properties">
      <xsd:complexType>
        <xsd:sequence>
          <xsd:element name="documentManagement">
            <xsd:complexType>
              <xsd:all>
                <xsd:element ref="ns3:MediaServiceMetadata" minOccurs="0"/>
                <xsd:element ref="ns3:MediaServiceFastMetadata" minOccurs="0"/>
                <xsd:element ref="ns4:SharedWithUsers" minOccurs="0"/>
                <xsd:element ref="ns4:SharedWithDetails" minOccurs="0"/>
                <xsd:element ref="ns4:SharingHintHash" minOccurs="0"/>
                <xsd:element ref="ns3:MediaServiceDateTaken" minOccurs="0"/>
                <xsd:element ref="ns3:MediaServiceAutoTags" minOccurs="0"/>
                <xsd:element ref="ns3:MediaServiceGenerationTime" minOccurs="0"/>
                <xsd:element ref="ns3:MediaServiceEventHashCode" minOccurs="0"/>
                <xsd:element ref="ns3:MediaServiceOCR" minOccurs="0"/>
                <xsd:element ref="ns3:MediaServiceAutoKeyPoints" minOccurs="0"/>
                <xsd:element ref="ns3:MediaServiceKeyPoint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e5e9654-dce1-4f4f-bd85-390ba8025f0a"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3" nillable="true" ma:displayName="MediaServiceDateTaken" ma:hidden="true" ma:internalName="MediaServiceDateTaken" ma:readOnly="true">
      <xsd:simpleType>
        <xsd:restriction base="dms:Text"/>
      </xsd:simpleType>
    </xsd:element>
    <xsd:element name="MediaServiceAutoTags" ma:index="14" nillable="true" ma:displayName="Tags" ma:internalName="MediaServiceAutoTags" ma:readOnly="true">
      <xsd:simpleType>
        <xsd:restriction base="dms:Text"/>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d5619938-b7d6-4e97-92f9-6127bcee51fa"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element name="SharingHintHash" ma:index="12" nillable="true" ma:displayName="Sharing Hint Hash" ma:hidden="true" ma:internalName="SharingHintHash"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EABB3A2A-1381-4406-8D47-D4EE0C3C3C4F}">
  <ds:schemaRefs>
    <ds:schemaRef ds:uri="http://schemas.microsoft.com/sharepoint/v3/contenttype/forms"/>
  </ds:schemaRefs>
</ds:datastoreItem>
</file>

<file path=customXml/itemProps2.xml><?xml version="1.0" encoding="utf-8"?>
<ds:datastoreItem xmlns:ds="http://schemas.openxmlformats.org/officeDocument/2006/customXml" ds:itemID="{AF09DDEF-D4CB-4082-9EA6-EA5B269934E5}">
  <ds:schemaRefs>
    <ds:schemaRef ds:uri="http://schemas.microsoft.com/office/2006/metadata/properties"/>
    <ds:schemaRef ds:uri="http://schemas.microsoft.com/office/infopath/2007/PartnerControls"/>
  </ds:schemaRefs>
</ds:datastoreItem>
</file>

<file path=customXml/itemProps3.xml><?xml version="1.0" encoding="utf-8"?>
<ds:datastoreItem xmlns:ds="http://schemas.openxmlformats.org/officeDocument/2006/customXml" ds:itemID="{E7623EE9-DF69-4DDA-B1E3-BC8FFF8EFA9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de5e9654-dce1-4f4f-bd85-390ba8025f0a"/>
    <ds:schemaRef ds:uri="d5619938-b7d6-4e97-92f9-6127bcee51fa"/>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vt:i4>
      </vt:variant>
      <vt:variant>
        <vt:lpstr>Named Ranges</vt:lpstr>
      </vt:variant>
      <vt:variant>
        <vt:i4>1</vt:i4>
      </vt:variant>
    </vt:vector>
  </HeadingPairs>
  <TitlesOfParts>
    <vt:vector size="5" baseType="lpstr">
      <vt:lpstr>Cover Sheet</vt:lpstr>
      <vt:lpstr>Toolcat H-Series</vt:lpstr>
      <vt:lpstr>Toolcat Attachments</vt:lpstr>
      <vt:lpstr>UTV</vt:lpstr>
      <vt:lpstr>'Cover Sheet'!Print_Area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Jesse Rheault</dc:creator>
  <cp:lastModifiedBy>Jesse Rheault</cp:lastModifiedBy>
  <dcterms:created xsi:type="dcterms:W3CDTF">2021-01-08T15:09:29Z</dcterms:created>
  <dcterms:modified xsi:type="dcterms:W3CDTF">2021-10-20T21:22:46Z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0x010100BD8E005EF8E30C419F442D2F205D74E6</vt:lpwstr>
  </property>
</Properties>
</file>