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AlyssaO'Brien\Downloads\"/>
    </mc:Choice>
  </mc:AlternateContent>
  <xr:revisionPtr revIDLastSave="0" documentId="8_{54CDAE61-1375-454B-A1C2-834839C83FCC}" xr6:coauthVersionLast="47" xr6:coauthVersionMax="47" xr10:uidLastSave="{00000000-0000-0000-0000-000000000000}"/>
  <bookViews>
    <workbookView xWindow="-110" yWindow="-110" windowWidth="19420" windowHeight="11500" activeTab="2" xr2:uid="{B4949FD6-BC47-4D92-8834-B72D95855F38}"/>
  </bookViews>
  <sheets>
    <sheet name="Fixed Fee Services" sheetId="8" r:id="rId1"/>
    <sheet name="Pro Services" sheetId="9" r:id="rId2"/>
    <sheet name="Product Solutions" sheetId="7" r:id="rId3"/>
    <sheet name="Example Pro Srvcs" sheetId="6" r:id="rId4"/>
  </sheets>
  <definedNames>
    <definedName name="_xlnm.Print_Area" localSheetId="0">'Fixed Fee Services'!$B$1:$I$15</definedName>
    <definedName name="_xlnm.Print_Area" localSheetId="1">'Pro Services'!$B$1:$I$39</definedName>
    <definedName name="_xlnm.Print_Area" localSheetId="2">'Product Solutions'!$B$1:$H$12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7" l="1"/>
  <c r="G9" i="7"/>
  <c r="F9" i="7"/>
  <c r="H11" i="7"/>
  <c r="G11" i="7"/>
  <c r="F11" i="7"/>
  <c r="H10" i="7"/>
  <c r="G10" i="7"/>
  <c r="F10" i="7"/>
  <c r="G5" i="7" l="1"/>
  <c r="H5" i="7"/>
  <c r="G4" i="7"/>
  <c r="H4" i="7"/>
  <c r="F5" i="7"/>
  <c r="F4" i="7"/>
  <c r="I5" i="9"/>
  <c r="H6" i="9"/>
  <c r="I6" i="9"/>
  <c r="G7" i="9"/>
  <c r="H7" i="9"/>
  <c r="G8" i="9"/>
  <c r="H8" i="9"/>
  <c r="I10" i="9"/>
  <c r="G11" i="9"/>
  <c r="H11" i="9"/>
  <c r="I11" i="9"/>
  <c r="G13" i="9"/>
  <c r="H13" i="9"/>
  <c r="I13" i="9"/>
  <c r="G14" i="9"/>
  <c r="H14" i="9"/>
  <c r="I14" i="9"/>
  <c r="G15" i="9"/>
  <c r="H15" i="9"/>
  <c r="I15" i="9"/>
  <c r="G17" i="9"/>
  <c r="H17" i="9"/>
  <c r="I17" i="9"/>
  <c r="G18" i="9"/>
  <c r="H18" i="9"/>
  <c r="I18" i="9"/>
  <c r="G19" i="9"/>
  <c r="H19" i="9"/>
  <c r="I19" i="9"/>
  <c r="G20" i="9"/>
  <c r="H20" i="9"/>
  <c r="I20" i="9"/>
  <c r="G21" i="9"/>
  <c r="H21" i="9"/>
  <c r="I21" i="9"/>
  <c r="G22" i="9"/>
  <c r="H22" i="9"/>
  <c r="I22" i="9"/>
  <c r="G23" i="9"/>
  <c r="H23" i="9"/>
  <c r="I23" i="9"/>
  <c r="G24" i="9"/>
  <c r="H24" i="9"/>
  <c r="I24" i="9"/>
  <c r="G25" i="9"/>
  <c r="H25" i="9"/>
  <c r="I25" i="9"/>
  <c r="G27" i="9"/>
  <c r="H27" i="9"/>
  <c r="I27" i="9"/>
  <c r="G28" i="9"/>
  <c r="H28" i="9"/>
  <c r="I28" i="9"/>
  <c r="G29" i="9"/>
  <c r="H29" i="9"/>
  <c r="I29" i="9"/>
  <c r="G30" i="9"/>
  <c r="H30" i="9"/>
  <c r="I30" i="9"/>
  <c r="G32" i="9"/>
  <c r="H32" i="9"/>
  <c r="I32" i="9"/>
  <c r="I33" i="9"/>
  <c r="G34" i="9"/>
  <c r="H34" i="9"/>
  <c r="G35" i="9"/>
  <c r="H35" i="9"/>
  <c r="G36" i="9"/>
  <c r="H36" i="9"/>
  <c r="I36" i="9"/>
  <c r="G37" i="9"/>
  <c r="H37" i="9"/>
  <c r="I37" i="9"/>
  <c r="H4" i="9"/>
  <c r="G4" i="9"/>
  <c r="G5" i="8"/>
  <c r="H5" i="8"/>
  <c r="I5" i="8"/>
  <c r="G6" i="8"/>
  <c r="H6" i="8"/>
  <c r="I6" i="8"/>
  <c r="G7" i="8"/>
  <c r="H7" i="8"/>
  <c r="I7" i="8"/>
  <c r="G8" i="8"/>
  <c r="H8" i="8"/>
  <c r="I8" i="8"/>
  <c r="G9" i="8"/>
  <c r="H9" i="8"/>
  <c r="I9" i="8"/>
  <c r="G10" i="8"/>
  <c r="H10" i="8"/>
  <c r="I10" i="8"/>
  <c r="H11" i="8"/>
  <c r="I11" i="8"/>
  <c r="I4" i="8"/>
  <c r="H4" i="8"/>
  <c r="G4" i="8"/>
  <c r="H6" i="6"/>
  <c r="H7" i="6"/>
  <c r="H5" i="6"/>
  <c r="H14" i="6" l="1"/>
</calcChain>
</file>

<file path=xl/sharedStrings.xml><?xml version="1.0" encoding="utf-8"?>
<sst xmlns="http://schemas.openxmlformats.org/spreadsheetml/2006/main" count="181" uniqueCount="137">
  <si>
    <t>Scope of Work</t>
  </si>
  <si>
    <t>Description</t>
  </si>
  <si>
    <t>TMC</t>
  </si>
  <si>
    <t>SEI</t>
  </si>
  <si>
    <t>Category</t>
  </si>
  <si>
    <t>Junior</t>
  </si>
  <si>
    <t>Senior</t>
  </si>
  <si>
    <t>Principal</t>
  </si>
  <si>
    <t>Project Managers</t>
  </si>
  <si>
    <t>AI Strategists</t>
  </si>
  <si>
    <t>AI Consultants</t>
  </si>
  <si>
    <t>Solution Architects</t>
  </si>
  <si>
    <t>Data Engineers</t>
  </si>
  <si>
    <t>AI Architects</t>
  </si>
  <si>
    <t>GRC Consultants</t>
  </si>
  <si>
    <t>vCISO</t>
  </si>
  <si>
    <t>QA Specialists</t>
  </si>
  <si>
    <t>Oversee project execution, ensuring tasks, timelines, budgets, and deliverables are met while coordinating stakeholders and maintaining communication.</t>
  </si>
  <si>
    <t>Ensure solution quality by designing and executing tests, validating functionality, and confirming compliance with requirements and standards.</t>
  </si>
  <si>
    <t>Define AI vision and roadmap, aligning technology opportunities with organizational goals, ethical standards, and measurable business outcomes.</t>
  </si>
  <si>
    <t>Provide expert guidance on AI adoption, readiness, and implementation, helping organizations identify use cases and apply best practices.</t>
  </si>
  <si>
    <t>Design technical solutions that integrate AI, data, and enterprise systems, ensuring scalability, security, and alignment with business needs.</t>
  </si>
  <si>
    <t>Build and optimize data pipelines, prepare and manage datasets, and ensure secure, structured, and accessible data for AI systems.</t>
  </si>
  <si>
    <t>Design end-to-end AI systems, from model selection to integration, ensuring compliance, performance, and alignment with enterprise requirements.</t>
  </si>
  <si>
    <t>Advise on governance, risk, and compliance frameworks, helping organizations align with regulatory standards and manage operational risk.</t>
  </si>
  <si>
    <t>Act as a virtual Chief Information Security Officer, providing executive-level guidance on cybersecurity strategy, risk management, and compliance.</t>
  </si>
  <si>
    <t>T&amp;E</t>
  </si>
  <si>
    <t>Travel and expenses (meals, hotel, uber/rental car, flights)</t>
  </si>
  <si>
    <t>As required</t>
  </si>
  <si>
    <t>Rate</t>
  </si>
  <si>
    <t>LOE</t>
  </si>
  <si>
    <t>TOTAL</t>
  </si>
  <si>
    <t>TASKS</t>
  </si>
  <si>
    <t>DELIVERABLES</t>
  </si>
  <si>
    <t>Sample A</t>
  </si>
  <si>
    <t>Sample B</t>
  </si>
  <si>
    <t>Sample C</t>
  </si>
  <si>
    <t>Sample D</t>
  </si>
  <si>
    <t>TOTAL WOR FEES</t>
  </si>
  <si>
    <t>Small</t>
  </si>
  <si>
    <t>Med</t>
  </si>
  <si>
    <t>Enterprise</t>
  </si>
  <si>
    <t>Pricing</t>
  </si>
  <si>
    <t>Leap</t>
  </si>
  <si>
    <t>Ent.</t>
  </si>
  <si>
    <t>AI Acceptable Use Policy (AUP) Update</t>
  </si>
  <si>
    <t>Updating and formalizing an AI Acceptable Use Policy that defines acceptable and unacceptable uses of AI across the Cooperative or Individual Agency.</t>
  </si>
  <si>
    <t>AI Governance &amp; Framework Build</t>
  </si>
  <si>
    <t>Develop an AI Governance framework that defines roles, responsibilities, and risk management processes for AI adoption. This framework ensures accountability, transparency, and oversight across departments, reducing the risks of unmanaged or inconsistent AI use.</t>
  </si>
  <si>
    <t>Standard Pricing</t>
  </si>
  <si>
    <t>AI Data Governance &amp; GenAI Whitelist</t>
  </si>
  <si>
    <t>AI Security &amp; Privacy Awareness Training (SPAT)</t>
  </si>
  <si>
    <t>Provide tailored AI Security &amp; Privacy Awareness Training for staff, focused on AI-specific risks such as use of public GenAI / LLM applications, data leakage, prompt injection attacks, bias, and privacy violations. Ensures the workforce understands both the opportunities and risks associated with AI adoption.</t>
  </si>
  <si>
    <t>AI Data Readiness Assessment &amp; Data Cleansing</t>
  </si>
  <si>
    <t>Evaluate the Cooperative or Individual Agency’s readiness to adopt AI for front-office functions, including chatbots, IVR systems, and citizen-facing CI/CX/ML/NLP automation using a Chat-Bot interface on the Cooperative or the Individual Agency’s website.</t>
  </si>
  <si>
    <t>Perform a data readiness assessment by scanning and categorizing the Cooperative/Individual Agency’s data types, locations, and sensitivity levels. From this, we provide recommendations for data cleansing (e.g., Anonymizing, tokenizing, masking, of sensitive data) to ensure compliance, security, and privacy when sensitive data is used with AI.</t>
  </si>
  <si>
    <t>AI Feasibility Assessment – Front Office</t>
  </si>
  <si>
    <t>AI Feasibility Assessment – Back Office</t>
  </si>
  <si>
    <t>AI Responsibility Impact Assessment</t>
  </si>
  <si>
    <t>AI Private LLM Enclave Build &amp; Train the Model</t>
  </si>
  <si>
    <t>AI Eco-System Security Risk Assessments</t>
  </si>
  <si>
    <t>Chat-Bot Prompt Engineering Penetration Test</t>
  </si>
  <si>
    <t>AI Transformation ROI &amp; Cost-Benefit Analysis</t>
  </si>
  <si>
    <t>Perform an AI Feasibility Assessment for back-office functions, assessing AI use case opportunities in operations, HR, IT, supply chain, and finance. This assessment identifies areas where AI can streamline workflows, automate routine tasks, and provide measurable efficiency gains while maintaining compliance.</t>
  </si>
  <si>
    <t>Audit AI ecosystems and LLMs for transparency, explainability, compliance, security and privacy. More importantly, we examine the software code, algorithms, and if any bias is part of the algorithm and decision making when generating a proper response. We align this to transparency and explainability and review the vendor’s privacy notice in alignment with how their GenAI or LLM application is supposed to function.</t>
  </si>
  <si>
    <t>Design and build private LLM enclaves allowing organizations or departments to train a model with their specific data. Depending on the use case, these private LLM enclaves can be department specific or organization wide allowing for all departments and users to use the private LLM enclave for workflow automation or other productivity enhancements.</t>
  </si>
  <si>
    <t>We extend our normal IT security risk assessments to include the IT assets within your AI eco-system or cloud infrastructure. Using NIST and CAIQ cloud security controls and frameworks, we risk assess the cloud infrastructure but also examine internal AI eco-system risks and threats as part of the overall risk assessment. Use of regulated or sensitive data is also risk assessed along with an analysis of all data sources, data inputs and data feeds into the AI eco-system.</t>
  </si>
  <si>
    <t>Perform the equivalent of an intrusive penetration test on a Chat-Bot front-end, only it’s a data prompt engineering penetration test attempting to extract sensitive data from the GenAI or LLM application. Our Prompt Engineers and Data Analysts use the MITRE ATLAS attack framework for performing penetration tests on GenAI and LLM models.</t>
  </si>
  <si>
    <t>Help build proper ROI KPIs and metrics before the AI project and funding is allocated. This is part of the overall AI adoption and transformation that must be validated for some organizations. We also examine financial impact investments and how that investment is translated into real cost savings or revenue generating capabilities.</t>
  </si>
  <si>
    <t>Product</t>
  </si>
  <si>
    <t>PMO</t>
  </si>
  <si>
    <t>Principal Consultant</t>
  </si>
  <si>
    <t>Lead strategic engagements, guiding clients through complex technology decisions, ensuring alignment between business goals, technical solutions, and long-term value.</t>
  </si>
  <si>
    <t>SMEs</t>
  </si>
  <si>
    <t>Provide deep expertise in specialized areas (e.g., AI, cloud, cybersecurity, telecom), ensuring strategic insight.</t>
  </si>
  <si>
    <t>Project Coordinator</t>
  </si>
  <si>
    <t>Support PM &amp; project delivery by organizing schedules, resources, and communications, ensuring tasks are tracked, risks are escalated, and deadlines are met.</t>
  </si>
  <si>
    <t>Infrastructure Integration Consultant</t>
  </si>
  <si>
    <t>Design and oversee integration of IT and network infrastructure components, ensuring seamless interoperability, performance, and alignment with enterprise architecture.</t>
  </si>
  <si>
    <t>AI "People"</t>
  </si>
  <si>
    <t>AI "Process"</t>
  </si>
  <si>
    <t>AI Governance Specialist</t>
  </si>
  <si>
    <t>Establish and enforce frameworks for responsible AI use, ensuring compliance, transparency, fairness, and risk management across AI systems.</t>
  </si>
  <si>
    <t>AI Data Governance Specialist</t>
  </si>
  <si>
    <t>Define and oversee policies for AI-related data collection, quality, lineage, and usage, ensuring integrity, security, and compliance with enterprise and regulatory standards.</t>
  </si>
  <si>
    <t>AI "Technology"</t>
  </si>
  <si>
    <t>NLP Engineers</t>
  </si>
  <si>
    <t>Design and implement natural language processing models, enabling systems to understand, interpret, and generate human language effectively.</t>
  </si>
  <si>
    <t>AI Product Managers</t>
  </si>
  <si>
    <t>Define and drive AI product strategy, translating business goals into features, ensuring usability, compliance, and measurable value.</t>
  </si>
  <si>
    <t>Machine Learning Engineers</t>
  </si>
  <si>
    <t>Design, train, and deploy machine learning models, optimizing data pipelines and algorithms for accuracy, scalability, and performance.</t>
  </si>
  <si>
    <t>AI Engineers</t>
  </si>
  <si>
    <t>Build and integrate end-to-end AI systems, combining models, infrastructure, and software to deliver reliable, production-ready solutions.</t>
  </si>
  <si>
    <t>Prompt Engineers</t>
  </si>
  <si>
    <t>Develop and refine prompts for large language models, enhancing accuracy, consistency, and alignment with enterprise use cases.</t>
  </si>
  <si>
    <t>Deep Learning Specialists</t>
  </si>
  <si>
    <t>Design and implement advanced neural network architectures, applying deep learning techniques to solve complex vision, speech, and language tasks.</t>
  </si>
  <si>
    <t>Data Analytics &amp; BI</t>
  </si>
  <si>
    <t>Big Data Engineers</t>
  </si>
  <si>
    <t>Architect and maintain large-scale data pipelines, ensuring efficient ingestion, storage, and processing of high-volume, high-velocity datasets.</t>
  </si>
  <si>
    <t>Data Analysts</t>
  </si>
  <si>
    <t>Examine datasets to uncover patterns, trends, and insights, transforming raw data into actionable reports and visualizations.</t>
  </si>
  <si>
    <t>BI Developers</t>
  </si>
  <si>
    <t>Design and deploy business intelligence solutions, creating dashboards and reporting systems that provide executives with real-time decision support.</t>
  </si>
  <si>
    <t>Data Scientists</t>
  </si>
  <si>
    <t>Develop predictive and prescriptive models using statistical, machine learning, and analytical methods to extract insights and guide strategic decisions.</t>
  </si>
  <si>
    <t>GRC, Cybersecurity &amp; Privacy</t>
  </si>
  <si>
    <t>Cybersecurity Engineer</t>
  </si>
  <si>
    <t>Design, implement, and maintain security solutions to protect systems, networks, and data, ensuring resilience against threats, compliance with standards, and alignment with enterprise risk posture.</t>
  </si>
  <si>
    <t>Cloud Security Engineer</t>
  </si>
  <si>
    <t>Architect and enforce security controls for cloud environments, ensuring secure configuration, identity management, and compliance across multi-cloud and hybrid infrastructures.</t>
  </si>
  <si>
    <t>Application Security Engineer</t>
  </si>
  <si>
    <t>Embed security into the software development lifecycle by identifying vulnerabilities, conducting code reviews, and implementing safeguards to protect applications from exploitation.</t>
  </si>
  <si>
    <t>Network Security Engineer</t>
  </si>
  <si>
    <t>Design and maintain secure network architectures, deploying firewalls, intrusion detection systems, and monitoring tools to defend against internal and external threats.</t>
  </si>
  <si>
    <t>Standard Rates</t>
  </si>
  <si>
    <t>Establish an AI Data Governance program that aligns classification of Cooperative/Individual Agency data with AI use cases. As part of this, we create a public GenAI / LLM application Whitelist to ensure only approved and vetted applications are used. With Firewall Log Analysis (30-60-90)</t>
  </si>
  <si>
    <t>N/A</t>
  </si>
  <si>
    <t>Pricing is dependent on the scope which will be determined when ready</t>
  </si>
  <si>
    <t>Standard Fixed Fee Pricing</t>
  </si>
  <si>
    <t>TBD</t>
  </si>
  <si>
    <t>"Fixed-Fee" Service</t>
  </si>
  <si>
    <t>Guaranteed 12% Discount Pricing</t>
  </si>
  <si>
    <t>Priced Based on Consumption</t>
  </si>
  <si>
    <t>Data Coffee*</t>
  </si>
  <si>
    <t>Surround AI*</t>
  </si>
  <si>
    <t>Seismic*</t>
  </si>
  <si>
    <t>*Does not include the additional $10,000 per month Managed Services Fee</t>
  </si>
  <si>
    <t>OctoData</t>
  </si>
  <si>
    <t>SentryVoice</t>
  </si>
  <si>
    <t>REFLX</t>
  </si>
  <si>
    <t>HIVE</t>
  </si>
  <si>
    <t>Jane</t>
  </si>
  <si>
    <t>Priced Based on Consumption w/ 12% Discount</t>
  </si>
  <si>
    <t>YEAR 1 
Guaranteed 12% Discounted Hourly Rates for HGACBuys</t>
  </si>
  <si>
    <t>Guaranteed 12% Discount Pricing for HGACBuys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</si>
</sst>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14" x14ac:knownFonts="1">
    <font>
      <sz val="11"/>
      <color theme="1"/>
      <name val="Aptos Narrow"/>
      <family val="2"/>
      <scheme val="minor"/>
    </font>
    <font>
      <b/>
      <sz val="11"/>
      <color theme="0"/>
      <name val="Calibri"/>
      <family val="2"/>
    </font>
    <font>
      <sz val="11"/>
      <color theme="1"/>
      <name val="Calibri"/>
      <family val="2"/>
    </font>
    <font>
      <b/>
      <sz val="11"/>
      <color theme="0"/>
      <name val="Calibri"/>
      <family val="2"/>
    </font>
    <font>
      <b/>
      <sz val="11"/>
      <color theme="1"/>
      <name val="Calibri"/>
      <family val="2"/>
    </font>
    <font>
      <b/>
      <sz val="12"/>
      <color theme="0"/>
      <name val="Calibri"/>
      <family val="2"/>
    </font>
    <font>
      <sz val="12"/>
      <color theme="1"/>
      <name val="Aptos Narrow"/>
      <family val="2"/>
      <scheme val="minor"/>
    </font>
    <font>
      <sz val="12"/>
      <color theme="1"/>
      <name val="Calibri"/>
      <family val="2"/>
    </font>
    <font>
      <sz val="10"/>
      <color theme="1"/>
      <name val="Calibri"/>
      <family val="2"/>
    </font>
    <font>
      <b/>
      <sz val="10"/>
      <color theme="0"/>
      <name val="Calibri"/>
      <family val="2"/>
    </font>
    <font>
      <b/>
      <sz val="11"/>
      <color theme="1"/>
      <name val="Aptos Narrow"/>
      <family val="2"/>
      <scheme val="minor"/>
    </font>
    <font>
      <sz val="8.5"/>
      <color theme="1"/>
      <name val="Calibri"/>
      <family val="2"/>
    </font>
    <font>
      <b/>
      <sz val="10"/>
      <color theme="1"/>
      <name val="Calibri"/>
      <family val="2"/>
    </font>
    <font>
      <b/>
      <sz val="11"/>
      <color theme="1"/>
      <name val="Calibri"/>
      <family val="2"/>
    </font>
  </fonts>
  <fills count="10">
    <fill>
      <patternFill patternType="none"/>
    </fill>
    <fill>
      <patternFill patternType="gray125"/>
    </fill>
    <fill>
      <patternFill patternType="solid">
        <fgColor theme="7" tint="0.79998168889431442"/>
        <bgColor indexed="64"/>
      </patternFill>
    </fill>
    <fill>
      <patternFill patternType="solid">
        <fgColor rgb="FF002060"/>
        <bgColor indexed="64"/>
      </patternFill>
    </fill>
    <fill>
      <patternFill patternType="solid">
        <fgColor theme="7" tint="-0.249977111117893"/>
        <bgColor indexed="64"/>
      </patternFill>
    </fill>
    <fill>
      <patternFill patternType="solid">
        <fgColor theme="1" tint="0.499984740745262"/>
        <bgColor indexed="64"/>
      </patternFill>
    </fill>
    <fill>
      <patternFill patternType="solid">
        <fgColor theme="2"/>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4" tint="0.7999816888943144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right/>
      <top style="thin">
        <color indexed="64"/>
      </top>
      <bottom style="thin">
        <color indexed="64"/>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top/>
      <bottom style="thin">
        <color rgb="FF000000"/>
      </bottom>
      <diagonal/>
    </border>
    <border>
      <left style="thin">
        <color rgb="FF000000"/>
      </left>
      <right/>
      <top style="thin">
        <color rgb="FF000000"/>
      </top>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style="medium">
        <color indexed="64"/>
      </right>
      <top/>
      <bottom/>
      <diagonal/>
    </border>
    <border>
      <left/>
      <right style="medium">
        <color indexed="64"/>
      </right>
      <top/>
      <bottom style="thin">
        <color rgb="FF000000"/>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bottom style="thin">
        <color rgb="FF000000"/>
      </bottom>
      <diagonal/>
    </border>
    <border>
      <left style="medium">
        <color indexed="64"/>
      </left>
      <right style="thin">
        <color rgb="FF000000"/>
      </right>
      <top style="thin">
        <color rgb="FF000000"/>
      </top>
      <bottom/>
      <diagonal/>
    </border>
    <border>
      <left style="thin">
        <color rgb="FF000000"/>
      </left>
      <right/>
      <top style="medium">
        <color indexed="64"/>
      </top>
      <bottom style="thin">
        <color rgb="FF000000"/>
      </bottom>
      <diagonal/>
    </border>
    <border>
      <left style="thin">
        <color rgb="FF000000"/>
      </left>
      <right/>
      <top style="thin">
        <color rgb="FF000000"/>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theme="0"/>
      </top>
      <bottom/>
      <diagonal/>
    </border>
    <border>
      <left/>
      <right style="medium">
        <color theme="0"/>
      </right>
      <top style="thin">
        <color theme="0"/>
      </top>
      <bottom/>
      <diagonal/>
    </border>
    <border>
      <left/>
      <right style="medium">
        <color theme="0"/>
      </right>
      <top/>
      <bottom style="medium">
        <color theme="0"/>
      </bottom>
      <diagonal/>
    </border>
    <border>
      <left style="thin">
        <color indexed="64"/>
      </left>
      <right style="medium">
        <color indexed="64"/>
      </right>
      <top style="thin">
        <color rgb="FF000000"/>
      </top>
      <bottom style="thin">
        <color rgb="FF000000"/>
      </bottom>
      <diagonal/>
    </border>
    <border>
      <left style="thin">
        <color indexed="64"/>
      </left>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top style="thin">
        <color rgb="FF000000"/>
      </top>
      <bottom/>
      <diagonal/>
    </border>
    <border>
      <left/>
      <right/>
      <top style="thin">
        <color rgb="FF000000"/>
      </top>
      <bottom/>
      <diagonal/>
    </border>
    <border>
      <left/>
      <right style="medium">
        <color indexed="64"/>
      </right>
      <top style="thin">
        <color rgb="FF000000"/>
      </top>
      <bottom/>
      <diagonal/>
    </border>
  </borders>
  <cellStyleXfs count="1">
    <xf numFmtId="0" fontId="0" fillId="0" borderId="0"/>
  </cellStyleXfs>
  <cellXfs count="122">
    <xf numFmtId="0" fontId="0" fillId="0" borderId="0" xfId="0"/>
    <xf numFmtId="0" fontId="0" fillId="0" borderId="0" xfId="0" applyAlignment="1">
      <alignment wrapText="1"/>
    </xf>
    <xf numFmtId="0" fontId="5" fillId="3" borderId="1" xfId="0" applyFont="1" applyFill="1" applyBorder="1" applyAlignment="1">
      <alignment horizontal="center" vertical="center" wrapText="1"/>
    </xf>
    <xf numFmtId="0" fontId="6" fillId="0" borderId="0" xfId="0" applyFont="1"/>
    <xf numFmtId="0" fontId="5" fillId="3" borderId="1" xfId="0" applyFont="1" applyFill="1" applyBorder="1" applyAlignment="1">
      <alignment vertical="center" wrapText="1"/>
    </xf>
    <xf numFmtId="0" fontId="7" fillId="0" borderId="1" xfId="0" applyFont="1" applyBorder="1" applyAlignment="1">
      <alignment horizontal="left" vertical="center" wrapText="1"/>
    </xf>
    <xf numFmtId="0" fontId="4" fillId="0" borderId="4" xfId="0" applyFont="1" applyBorder="1" applyAlignment="1">
      <alignment vertical="center" wrapText="1"/>
    </xf>
    <xf numFmtId="0" fontId="6" fillId="0" borderId="0" xfId="0" applyFont="1" applyAlignment="1">
      <alignment horizontal="center"/>
    </xf>
    <xf numFmtId="0" fontId="7" fillId="0" borderId="3" xfId="0" applyFont="1" applyBorder="1" applyAlignment="1">
      <alignment horizontal="left" vertical="center" wrapText="1"/>
    </xf>
    <xf numFmtId="0" fontId="7" fillId="0" borderId="3" xfId="0" applyFont="1" applyBorder="1" applyAlignment="1">
      <alignment horizontal="center" vertical="center" wrapText="1"/>
    </xf>
    <xf numFmtId="0" fontId="5" fillId="3" borderId="8" xfId="0" applyFont="1" applyFill="1" applyBorder="1" applyAlignment="1">
      <alignment horizontal="center" vertical="center" wrapText="1"/>
    </xf>
    <xf numFmtId="164" fontId="7" fillId="0" borderId="3" xfId="0" applyNumberFormat="1" applyFont="1" applyBorder="1" applyAlignment="1">
      <alignment horizontal="center" vertical="center" wrapText="1"/>
    </xf>
    <xf numFmtId="164" fontId="5" fillId="3" borderId="1" xfId="0" applyNumberFormat="1"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21"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22" xfId="0" applyFont="1" applyFill="1" applyBorder="1" applyAlignment="1">
      <alignment horizontal="center" vertical="center" wrapText="1"/>
    </xf>
    <xf numFmtId="164" fontId="2" fillId="6" borderId="23" xfId="0" applyNumberFormat="1" applyFont="1" applyFill="1" applyBorder="1" applyAlignment="1">
      <alignment horizontal="center" vertical="center" wrapText="1"/>
    </xf>
    <xf numFmtId="164" fontId="2" fillId="6" borderId="5" xfId="0" applyNumberFormat="1" applyFont="1" applyFill="1" applyBorder="1" applyAlignment="1">
      <alignment horizontal="center" vertical="center" wrapText="1"/>
    </xf>
    <xf numFmtId="164" fontId="2" fillId="6" borderId="24" xfId="0" applyNumberFormat="1" applyFont="1" applyFill="1" applyBorder="1" applyAlignment="1">
      <alignment horizontal="center" vertical="center" wrapText="1"/>
    </xf>
    <xf numFmtId="164" fontId="4" fillId="2" borderId="23" xfId="0" applyNumberFormat="1" applyFont="1" applyFill="1" applyBorder="1" applyAlignment="1">
      <alignment horizontal="center" vertical="center" wrapText="1"/>
    </xf>
    <xf numFmtId="0" fontId="8" fillId="0" borderId="5" xfId="0" applyFont="1" applyBorder="1" applyAlignment="1">
      <alignment vertical="center" wrapText="1"/>
    </xf>
    <xf numFmtId="0" fontId="9" fillId="4" borderId="6" xfId="0" applyFont="1" applyFill="1" applyBorder="1" applyAlignment="1">
      <alignment horizontal="center" vertical="center" wrapText="1"/>
    </xf>
    <xf numFmtId="0" fontId="9" fillId="4" borderId="22" xfId="0" applyFont="1" applyFill="1" applyBorder="1" applyAlignment="1">
      <alignment horizontal="center" vertical="center" wrapText="1"/>
    </xf>
    <xf numFmtId="0" fontId="9" fillId="4" borderId="33" xfId="0" applyFont="1" applyFill="1" applyBorder="1" applyAlignment="1">
      <alignment horizontal="center" vertical="center" wrapText="1"/>
    </xf>
    <xf numFmtId="164" fontId="2" fillId="7" borderId="5" xfId="0" applyNumberFormat="1" applyFont="1" applyFill="1" applyBorder="1" applyAlignment="1">
      <alignment horizontal="center" vertical="center" wrapText="1"/>
    </xf>
    <xf numFmtId="164" fontId="2" fillId="7" borderId="25" xfId="0" applyNumberFormat="1" applyFont="1" applyFill="1" applyBorder="1" applyAlignment="1">
      <alignment horizontal="center" vertical="center" wrapText="1"/>
    </xf>
    <xf numFmtId="164" fontId="2" fillId="7" borderId="23" xfId="0" applyNumberFormat="1" applyFont="1" applyFill="1" applyBorder="1" applyAlignment="1">
      <alignment horizontal="center" vertical="center" wrapText="1"/>
    </xf>
    <xf numFmtId="0" fontId="9" fillId="8" borderId="33" xfId="0" applyFont="1" applyFill="1" applyBorder="1" applyAlignment="1">
      <alignment horizontal="center" vertical="center" wrapText="1"/>
    </xf>
    <xf numFmtId="0" fontId="9" fillId="8" borderId="6" xfId="0" applyFont="1" applyFill="1" applyBorder="1" applyAlignment="1">
      <alignment horizontal="center" vertical="center" wrapText="1"/>
    </xf>
    <xf numFmtId="0" fontId="9" fillId="8" borderId="22" xfId="0" applyFont="1" applyFill="1" applyBorder="1" applyAlignment="1">
      <alignment horizontal="center" vertical="center" wrapText="1"/>
    </xf>
    <xf numFmtId="164" fontId="2" fillId="7" borderId="18" xfId="0" applyNumberFormat="1" applyFont="1" applyFill="1" applyBorder="1" applyAlignment="1">
      <alignment horizontal="center" vertical="center" wrapText="1"/>
    </xf>
    <xf numFmtId="164" fontId="2" fillId="7" borderId="34" xfId="0" applyNumberFormat="1" applyFont="1" applyFill="1" applyBorder="1" applyAlignment="1">
      <alignment horizontal="center" vertical="center" wrapText="1"/>
    </xf>
    <xf numFmtId="164" fontId="2" fillId="7" borderId="35" xfId="0" applyNumberFormat="1" applyFont="1" applyFill="1" applyBorder="1" applyAlignment="1">
      <alignment horizontal="center" vertical="center" wrapText="1"/>
    </xf>
    <xf numFmtId="164" fontId="10" fillId="9" borderId="38" xfId="0" applyNumberFormat="1" applyFont="1" applyFill="1" applyBorder="1" applyAlignment="1">
      <alignment horizontal="center" vertical="center"/>
    </xf>
    <xf numFmtId="164" fontId="10" fillId="9" borderId="39" xfId="0" applyNumberFormat="1" applyFont="1" applyFill="1" applyBorder="1" applyAlignment="1">
      <alignment horizontal="center" vertical="center"/>
    </xf>
    <xf numFmtId="164" fontId="10" fillId="9" borderId="40" xfId="0" applyNumberFormat="1" applyFont="1" applyFill="1" applyBorder="1" applyAlignment="1">
      <alignment horizontal="center" vertical="center"/>
    </xf>
    <xf numFmtId="164" fontId="10" fillId="9" borderId="41" xfId="0" applyNumberFormat="1" applyFont="1" applyFill="1" applyBorder="1" applyAlignment="1">
      <alignment horizontal="center" vertical="center"/>
    </xf>
    <xf numFmtId="164" fontId="10" fillId="9" borderId="1" xfId="0" applyNumberFormat="1" applyFont="1" applyFill="1" applyBorder="1" applyAlignment="1">
      <alignment horizontal="center" vertical="center"/>
    </xf>
    <xf numFmtId="164" fontId="10" fillId="9" borderId="42" xfId="0" applyNumberFormat="1" applyFont="1" applyFill="1" applyBorder="1" applyAlignment="1">
      <alignment horizontal="center" vertical="center"/>
    </xf>
    <xf numFmtId="164" fontId="10" fillId="9" borderId="43" xfId="0" applyNumberFormat="1" applyFont="1" applyFill="1" applyBorder="1" applyAlignment="1">
      <alignment horizontal="center" vertical="center"/>
    </xf>
    <xf numFmtId="164" fontId="10" fillId="9" borderId="44" xfId="0" applyNumberFormat="1" applyFont="1" applyFill="1" applyBorder="1" applyAlignment="1">
      <alignment horizontal="center" vertical="center"/>
    </xf>
    <xf numFmtId="164" fontId="10" fillId="9" borderId="45" xfId="0" applyNumberFormat="1" applyFont="1" applyFill="1" applyBorder="1" applyAlignment="1">
      <alignment horizontal="center" vertical="center"/>
    </xf>
    <xf numFmtId="0" fontId="1" fillId="5" borderId="23"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5" borderId="49" xfId="0" applyFont="1" applyFill="1" applyBorder="1" applyAlignment="1">
      <alignment horizontal="center" vertical="center" wrapText="1"/>
    </xf>
    <xf numFmtId="0" fontId="1" fillId="5" borderId="50" xfId="0" applyFont="1" applyFill="1" applyBorder="1" applyAlignment="1">
      <alignment horizontal="center" vertical="center" wrapText="1"/>
    </xf>
    <xf numFmtId="0" fontId="1" fillId="4" borderId="30" xfId="0" applyFont="1" applyFill="1" applyBorder="1" applyAlignment="1">
      <alignment horizontal="center" vertical="center" wrapText="1"/>
    </xf>
    <xf numFmtId="0" fontId="1" fillId="4" borderId="51" xfId="0" applyFont="1" applyFill="1" applyBorder="1" applyAlignment="1">
      <alignment horizontal="center" vertical="center" wrapText="1"/>
    </xf>
    <xf numFmtId="0" fontId="0" fillId="0" borderId="37" xfId="0" applyBorder="1"/>
    <xf numFmtId="0" fontId="11" fillId="0" borderId="5" xfId="0" applyFont="1" applyBorder="1" applyAlignment="1">
      <alignment vertical="center" wrapText="1"/>
    </xf>
    <xf numFmtId="164" fontId="8" fillId="6" borderId="23" xfId="0" applyNumberFormat="1" applyFont="1" applyFill="1" applyBorder="1" applyAlignment="1">
      <alignment horizontal="center" vertical="center" wrapText="1"/>
    </xf>
    <xf numFmtId="164" fontId="8" fillId="6" borderId="5" xfId="0" applyNumberFormat="1" applyFont="1" applyFill="1" applyBorder="1" applyAlignment="1">
      <alignment horizontal="center" vertical="center" wrapText="1"/>
    </xf>
    <xf numFmtId="164" fontId="8" fillId="6" borderId="24" xfId="0" applyNumberFormat="1" applyFont="1" applyFill="1" applyBorder="1" applyAlignment="1">
      <alignment horizontal="center" vertical="center" wrapText="1"/>
    </xf>
    <xf numFmtId="164" fontId="12" fillId="2" borderId="23"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24" xfId="0" applyNumberFormat="1" applyFont="1" applyFill="1" applyBorder="1" applyAlignment="1">
      <alignment horizontal="center" vertical="center" wrapText="1"/>
    </xf>
    <xf numFmtId="0" fontId="12" fillId="0" borderId="4" xfId="0" applyFont="1" applyBorder="1" applyAlignment="1">
      <alignment vertical="center" wrapText="1"/>
    </xf>
    <xf numFmtId="164" fontId="13" fillId="2" borderId="23" xfId="0" applyNumberFormat="1" applyFont="1" applyFill="1" applyBorder="1" applyAlignment="1">
      <alignment horizontal="center" vertical="center" wrapText="1"/>
    </xf>
    <xf numFmtId="0" fontId="4" fillId="0" borderId="21" xfId="0" applyFont="1" applyBorder="1" applyAlignment="1">
      <alignment vertical="center" wrapText="1"/>
    </xf>
    <xf numFmtId="164" fontId="13" fillId="2" borderId="52" xfId="0" applyNumberFormat="1"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5" borderId="22"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1" fillId="5" borderId="19" xfId="0" applyFont="1" applyFill="1" applyBorder="1" applyAlignment="1">
      <alignment horizontal="center" vertical="center" wrapText="1"/>
    </xf>
    <xf numFmtId="0" fontId="1" fillId="5" borderId="20" xfId="0" applyFont="1" applyFill="1" applyBorder="1" applyAlignment="1">
      <alignment horizontal="center" vertical="center" wrapText="1"/>
    </xf>
    <xf numFmtId="0" fontId="1" fillId="4" borderId="18"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1" fillId="3" borderId="0" xfId="0" applyFont="1" applyFill="1" applyAlignment="1">
      <alignment horizontal="center" vertical="center" wrapText="1"/>
    </xf>
    <xf numFmtId="0" fontId="3" fillId="3" borderId="0" xfId="0" applyFont="1" applyFill="1" applyAlignment="1">
      <alignment horizontal="center" vertical="center" wrapText="1"/>
    </xf>
    <xf numFmtId="0" fontId="3" fillId="3" borderId="16" xfId="0" applyFont="1" applyFill="1" applyBorder="1" applyAlignment="1">
      <alignment horizontal="center" vertical="center" wrapText="1"/>
    </xf>
    <xf numFmtId="0" fontId="1" fillId="3" borderId="28" xfId="0" applyFont="1" applyFill="1" applyBorder="1" applyAlignment="1">
      <alignment horizontal="center" vertical="center" wrapText="1"/>
    </xf>
    <xf numFmtId="0" fontId="1" fillId="3" borderId="29" xfId="0" applyFont="1" applyFill="1" applyBorder="1" applyAlignment="1">
      <alignment horizontal="center" vertical="center" wrapText="1"/>
    </xf>
    <xf numFmtId="164" fontId="8" fillId="6" borderId="23" xfId="0" applyNumberFormat="1" applyFont="1" applyFill="1" applyBorder="1" applyAlignment="1">
      <alignment horizontal="center" vertical="center" wrapText="1"/>
    </xf>
    <xf numFmtId="164" fontId="8" fillId="6" borderId="30" xfId="0" applyNumberFormat="1" applyFont="1" applyFill="1" applyBorder="1" applyAlignment="1">
      <alignment horizontal="center" vertical="center" wrapText="1"/>
    </xf>
    <xf numFmtId="164" fontId="8" fillId="6" borderId="31" xfId="0" applyNumberFormat="1" applyFont="1" applyFill="1" applyBorder="1" applyAlignment="1">
      <alignment horizontal="center" vertical="center" wrapText="1"/>
    </xf>
    <xf numFmtId="164" fontId="12" fillId="2" borderId="23" xfId="0" applyNumberFormat="1" applyFont="1" applyFill="1" applyBorder="1" applyAlignment="1">
      <alignment horizontal="center" vertical="center" wrapText="1"/>
    </xf>
    <xf numFmtId="164" fontId="12" fillId="2" borderId="30" xfId="0" applyNumberFormat="1" applyFont="1" applyFill="1" applyBorder="1" applyAlignment="1">
      <alignment horizontal="center" vertical="center" wrapText="1"/>
    </xf>
    <xf numFmtId="164" fontId="12" fillId="2" borderId="31" xfId="0" applyNumberFormat="1" applyFont="1" applyFill="1" applyBorder="1" applyAlignment="1">
      <alignment horizontal="center" vertical="center" wrapText="1"/>
    </xf>
    <xf numFmtId="164" fontId="4" fillId="9" borderId="25" xfId="0" applyNumberFormat="1" applyFont="1" applyFill="1" applyBorder="1" applyAlignment="1">
      <alignment horizontal="center" vertical="center" wrapText="1"/>
    </xf>
    <xf numFmtId="164" fontId="4" fillId="9" borderId="26" xfId="0" applyNumberFormat="1" applyFont="1" applyFill="1" applyBorder="1" applyAlignment="1">
      <alignment horizontal="center" vertical="center" wrapText="1"/>
    </xf>
    <xf numFmtId="164" fontId="4" fillId="9" borderId="27" xfId="0" applyNumberFormat="1" applyFont="1" applyFill="1" applyBorder="1" applyAlignment="1">
      <alignment horizontal="center" vertical="center" wrapText="1"/>
    </xf>
    <xf numFmtId="164" fontId="2" fillId="7" borderId="25" xfId="0" applyNumberFormat="1" applyFont="1" applyFill="1" applyBorder="1" applyAlignment="1">
      <alignment horizontal="center" vertical="center" wrapText="1"/>
    </xf>
    <xf numFmtId="164" fontId="2" fillId="7" borderId="26" xfId="0" applyNumberFormat="1" applyFont="1" applyFill="1" applyBorder="1" applyAlignment="1">
      <alignment horizontal="center" vertical="center" wrapText="1"/>
    </xf>
    <xf numFmtId="164" fontId="2" fillId="7" borderId="27" xfId="0" applyNumberFormat="1" applyFont="1" applyFill="1" applyBorder="1" applyAlignment="1">
      <alignment horizontal="center" vertical="center" wrapText="1"/>
    </xf>
    <xf numFmtId="0" fontId="1" fillId="3" borderId="46" xfId="0" applyFont="1" applyFill="1" applyBorder="1" applyAlignment="1">
      <alignment horizontal="center" vertical="center" wrapText="1"/>
    </xf>
    <xf numFmtId="0" fontId="1" fillId="3" borderId="47" xfId="0" applyFont="1" applyFill="1" applyBorder="1" applyAlignment="1">
      <alignment horizontal="center" vertical="center" wrapText="1"/>
    </xf>
    <xf numFmtId="0" fontId="1" fillId="3" borderId="48" xfId="0" applyFont="1" applyFill="1" applyBorder="1" applyAlignment="1">
      <alignment horizontal="center" vertical="center" wrapText="1"/>
    </xf>
    <xf numFmtId="0" fontId="1" fillId="8" borderId="32" xfId="0" applyFont="1" applyFill="1" applyBorder="1" applyAlignment="1">
      <alignment horizontal="center" vertical="center" wrapText="1"/>
    </xf>
    <xf numFmtId="0" fontId="1" fillId="8" borderId="16" xfId="0" applyFont="1" applyFill="1" applyBorder="1" applyAlignment="1">
      <alignment horizontal="center" vertical="center" wrapText="1"/>
    </xf>
    <xf numFmtId="0" fontId="1" fillId="8" borderId="29" xfId="0" applyFont="1" applyFill="1" applyBorder="1" applyAlignment="1">
      <alignment horizontal="center" vertical="center" wrapText="1"/>
    </xf>
    <xf numFmtId="164" fontId="4" fillId="2" borderId="23" xfId="0" applyNumberFormat="1" applyFont="1" applyFill="1" applyBorder="1" applyAlignment="1">
      <alignment horizontal="center" vertical="center" wrapText="1"/>
    </xf>
    <xf numFmtId="164" fontId="4" fillId="2" borderId="30" xfId="0" applyNumberFormat="1" applyFont="1" applyFill="1" applyBorder="1" applyAlignment="1">
      <alignment horizontal="center" vertical="center" wrapText="1"/>
    </xf>
    <xf numFmtId="164" fontId="4" fillId="2" borderId="31" xfId="0" applyNumberFormat="1" applyFont="1" applyFill="1" applyBorder="1" applyAlignment="1">
      <alignment horizontal="center" vertical="center" wrapText="1"/>
    </xf>
    <xf numFmtId="164" fontId="2" fillId="6" borderId="23" xfId="0" applyNumberFormat="1" applyFont="1" applyFill="1" applyBorder="1" applyAlignment="1">
      <alignment horizontal="center" vertical="center" wrapText="1"/>
    </xf>
    <xf numFmtId="164" fontId="2" fillId="6" borderId="30" xfId="0" applyNumberFormat="1" applyFont="1" applyFill="1" applyBorder="1" applyAlignment="1">
      <alignment horizontal="center" vertical="center" wrapText="1"/>
    </xf>
    <xf numFmtId="164" fontId="2" fillId="6" borderId="31" xfId="0" applyNumberFormat="1" applyFont="1" applyFill="1" applyBorder="1" applyAlignment="1">
      <alignment horizontal="center" vertical="center" wrapText="1"/>
    </xf>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3" borderId="32" xfId="0" applyFont="1" applyFill="1" applyBorder="1" applyAlignment="1">
      <alignment horizontal="center" vertical="center" wrapText="1"/>
    </xf>
    <xf numFmtId="0" fontId="3" fillId="5" borderId="18"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9" xfId="0" applyFont="1" applyBorder="1" applyAlignment="1">
      <alignment horizontal="left" vertical="center" wrapText="1"/>
    </xf>
    <xf numFmtId="0" fontId="7" fillId="0" borderId="7" xfId="0" applyFont="1" applyBorder="1" applyAlignment="1">
      <alignment horizontal="left" vertical="center" wrapText="1"/>
    </xf>
    <xf numFmtId="0" fontId="5" fillId="3" borderId="2" xfId="0" applyFont="1" applyFill="1" applyBorder="1" applyAlignment="1">
      <alignment horizontal="right" vertical="center" wrapText="1"/>
    </xf>
    <xf numFmtId="0" fontId="5" fillId="3" borderId="9" xfId="0" applyFont="1" applyFill="1" applyBorder="1" applyAlignment="1">
      <alignment horizontal="right" vertical="center" wrapText="1"/>
    </xf>
    <xf numFmtId="0" fontId="5" fillId="3" borderId="7" xfId="0" applyFont="1" applyFill="1" applyBorder="1" applyAlignment="1">
      <alignment horizontal="right" vertical="center" wrapText="1"/>
    </xf>
    <xf numFmtId="0" fontId="5" fillId="3" borderId="8" xfId="0" applyFont="1" applyFill="1" applyBorder="1" applyAlignment="1">
      <alignment horizontal="center" vertical="center" wrapText="1"/>
    </xf>
    <xf numFmtId="0" fontId="5" fillId="3" borderId="10" xfId="0" applyFont="1" applyFill="1" applyBorder="1" applyAlignment="1">
      <alignment horizontal="center" wrapText="1"/>
    </xf>
    <xf numFmtId="0" fontId="5" fillId="3" borderId="11" xfId="0" applyFont="1" applyFill="1" applyBorder="1" applyAlignment="1">
      <alignment horizontal="center" wrapText="1"/>
    </xf>
    <xf numFmtId="0" fontId="5" fillId="3" borderId="12" xfId="0" applyFont="1" applyFill="1" applyBorder="1" applyAlignment="1">
      <alignment horizontal="center" wrapText="1"/>
    </xf>
    <xf numFmtId="0" fontId="5" fillId="3" borderId="13" xfId="0" applyFont="1" applyFill="1" applyBorder="1" applyAlignment="1">
      <alignment horizontal="left" vertical="center" wrapText="1"/>
    </xf>
    <xf numFmtId="0" fontId="5" fillId="3" borderId="14" xfId="0" applyFont="1" applyFill="1" applyBorder="1" applyAlignment="1">
      <alignment horizontal="left" vertical="center" wrapText="1"/>
    </xf>
    <xf numFmtId="0" fontId="5" fillId="3" borderId="15" xfId="0" applyFont="1" applyFill="1" applyBorder="1" applyAlignment="1">
      <alignment horizontal="left" vertical="center" wrapText="1"/>
    </xf>
    <xf numFmtId="164" fontId="2" fillId="6" borderId="53" xfId="0" applyNumberFormat="1" applyFont="1" applyFill="1" applyBorder="1" applyAlignment="1">
      <alignment horizontal="center" vertical="center" wrapText="1"/>
    </xf>
    <xf numFmtId="164" fontId="2" fillId="6" borderId="54" xfId="0" applyNumberFormat="1" applyFont="1" applyFill="1" applyBorder="1" applyAlignment="1">
      <alignment horizontal="center" vertical="center" wrapText="1"/>
    </xf>
    <xf numFmtId="164" fontId="2" fillId="6" borderId="55"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FDA00"/>
      <color rgb="FFFF98A0"/>
      <color rgb="FFFF9D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EA4-5436-48FE-B47E-4CB67D7285E8}">
  <dimension ref="B1:J15"/>
  <sheetViews>
    <sheetView topLeftCell="A12" zoomScaleNormal="100" workbookViewId="0">
      <selection activeCell="G5" sqref="G5"/>
    </sheetView>
  </sheetViews>
  <sheetFormatPr defaultRowHeight="14.5" x14ac:dyDescent="0.35"/>
  <cols>
    <col min="1" max="1" width="2.81640625" customWidth="1"/>
    <col min="2" max="2" width="19.1796875" style="1" customWidth="1"/>
    <col min="3" max="3" width="44.08984375" style="1" customWidth="1"/>
    <col min="4" max="4" width="8.453125" style="1" customWidth="1"/>
    <col min="5" max="6" width="8.453125" customWidth="1"/>
    <col min="7" max="7" width="11.81640625" style="1" customWidth="1"/>
    <col min="8" max="9" width="11.81640625" customWidth="1"/>
  </cols>
  <sheetData>
    <row r="1" spans="2:10" ht="28.5" customHeight="1" x14ac:dyDescent="0.35">
      <c r="B1" s="73" t="s">
        <v>122</v>
      </c>
      <c r="C1" s="76" t="s">
        <v>1</v>
      </c>
      <c r="D1" s="67" t="s">
        <v>120</v>
      </c>
      <c r="E1" s="68"/>
      <c r="F1" s="69"/>
      <c r="G1" s="70" t="s">
        <v>136</v>
      </c>
      <c r="H1" s="71"/>
      <c r="I1" s="72"/>
    </row>
    <row r="2" spans="2:10" x14ac:dyDescent="0.35">
      <c r="B2" s="74"/>
      <c r="C2" s="76"/>
      <c r="D2" s="16" t="s">
        <v>39</v>
      </c>
      <c r="E2" s="17" t="s">
        <v>40</v>
      </c>
      <c r="F2" s="18" t="s">
        <v>44</v>
      </c>
      <c r="G2" s="14" t="s">
        <v>39</v>
      </c>
      <c r="H2" s="13" t="s">
        <v>40</v>
      </c>
      <c r="I2" s="15" t="s">
        <v>41</v>
      </c>
    </row>
    <row r="3" spans="2:10" x14ac:dyDescent="0.35">
      <c r="B3" s="75"/>
      <c r="C3" s="77"/>
      <c r="D3" s="45" t="s">
        <v>121</v>
      </c>
      <c r="E3" s="48" t="s">
        <v>121</v>
      </c>
      <c r="F3" s="47" t="s">
        <v>121</v>
      </c>
      <c r="G3" s="46" t="s">
        <v>121</v>
      </c>
      <c r="H3" s="50" t="s">
        <v>121</v>
      </c>
      <c r="I3" s="49" t="s">
        <v>121</v>
      </c>
      <c r="J3" s="51"/>
    </row>
    <row r="4" spans="2:10" ht="34.5" x14ac:dyDescent="0.35">
      <c r="B4" s="59" t="s">
        <v>45</v>
      </c>
      <c r="C4" s="52" t="s">
        <v>46</v>
      </c>
      <c r="D4" s="53">
        <v>5000</v>
      </c>
      <c r="E4" s="54">
        <v>7500</v>
      </c>
      <c r="F4" s="55">
        <v>10000</v>
      </c>
      <c r="G4" s="56">
        <f>D4*0.88</f>
        <v>4400</v>
      </c>
      <c r="H4" s="57">
        <f>E4*0.88</f>
        <v>6600</v>
      </c>
      <c r="I4" s="58">
        <f>F4*0.88</f>
        <v>8800</v>
      </c>
    </row>
    <row r="5" spans="2:10" ht="57.5" x14ac:dyDescent="0.35">
      <c r="B5" s="59" t="s">
        <v>47</v>
      </c>
      <c r="C5" s="52" t="s">
        <v>48</v>
      </c>
      <c r="D5" s="53">
        <v>7500</v>
      </c>
      <c r="E5" s="54">
        <v>10000</v>
      </c>
      <c r="F5" s="55">
        <v>20000</v>
      </c>
      <c r="G5" s="56">
        <f t="shared" ref="G5:G10" si="0">D5*0.88</f>
        <v>6600</v>
      </c>
      <c r="H5" s="57">
        <f t="shared" ref="H5:H11" si="1">E5*0.88</f>
        <v>8800</v>
      </c>
      <c r="I5" s="58">
        <f t="shared" ref="I5:I11" si="2">F5*0.88</f>
        <v>17600</v>
      </c>
    </row>
    <row r="6" spans="2:10" ht="57.5" x14ac:dyDescent="0.35">
      <c r="B6" s="59" t="s">
        <v>50</v>
      </c>
      <c r="C6" s="52" t="s">
        <v>117</v>
      </c>
      <c r="D6" s="53">
        <v>7500</v>
      </c>
      <c r="E6" s="54">
        <v>15000</v>
      </c>
      <c r="F6" s="55">
        <v>30000</v>
      </c>
      <c r="G6" s="56">
        <f t="shared" si="0"/>
        <v>6600</v>
      </c>
      <c r="H6" s="57">
        <f t="shared" si="1"/>
        <v>13200</v>
      </c>
      <c r="I6" s="58">
        <f t="shared" si="2"/>
        <v>26400</v>
      </c>
    </row>
    <row r="7" spans="2:10" ht="57.5" x14ac:dyDescent="0.35">
      <c r="B7" s="59" t="s">
        <v>51</v>
      </c>
      <c r="C7" s="52" t="s">
        <v>52</v>
      </c>
      <c r="D7" s="53">
        <v>7500</v>
      </c>
      <c r="E7" s="54">
        <v>15000</v>
      </c>
      <c r="F7" s="55">
        <v>30000</v>
      </c>
      <c r="G7" s="56">
        <f t="shared" si="0"/>
        <v>6600</v>
      </c>
      <c r="H7" s="57">
        <f t="shared" si="1"/>
        <v>13200</v>
      </c>
      <c r="I7" s="58">
        <f t="shared" si="2"/>
        <v>26400</v>
      </c>
    </row>
    <row r="8" spans="2:10" ht="69" x14ac:dyDescent="0.35">
      <c r="B8" s="59" t="s">
        <v>53</v>
      </c>
      <c r="C8" s="52" t="s">
        <v>55</v>
      </c>
      <c r="D8" s="53">
        <v>10000</v>
      </c>
      <c r="E8" s="54">
        <v>20000</v>
      </c>
      <c r="F8" s="55">
        <v>30000</v>
      </c>
      <c r="G8" s="56">
        <f t="shared" si="0"/>
        <v>8800</v>
      </c>
      <c r="H8" s="57">
        <f t="shared" si="1"/>
        <v>17600</v>
      </c>
      <c r="I8" s="58">
        <f t="shared" si="2"/>
        <v>26400</v>
      </c>
    </row>
    <row r="9" spans="2:10" ht="46" x14ac:dyDescent="0.35">
      <c r="B9" s="59" t="s">
        <v>56</v>
      </c>
      <c r="C9" s="52" t="s">
        <v>54</v>
      </c>
      <c r="D9" s="53">
        <v>10000</v>
      </c>
      <c r="E9" s="54">
        <v>15000</v>
      </c>
      <c r="F9" s="55">
        <v>30000</v>
      </c>
      <c r="G9" s="56">
        <f t="shared" si="0"/>
        <v>8800</v>
      </c>
      <c r="H9" s="57">
        <f t="shared" si="1"/>
        <v>13200</v>
      </c>
      <c r="I9" s="58">
        <f t="shared" si="2"/>
        <v>26400</v>
      </c>
    </row>
    <row r="10" spans="2:10" ht="57.5" x14ac:dyDescent="0.35">
      <c r="B10" s="59" t="s">
        <v>57</v>
      </c>
      <c r="C10" s="52" t="s">
        <v>63</v>
      </c>
      <c r="D10" s="53">
        <v>10000</v>
      </c>
      <c r="E10" s="54">
        <v>15000</v>
      </c>
      <c r="F10" s="55">
        <v>30000</v>
      </c>
      <c r="G10" s="56">
        <f t="shared" si="0"/>
        <v>8800</v>
      </c>
      <c r="H10" s="57">
        <f t="shared" si="1"/>
        <v>13200</v>
      </c>
      <c r="I10" s="58">
        <f t="shared" si="2"/>
        <v>26400</v>
      </c>
    </row>
    <row r="11" spans="2:10" ht="80.5" x14ac:dyDescent="0.35">
      <c r="B11" s="59" t="s">
        <v>58</v>
      </c>
      <c r="C11" s="52" t="s">
        <v>64</v>
      </c>
      <c r="D11" s="53" t="s">
        <v>118</v>
      </c>
      <c r="E11" s="54">
        <v>20000</v>
      </c>
      <c r="F11" s="55">
        <v>30000</v>
      </c>
      <c r="G11" s="56" t="s">
        <v>118</v>
      </c>
      <c r="H11" s="57">
        <f t="shared" si="1"/>
        <v>17600</v>
      </c>
      <c r="I11" s="58">
        <f t="shared" si="2"/>
        <v>26400</v>
      </c>
    </row>
    <row r="12" spans="2:10" ht="69" x14ac:dyDescent="0.35">
      <c r="B12" s="59" t="s">
        <v>59</v>
      </c>
      <c r="C12" s="52" t="s">
        <v>65</v>
      </c>
      <c r="D12" s="78" t="s">
        <v>119</v>
      </c>
      <c r="E12" s="79"/>
      <c r="F12" s="80"/>
      <c r="G12" s="81" t="s">
        <v>119</v>
      </c>
      <c r="H12" s="82"/>
      <c r="I12" s="83"/>
    </row>
    <row r="13" spans="2:10" ht="92" x14ac:dyDescent="0.35">
      <c r="B13" s="59" t="s">
        <v>60</v>
      </c>
      <c r="C13" s="52" t="s">
        <v>66</v>
      </c>
      <c r="D13" s="78" t="s">
        <v>119</v>
      </c>
      <c r="E13" s="79"/>
      <c r="F13" s="80"/>
      <c r="G13" s="81" t="s">
        <v>119</v>
      </c>
      <c r="H13" s="82"/>
      <c r="I13" s="83"/>
    </row>
    <row r="14" spans="2:10" ht="69" x14ac:dyDescent="0.35">
      <c r="B14" s="59" t="s">
        <v>61</v>
      </c>
      <c r="C14" s="52" t="s">
        <v>67</v>
      </c>
      <c r="D14" s="78" t="s">
        <v>119</v>
      </c>
      <c r="E14" s="79"/>
      <c r="F14" s="80"/>
      <c r="G14" s="81" t="s">
        <v>119</v>
      </c>
      <c r="H14" s="82"/>
      <c r="I14" s="83"/>
    </row>
    <row r="15" spans="2:10" ht="69" x14ac:dyDescent="0.35">
      <c r="B15" s="59" t="s">
        <v>62</v>
      </c>
      <c r="C15" s="52" t="s">
        <v>68</v>
      </c>
      <c r="D15" s="78" t="s">
        <v>119</v>
      </c>
      <c r="E15" s="79"/>
      <c r="F15" s="80"/>
      <c r="G15" s="81" t="s">
        <v>119</v>
      </c>
      <c r="H15" s="82"/>
      <c r="I15" s="83"/>
    </row>
  </sheetData>
  <mergeCells count="12">
    <mergeCell ref="G15:I15"/>
    <mergeCell ref="D15:F15"/>
    <mergeCell ref="G13:I13"/>
    <mergeCell ref="G14:I14"/>
    <mergeCell ref="D13:F13"/>
    <mergeCell ref="D14:F14"/>
    <mergeCell ref="D1:F1"/>
    <mergeCell ref="G1:I1"/>
    <mergeCell ref="B1:B3"/>
    <mergeCell ref="C1:C3"/>
    <mergeCell ref="D12:F12"/>
    <mergeCell ref="G12:I12"/>
  </mergeCells>
  <pageMargins left="0.7" right="0.7" top="0.75" bottom="0.75" header="0.3" footer="0.3"/>
  <pageSetup scale="72" orientation="portrait" r:id="rId1"/>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E5CCB-B7E7-4626-A6D3-F097758C1A01}">
  <dimension ref="B1:I39"/>
  <sheetViews>
    <sheetView zoomScaleNormal="100" workbookViewId="0">
      <selection activeCell="L5" sqref="L5"/>
    </sheetView>
  </sheetViews>
  <sheetFormatPr defaultRowHeight="14.5" x14ac:dyDescent="0.35"/>
  <cols>
    <col min="1" max="1" width="2.81640625" customWidth="1"/>
    <col min="2" max="2" width="15.7265625" style="1" customWidth="1"/>
    <col min="3" max="3" width="53.36328125" style="1" customWidth="1"/>
    <col min="4" max="4" width="7.26953125" style="1" customWidth="1"/>
    <col min="5" max="6" width="7.26953125" customWidth="1"/>
  </cols>
  <sheetData>
    <row r="1" spans="2:9" ht="45" customHeight="1" x14ac:dyDescent="0.35">
      <c r="B1" s="91" t="s">
        <v>4</v>
      </c>
      <c r="C1" s="76" t="s">
        <v>1</v>
      </c>
      <c r="D1" s="93" t="s">
        <v>116</v>
      </c>
      <c r="E1" s="94"/>
      <c r="F1" s="95"/>
      <c r="G1" s="70" t="s">
        <v>135</v>
      </c>
      <c r="H1" s="71"/>
      <c r="I1" s="72"/>
    </row>
    <row r="2" spans="2:9" ht="26.5" thickBot="1" x14ac:dyDescent="0.4">
      <c r="B2" s="92"/>
      <c r="C2" s="76"/>
      <c r="D2" s="30" t="s">
        <v>5</v>
      </c>
      <c r="E2" s="31" t="s">
        <v>6</v>
      </c>
      <c r="F2" s="32" t="s">
        <v>7</v>
      </c>
      <c r="G2" s="26" t="s">
        <v>5</v>
      </c>
      <c r="H2" s="24" t="s">
        <v>6</v>
      </c>
      <c r="I2" s="25" t="s">
        <v>7</v>
      </c>
    </row>
    <row r="3" spans="2:9" ht="15" thickBot="1" x14ac:dyDescent="0.4">
      <c r="B3" s="90" t="s">
        <v>70</v>
      </c>
      <c r="C3" s="90"/>
      <c r="D3" s="90"/>
      <c r="E3" s="90"/>
      <c r="F3" s="90"/>
      <c r="G3" s="90"/>
      <c r="H3" s="90"/>
      <c r="I3" s="90"/>
    </row>
    <row r="4" spans="2:9" ht="39" x14ac:dyDescent="0.35">
      <c r="B4" s="6" t="s">
        <v>8</v>
      </c>
      <c r="C4" s="23" t="s">
        <v>17</v>
      </c>
      <c r="D4" s="33">
        <v>175</v>
      </c>
      <c r="E4" s="34">
        <v>225</v>
      </c>
      <c r="F4" s="34"/>
      <c r="G4" s="36">
        <f>D4*0.88</f>
        <v>154</v>
      </c>
      <c r="H4" s="37">
        <f>E4*0.88</f>
        <v>198</v>
      </c>
      <c r="I4" s="38"/>
    </row>
    <row r="5" spans="2:9" ht="39" x14ac:dyDescent="0.35">
      <c r="B5" s="6" t="s">
        <v>71</v>
      </c>
      <c r="C5" s="23" t="s">
        <v>72</v>
      </c>
      <c r="D5" s="29"/>
      <c r="E5" s="27"/>
      <c r="F5" s="27">
        <v>350</v>
      </c>
      <c r="G5" s="39"/>
      <c r="H5" s="40"/>
      <c r="I5" s="41">
        <f>F5*0.88</f>
        <v>308</v>
      </c>
    </row>
    <row r="6" spans="2:9" ht="26" x14ac:dyDescent="0.35">
      <c r="B6" s="6" t="s">
        <v>73</v>
      </c>
      <c r="C6" s="23" t="s">
        <v>74</v>
      </c>
      <c r="D6" s="29"/>
      <c r="E6" s="27">
        <v>275</v>
      </c>
      <c r="F6" s="27">
        <v>350</v>
      </c>
      <c r="G6" s="39"/>
      <c r="H6" s="40">
        <f>E6*0.88</f>
        <v>242</v>
      </c>
      <c r="I6" s="41">
        <f>F6*0.88</f>
        <v>308</v>
      </c>
    </row>
    <row r="7" spans="2:9" ht="39" x14ac:dyDescent="0.35">
      <c r="B7" s="6" t="s">
        <v>75</v>
      </c>
      <c r="C7" s="23" t="s">
        <v>76</v>
      </c>
      <c r="D7" s="29">
        <v>150</v>
      </c>
      <c r="E7" s="27">
        <v>200</v>
      </c>
      <c r="F7" s="27"/>
      <c r="G7" s="39">
        <f>D7*0.88</f>
        <v>132</v>
      </c>
      <c r="H7" s="40">
        <f>E7*0.88</f>
        <v>176</v>
      </c>
      <c r="I7" s="41"/>
    </row>
    <row r="8" spans="2:9" ht="44" thickBot="1" x14ac:dyDescent="0.4">
      <c r="B8" s="6" t="s">
        <v>77</v>
      </c>
      <c r="C8" s="23" t="s">
        <v>78</v>
      </c>
      <c r="D8" s="28">
        <v>200</v>
      </c>
      <c r="E8" s="35">
        <v>250</v>
      </c>
      <c r="F8" s="35"/>
      <c r="G8" s="42">
        <f>D8*0.88</f>
        <v>176</v>
      </c>
      <c r="H8" s="43">
        <f>E8*0.88</f>
        <v>220</v>
      </c>
      <c r="I8" s="44"/>
    </row>
    <row r="9" spans="2:9" ht="15" thickBot="1" x14ac:dyDescent="0.4">
      <c r="B9" s="73" t="s">
        <v>79</v>
      </c>
      <c r="C9" s="73"/>
      <c r="D9" s="73"/>
      <c r="E9" s="73"/>
      <c r="F9" s="73"/>
      <c r="G9" s="73"/>
      <c r="H9" s="73"/>
      <c r="I9" s="73"/>
    </row>
    <row r="10" spans="2:9" ht="39" x14ac:dyDescent="0.35">
      <c r="B10" s="6" t="s">
        <v>9</v>
      </c>
      <c r="C10" s="23" t="s">
        <v>19</v>
      </c>
      <c r="D10" s="29"/>
      <c r="E10" s="27"/>
      <c r="F10" s="27">
        <v>350</v>
      </c>
      <c r="G10" s="36"/>
      <c r="H10" s="37"/>
      <c r="I10" s="38">
        <f>F10*0.88</f>
        <v>308</v>
      </c>
    </row>
    <row r="11" spans="2:9" ht="39.5" thickBot="1" x14ac:dyDescent="0.4">
      <c r="B11" s="6" t="s">
        <v>10</v>
      </c>
      <c r="C11" s="23" t="s">
        <v>20</v>
      </c>
      <c r="D11" s="29">
        <v>200</v>
      </c>
      <c r="E11" s="27">
        <v>275</v>
      </c>
      <c r="F11" s="27">
        <v>350</v>
      </c>
      <c r="G11" s="42">
        <f>D11*0.88</f>
        <v>176</v>
      </c>
      <c r="H11" s="43">
        <f>E11*0.88</f>
        <v>242</v>
      </c>
      <c r="I11" s="44">
        <f>F11*0.88</f>
        <v>308</v>
      </c>
    </row>
    <row r="12" spans="2:9" ht="15" thickBot="1" x14ac:dyDescent="0.4">
      <c r="B12" s="73" t="s">
        <v>80</v>
      </c>
      <c r="C12" s="73"/>
      <c r="D12" s="73"/>
      <c r="E12" s="73"/>
      <c r="F12" s="73"/>
      <c r="G12" s="73"/>
      <c r="H12" s="73"/>
      <c r="I12" s="73"/>
    </row>
    <row r="13" spans="2:9" ht="39" x14ac:dyDescent="0.35">
      <c r="B13" s="6" t="s">
        <v>16</v>
      </c>
      <c r="C13" s="23" t="s">
        <v>18</v>
      </c>
      <c r="D13" s="29">
        <v>125</v>
      </c>
      <c r="E13" s="27">
        <v>250</v>
      </c>
      <c r="F13" s="27">
        <v>350</v>
      </c>
      <c r="G13" s="36">
        <f t="shared" ref="G13:I15" si="0">D13*0.88</f>
        <v>110</v>
      </c>
      <c r="H13" s="37">
        <f t="shared" si="0"/>
        <v>220</v>
      </c>
      <c r="I13" s="38">
        <f t="shared" si="0"/>
        <v>308</v>
      </c>
    </row>
    <row r="14" spans="2:9" ht="39" x14ac:dyDescent="0.35">
      <c r="B14" s="6" t="s">
        <v>81</v>
      </c>
      <c r="C14" s="23" t="s">
        <v>82</v>
      </c>
      <c r="D14" s="29">
        <v>200</v>
      </c>
      <c r="E14" s="27">
        <v>275</v>
      </c>
      <c r="F14" s="27">
        <v>350</v>
      </c>
      <c r="G14" s="39">
        <f t="shared" si="0"/>
        <v>176</v>
      </c>
      <c r="H14" s="40">
        <f t="shared" si="0"/>
        <v>242</v>
      </c>
      <c r="I14" s="41">
        <f t="shared" si="0"/>
        <v>308</v>
      </c>
    </row>
    <row r="15" spans="2:9" ht="43.5" x14ac:dyDescent="0.35">
      <c r="B15" s="6" t="s">
        <v>83</v>
      </c>
      <c r="C15" s="23" t="s">
        <v>84</v>
      </c>
      <c r="D15" s="29">
        <v>200</v>
      </c>
      <c r="E15" s="27">
        <v>275</v>
      </c>
      <c r="F15" s="27">
        <v>350</v>
      </c>
      <c r="G15" s="42">
        <f t="shared" si="0"/>
        <v>176</v>
      </c>
      <c r="H15" s="43">
        <f t="shared" si="0"/>
        <v>242</v>
      </c>
      <c r="I15" s="44">
        <f t="shared" si="0"/>
        <v>308</v>
      </c>
    </row>
    <row r="16" spans="2:9" ht="15" thickBot="1" x14ac:dyDescent="0.4">
      <c r="B16" s="73" t="s">
        <v>85</v>
      </c>
      <c r="C16" s="73"/>
      <c r="D16" s="73"/>
      <c r="E16" s="73"/>
      <c r="F16" s="73"/>
      <c r="G16" s="73"/>
      <c r="H16" s="73"/>
      <c r="I16" s="73"/>
    </row>
    <row r="17" spans="2:9" ht="39" x14ac:dyDescent="0.35">
      <c r="B17" s="6" t="s">
        <v>11</v>
      </c>
      <c r="C17" s="23" t="s">
        <v>21</v>
      </c>
      <c r="D17" s="29">
        <v>175</v>
      </c>
      <c r="E17" s="27">
        <v>250</v>
      </c>
      <c r="F17" s="27">
        <v>350</v>
      </c>
      <c r="G17" s="36">
        <f t="shared" ref="G17:G25" si="1">D17*0.88</f>
        <v>154</v>
      </c>
      <c r="H17" s="37">
        <f t="shared" ref="H17:H25" si="2">E17*0.88</f>
        <v>220</v>
      </c>
      <c r="I17" s="38">
        <f t="shared" ref="I17:I25" si="3">F17*0.88</f>
        <v>308</v>
      </c>
    </row>
    <row r="18" spans="2:9" ht="26" x14ac:dyDescent="0.35">
      <c r="B18" s="6" t="s">
        <v>12</v>
      </c>
      <c r="C18" s="23" t="s">
        <v>22</v>
      </c>
      <c r="D18" s="29">
        <v>175</v>
      </c>
      <c r="E18" s="27">
        <v>250</v>
      </c>
      <c r="F18" s="27">
        <v>350</v>
      </c>
      <c r="G18" s="39">
        <f t="shared" si="1"/>
        <v>154</v>
      </c>
      <c r="H18" s="40">
        <f t="shared" si="2"/>
        <v>220</v>
      </c>
      <c r="I18" s="41">
        <f t="shared" si="3"/>
        <v>308</v>
      </c>
    </row>
    <row r="19" spans="2:9" ht="39" x14ac:dyDescent="0.35">
      <c r="B19" s="6" t="s">
        <v>13</v>
      </c>
      <c r="C19" s="23" t="s">
        <v>23</v>
      </c>
      <c r="D19" s="29">
        <v>175</v>
      </c>
      <c r="E19" s="27">
        <v>250</v>
      </c>
      <c r="F19" s="27">
        <v>350</v>
      </c>
      <c r="G19" s="39">
        <f t="shared" si="1"/>
        <v>154</v>
      </c>
      <c r="H19" s="40">
        <f t="shared" si="2"/>
        <v>220</v>
      </c>
      <c r="I19" s="41">
        <f t="shared" si="3"/>
        <v>308</v>
      </c>
    </row>
    <row r="20" spans="2:9" ht="39" x14ac:dyDescent="0.35">
      <c r="B20" s="6" t="s">
        <v>86</v>
      </c>
      <c r="C20" s="23" t="s">
        <v>87</v>
      </c>
      <c r="D20" s="29">
        <v>175</v>
      </c>
      <c r="E20" s="27">
        <v>250</v>
      </c>
      <c r="F20" s="27">
        <v>350</v>
      </c>
      <c r="G20" s="39">
        <f t="shared" si="1"/>
        <v>154</v>
      </c>
      <c r="H20" s="40">
        <f t="shared" si="2"/>
        <v>220</v>
      </c>
      <c r="I20" s="41">
        <f t="shared" si="3"/>
        <v>308</v>
      </c>
    </row>
    <row r="21" spans="2:9" ht="29" x14ac:dyDescent="0.35">
      <c r="B21" s="6" t="s">
        <v>88</v>
      </c>
      <c r="C21" s="23" t="s">
        <v>89</v>
      </c>
      <c r="D21" s="29">
        <v>175</v>
      </c>
      <c r="E21" s="27">
        <v>250</v>
      </c>
      <c r="F21" s="27">
        <v>350</v>
      </c>
      <c r="G21" s="39">
        <f t="shared" si="1"/>
        <v>154</v>
      </c>
      <c r="H21" s="40">
        <f t="shared" si="2"/>
        <v>220</v>
      </c>
      <c r="I21" s="41">
        <f t="shared" si="3"/>
        <v>308</v>
      </c>
    </row>
    <row r="22" spans="2:9" ht="29" x14ac:dyDescent="0.35">
      <c r="B22" s="6" t="s">
        <v>90</v>
      </c>
      <c r="C22" s="23" t="s">
        <v>91</v>
      </c>
      <c r="D22" s="29">
        <v>175</v>
      </c>
      <c r="E22" s="27">
        <v>250</v>
      </c>
      <c r="F22" s="27">
        <v>350</v>
      </c>
      <c r="G22" s="39">
        <f t="shared" si="1"/>
        <v>154</v>
      </c>
      <c r="H22" s="40">
        <f t="shared" si="2"/>
        <v>220</v>
      </c>
      <c r="I22" s="41">
        <f t="shared" si="3"/>
        <v>308</v>
      </c>
    </row>
    <row r="23" spans="2:9" ht="39" x14ac:dyDescent="0.35">
      <c r="B23" s="6" t="s">
        <v>92</v>
      </c>
      <c r="C23" s="23" t="s">
        <v>93</v>
      </c>
      <c r="D23" s="29">
        <v>175</v>
      </c>
      <c r="E23" s="27">
        <v>250</v>
      </c>
      <c r="F23" s="27">
        <v>350</v>
      </c>
      <c r="G23" s="39">
        <f t="shared" si="1"/>
        <v>154</v>
      </c>
      <c r="H23" s="40">
        <f t="shared" si="2"/>
        <v>220</v>
      </c>
      <c r="I23" s="41">
        <f t="shared" si="3"/>
        <v>308</v>
      </c>
    </row>
    <row r="24" spans="2:9" ht="29" x14ac:dyDescent="0.35">
      <c r="B24" s="6" t="s">
        <v>94</v>
      </c>
      <c r="C24" s="23" t="s">
        <v>95</v>
      </c>
      <c r="D24" s="29">
        <v>175</v>
      </c>
      <c r="E24" s="27">
        <v>250</v>
      </c>
      <c r="F24" s="27">
        <v>350</v>
      </c>
      <c r="G24" s="39">
        <f t="shared" si="1"/>
        <v>154</v>
      </c>
      <c r="H24" s="40">
        <f t="shared" si="2"/>
        <v>220</v>
      </c>
      <c r="I24" s="41">
        <f t="shared" si="3"/>
        <v>308</v>
      </c>
    </row>
    <row r="25" spans="2:9" ht="39.5" thickBot="1" x14ac:dyDescent="0.4">
      <c r="B25" s="6" t="s">
        <v>96</v>
      </c>
      <c r="C25" s="23" t="s">
        <v>97</v>
      </c>
      <c r="D25" s="29">
        <v>175</v>
      </c>
      <c r="E25" s="27">
        <v>250</v>
      </c>
      <c r="F25" s="27">
        <v>350</v>
      </c>
      <c r="G25" s="42">
        <f t="shared" si="1"/>
        <v>154</v>
      </c>
      <c r="H25" s="43">
        <f t="shared" si="2"/>
        <v>220</v>
      </c>
      <c r="I25" s="44">
        <f t="shared" si="3"/>
        <v>308</v>
      </c>
    </row>
    <row r="26" spans="2:9" ht="15" thickBot="1" x14ac:dyDescent="0.4">
      <c r="B26" s="73" t="s">
        <v>98</v>
      </c>
      <c r="C26" s="73"/>
      <c r="D26" s="73"/>
      <c r="E26" s="73"/>
      <c r="F26" s="73"/>
      <c r="G26" s="73"/>
      <c r="H26" s="73"/>
      <c r="I26" s="73"/>
    </row>
    <row r="27" spans="2:9" ht="39" x14ac:dyDescent="0.35">
      <c r="B27" s="6" t="s">
        <v>99</v>
      </c>
      <c r="C27" s="23" t="s">
        <v>100</v>
      </c>
      <c r="D27" s="29">
        <v>175</v>
      </c>
      <c r="E27" s="27">
        <v>250</v>
      </c>
      <c r="F27" s="27">
        <v>350</v>
      </c>
      <c r="G27" s="36">
        <f t="shared" ref="G27:I30" si="4">D27*0.88</f>
        <v>154</v>
      </c>
      <c r="H27" s="37">
        <f t="shared" si="4"/>
        <v>220</v>
      </c>
      <c r="I27" s="38">
        <f t="shared" si="4"/>
        <v>308</v>
      </c>
    </row>
    <row r="28" spans="2:9" ht="26" x14ac:dyDescent="0.35">
      <c r="B28" s="6" t="s">
        <v>101</v>
      </c>
      <c r="C28" s="23" t="s">
        <v>102</v>
      </c>
      <c r="D28" s="29">
        <v>175</v>
      </c>
      <c r="E28" s="27">
        <v>250</v>
      </c>
      <c r="F28" s="27">
        <v>350</v>
      </c>
      <c r="G28" s="39">
        <f t="shared" si="4"/>
        <v>154</v>
      </c>
      <c r="H28" s="40">
        <f t="shared" si="4"/>
        <v>220</v>
      </c>
      <c r="I28" s="41">
        <f t="shared" si="4"/>
        <v>308</v>
      </c>
    </row>
    <row r="29" spans="2:9" ht="39" x14ac:dyDescent="0.35">
      <c r="B29" s="6" t="s">
        <v>103</v>
      </c>
      <c r="C29" s="23" t="s">
        <v>104</v>
      </c>
      <c r="D29" s="29">
        <v>175</v>
      </c>
      <c r="E29" s="27">
        <v>250</v>
      </c>
      <c r="F29" s="27">
        <v>350</v>
      </c>
      <c r="G29" s="39">
        <f t="shared" si="4"/>
        <v>154</v>
      </c>
      <c r="H29" s="40">
        <f t="shared" si="4"/>
        <v>220</v>
      </c>
      <c r="I29" s="41">
        <f t="shared" si="4"/>
        <v>308</v>
      </c>
    </row>
    <row r="30" spans="2:9" ht="39.5" thickBot="1" x14ac:dyDescent="0.4">
      <c r="B30" s="6" t="s">
        <v>105</v>
      </c>
      <c r="C30" s="23" t="s">
        <v>106</v>
      </c>
      <c r="D30" s="29">
        <v>175</v>
      </c>
      <c r="E30" s="27">
        <v>250</v>
      </c>
      <c r="F30" s="27">
        <v>350</v>
      </c>
      <c r="G30" s="42">
        <f t="shared" si="4"/>
        <v>154</v>
      </c>
      <c r="H30" s="43">
        <f t="shared" si="4"/>
        <v>220</v>
      </c>
      <c r="I30" s="44">
        <f t="shared" si="4"/>
        <v>308</v>
      </c>
    </row>
    <row r="31" spans="2:9" ht="15" thickBot="1" x14ac:dyDescent="0.4">
      <c r="B31" s="73" t="s">
        <v>107</v>
      </c>
      <c r="C31" s="73"/>
      <c r="D31" s="73"/>
      <c r="E31" s="73"/>
      <c r="F31" s="73"/>
      <c r="G31" s="73"/>
      <c r="H31" s="73"/>
      <c r="I31" s="73"/>
    </row>
    <row r="32" spans="2:9" ht="39" x14ac:dyDescent="0.35">
      <c r="B32" s="6" t="s">
        <v>14</v>
      </c>
      <c r="C32" s="23" t="s">
        <v>24</v>
      </c>
      <c r="D32" s="33">
        <v>200</v>
      </c>
      <c r="E32" s="34">
        <v>275</v>
      </c>
      <c r="F32" s="34">
        <v>350</v>
      </c>
      <c r="G32" s="36">
        <f>D32*0.88</f>
        <v>176</v>
      </c>
      <c r="H32" s="37">
        <f>E32*0.88</f>
        <v>242</v>
      </c>
      <c r="I32" s="38">
        <f>F32*0.88</f>
        <v>308</v>
      </c>
    </row>
    <row r="33" spans="2:9" ht="39" x14ac:dyDescent="0.35">
      <c r="B33" s="6" t="s">
        <v>15</v>
      </c>
      <c r="C33" s="23" t="s">
        <v>25</v>
      </c>
      <c r="D33" s="29"/>
      <c r="E33" s="27"/>
      <c r="F33" s="27">
        <v>350</v>
      </c>
      <c r="G33" s="39"/>
      <c r="H33" s="40"/>
      <c r="I33" s="41">
        <f>F33*0.88</f>
        <v>308</v>
      </c>
    </row>
    <row r="34" spans="2:9" ht="52" x14ac:dyDescent="0.35">
      <c r="B34" s="6" t="s">
        <v>108</v>
      </c>
      <c r="C34" s="23" t="s">
        <v>109</v>
      </c>
      <c r="D34" s="29">
        <v>200</v>
      </c>
      <c r="E34" s="27">
        <v>275</v>
      </c>
      <c r="F34" s="27"/>
      <c r="G34" s="39">
        <f t="shared" ref="G34:H37" si="5">D34*0.88</f>
        <v>176</v>
      </c>
      <c r="H34" s="40">
        <f t="shared" si="5"/>
        <v>242</v>
      </c>
      <c r="I34" s="41"/>
    </row>
    <row r="35" spans="2:9" ht="39" x14ac:dyDescent="0.35">
      <c r="B35" s="6" t="s">
        <v>110</v>
      </c>
      <c r="C35" s="23" t="s">
        <v>111</v>
      </c>
      <c r="D35" s="29">
        <v>200</v>
      </c>
      <c r="E35" s="27">
        <v>275</v>
      </c>
      <c r="F35" s="27"/>
      <c r="G35" s="39">
        <f t="shared" si="5"/>
        <v>176</v>
      </c>
      <c r="H35" s="40">
        <f t="shared" si="5"/>
        <v>242</v>
      </c>
      <c r="I35" s="41"/>
    </row>
    <row r="36" spans="2:9" ht="39" x14ac:dyDescent="0.35">
      <c r="B36" s="6" t="s">
        <v>112</v>
      </c>
      <c r="C36" s="23" t="s">
        <v>113</v>
      </c>
      <c r="D36" s="29">
        <v>200</v>
      </c>
      <c r="E36" s="27">
        <v>275</v>
      </c>
      <c r="F36" s="27">
        <v>350</v>
      </c>
      <c r="G36" s="39">
        <f t="shared" si="5"/>
        <v>176</v>
      </c>
      <c r="H36" s="40">
        <f t="shared" si="5"/>
        <v>242</v>
      </c>
      <c r="I36" s="41">
        <f>F36*0.88</f>
        <v>308</v>
      </c>
    </row>
    <row r="37" spans="2:9" ht="39.5" thickBot="1" x14ac:dyDescent="0.4">
      <c r="B37" s="6" t="s">
        <v>114</v>
      </c>
      <c r="C37" s="23" t="s">
        <v>115</v>
      </c>
      <c r="D37" s="28">
        <v>200</v>
      </c>
      <c r="E37" s="35">
        <v>275</v>
      </c>
      <c r="F37" s="35">
        <v>350</v>
      </c>
      <c r="G37" s="42">
        <f t="shared" si="5"/>
        <v>176</v>
      </c>
      <c r="H37" s="43">
        <f t="shared" si="5"/>
        <v>242</v>
      </c>
      <c r="I37" s="44">
        <f>F37*0.88</f>
        <v>308</v>
      </c>
    </row>
    <row r="38" spans="2:9" x14ac:dyDescent="0.35">
      <c r="B38" s="73" t="s">
        <v>26</v>
      </c>
      <c r="C38" s="73"/>
      <c r="D38" s="73"/>
      <c r="E38" s="73"/>
      <c r="F38" s="73"/>
      <c r="G38" s="73"/>
      <c r="H38" s="73"/>
      <c r="I38" s="73"/>
    </row>
    <row r="39" spans="2:9" ht="15" thickBot="1" x14ac:dyDescent="0.4">
      <c r="B39" s="6" t="s">
        <v>26</v>
      </c>
      <c r="C39" s="23" t="s">
        <v>27</v>
      </c>
      <c r="D39" s="87" t="s">
        <v>28</v>
      </c>
      <c r="E39" s="88"/>
      <c r="F39" s="89"/>
      <c r="G39" s="84" t="s">
        <v>28</v>
      </c>
      <c r="H39" s="85"/>
      <c r="I39" s="86"/>
    </row>
  </sheetData>
  <mergeCells count="13">
    <mergeCell ref="B38:I38"/>
    <mergeCell ref="G39:I39"/>
    <mergeCell ref="D39:F39"/>
    <mergeCell ref="G1:I1"/>
    <mergeCell ref="B3:I3"/>
    <mergeCell ref="B9:I9"/>
    <mergeCell ref="B12:I12"/>
    <mergeCell ref="B16:I16"/>
    <mergeCell ref="B26:I26"/>
    <mergeCell ref="B31:I31"/>
    <mergeCell ref="B1:B2"/>
    <mergeCell ref="C1:C2"/>
    <mergeCell ref="D1:F1"/>
  </mergeCell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78FEE-D4FF-4E60-810F-CC362F495109}">
  <dimension ref="B1:H12"/>
  <sheetViews>
    <sheetView tabSelected="1" zoomScaleNormal="100" workbookViewId="0">
      <selection activeCell="E14" sqref="E14"/>
    </sheetView>
  </sheetViews>
  <sheetFormatPr defaultRowHeight="14.5" x14ac:dyDescent="0.35"/>
  <cols>
    <col min="1" max="1" width="2.81640625" customWidth="1"/>
    <col min="2" max="2" width="19.1796875" style="1" customWidth="1"/>
    <col min="3" max="3" width="10.36328125" style="1" customWidth="1"/>
    <col min="4" max="5" width="10.36328125" customWidth="1"/>
    <col min="6" max="6" width="13.453125" style="1" customWidth="1"/>
    <col min="7" max="7" width="14.81640625" customWidth="1"/>
    <col min="8" max="8" width="16" customWidth="1"/>
    <col min="9" max="9" width="39.1796875" customWidth="1"/>
  </cols>
  <sheetData>
    <row r="1" spans="2:8" x14ac:dyDescent="0.35">
      <c r="B1" s="102" t="s">
        <v>69</v>
      </c>
      <c r="C1" s="105" t="s">
        <v>49</v>
      </c>
      <c r="D1" s="68"/>
      <c r="E1" s="69"/>
      <c r="F1" s="70" t="s">
        <v>123</v>
      </c>
      <c r="G1" s="71"/>
      <c r="H1" s="72"/>
    </row>
    <row r="2" spans="2:8" x14ac:dyDescent="0.35">
      <c r="B2" s="103"/>
      <c r="C2" s="16" t="s">
        <v>39</v>
      </c>
      <c r="D2" s="17" t="s">
        <v>40</v>
      </c>
      <c r="E2" s="18" t="s">
        <v>44</v>
      </c>
      <c r="F2" s="14" t="s">
        <v>39</v>
      </c>
      <c r="G2" s="13" t="s">
        <v>40</v>
      </c>
      <c r="H2" s="15" t="s">
        <v>41</v>
      </c>
    </row>
    <row r="3" spans="2:8" x14ac:dyDescent="0.35">
      <c r="B3" s="104"/>
      <c r="C3" s="45" t="s">
        <v>121</v>
      </c>
      <c r="D3" s="63" t="s">
        <v>121</v>
      </c>
      <c r="E3" s="64" t="s">
        <v>121</v>
      </c>
      <c r="F3" s="46" t="s">
        <v>121</v>
      </c>
      <c r="G3" s="65" t="s">
        <v>121</v>
      </c>
      <c r="H3" s="66" t="s">
        <v>121</v>
      </c>
    </row>
    <row r="4" spans="2:8" x14ac:dyDescent="0.35">
      <c r="B4" s="61" t="s">
        <v>125</v>
      </c>
      <c r="C4" s="19">
        <v>200000</v>
      </c>
      <c r="D4" s="20">
        <v>250000</v>
      </c>
      <c r="E4" s="21">
        <v>350000</v>
      </c>
      <c r="F4" s="22">
        <f t="shared" ref="F4:H5" si="0">C4-(C4*0.12)</f>
        <v>176000</v>
      </c>
      <c r="G4" s="60">
        <f t="shared" si="0"/>
        <v>220000</v>
      </c>
      <c r="H4" s="62">
        <f t="shared" si="0"/>
        <v>308000</v>
      </c>
    </row>
    <row r="5" spans="2:8" x14ac:dyDescent="0.35">
      <c r="B5" s="61" t="s">
        <v>126</v>
      </c>
      <c r="C5" s="19">
        <v>100000</v>
      </c>
      <c r="D5" s="20">
        <v>200000</v>
      </c>
      <c r="E5" s="21">
        <v>300000</v>
      </c>
      <c r="F5" s="22">
        <f t="shared" si="0"/>
        <v>88000</v>
      </c>
      <c r="G5" s="60">
        <f t="shared" si="0"/>
        <v>176000</v>
      </c>
      <c r="H5" s="62">
        <f t="shared" si="0"/>
        <v>264000</v>
      </c>
    </row>
    <row r="6" spans="2:8" x14ac:dyDescent="0.35">
      <c r="B6" s="61" t="s">
        <v>127</v>
      </c>
      <c r="C6" s="99" t="s">
        <v>124</v>
      </c>
      <c r="D6" s="100"/>
      <c r="E6" s="101"/>
      <c r="F6" s="96" t="s">
        <v>134</v>
      </c>
      <c r="G6" s="97"/>
      <c r="H6" s="98"/>
    </row>
    <row r="7" spans="2:8" x14ac:dyDescent="0.35">
      <c r="B7" s="61" t="s">
        <v>129</v>
      </c>
      <c r="C7" s="99" t="s">
        <v>124</v>
      </c>
      <c r="D7" s="100"/>
      <c r="E7" s="101"/>
      <c r="F7" s="96" t="s">
        <v>134</v>
      </c>
      <c r="G7" s="97"/>
      <c r="H7" s="98"/>
    </row>
    <row r="8" spans="2:8" ht="14.5" customHeight="1" x14ac:dyDescent="0.35">
      <c r="B8" s="61" t="s">
        <v>130</v>
      </c>
      <c r="C8" s="119" t="s">
        <v>124</v>
      </c>
      <c r="D8" s="120"/>
      <c r="E8" s="121"/>
      <c r="F8" s="96" t="s">
        <v>134</v>
      </c>
      <c r="G8" s="97"/>
      <c r="H8" s="98"/>
    </row>
    <row r="9" spans="2:8" ht="14.5" customHeight="1" x14ac:dyDescent="0.35">
      <c r="B9" s="61" t="s">
        <v>131</v>
      </c>
      <c r="C9" s="19">
        <v>75000</v>
      </c>
      <c r="D9" s="20">
        <v>125000</v>
      </c>
      <c r="E9" s="21">
        <v>200000</v>
      </c>
      <c r="F9" s="22">
        <f>C9-(C9*0.12)</f>
        <v>66000</v>
      </c>
      <c r="G9" s="60">
        <f>D9-(D9*0.12)</f>
        <v>110000</v>
      </c>
      <c r="H9" s="62">
        <f>E9-(E9*0.12)</f>
        <v>176000</v>
      </c>
    </row>
    <row r="10" spans="2:8" ht="14.5" customHeight="1" x14ac:dyDescent="0.35">
      <c r="B10" s="61" t="s">
        <v>132</v>
      </c>
      <c r="C10" s="19">
        <v>150000</v>
      </c>
      <c r="D10" s="20">
        <v>250000</v>
      </c>
      <c r="E10" s="21">
        <v>350000</v>
      </c>
      <c r="F10" s="22">
        <f t="shared" ref="F10:F11" si="1">C10-(C10*0.12)</f>
        <v>132000</v>
      </c>
      <c r="G10" s="60">
        <f t="shared" ref="G10:G11" si="2">D10-(D10*0.12)</f>
        <v>220000</v>
      </c>
      <c r="H10" s="62">
        <f t="shared" ref="H10:H11" si="3">E10-(E10*0.12)</f>
        <v>308000</v>
      </c>
    </row>
    <row r="11" spans="2:8" ht="14.5" customHeight="1" x14ac:dyDescent="0.35">
      <c r="B11" s="61" t="s">
        <v>133</v>
      </c>
      <c r="C11" s="19">
        <v>50000</v>
      </c>
      <c r="D11" s="20">
        <v>100000</v>
      </c>
      <c r="E11" s="21">
        <v>175000</v>
      </c>
      <c r="F11" s="22">
        <f t="shared" si="1"/>
        <v>44000</v>
      </c>
      <c r="G11" s="60">
        <f t="shared" si="2"/>
        <v>88000</v>
      </c>
      <c r="H11" s="62">
        <f t="shared" si="3"/>
        <v>154000</v>
      </c>
    </row>
    <row r="12" spans="2:8" x14ac:dyDescent="0.35">
      <c r="B12" t="s">
        <v>128</v>
      </c>
    </row>
  </sheetData>
  <mergeCells count="9">
    <mergeCell ref="B1:B3"/>
    <mergeCell ref="C1:E1"/>
    <mergeCell ref="F1:H1"/>
    <mergeCell ref="F8:H8"/>
    <mergeCell ref="C8:E8"/>
    <mergeCell ref="C7:E7"/>
    <mergeCell ref="F7:H7"/>
    <mergeCell ref="C6:E6"/>
    <mergeCell ref="F6:H6"/>
  </mergeCells>
  <pageMargins left="0.7" right="0.7" top="0.75" bottom="0.75" header="0.3" footer="0.3"/>
  <pageSetup scale="9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D0D75-40CE-4E98-ACCB-4ED463236E4D}">
  <dimension ref="A1:H14"/>
  <sheetViews>
    <sheetView view="pageBreakPreview" zoomScale="60" zoomScaleNormal="110" workbookViewId="0">
      <selection activeCell="A12" sqref="A12:H12"/>
    </sheetView>
  </sheetViews>
  <sheetFormatPr defaultColWidth="8.81640625" defaultRowHeight="16" x14ac:dyDescent="0.4"/>
  <cols>
    <col min="1" max="1" width="37.08984375" style="3" customWidth="1"/>
    <col min="2" max="5" width="9" style="3" customWidth="1"/>
    <col min="6" max="7" width="9.26953125" style="3" customWidth="1"/>
    <col min="8" max="8" width="15.81640625" style="7" customWidth="1"/>
    <col min="9" max="16384" width="8.81640625" style="3"/>
  </cols>
  <sheetData>
    <row r="1" spans="1:8" x14ac:dyDescent="0.4">
      <c r="A1" s="112" t="s">
        <v>0</v>
      </c>
      <c r="B1" s="112" t="s">
        <v>42</v>
      </c>
      <c r="C1" s="112"/>
      <c r="D1" s="112"/>
      <c r="E1" s="112"/>
      <c r="F1" s="112"/>
      <c r="G1" s="112"/>
      <c r="H1" s="113" t="s">
        <v>31</v>
      </c>
    </row>
    <row r="2" spans="1:8" x14ac:dyDescent="0.4">
      <c r="A2" s="112"/>
      <c r="B2" s="112" t="s">
        <v>2</v>
      </c>
      <c r="C2" s="112"/>
      <c r="D2" s="112" t="s">
        <v>3</v>
      </c>
      <c r="E2" s="112"/>
      <c r="F2" s="112" t="s">
        <v>43</v>
      </c>
      <c r="G2" s="112"/>
      <c r="H2" s="114"/>
    </row>
    <row r="3" spans="1:8" x14ac:dyDescent="0.4">
      <c r="A3" s="112"/>
      <c r="B3" s="10" t="s">
        <v>29</v>
      </c>
      <c r="C3" s="10" t="s">
        <v>30</v>
      </c>
      <c r="D3" s="10" t="s">
        <v>29</v>
      </c>
      <c r="E3" s="10" t="s">
        <v>30</v>
      </c>
      <c r="F3" s="10" t="s">
        <v>29</v>
      </c>
      <c r="G3" s="10" t="s">
        <v>30</v>
      </c>
      <c r="H3" s="114"/>
    </row>
    <row r="4" spans="1:8" x14ac:dyDescent="0.4">
      <c r="A4" s="116" t="s">
        <v>32</v>
      </c>
      <c r="B4" s="117"/>
      <c r="C4" s="117"/>
      <c r="D4" s="117"/>
      <c r="E4" s="117"/>
      <c r="F4" s="117"/>
      <c r="G4" s="118"/>
      <c r="H4" s="115"/>
    </row>
    <row r="5" spans="1:8" x14ac:dyDescent="0.4">
      <c r="A5" s="8" t="s">
        <v>34</v>
      </c>
      <c r="B5" s="11">
        <v>154</v>
      </c>
      <c r="C5" s="9">
        <v>12</v>
      </c>
      <c r="D5" s="11">
        <v>225</v>
      </c>
      <c r="E5" s="9">
        <v>12</v>
      </c>
      <c r="F5" s="11">
        <v>350</v>
      </c>
      <c r="G5" s="9">
        <v>32</v>
      </c>
      <c r="H5" s="11">
        <f>(B5*C5)+(D5*E5)+(F5*G5)</f>
        <v>15748</v>
      </c>
    </row>
    <row r="6" spans="1:8" x14ac:dyDescent="0.4">
      <c r="A6" s="5" t="s">
        <v>35</v>
      </c>
      <c r="B6" s="11">
        <v>198</v>
      </c>
      <c r="C6" s="9">
        <v>12</v>
      </c>
      <c r="D6" s="11">
        <v>225</v>
      </c>
      <c r="E6" s="9">
        <v>12</v>
      </c>
      <c r="F6" s="11">
        <v>350</v>
      </c>
      <c r="G6" s="9">
        <v>32</v>
      </c>
      <c r="H6" s="11">
        <f t="shared" ref="H6:H7" si="0">(B6*C6)+(D6*E6)+(F6*G6)</f>
        <v>16276</v>
      </c>
    </row>
    <row r="7" spans="1:8" x14ac:dyDescent="0.4">
      <c r="A7" s="5" t="s">
        <v>36</v>
      </c>
      <c r="B7" s="11">
        <v>220</v>
      </c>
      <c r="C7" s="9">
        <v>12</v>
      </c>
      <c r="D7" s="11">
        <v>225</v>
      </c>
      <c r="E7" s="9">
        <v>12</v>
      </c>
      <c r="F7" s="11">
        <v>350</v>
      </c>
      <c r="G7" s="9">
        <v>32</v>
      </c>
      <c r="H7" s="11">
        <f t="shared" si="0"/>
        <v>16540</v>
      </c>
    </row>
    <row r="8" spans="1:8" x14ac:dyDescent="0.4">
      <c r="A8" s="4" t="s">
        <v>33</v>
      </c>
      <c r="B8" s="4"/>
      <c r="C8" s="4"/>
      <c r="D8" s="4"/>
      <c r="E8" s="4"/>
      <c r="F8" s="4"/>
      <c r="G8" s="4"/>
      <c r="H8" s="2"/>
    </row>
    <row r="9" spans="1:8" x14ac:dyDescent="0.4">
      <c r="A9" s="106" t="s">
        <v>34</v>
      </c>
      <c r="B9" s="107"/>
      <c r="C9" s="107"/>
      <c r="D9" s="107"/>
      <c r="E9" s="107"/>
      <c r="F9" s="107"/>
      <c r="G9" s="107"/>
      <c r="H9" s="108"/>
    </row>
    <row r="10" spans="1:8" x14ac:dyDescent="0.4">
      <c r="A10" s="106" t="s">
        <v>35</v>
      </c>
      <c r="B10" s="107"/>
      <c r="C10" s="107"/>
      <c r="D10" s="107"/>
      <c r="E10" s="107"/>
      <c r="F10" s="107"/>
      <c r="G10" s="107"/>
      <c r="H10" s="108"/>
    </row>
    <row r="11" spans="1:8" x14ac:dyDescent="0.4">
      <c r="A11" s="106" t="s">
        <v>36</v>
      </c>
      <c r="B11" s="107"/>
      <c r="C11" s="107"/>
      <c r="D11" s="107"/>
      <c r="E11" s="107"/>
      <c r="F11" s="107"/>
      <c r="G11" s="107"/>
      <c r="H11" s="108"/>
    </row>
    <row r="12" spans="1:8" x14ac:dyDescent="0.4">
      <c r="A12" s="106" t="s">
        <v>37</v>
      </c>
      <c r="B12" s="107"/>
      <c r="C12" s="107"/>
      <c r="D12" s="107"/>
      <c r="E12" s="107"/>
      <c r="F12" s="107"/>
      <c r="G12" s="107"/>
      <c r="H12" s="108"/>
    </row>
    <row r="14" spans="1:8" x14ac:dyDescent="0.4">
      <c r="A14" s="109" t="s">
        <v>38</v>
      </c>
      <c r="B14" s="110"/>
      <c r="C14" s="110"/>
      <c r="D14" s="110"/>
      <c r="E14" s="110"/>
      <c r="F14" s="110"/>
      <c r="G14" s="111"/>
      <c r="H14" s="12">
        <f>SUM(H5:H7)</f>
        <v>48564</v>
      </c>
    </row>
  </sheetData>
  <mergeCells count="12">
    <mergeCell ref="A11:H11"/>
    <mergeCell ref="A12:H12"/>
    <mergeCell ref="A14:G14"/>
    <mergeCell ref="A1:A3"/>
    <mergeCell ref="A9:H9"/>
    <mergeCell ref="A10:H10"/>
    <mergeCell ref="H1:H4"/>
    <mergeCell ref="A4:G4"/>
    <mergeCell ref="B2:C2"/>
    <mergeCell ref="D2:E2"/>
    <mergeCell ref="F2:G2"/>
    <mergeCell ref="B1:G1"/>
  </mergeCells>
  <pageMargins left="0.7" right="0.7" top="0.75" bottom="0.75" header="0.3" footer="0.3"/>
  <pageSetup scale="85"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FEE45C61086754592B04530AD67E2AD" ma:contentTypeVersion="10" ma:contentTypeDescription="Create a new document." ma:contentTypeScope="" ma:versionID="2a70332f32ec55f754873c1f785ba31e">
  <xsd:schema xmlns:xsd="http://www.w3.org/2001/XMLSchema" xmlns:xs="http://www.w3.org/2001/XMLSchema" xmlns:p="http://schemas.microsoft.com/office/2006/metadata/properties" xmlns:ns2="798eeb3a-3495-4bbc-a174-872b10b04500" xmlns:ns3="337fce73-22d2-4d60-9067-25269199283b" targetNamespace="http://schemas.microsoft.com/office/2006/metadata/properties" ma:root="true" ma:fieldsID="4274ab485f151297d31d1043a4df9e86" ns2:_="" ns3:_="">
    <xsd:import namespace="798eeb3a-3495-4bbc-a174-872b10b04500"/>
    <xsd:import namespace="337fce73-22d2-4d60-9067-2526919928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8eeb3a-3495-4bbc-a174-872b10b045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a090e69-68ed-4240-a6f3-2772c3616f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7fce73-22d2-4d60-9067-2526919928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2a6b1b2-286f-45a4-baa4-cb507f33c34b}" ma:internalName="TaxCatchAll" ma:showField="CatchAllData" ma:web="337fce73-22d2-4d60-9067-2526919928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98eeb3a-3495-4bbc-a174-872b10b04500">
      <Terms xmlns="http://schemas.microsoft.com/office/infopath/2007/PartnerControls"/>
    </lcf76f155ced4ddcb4097134ff3c332f>
    <TaxCatchAll xmlns="337fce73-22d2-4d60-9067-25269199283b" xsi:nil="true"/>
  </documentManagement>
</p:properties>
</file>

<file path=customXml/itemProps1.xml><?xml version="1.0" encoding="utf-8"?>
<ds:datastoreItem xmlns:ds="http://schemas.openxmlformats.org/officeDocument/2006/customXml" ds:itemID="{0E588A4F-E962-457A-8FE7-8C25EFF6B02F}">
  <ds:schemaRefs>
    <ds:schemaRef ds:uri="http://schemas.microsoft.com/sharepoint/v3/contenttype/forms"/>
  </ds:schemaRefs>
</ds:datastoreItem>
</file>

<file path=customXml/itemProps2.xml><?xml version="1.0" encoding="utf-8"?>
<ds:datastoreItem xmlns:ds="http://schemas.openxmlformats.org/officeDocument/2006/customXml" ds:itemID="{714A2858-86FF-4ECA-99D0-9CCB2D15C46F}"/>
</file>

<file path=customXml/itemProps3.xml><?xml version="1.0" encoding="utf-8"?>
<ds:datastoreItem xmlns:ds="http://schemas.openxmlformats.org/officeDocument/2006/customXml" ds:itemID="{63CCEEE1-D78B-4D34-AB62-051C6B48494B}">
  <ds:schemaRefs>
    <ds:schemaRef ds:uri="http://schemas.microsoft.com/office/2006/documentManagement/types"/>
    <ds:schemaRef ds:uri="http://purl.org/dc/terms/"/>
    <ds:schemaRef ds:uri="http://www.w3.org/XML/1998/namespace"/>
    <ds:schemaRef ds:uri="http://schemas.microsoft.com/office/2006/metadata/properties"/>
    <ds:schemaRef ds:uri="a1dac691-6eed-42cd-abf9-4a2a2283517f"/>
    <ds:schemaRef ds:uri="http://purl.org/dc/dcmitype/"/>
    <ds:schemaRef ds:uri="http://purl.org/dc/elements/1.1/"/>
    <ds:schemaRef ds:uri="http://schemas.microsoft.com/office/infopath/2007/PartnerControls"/>
    <ds:schemaRef ds:uri="http://schemas.openxmlformats.org/package/2006/metadata/core-properties"/>
    <ds:schemaRef ds:uri="df0c1328-fe5d-4154-ad36-2268df9bd118"/>
  </ds:schemaRefs>
</ds:datastoreItem>
</file>

<file path=docMetadata/LabelInfo.xml><?xml version="1.0" encoding="utf-8"?>
<clbl:labelList xmlns:clbl="http://schemas.microsoft.com/office/2020/mipLabelMetadata">
  <clbl:label id="{e5806f69-5ac0-46ea-b3d1-5c0b47109a65}" enabled="0" method="" siteId="{e5806f69-5ac0-46ea-b3d1-5c0b47109a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Fixed Fee Services</vt:lpstr>
      <vt:lpstr>Pro Services</vt:lpstr>
      <vt:lpstr>Product Solutions</vt:lpstr>
      <vt:lpstr>Example Pro Srvcs</vt:lpstr>
      <vt:lpstr>'Fixed Fee Services'!Print_Area</vt:lpstr>
      <vt:lpstr>'Pro Services'!Print_Area</vt:lpstr>
      <vt:lpstr>'Product Solutions'!Print_Area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Alyssa O'Brien</dc:creator>
  <cp:keywords/>
  <dc:description/>
  <cp:lastModifiedBy>Alyssa O'Brien</cp:lastModifiedBy>
  <cp:revision/>
  <cp:lastPrinted>2025-09-30T13:59:17Z</cp:lastPrinted>
  <dcterms:created xsi:type="dcterms:W3CDTF">2025-08-07T00:49:43Z</dcterms:created>
  <dcterms:modified xsi:type="dcterms:W3CDTF">2025-12-17T20:41:18Z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0x0101001FEE45C61086754592B04530AD67E2AD</vt:lpwstr>
  </property>
  <property fmtid="{D5CDD505-2E9C-101B-9397-08002B2CF9AE}" pid="3" name="MediaServiceImageTags">
    <vt:lpwstr/>
  </property>
</Properties>
</file>