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gac.sharepoint.com/sites/ESBidsandSpecs/AI Consulting Services/AI02-26/Responses/Infojini/Pricing for website/"/>
    </mc:Choice>
  </mc:AlternateContent>
  <xr:revisionPtr revIDLastSave="0" documentId="13_ncr:1_{018AEB56-5F40-43E4-B096-DFF6BF5140BD}" xr6:coauthVersionLast="47" xr6:coauthVersionMax="47" xr10:uidLastSave="{00000000-0000-0000-0000-000000000000}"/>
  <bookViews>
    <workbookView xWindow="31140" yWindow="1275" windowWidth="21045" windowHeight="14925" xr2:uid="{70EE6240-54DC-45AA-A780-5F70751F1EC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7" i="1" l="1"/>
  <c r="E68" i="1"/>
  <c r="E69" i="1"/>
  <c r="E70" i="1"/>
  <c r="E66" i="1"/>
  <c r="E61" i="1"/>
  <c r="E62" i="1"/>
  <c r="E59" i="1"/>
  <c r="E60" i="1"/>
  <c r="E52" i="1"/>
  <c r="E53" i="1"/>
  <c r="E54" i="1"/>
  <c r="E55" i="1"/>
  <c r="E51" i="1"/>
  <c r="E43" i="1"/>
  <c r="E44" i="1"/>
  <c r="E45" i="1"/>
  <c r="E46" i="1"/>
  <c r="E47" i="1"/>
  <c r="E42" i="1"/>
  <c r="E35" i="1"/>
  <c r="E36" i="1"/>
  <c r="E37" i="1"/>
  <c r="E38" i="1"/>
  <c r="E34" i="1"/>
  <c r="E26" i="1"/>
  <c r="E27" i="1"/>
  <c r="E28" i="1"/>
  <c r="E29" i="1"/>
  <c r="E30" i="1"/>
  <c r="E25" i="1"/>
  <c r="E17" i="1"/>
  <c r="E18" i="1"/>
  <c r="E19" i="1"/>
  <c r="E20" i="1"/>
  <c r="E21" i="1"/>
  <c r="E16" i="1"/>
  <c r="E9" i="1"/>
  <c r="E10" i="1"/>
  <c r="E11" i="1"/>
  <c r="E12" i="1"/>
  <c r="E8" i="1"/>
</calcChain>
</file>

<file path=xl/sharedStrings.xml><?xml version="1.0" encoding="utf-8"?>
<sst xmlns="http://schemas.openxmlformats.org/spreadsheetml/2006/main" count="84" uniqueCount="56">
  <si>
    <t>1. AI STRATEGY &amp; ADVISORY ROLES</t>
  </si>
  <si>
    <t>Role</t>
  </si>
  <si>
    <t>Standard/List Hourly Rate</t>
  </si>
  <si>
    <t>Net HGACBuy Hourly Rate</t>
  </si>
  <si>
    <t>AI Strategy Consultant</t>
  </si>
  <si>
    <t>AI Solutions Architect</t>
  </si>
  <si>
    <t>Enterprise AI Architect</t>
  </si>
  <si>
    <t>AI Program Lead</t>
  </si>
  <si>
    <t>AI Governance &amp; Ethics Consultant</t>
  </si>
  <si>
    <t>2. DATA ENGINEERING &amp; PLATFORM SERVICES</t>
  </si>
  <si>
    <t>Data Engineer</t>
  </si>
  <si>
    <t>Senior Data Engineer</t>
  </si>
  <si>
    <t>Cloud Data Engineer</t>
  </si>
  <si>
    <t>Data Platform Architect</t>
  </si>
  <si>
    <t>ETL / ELT Developer</t>
  </si>
  <si>
    <t>Database Administrator (DBA)</t>
  </si>
  <si>
    <t>3. AI / ML ENGINEERING &amp; MODEL DEVELOPMENT</t>
  </si>
  <si>
    <t>Data Scientist</t>
  </si>
  <si>
    <t>Senior Data Scientist</t>
  </si>
  <si>
    <t>Machine Learning Engineer</t>
  </si>
  <si>
    <t>Senior ML Engineer</t>
  </si>
  <si>
    <t>Model Validation Specialist</t>
  </si>
  <si>
    <t>MLOps Engineer</t>
  </si>
  <si>
    <t>4. GENERATIVE AI &amp; ADVANCED AI ROLES</t>
  </si>
  <si>
    <t>Generative AI Consultant</t>
  </si>
  <si>
    <t>Prompt Engineer</t>
  </si>
  <si>
    <t>LLM Integration Engineer</t>
  </si>
  <si>
    <t>AI Automation / Agentic AI Engineer</t>
  </si>
  <si>
    <t>AI Model Monitoring &amp; Drift Specialist</t>
  </si>
  <si>
    <t>5. BUSINESS INTELLIGENCE (BI) &amp; ANALYTICS</t>
  </si>
  <si>
    <t>BI Developer</t>
  </si>
  <si>
    <t>Senior BI Developer</t>
  </si>
  <si>
    <t>Analytics Engineer</t>
  </si>
  <si>
    <t>BI Architect</t>
  </si>
  <si>
    <t>Dashboard &amp; Visualization Specialist</t>
  </si>
  <si>
    <t>Semantic Model Designer</t>
  </si>
  <si>
    <t>6. DATAOPS, CI/CD &amp; GOVERNANCE</t>
  </si>
  <si>
    <t>DataOps Engineer</t>
  </si>
  <si>
    <t>CI/CD Engineer (Analytics)</t>
  </si>
  <si>
    <t>Data Governance Consultant</t>
  </si>
  <si>
    <t>Data Quality &amp; Lineage Specialist</t>
  </si>
  <si>
    <t>Security &amp; Compliance Analyst (Data/AI)</t>
  </si>
  <si>
    <t>7. MANAGED SERVICES &amp; SUPPORT</t>
  </si>
  <si>
    <t>Managed Services Lead</t>
  </si>
  <si>
    <t>Platform Support Engineer</t>
  </si>
  <si>
    <t>Application Support Analyst</t>
  </si>
  <si>
    <t>Incident Response Specialist</t>
  </si>
  <si>
    <t>8. PROGRAM, PROJECT &amp; CHANGE MANAGEMENT</t>
  </si>
  <si>
    <t>Program Manager</t>
  </si>
  <si>
    <t>Project Manager</t>
  </si>
  <si>
    <t>Technical Project Manager</t>
  </si>
  <si>
    <t>Scrum Master / Agile Coach</t>
  </si>
  <si>
    <t>Organizational Change Management (OCM) Lead</t>
  </si>
  <si>
    <t>INFOJINI – MAIN SERVICES PRICE BOOK</t>
  </si>
  <si>
    <t>HGACBuy Discount</t>
  </si>
  <si>
    <t>• A 5% HGACBuy discount will be applied at the point of purchase.
• Rates are fully burdened, inclusive of overhead, profit, and the 2% HGAC administrative fee.
• No additional administrative or processing fees will be charged to HGACBuy members.
• Travel, if required, will be billed separately at actual cost and will not exceed current U.S. GSA rates.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</si>
</sst>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4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6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DA1AA-5213-491F-930D-4A450DFC24EE}">
  <dimension ref="B2:J70"/>
  <sheetViews>
    <sheetView tabSelected="1" zoomScaleNormal="100" workbookViewId="0">
      <selection activeCell="B2" sqref="B2:E2"/>
    </sheetView>
  </sheetViews>
  <sheetFormatPr defaultColWidth="8.85546875" defaultRowHeight="15.75" x14ac:dyDescent="0.25"/>
  <cols>
    <col min="1" max="1" width="8.85546875" style="7"/>
    <col min="2" max="2" width="33" style="7" bestFit="1" customWidth="1"/>
    <col min="3" max="3" width="26.28515625" style="6" bestFit="1" customWidth="1"/>
    <col min="4" max="4" width="20.140625" style="6" bestFit="1" customWidth="1"/>
    <col min="5" max="5" width="27.7109375" style="6" bestFit="1" customWidth="1"/>
    <col min="6" max="6" width="8.85546875" style="7"/>
    <col min="7" max="10" width="9.140625" customWidth="1"/>
    <col min="11" max="16384" width="8.85546875" style="7"/>
  </cols>
  <sheetData>
    <row r="2" spans="2:5" x14ac:dyDescent="0.25">
      <c r="B2" s="11" t="s">
        <v>53</v>
      </c>
      <c r="C2" s="11"/>
      <c r="D2" s="11"/>
      <c r="E2" s="11"/>
    </row>
    <row r="3" spans="2:5" x14ac:dyDescent="0.25">
      <c r="B3" s="9"/>
      <c r="C3" s="9"/>
      <c r="D3" s="9"/>
      <c r="E3" s="9"/>
    </row>
    <row r="4" spans="2:5" ht="77.45" customHeight="1" x14ac:dyDescent="0.25">
      <c r="B4" s="12" t="s">
        <v>55</v>
      </c>
      <c r="C4" s="13"/>
      <c r="D4" s="13"/>
      <c r="E4" s="14"/>
    </row>
    <row r="5" spans="2:5" x14ac:dyDescent="0.25">
      <c r="B5" s="8"/>
      <c r="C5" s="5"/>
      <c r="D5" s="5"/>
      <c r="E5" s="5"/>
    </row>
    <row r="6" spans="2:5" x14ac:dyDescent="0.25">
      <c r="B6" s="10" t="s">
        <v>0</v>
      </c>
      <c r="C6" s="10"/>
      <c r="D6" s="10"/>
      <c r="E6" s="10"/>
    </row>
    <row r="7" spans="2:5" ht="31.5" x14ac:dyDescent="0.25">
      <c r="B7" s="1" t="s">
        <v>1</v>
      </c>
      <c r="C7" s="1" t="s">
        <v>2</v>
      </c>
      <c r="D7" s="1" t="s">
        <v>54</v>
      </c>
      <c r="E7" s="1" t="s">
        <v>3</v>
      </c>
    </row>
    <row r="8" spans="2:5" x14ac:dyDescent="0.25">
      <c r="B8" s="2" t="s">
        <v>4</v>
      </c>
      <c r="C8" s="3">
        <v>150</v>
      </c>
      <c r="D8" s="4">
        <v>0.05</v>
      </c>
      <c r="E8" s="3">
        <f>95%*C8</f>
        <v>142.5</v>
      </c>
    </row>
    <row r="9" spans="2:5" x14ac:dyDescent="0.25">
      <c r="B9" s="2" t="s">
        <v>5</v>
      </c>
      <c r="C9" s="3">
        <v>155</v>
      </c>
      <c r="D9" s="4">
        <v>0.05</v>
      </c>
      <c r="E9" s="3">
        <f>95%*C9</f>
        <v>147.25</v>
      </c>
    </row>
    <row r="10" spans="2:5" x14ac:dyDescent="0.25">
      <c r="B10" s="2" t="s">
        <v>6</v>
      </c>
      <c r="C10" s="3">
        <v>165</v>
      </c>
      <c r="D10" s="4">
        <v>0.05</v>
      </c>
      <c r="E10" s="3">
        <f>95%*C10</f>
        <v>156.75</v>
      </c>
    </row>
    <row r="11" spans="2:5" x14ac:dyDescent="0.25">
      <c r="B11" s="2" t="s">
        <v>7</v>
      </c>
      <c r="C11" s="3">
        <v>160</v>
      </c>
      <c r="D11" s="4">
        <v>0.05</v>
      </c>
      <c r="E11" s="3">
        <f>95%*C11</f>
        <v>152</v>
      </c>
    </row>
    <row r="12" spans="2:5" x14ac:dyDescent="0.25">
      <c r="B12" s="2" t="s">
        <v>8</v>
      </c>
      <c r="C12" s="3">
        <v>150</v>
      </c>
      <c r="D12" s="4">
        <v>0.05</v>
      </c>
      <c r="E12" s="3">
        <f>95%*C12</f>
        <v>142.5</v>
      </c>
    </row>
    <row r="13" spans="2:5" x14ac:dyDescent="0.25">
      <c r="B13" s="8"/>
      <c r="C13" s="5"/>
      <c r="D13" s="5"/>
      <c r="E13" s="5"/>
    </row>
    <row r="14" spans="2:5" x14ac:dyDescent="0.25">
      <c r="B14" s="10" t="s">
        <v>9</v>
      </c>
      <c r="C14" s="10"/>
      <c r="D14" s="10"/>
      <c r="E14" s="10"/>
    </row>
    <row r="15" spans="2:5" ht="31.5" x14ac:dyDescent="0.25">
      <c r="B15" s="1" t="s">
        <v>1</v>
      </c>
      <c r="C15" s="1" t="s">
        <v>2</v>
      </c>
      <c r="D15" s="1" t="s">
        <v>54</v>
      </c>
      <c r="E15" s="1" t="s">
        <v>3</v>
      </c>
    </row>
    <row r="16" spans="2:5" x14ac:dyDescent="0.25">
      <c r="B16" s="2" t="s">
        <v>10</v>
      </c>
      <c r="C16" s="3">
        <v>125</v>
      </c>
      <c r="D16" s="4">
        <v>0.05</v>
      </c>
      <c r="E16" s="3">
        <f t="shared" ref="E16:E21" si="0">95%*C16</f>
        <v>118.75</v>
      </c>
    </row>
    <row r="17" spans="2:5" x14ac:dyDescent="0.25">
      <c r="B17" s="2" t="s">
        <v>11</v>
      </c>
      <c r="C17" s="3">
        <v>135</v>
      </c>
      <c r="D17" s="4">
        <v>0.05</v>
      </c>
      <c r="E17" s="3">
        <f t="shared" si="0"/>
        <v>128.25</v>
      </c>
    </row>
    <row r="18" spans="2:5" x14ac:dyDescent="0.25">
      <c r="B18" s="2" t="s">
        <v>12</v>
      </c>
      <c r="C18" s="3">
        <v>135</v>
      </c>
      <c r="D18" s="4">
        <v>0.05</v>
      </c>
      <c r="E18" s="3">
        <f t="shared" si="0"/>
        <v>128.25</v>
      </c>
    </row>
    <row r="19" spans="2:5" x14ac:dyDescent="0.25">
      <c r="B19" s="2" t="s">
        <v>13</v>
      </c>
      <c r="C19" s="3">
        <v>140</v>
      </c>
      <c r="D19" s="4">
        <v>0.05</v>
      </c>
      <c r="E19" s="3">
        <f t="shared" si="0"/>
        <v>133</v>
      </c>
    </row>
    <row r="20" spans="2:5" x14ac:dyDescent="0.25">
      <c r="B20" s="2" t="s">
        <v>14</v>
      </c>
      <c r="C20" s="3">
        <v>125</v>
      </c>
      <c r="D20" s="4">
        <v>0.05</v>
      </c>
      <c r="E20" s="3">
        <f t="shared" si="0"/>
        <v>118.75</v>
      </c>
    </row>
    <row r="21" spans="2:5" x14ac:dyDescent="0.25">
      <c r="B21" s="2" t="s">
        <v>15</v>
      </c>
      <c r="C21" s="3">
        <v>120</v>
      </c>
      <c r="D21" s="4">
        <v>0.05</v>
      </c>
      <c r="E21" s="3">
        <f t="shared" si="0"/>
        <v>114</v>
      </c>
    </row>
    <row r="22" spans="2:5" x14ac:dyDescent="0.25">
      <c r="B22" s="8"/>
      <c r="C22" s="5"/>
      <c r="D22" s="5"/>
      <c r="E22" s="5"/>
    </row>
    <row r="23" spans="2:5" x14ac:dyDescent="0.25">
      <c r="B23" s="10" t="s">
        <v>16</v>
      </c>
      <c r="C23" s="10"/>
      <c r="D23" s="10"/>
      <c r="E23" s="10"/>
    </row>
    <row r="24" spans="2:5" ht="31.5" x14ac:dyDescent="0.25">
      <c r="B24" s="1" t="s">
        <v>1</v>
      </c>
      <c r="C24" s="1" t="s">
        <v>2</v>
      </c>
      <c r="D24" s="1" t="s">
        <v>54</v>
      </c>
      <c r="E24" s="1" t="s">
        <v>3</v>
      </c>
    </row>
    <row r="25" spans="2:5" x14ac:dyDescent="0.25">
      <c r="B25" s="2" t="s">
        <v>17</v>
      </c>
      <c r="C25" s="3">
        <v>135</v>
      </c>
      <c r="D25" s="4">
        <v>0.05</v>
      </c>
      <c r="E25" s="3">
        <f t="shared" ref="E25:E30" si="1">95%*C25</f>
        <v>128.25</v>
      </c>
    </row>
    <row r="26" spans="2:5" x14ac:dyDescent="0.25">
      <c r="B26" s="2" t="s">
        <v>18</v>
      </c>
      <c r="C26" s="3">
        <v>145</v>
      </c>
      <c r="D26" s="4">
        <v>0.05</v>
      </c>
      <c r="E26" s="3">
        <f t="shared" si="1"/>
        <v>137.75</v>
      </c>
    </row>
    <row r="27" spans="2:5" x14ac:dyDescent="0.25">
      <c r="B27" s="2" t="s">
        <v>19</v>
      </c>
      <c r="C27" s="3">
        <v>147</v>
      </c>
      <c r="D27" s="4">
        <v>0.05</v>
      </c>
      <c r="E27" s="3">
        <f t="shared" si="1"/>
        <v>139.65</v>
      </c>
    </row>
    <row r="28" spans="2:5" x14ac:dyDescent="0.25">
      <c r="B28" s="2" t="s">
        <v>20</v>
      </c>
      <c r="C28" s="3">
        <v>155</v>
      </c>
      <c r="D28" s="4">
        <v>0.05</v>
      </c>
      <c r="E28" s="3">
        <f t="shared" si="1"/>
        <v>147.25</v>
      </c>
    </row>
    <row r="29" spans="2:5" x14ac:dyDescent="0.25">
      <c r="B29" s="2" t="s">
        <v>21</v>
      </c>
      <c r="C29" s="3">
        <v>135</v>
      </c>
      <c r="D29" s="4">
        <v>0.05</v>
      </c>
      <c r="E29" s="3">
        <f t="shared" si="1"/>
        <v>128.25</v>
      </c>
    </row>
    <row r="30" spans="2:5" x14ac:dyDescent="0.25">
      <c r="B30" s="2" t="s">
        <v>22</v>
      </c>
      <c r="C30" s="3">
        <v>137</v>
      </c>
      <c r="D30" s="4">
        <v>0.05</v>
      </c>
      <c r="E30" s="3">
        <f t="shared" si="1"/>
        <v>130.15</v>
      </c>
    </row>
    <row r="31" spans="2:5" x14ac:dyDescent="0.25">
      <c r="B31" s="8"/>
      <c r="C31" s="5"/>
      <c r="D31" s="5"/>
      <c r="E31" s="5"/>
    </row>
    <row r="32" spans="2:5" x14ac:dyDescent="0.25">
      <c r="B32" s="10" t="s">
        <v>23</v>
      </c>
      <c r="C32" s="10"/>
      <c r="D32" s="10"/>
      <c r="E32" s="10"/>
    </row>
    <row r="33" spans="2:5" ht="31.5" x14ac:dyDescent="0.25">
      <c r="B33" s="1" t="s">
        <v>1</v>
      </c>
      <c r="C33" s="1" t="s">
        <v>2</v>
      </c>
      <c r="D33" s="1" t="s">
        <v>54</v>
      </c>
      <c r="E33" s="1" t="s">
        <v>3</v>
      </c>
    </row>
    <row r="34" spans="2:5" x14ac:dyDescent="0.25">
      <c r="B34" s="2" t="s">
        <v>24</v>
      </c>
      <c r="C34" s="3">
        <v>147</v>
      </c>
      <c r="D34" s="4">
        <v>0.05</v>
      </c>
      <c r="E34" s="3">
        <f>95%*C34</f>
        <v>139.65</v>
      </c>
    </row>
    <row r="35" spans="2:5" x14ac:dyDescent="0.25">
      <c r="B35" s="2" t="s">
        <v>25</v>
      </c>
      <c r="C35" s="3">
        <v>137</v>
      </c>
      <c r="D35" s="4">
        <v>0.05</v>
      </c>
      <c r="E35" s="3">
        <f>95%*C35</f>
        <v>130.15</v>
      </c>
    </row>
    <row r="36" spans="2:5" x14ac:dyDescent="0.25">
      <c r="B36" s="2" t="s">
        <v>26</v>
      </c>
      <c r="C36" s="3">
        <v>150</v>
      </c>
      <c r="D36" s="4">
        <v>0.05</v>
      </c>
      <c r="E36" s="3">
        <f>95%*C36</f>
        <v>142.5</v>
      </c>
    </row>
    <row r="37" spans="2:5" ht="31.5" x14ac:dyDescent="0.25">
      <c r="B37" s="2" t="s">
        <v>27</v>
      </c>
      <c r="C37" s="3">
        <v>158</v>
      </c>
      <c r="D37" s="4">
        <v>0.05</v>
      </c>
      <c r="E37" s="3">
        <f>95%*C37</f>
        <v>150.1</v>
      </c>
    </row>
    <row r="38" spans="2:5" ht="31.5" x14ac:dyDescent="0.25">
      <c r="B38" s="2" t="s">
        <v>28</v>
      </c>
      <c r="C38" s="3">
        <v>150</v>
      </c>
      <c r="D38" s="4">
        <v>0.05</v>
      </c>
      <c r="E38" s="3">
        <f>95%*C38</f>
        <v>142.5</v>
      </c>
    </row>
    <row r="39" spans="2:5" x14ac:dyDescent="0.25">
      <c r="B39" s="8"/>
      <c r="C39" s="5"/>
      <c r="D39" s="5"/>
      <c r="E39" s="5"/>
    </row>
    <row r="40" spans="2:5" x14ac:dyDescent="0.25">
      <c r="B40" s="10" t="s">
        <v>29</v>
      </c>
      <c r="C40" s="10"/>
      <c r="D40" s="10"/>
      <c r="E40" s="10"/>
    </row>
    <row r="41" spans="2:5" ht="31.5" x14ac:dyDescent="0.25">
      <c r="B41" s="1" t="s">
        <v>1</v>
      </c>
      <c r="C41" s="1" t="s">
        <v>2</v>
      </c>
      <c r="D41" s="1" t="s">
        <v>54</v>
      </c>
      <c r="E41" s="1" t="s">
        <v>3</v>
      </c>
    </row>
    <row r="42" spans="2:5" x14ac:dyDescent="0.25">
      <c r="B42" s="2" t="s">
        <v>30</v>
      </c>
      <c r="C42" s="3">
        <v>120</v>
      </c>
      <c r="D42" s="4">
        <v>0.05</v>
      </c>
      <c r="E42" s="3">
        <f t="shared" ref="E42:E47" si="2">95%*C42</f>
        <v>114</v>
      </c>
    </row>
    <row r="43" spans="2:5" x14ac:dyDescent="0.25">
      <c r="B43" s="2" t="s">
        <v>31</v>
      </c>
      <c r="C43" s="3">
        <v>135</v>
      </c>
      <c r="D43" s="4">
        <v>0.05</v>
      </c>
      <c r="E43" s="3">
        <f t="shared" si="2"/>
        <v>128.25</v>
      </c>
    </row>
    <row r="44" spans="2:5" x14ac:dyDescent="0.25">
      <c r="B44" s="2" t="s">
        <v>32</v>
      </c>
      <c r="C44" s="3">
        <v>125</v>
      </c>
      <c r="D44" s="4">
        <v>0.05</v>
      </c>
      <c r="E44" s="3">
        <f t="shared" si="2"/>
        <v>118.75</v>
      </c>
    </row>
    <row r="45" spans="2:5" x14ac:dyDescent="0.25">
      <c r="B45" s="2" t="s">
        <v>33</v>
      </c>
      <c r="C45" s="3">
        <v>145</v>
      </c>
      <c r="D45" s="4">
        <v>0.05</v>
      </c>
      <c r="E45" s="3">
        <f t="shared" si="2"/>
        <v>137.75</v>
      </c>
    </row>
    <row r="46" spans="2:5" ht="31.5" x14ac:dyDescent="0.25">
      <c r="B46" s="2" t="s">
        <v>34</v>
      </c>
      <c r="C46" s="3">
        <v>130</v>
      </c>
      <c r="D46" s="4">
        <v>0.05</v>
      </c>
      <c r="E46" s="3">
        <f t="shared" si="2"/>
        <v>123.5</v>
      </c>
    </row>
    <row r="47" spans="2:5" x14ac:dyDescent="0.25">
      <c r="B47" s="2" t="s">
        <v>35</v>
      </c>
      <c r="C47" s="3">
        <v>140</v>
      </c>
      <c r="D47" s="4">
        <v>0.05</v>
      </c>
      <c r="E47" s="3">
        <f t="shared" si="2"/>
        <v>133</v>
      </c>
    </row>
    <row r="48" spans="2:5" x14ac:dyDescent="0.25">
      <c r="B48" s="8"/>
      <c r="C48" s="5"/>
      <c r="D48" s="5"/>
      <c r="E48" s="5"/>
    </row>
    <row r="49" spans="2:5" x14ac:dyDescent="0.25">
      <c r="B49" s="10" t="s">
        <v>36</v>
      </c>
      <c r="C49" s="10"/>
      <c r="D49" s="10"/>
      <c r="E49" s="10"/>
    </row>
    <row r="50" spans="2:5" ht="31.5" x14ac:dyDescent="0.25">
      <c r="B50" s="1" t="s">
        <v>1</v>
      </c>
      <c r="C50" s="1" t="s">
        <v>2</v>
      </c>
      <c r="D50" s="1" t="s">
        <v>54</v>
      </c>
      <c r="E50" s="1" t="s">
        <v>3</v>
      </c>
    </row>
    <row r="51" spans="2:5" x14ac:dyDescent="0.25">
      <c r="B51" s="2" t="s">
        <v>37</v>
      </c>
      <c r="C51" s="3">
        <v>120</v>
      </c>
      <c r="D51" s="4">
        <v>0.05</v>
      </c>
      <c r="E51" s="3">
        <f>95%*C51</f>
        <v>114</v>
      </c>
    </row>
    <row r="52" spans="2:5" x14ac:dyDescent="0.25">
      <c r="B52" s="2" t="s">
        <v>38</v>
      </c>
      <c r="C52" s="3">
        <v>125</v>
      </c>
      <c r="D52" s="4">
        <v>0.05</v>
      </c>
      <c r="E52" s="3">
        <f>95%*C52</f>
        <v>118.75</v>
      </c>
    </row>
    <row r="53" spans="2:5" x14ac:dyDescent="0.25">
      <c r="B53" s="2" t="s">
        <v>39</v>
      </c>
      <c r="C53" s="3">
        <v>135</v>
      </c>
      <c r="D53" s="4">
        <v>0.05</v>
      </c>
      <c r="E53" s="3">
        <f>95%*C53</f>
        <v>128.25</v>
      </c>
    </row>
    <row r="54" spans="2:5" x14ac:dyDescent="0.25">
      <c r="B54" s="2" t="s">
        <v>40</v>
      </c>
      <c r="C54" s="3">
        <v>130</v>
      </c>
      <c r="D54" s="4">
        <v>0.05</v>
      </c>
      <c r="E54" s="3">
        <f>95%*C54</f>
        <v>123.5</v>
      </c>
    </row>
    <row r="55" spans="2:5" ht="31.5" x14ac:dyDescent="0.25">
      <c r="B55" s="2" t="s">
        <v>41</v>
      </c>
      <c r="C55" s="3">
        <v>133</v>
      </c>
      <c r="D55" s="4">
        <v>0.05</v>
      </c>
      <c r="E55" s="3">
        <f>95%*C55</f>
        <v>126.35</v>
      </c>
    </row>
    <row r="56" spans="2:5" x14ac:dyDescent="0.25">
      <c r="B56" s="8"/>
      <c r="C56" s="5"/>
      <c r="D56" s="5"/>
      <c r="E56" s="5"/>
    </row>
    <row r="57" spans="2:5" x14ac:dyDescent="0.25">
      <c r="B57" s="10" t="s">
        <v>42</v>
      </c>
      <c r="C57" s="10"/>
      <c r="D57" s="10"/>
      <c r="E57" s="10"/>
    </row>
    <row r="58" spans="2:5" ht="31.5" x14ac:dyDescent="0.25">
      <c r="B58" s="1" t="s">
        <v>1</v>
      </c>
      <c r="C58" s="1" t="s">
        <v>2</v>
      </c>
      <c r="D58" s="1" t="s">
        <v>54</v>
      </c>
      <c r="E58" s="1" t="s">
        <v>3</v>
      </c>
    </row>
    <row r="59" spans="2:5" x14ac:dyDescent="0.25">
      <c r="B59" s="2" t="s">
        <v>43</v>
      </c>
      <c r="C59" s="3">
        <v>130</v>
      </c>
      <c r="D59" s="4">
        <v>0.05</v>
      </c>
      <c r="E59" s="3">
        <f>95%*C59</f>
        <v>123.5</v>
      </c>
    </row>
    <row r="60" spans="2:5" x14ac:dyDescent="0.25">
      <c r="B60" s="2" t="s">
        <v>44</v>
      </c>
      <c r="C60" s="3">
        <v>122</v>
      </c>
      <c r="D60" s="4">
        <v>0.05</v>
      </c>
      <c r="E60" s="3">
        <f>95%*C60</f>
        <v>115.89999999999999</v>
      </c>
    </row>
    <row r="61" spans="2:5" x14ac:dyDescent="0.25">
      <c r="B61" s="2" t="s">
        <v>45</v>
      </c>
      <c r="C61" s="3">
        <v>120</v>
      </c>
      <c r="D61" s="4">
        <v>0.05</v>
      </c>
      <c r="E61" s="3">
        <f>95%*C61</f>
        <v>114</v>
      </c>
    </row>
    <row r="62" spans="2:5" x14ac:dyDescent="0.25">
      <c r="B62" s="2" t="s">
        <v>46</v>
      </c>
      <c r="C62" s="3">
        <v>135</v>
      </c>
      <c r="D62" s="4">
        <v>0.05</v>
      </c>
      <c r="E62" s="3">
        <f>95%*C62</f>
        <v>128.25</v>
      </c>
    </row>
    <row r="63" spans="2:5" x14ac:dyDescent="0.25">
      <c r="B63" s="8"/>
      <c r="C63" s="5"/>
      <c r="D63" s="5"/>
      <c r="E63" s="5"/>
    </row>
    <row r="64" spans="2:5" x14ac:dyDescent="0.25">
      <c r="B64" s="10" t="s">
        <v>47</v>
      </c>
      <c r="C64" s="10"/>
      <c r="D64" s="10"/>
      <c r="E64" s="10"/>
    </row>
    <row r="65" spans="2:5" ht="31.5" x14ac:dyDescent="0.25">
      <c r="B65" s="1" t="s">
        <v>1</v>
      </c>
      <c r="C65" s="1" t="s">
        <v>2</v>
      </c>
      <c r="D65" s="1" t="s">
        <v>54</v>
      </c>
      <c r="E65" s="1" t="s">
        <v>3</v>
      </c>
    </row>
    <row r="66" spans="2:5" x14ac:dyDescent="0.25">
      <c r="B66" s="2" t="s">
        <v>48</v>
      </c>
      <c r="C66" s="3">
        <v>130</v>
      </c>
      <c r="D66" s="4">
        <v>0.05</v>
      </c>
      <c r="E66" s="3">
        <f>95%*C66</f>
        <v>123.5</v>
      </c>
    </row>
    <row r="67" spans="2:5" x14ac:dyDescent="0.25">
      <c r="B67" s="2" t="s">
        <v>49</v>
      </c>
      <c r="C67" s="3">
        <v>126</v>
      </c>
      <c r="D67" s="4">
        <v>0.05</v>
      </c>
      <c r="E67" s="3">
        <f>95%*C67</f>
        <v>119.69999999999999</v>
      </c>
    </row>
    <row r="68" spans="2:5" x14ac:dyDescent="0.25">
      <c r="B68" s="2" t="s">
        <v>50</v>
      </c>
      <c r="C68" s="3">
        <v>130</v>
      </c>
      <c r="D68" s="4">
        <v>0.05</v>
      </c>
      <c r="E68" s="3">
        <f>95%*C68</f>
        <v>123.5</v>
      </c>
    </row>
    <row r="69" spans="2:5" x14ac:dyDescent="0.25">
      <c r="B69" s="2" t="s">
        <v>51</v>
      </c>
      <c r="C69" s="3">
        <v>120</v>
      </c>
      <c r="D69" s="4">
        <v>0.05</v>
      </c>
      <c r="E69" s="3">
        <f>95%*C69</f>
        <v>114</v>
      </c>
    </row>
    <row r="70" spans="2:5" ht="31.5" x14ac:dyDescent="0.25">
      <c r="B70" s="2" t="s">
        <v>52</v>
      </c>
      <c r="C70" s="3">
        <v>126</v>
      </c>
      <c r="D70" s="4">
        <v>0.05</v>
      </c>
      <c r="E70" s="3">
        <f>95%*C70</f>
        <v>119.69999999999999</v>
      </c>
    </row>
  </sheetData>
  <mergeCells count="10">
    <mergeCell ref="B49:E49"/>
    <mergeCell ref="B57:E57"/>
    <mergeCell ref="B64:E64"/>
    <mergeCell ref="B2:E2"/>
    <mergeCell ref="B6:E6"/>
    <mergeCell ref="B14:E14"/>
    <mergeCell ref="B23:E23"/>
    <mergeCell ref="B32:E32"/>
    <mergeCell ref="B40:E40"/>
    <mergeCell ref="B4:E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Props1.xml><?xml version="1.0" encoding="utf-8"?>
<ds:datastoreItem xmlns:ds="http://schemas.openxmlformats.org/officeDocument/2006/customXml" ds:itemID="{11138B28-089F-4CC8-AB1C-E84312C3C4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2CBF4E-809A-4B82-8B4C-35CC0EE58F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8eeb3a-3495-4bbc-a174-872b10b04500"/>
    <ds:schemaRef ds:uri="337fce73-22d2-4d60-9067-2526919928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87446C-60DA-4A9B-B492-FA5F55E45251}">
  <ds:schemaRefs>
    <ds:schemaRef ds:uri="http://schemas.microsoft.com/office/2006/metadata/properties"/>
    <ds:schemaRef ds:uri="http://schemas.microsoft.com/office/infopath/2007/PartnerControls"/>
    <ds:schemaRef ds:uri="798eeb3a-3495-4bbc-a174-872b10b04500"/>
    <ds:schemaRef ds:uri="337fce73-22d2-4d60-9067-2526919928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 Tapkir</dc:creator>
  <cp:lastModifiedBy>Witty, Neal</cp:lastModifiedBy>
  <dcterms:created xsi:type="dcterms:W3CDTF">2025-12-18T11:16:30Z</dcterms:created>
  <dcterms:modified xsi:type="dcterms:W3CDTF">2026-03-23T16:21:02Z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  <property fmtid="{D5CDD505-2E9C-101B-9397-08002B2CF9AE}" pid="3" name="MediaServiceImageTags">
    <vt:lpwstr/>
  </property>
</Properties>
</file>