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vijir\Downloads\"/>
    </mc:Choice>
  </mc:AlternateContent>
  <xr:revisionPtr revIDLastSave="0" documentId="13_ncr:1_{92C90E6C-DBC9-4F70-AD6E-70C224AA2ED5}" xr6:coauthVersionLast="47" xr6:coauthVersionMax="47" xr10:uidLastSave="{00000000-0000-0000-0000-000000000000}"/>
  <bookViews>
    <workbookView xWindow="-110" yWindow="-110" windowWidth="22780" windowHeight="14540" xr2:uid="{00000000-000D-0000-FFFF-FFFF00000000}"/>
  </bookViews>
  <sheets>
    <sheet name="Base Response Price List " sheetId="1" r:id="rId1"/>
    <sheet name="Certification for Pricing" sheetId="3" r:id="rId2"/>
    <sheet name="Pricing Sheet"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2" l="1"/>
  <c r="D11" i="2"/>
  <c r="D9" i="2"/>
</calcChain>
</file>

<file path=xl/sharedStrings.xml><?xml version="1.0" encoding="utf-8"?>
<sst xmlns="http://schemas.openxmlformats.org/spreadsheetml/2006/main" count="84" uniqueCount="61">
  <si>
    <t>Main Services Price Book</t>
  </si>
  <si>
    <t>#</t>
  </si>
  <si>
    <t>Type of Services</t>
  </si>
  <si>
    <r>
      <t>Description of Standard / List Price Book for Proposed Services</t>
    </r>
    <r>
      <rPr>
        <b/>
        <u/>
        <sz val="18"/>
        <color theme="0"/>
        <rFont val="Aptos"/>
        <family val="2"/>
      </rPr>
      <t xml:space="preserve"> </t>
    </r>
  </si>
  <si>
    <t>Price</t>
  </si>
  <si>
    <t xml:space="preserve"> One-Time AI/BI Implementation (6–8 Weeks)</t>
  </si>
  <si>
    <t>This fixed-scope project includes all core components needed to establish a scalable, well-governed analytics environment:</t>
  </si>
  <si>
    <t xml:space="preserve">A. Discovery &amp; AI/BI Roadmap – </t>
  </si>
  <si>
    <t>Current-state assessment (data sources, models, governance)
Use case and KPI definition
90-day and 12-month roadmap
SLA and operating model recommendations</t>
  </si>
  <si>
    <t xml:space="preserve">B. DataOps &amp; CI/CD Enablement </t>
  </si>
  <si>
    <t>Git branching and release strategy
CI/CD pipelines for dashboards, datasets, &amp; SQL
Automated testing framework
Deployment and review workflows</t>
  </si>
  <si>
    <t xml:space="preserve">C. Governance &amp; Compliance Framework </t>
  </si>
  <si>
    <t>Data catalog &amp; lineage approach
Role-based access model
Dashboard standards &amp; naming conventions
Documentation and audit readiness package</t>
  </si>
  <si>
    <t xml:space="preserve">D. Dashboard Accelerator (5 dashboards) </t>
  </si>
  <si>
    <t>KPI and reporting requirements
Dataset and model build
Visualization development and tuning
UAT, deployment, and documentation</t>
  </si>
  <si>
    <t xml:space="preserve">E. Training &amp; Knowledge Transfer </t>
  </si>
  <si>
    <t>Four virtual workshops
Handoff documentation
User support / office hours</t>
  </si>
  <si>
    <t>Total</t>
  </si>
  <si>
    <t xml:space="preserve"> Recommended Ongoing Support (80 Hours/Month)</t>
  </si>
  <si>
    <t>This ongoing package provides continued enhancements, maintenance, monitoring, and user support. The monthly hours cover:
Data architecture and engineering
BI development and updates
Project management and backlog coordination
Data analysis and reporting adjustments
Security, compliance, and governance activities
User adoption, training, and support
General analytics support and small feature additions
This ensures stable platform operations, proactive improvements, and reliable support for users and stakeholders.</t>
  </si>
  <si>
    <t>Total Annual Cost for 12 months</t>
  </si>
  <si>
    <t>Year 1 Total Investment</t>
  </si>
  <si>
    <t>HGACBuy Solicitation: AI02-26</t>
  </si>
  <si>
    <t>Response Pricing Form</t>
  </si>
  <si>
    <t xml:space="preserve">Respondent:    </t>
  </si>
  <si>
    <t>Other Pricing</t>
  </si>
  <si>
    <r>
      <t>Description of Standard / List Price Book for Proposed Services</t>
    </r>
    <r>
      <rPr>
        <b/>
        <u/>
        <sz val="18"/>
        <color theme="1"/>
        <rFont val="Times New Roman"/>
        <family val="1"/>
      </rPr>
      <t xml:space="preserve"> (actual pricing shall be included separately in proposal response)</t>
    </r>
  </si>
  <si>
    <t>Point of Purchase Percentage Discount to Be Applied to Respondents's Standard/List Prices</t>
  </si>
  <si>
    <t>Description</t>
  </si>
  <si>
    <t>Point of Purchase Percentage Discount-Off-Standard Pricing</t>
  </si>
  <si>
    <t>* This form shall be completed in its entirety and submitted in its original Excel format (no PDF).</t>
  </si>
  <si>
    <t>* Respondent shall briefly describe the standard / list price document submitted (separately) on this form, and show the discount % that will be applied at the time of purchase (standard/list pricing shall NOT be priced here, but separately).</t>
  </si>
  <si>
    <t xml:space="preserve">* Respondent shall use this form's "Other Pricing" section to price additional, specialized, but related services that are not found in the Respondents's main standard/ list pricing document. If this is an extensive list, please reference here and include separately in proposal. </t>
  </si>
  <si>
    <t xml:space="preserve">* Respondent's pricing shall, ideally, be consistent with the norms common in this industry sector, using hourly rates, project-based fees, or similar formats </t>
  </si>
  <si>
    <t>* Respondent may add as many lines as is needed, and may use supplemental pricing documents (which shall be noted on this form).</t>
  </si>
  <si>
    <t>Pricing Certification – Fuchsia Services, Inc.</t>
  </si>
  <si>
    <t>Complete Service Catalog Certification:</t>
  </si>
  <si>
    <t>Fuchsia Services, Inc. hereby certifies that it has provided pricing for its complete service catalog, including all services, service options, and configurable components offered under this contract.</t>
  </si>
  <si>
    <t>HGACBuy-Specific Pricing Certification:</t>
  </si>
  <si>
    <t>Fuchsia Services, Inc. certifies that it has submitted a custom, HGACBuy-specific price list prepared expressly for this solicitation, reflecting standard list pricing with an explicitly stated percentage discount applied.</t>
  </si>
  <si>
    <t>Uniform Percentage Discount Certification:</t>
  </si>
  <si>
    <t>Fuchsia Services, Inc. certifies that a consistent and designated percentage discount off awarded list pricing will be applied to all subsequent HGACBuy purchase orders issued under this contract.</t>
  </si>
  <si>
    <t>No Exclusions Certification:</t>
  </si>
  <si>
    <t>Fuchsia Services, Inc. certifies that no services, options, or offerings included in this proposal are excluded from the stated discount and that all pricing is fully compliant with solicitation requirements.</t>
  </si>
  <si>
    <t>Supplemental Pricing Certification:</t>
  </si>
  <si>
    <t>Fuchsia Services, Inc. certifies that any pricing outside the primary services catalog, if applicable, has been disclosed on the HGACBuy Pricing Form in accordance with solicitation instructions.</t>
  </si>
  <si>
    <t>Pricing Clarity &amp; Completeness Certification:</t>
  </si>
  <si>
    <t>Fuchsia Services, Inc. certifies that all proposed pricing is clear, easily understandable, and accurately represents the total cost to acquire the services covered under this contract, exclusive of freight.</t>
  </si>
  <si>
    <t>Freight Exclusion Certification:</t>
  </si>
  <si>
    <t>Fuchsia Services, Inc. certifies that all proposed pricing is exclusive of freight, and that shipping costs to HGACBuy Member delivery locations will be determined per individual purchase order based on applicable commercial carrier invoices.</t>
  </si>
  <si>
    <t>HGAC Administrative Fee Certification:</t>
  </si>
  <si>
    <t>Fuchsia Services, Inc. certifies that the required 2% HGAC administrative fee has been fully incorporated into the proposed pricing and will not be listed as a separate line item on any purchase order.</t>
  </si>
  <si>
    <t>Staggered Services Pricing Certification:</t>
  </si>
  <si>
    <t>Fuchsia Services, Inc. certifies that any services delivered on a staggered basis (e.g., weekly or monthly) are priced as annual, semi-annual, or multi-year total fees, reflecting the full payment obligation.</t>
  </si>
  <si>
    <t>Price List Maintenance Certification:</t>
  </si>
  <si>
    <t>Fuchsia Services, Inc. certifies that, upon contract award, it will provide comprehensive price lists for all services included in the contract and will submit pricing and service updates to HGACBuy throughout the entire contract term to keep offerings current.</t>
  </si>
  <si>
    <t>Excel Submission Certification:</t>
  </si>
  <si>
    <t>Fuchsia Services, Inc. certifies that all required pricing documents have been completed and submitted in Excel format in full compliance with HGACBuy requirements.</t>
  </si>
  <si>
    <t>Pricing Consistency Certification:</t>
  </si>
  <si>
    <t>Fuchsia Services, Inc. hereby certifies that the Excel-based pricing submission provided with this proposal fully aligns with, and is consistent with, the pricing methodology, discounts, terms, and conditions described in the proposal narrative, and that there are no conflicts, omissions, or discrepancies between the Excel pricing files and the written response.</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</si>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</sst>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44" formatCode="_(&quot;$&quot;* #,##0.00_);_(&quot;$&quot;* \(#,##0.00\);_(&quot;$&quot;* &quot;-&quot;??_);_(@_)"/>
  </numFmts>
  <fonts count="21" x14ac:knownFonts="1">
    <font>
      <sz val="14"/>
      <color theme="1"/>
      <name val="Calibri"/>
      <family val="2"/>
      <scheme val="minor"/>
    </font>
    <font>
      <sz val="14"/>
      <color theme="1"/>
      <name val="Times New Roman"/>
      <family val="1"/>
    </font>
    <font>
      <b/>
      <sz val="18"/>
      <color theme="1"/>
      <name val="Times New Roman"/>
      <family val="1"/>
    </font>
    <font>
      <b/>
      <sz val="20"/>
      <color theme="1"/>
      <name val="Times New Roman"/>
      <family val="1"/>
    </font>
    <font>
      <b/>
      <sz val="18"/>
      <color theme="1"/>
      <name val="Calibri"/>
      <family val="2"/>
      <scheme val="minor"/>
    </font>
    <font>
      <b/>
      <sz val="22"/>
      <color theme="1"/>
      <name val="Times New Roman"/>
      <family val="1"/>
    </font>
    <font>
      <sz val="22"/>
      <color theme="1"/>
      <name val="Calibri"/>
      <family val="2"/>
      <scheme val="minor"/>
    </font>
    <font>
      <b/>
      <sz val="26"/>
      <color theme="1"/>
      <name val="Times New Roman"/>
      <family val="1"/>
    </font>
    <font>
      <b/>
      <u/>
      <sz val="18"/>
      <color theme="1"/>
      <name val="Times New Roman"/>
      <family val="1"/>
    </font>
    <font>
      <b/>
      <sz val="12"/>
      <color theme="1"/>
      <name val="Times New Roman"/>
      <family val="1"/>
    </font>
    <font>
      <b/>
      <sz val="16"/>
      <color theme="1"/>
      <name val="Times New Roman"/>
      <family val="1"/>
    </font>
    <font>
      <sz val="16"/>
      <color theme="1"/>
      <name val="Times New Roman"/>
      <family val="1"/>
    </font>
    <font>
      <sz val="11"/>
      <color rgb="FF131517"/>
      <name val="Arial"/>
      <family val="2"/>
    </font>
    <font>
      <sz val="14"/>
      <color theme="1"/>
      <name val="Calibri"/>
      <family val="2"/>
      <scheme val="minor"/>
    </font>
    <font>
      <sz val="12"/>
      <color theme="1"/>
      <name val="Aptos"/>
      <family val="2"/>
    </font>
    <font>
      <b/>
      <sz val="12"/>
      <color theme="0"/>
      <name val="Aptos"/>
      <family val="2"/>
    </font>
    <font>
      <b/>
      <sz val="18"/>
      <color theme="0"/>
      <name val="Aptos"/>
      <family val="2"/>
    </font>
    <font>
      <sz val="18"/>
      <color theme="0"/>
      <name val="Aptos"/>
      <family val="2"/>
    </font>
    <font>
      <b/>
      <u/>
      <sz val="18"/>
      <color theme="0"/>
      <name val="Aptos"/>
      <family val="2"/>
    </font>
    <font>
      <sz val="12"/>
      <color theme="1"/>
      <name val="Times New Roman"/>
      <family val="1"/>
    </font>
    <font>
      <b/>
      <sz val="16"/>
      <color theme="0"/>
      <name val="Times New Roman"/>
      <family val="1"/>
    </font>
  </fonts>
  <fills count="9">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CCCFF"/>
        <bgColor indexed="64"/>
      </patternFill>
    </fill>
    <fill>
      <patternFill patternType="solid">
        <fgColor theme="1"/>
        <bgColor indexed="64"/>
      </patternFill>
    </fill>
    <fill>
      <patternFill patternType="solid">
        <fgColor rgb="FF92D050"/>
        <bgColor indexed="64"/>
      </patternFill>
    </fill>
    <fill>
      <patternFill patternType="solid">
        <fgColor rgb="FF002060"/>
        <bgColor indexed="64"/>
      </patternFill>
    </fill>
    <fill>
      <patternFill patternType="solid">
        <fgColor theme="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44" fontId="13" fillId="0" borderId="0" applyFont="0" applyFill="0" applyBorder="0" applyAlignment="0" applyProtection="0"/>
  </cellStyleXfs>
  <cellXfs count="71">
    <xf numFmtId="0" fontId="0" fillId="0" borderId="0" xfId="0"/>
    <xf numFmtId="0" fontId="1" fillId="0" borderId="0" xfId="0" applyFont="1"/>
    <xf numFmtId="0" fontId="1" fillId="0" borderId="0" xfId="0" applyFont="1" applyAlignment="1">
      <alignment horizontal="left" vertical="top" wrapText="1"/>
    </xf>
    <xf numFmtId="44" fontId="1" fillId="0" borderId="0" xfId="0" applyNumberFormat="1" applyFont="1" applyAlignment="1">
      <alignment horizontal="center" vertical="center"/>
    </xf>
    <xf numFmtId="0" fontId="2" fillId="3" borderId="1" xfId="0" applyFont="1" applyFill="1" applyBorder="1" applyAlignment="1">
      <alignment horizontal="center" vertical="center" wrapText="1"/>
    </xf>
    <xf numFmtId="44" fontId="2" fillId="3" borderId="1" xfId="0" applyNumberFormat="1" applyFont="1" applyFill="1" applyBorder="1" applyAlignment="1">
      <alignment horizontal="center" vertical="center" wrapText="1"/>
    </xf>
    <xf numFmtId="0" fontId="5" fillId="2" borderId="1" xfId="0" applyFont="1" applyFill="1" applyBorder="1" applyAlignment="1">
      <alignment horizontal="right" vertical="center" wrapText="1"/>
    </xf>
    <xf numFmtId="0" fontId="7" fillId="2" borderId="0" xfId="0" applyFont="1" applyFill="1" applyAlignment="1">
      <alignment horizontal="center" vertical="center" wrapText="1"/>
    </xf>
    <xf numFmtId="0" fontId="2" fillId="4" borderId="1" xfId="0" applyFont="1" applyFill="1" applyBorder="1" applyAlignment="1">
      <alignment horizontal="center" vertical="center" wrapText="1"/>
    </xf>
    <xf numFmtId="44" fontId="2" fillId="4" borderId="1" xfId="0" applyNumberFormat="1" applyFont="1" applyFill="1" applyBorder="1" applyAlignment="1">
      <alignment horizontal="center" vertical="center" wrapText="1"/>
    </xf>
    <xf numFmtId="10" fontId="9" fillId="2" borderId="2" xfId="0" applyNumberFormat="1" applyFont="1" applyFill="1" applyBorder="1" applyAlignment="1">
      <alignment horizontal="center" vertical="center"/>
    </xf>
    <xf numFmtId="0" fontId="9" fillId="2" borderId="2" xfId="0" applyFont="1" applyFill="1" applyBorder="1" applyAlignment="1">
      <alignment horizontal="left" vertical="center" wrapText="1"/>
    </xf>
    <xf numFmtId="10" fontId="9" fillId="2" borderId="2" xfId="0" applyNumberFormat="1" applyFont="1" applyFill="1" applyBorder="1" applyAlignment="1">
      <alignment horizontal="center" vertical="center" wrapText="1"/>
    </xf>
    <xf numFmtId="6" fontId="9" fillId="2" borderId="2" xfId="0" applyNumberFormat="1" applyFont="1" applyFill="1" applyBorder="1" applyAlignment="1">
      <alignment horizontal="center" vertical="center" wrapText="1"/>
    </xf>
    <xf numFmtId="0" fontId="1" fillId="2" borderId="0" xfId="0" applyFont="1" applyFill="1"/>
    <xf numFmtId="0" fontId="6" fillId="5" borderId="4" xfId="0" applyFont="1" applyFill="1" applyBorder="1" applyAlignment="1">
      <alignment horizontal="center" vertical="center" wrapText="1"/>
    </xf>
    <xf numFmtId="44" fontId="2" fillId="5" borderId="1" xfId="0" applyNumberFormat="1" applyFont="1" applyFill="1" applyBorder="1" applyAlignment="1">
      <alignment horizontal="center" vertical="center" wrapText="1"/>
    </xf>
    <xf numFmtId="10" fontId="9" fillId="5" borderId="2" xfId="0" applyNumberFormat="1" applyFont="1" applyFill="1" applyBorder="1" applyAlignment="1">
      <alignment horizontal="center" vertical="center" wrapText="1"/>
    </xf>
    <xf numFmtId="0" fontId="12" fillId="0" borderId="0" xfId="0" applyFont="1"/>
    <xf numFmtId="0" fontId="0" fillId="0" borderId="0" xfId="0" applyAlignment="1">
      <alignment wrapText="1"/>
    </xf>
    <xf numFmtId="0" fontId="5" fillId="2" borderId="0" xfId="0" applyFont="1" applyFill="1" applyAlignment="1">
      <alignment horizontal="center" vertical="center"/>
    </xf>
    <xf numFmtId="0" fontId="6" fillId="2" borderId="0" xfId="0" applyFont="1" applyFill="1" applyAlignment="1">
      <alignment horizontal="center" vertical="center"/>
    </xf>
    <xf numFmtId="0" fontId="0" fillId="2" borderId="0" xfId="0" applyFill="1"/>
    <xf numFmtId="0" fontId="2" fillId="2" borderId="0" xfId="0" applyFont="1" applyFill="1" applyAlignment="1">
      <alignment horizontal="center" vertical="center" wrapText="1"/>
    </xf>
    <xf numFmtId="44" fontId="2" fillId="2" borderId="0" xfId="0" applyNumberFormat="1" applyFont="1" applyFill="1" applyAlignment="1">
      <alignment horizontal="center" vertical="center" wrapText="1"/>
    </xf>
    <xf numFmtId="0" fontId="0" fillId="2" borderId="0" xfId="0" applyFill="1" applyAlignment="1">
      <alignment wrapText="1"/>
    </xf>
    <xf numFmtId="0" fontId="1" fillId="0" borderId="0" xfId="0" applyFont="1" applyAlignment="1">
      <alignment wrapText="1"/>
    </xf>
    <xf numFmtId="44" fontId="0" fillId="0" borderId="0" xfId="0" applyNumberFormat="1"/>
    <xf numFmtId="0" fontId="6" fillId="0" borderId="0" xfId="0" applyFont="1" applyAlignment="1">
      <alignment horizontal="center" vertical="center"/>
    </xf>
    <xf numFmtId="44" fontId="2" fillId="0" borderId="0" xfId="0" applyNumberFormat="1" applyFont="1" applyAlignment="1">
      <alignment horizontal="center" vertical="center" wrapText="1"/>
    </xf>
    <xf numFmtId="0" fontId="14" fillId="0" borderId="6" xfId="0" applyFont="1" applyBorder="1"/>
    <xf numFmtId="0" fontId="14" fillId="0" borderId="0" xfId="0" applyFont="1"/>
    <xf numFmtId="44" fontId="14" fillId="0" borderId="7" xfId="1" applyFont="1" applyBorder="1"/>
    <xf numFmtId="0" fontId="14" fillId="0" borderId="0" xfId="0" applyFont="1" applyAlignment="1">
      <alignment wrapText="1"/>
    </xf>
    <xf numFmtId="44" fontId="14" fillId="0" borderId="7" xfId="1" applyFont="1" applyFill="1" applyBorder="1"/>
    <xf numFmtId="0" fontId="14" fillId="6" borderId="11" xfId="0" applyFont="1" applyFill="1" applyBorder="1"/>
    <xf numFmtId="0" fontId="14" fillId="6" borderId="12" xfId="0" applyFont="1" applyFill="1" applyBorder="1"/>
    <xf numFmtId="0" fontId="14" fillId="6" borderId="12" xfId="0" applyFont="1" applyFill="1" applyBorder="1" applyAlignment="1">
      <alignment wrapText="1"/>
    </xf>
    <xf numFmtId="44" fontId="14" fillId="6" borderId="13" xfId="1" applyFont="1" applyFill="1" applyBorder="1"/>
    <xf numFmtId="44" fontId="15" fillId="7" borderId="10" xfId="0" applyNumberFormat="1" applyFont="1" applyFill="1" applyBorder="1"/>
    <xf numFmtId="0" fontId="16" fillId="7" borderId="14" xfId="0" applyFont="1" applyFill="1" applyBorder="1" applyAlignment="1">
      <alignment horizontal="left" vertical="center"/>
    </xf>
    <xf numFmtId="0" fontId="17" fillId="7" borderId="14" xfId="0" applyFont="1" applyFill="1" applyBorder="1" applyAlignment="1">
      <alignment horizontal="left" vertical="center"/>
    </xf>
    <xf numFmtId="0" fontId="17" fillId="7" borderId="15" xfId="0" applyFont="1" applyFill="1" applyBorder="1" applyAlignment="1">
      <alignment horizontal="left" vertical="center"/>
    </xf>
    <xf numFmtId="0" fontId="16" fillId="7" borderId="8" xfId="0" applyFont="1" applyFill="1" applyBorder="1" applyAlignment="1">
      <alignment horizontal="left" vertical="center" wrapText="1"/>
    </xf>
    <xf numFmtId="0" fontId="16" fillId="7" borderId="9" xfId="0" applyFont="1" applyFill="1" applyBorder="1" applyAlignment="1">
      <alignment horizontal="left" vertical="center" wrapText="1"/>
    </xf>
    <xf numFmtId="44" fontId="16" fillId="7" borderId="10" xfId="0" applyNumberFormat="1" applyFont="1" applyFill="1" applyBorder="1" applyAlignment="1">
      <alignment horizontal="right" vertical="center" wrapText="1"/>
    </xf>
    <xf numFmtId="0" fontId="1" fillId="0" borderId="1" xfId="0" applyFont="1" applyBorder="1"/>
    <xf numFmtId="0" fontId="1" fillId="0" borderId="1" xfId="0" applyFont="1" applyBorder="1" applyAlignment="1">
      <alignment wrapText="1"/>
    </xf>
    <xf numFmtId="0" fontId="10"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6" fillId="4" borderId="5" xfId="0"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9" fillId="0" borderId="0" xfId="0" applyFont="1" applyAlignment="1">
      <alignment horizontal="left" vertical="center"/>
    </xf>
    <xf numFmtId="0" fontId="19" fillId="0" borderId="0" xfId="0" applyFont="1" applyAlignment="1">
      <alignment horizontal="left" vertical="top"/>
    </xf>
    <xf numFmtId="0" fontId="1" fillId="0" borderId="0" xfId="0" applyFont="1" applyAlignment="1">
      <alignment horizontal="left" vertical="top"/>
    </xf>
    <xf numFmtId="0" fontId="19" fillId="0" borderId="0" xfId="0" applyFont="1" applyAlignment="1">
      <alignment horizontal="left" vertical="center" wrapText="1"/>
    </xf>
    <xf numFmtId="0" fontId="19" fillId="0" borderId="0" xfId="0" applyFont="1" applyAlignment="1">
      <alignment wrapText="1"/>
    </xf>
    <xf numFmtId="0" fontId="0" fillId="0" borderId="0" xfId="0" applyAlignment="1"/>
    <xf numFmtId="0" fontId="20" fillId="8" borderId="0" xfId="0" applyFont="1" applyFill="1" applyAlignment="1">
      <alignment horizontal="left" vertical="center"/>
    </xf>
  </cellXfs>
  <cellStyles count="2">
    <cellStyle name="Currency" xfId="1" builtinId="4"/>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5"/>
  <sheetViews>
    <sheetView showGridLines="0" tabSelected="1" topLeftCell="A5" zoomScale="70" zoomScaleNormal="70" workbookViewId="0">
      <selection activeCell="E19" sqref="E19"/>
    </sheetView>
  </sheetViews>
  <sheetFormatPr defaultColWidth="8.7109375" defaultRowHeight="18" x14ac:dyDescent="0.4"/>
  <cols>
    <col min="1" max="1" width="41.2109375" style="2" customWidth="1"/>
    <col min="2" max="2" width="67" style="2" customWidth="1"/>
    <col min="3" max="3" width="66" style="2" customWidth="1"/>
    <col min="4" max="4" width="1.28515625" style="2" customWidth="1"/>
    <col min="5" max="5" width="68.0703125" style="2" customWidth="1"/>
    <col min="6" max="6" width="21.28515625" style="2" customWidth="1"/>
    <col min="7" max="7" width="25.7109375" style="3" customWidth="1"/>
    <col min="8" max="16384" width="8.7109375" style="1"/>
  </cols>
  <sheetData>
    <row r="1" spans="1:7" ht="45.75" customHeight="1" x14ac:dyDescent="0.4">
      <c r="A1" s="51" t="s">
        <v>22</v>
      </c>
      <c r="B1" s="51"/>
      <c r="C1" s="51"/>
      <c r="D1" s="51"/>
      <c r="E1" s="51"/>
      <c r="F1" s="51"/>
      <c r="G1" s="51"/>
    </row>
    <row r="2" spans="1:7" ht="46.5" customHeight="1" x14ac:dyDescent="0.4">
      <c r="A2" s="51" t="s">
        <v>23</v>
      </c>
      <c r="B2" s="51"/>
      <c r="C2" s="51"/>
      <c r="D2" s="51"/>
      <c r="E2" s="51"/>
      <c r="F2" s="51"/>
      <c r="G2" s="51"/>
    </row>
    <row r="3" spans="1:7" ht="42.75" customHeight="1" x14ac:dyDescent="0.4">
      <c r="A3" s="7"/>
      <c r="B3" s="7"/>
      <c r="C3" s="7"/>
      <c r="D3" s="7"/>
      <c r="E3" s="7"/>
      <c r="F3" s="7"/>
      <c r="G3" s="7"/>
    </row>
    <row r="4" spans="1:7" ht="48" customHeight="1" x14ac:dyDescent="0.4">
      <c r="A4" s="6" t="s">
        <v>24</v>
      </c>
      <c r="B4" s="52"/>
      <c r="C4" s="52"/>
      <c r="D4" s="52"/>
      <c r="E4" s="52"/>
      <c r="F4" s="52"/>
      <c r="G4" s="52"/>
    </row>
    <row r="5" spans="1:7" ht="30.65" customHeight="1" x14ac:dyDescent="0.4">
      <c r="A5" s="56" t="s">
        <v>0</v>
      </c>
      <c r="B5" s="57"/>
      <c r="C5" s="58"/>
      <c r="D5" s="15"/>
      <c r="E5" s="59" t="s">
        <v>25</v>
      </c>
      <c r="F5" s="60"/>
      <c r="G5" s="61"/>
    </row>
    <row r="6" spans="1:7" ht="189" customHeight="1" x14ac:dyDescent="0.4">
      <c r="A6" s="4" t="s">
        <v>2</v>
      </c>
      <c r="B6" s="4" t="s">
        <v>26</v>
      </c>
      <c r="C6" s="5" t="s">
        <v>27</v>
      </c>
      <c r="D6" s="16"/>
      <c r="E6" s="8" t="s">
        <v>28</v>
      </c>
      <c r="F6" s="9" t="s">
        <v>27</v>
      </c>
      <c r="G6" s="9" t="s">
        <v>29</v>
      </c>
    </row>
    <row r="7" spans="1:7" ht="49" customHeight="1" x14ac:dyDescent="0.4">
      <c r="A7" s="53" t="s">
        <v>30</v>
      </c>
      <c r="B7" s="62"/>
      <c r="C7" s="62"/>
      <c r="D7" s="62"/>
      <c r="E7" s="62"/>
      <c r="F7" s="62"/>
      <c r="G7" s="63"/>
    </row>
    <row r="8" spans="1:7" ht="49" customHeight="1" x14ac:dyDescent="0.4">
      <c r="A8" s="53" t="s">
        <v>31</v>
      </c>
      <c r="B8" s="54"/>
      <c r="C8" s="54"/>
      <c r="D8" s="54"/>
      <c r="E8" s="54"/>
      <c r="F8" s="54"/>
      <c r="G8" s="55"/>
    </row>
    <row r="9" spans="1:7" ht="49" customHeight="1" x14ac:dyDescent="0.4">
      <c r="A9" s="53" t="s">
        <v>32</v>
      </c>
      <c r="B9" s="54"/>
      <c r="C9" s="54"/>
      <c r="D9" s="54"/>
      <c r="E9" s="54"/>
      <c r="F9" s="54"/>
      <c r="G9" s="55"/>
    </row>
    <row r="10" spans="1:7" ht="49" customHeight="1" x14ac:dyDescent="0.4">
      <c r="A10" s="53" t="s">
        <v>33</v>
      </c>
      <c r="B10" s="62"/>
      <c r="C10" s="62"/>
      <c r="D10" s="62"/>
      <c r="E10" s="62"/>
      <c r="F10" s="62"/>
      <c r="G10" s="63"/>
    </row>
    <row r="11" spans="1:7" ht="49" customHeight="1" x14ac:dyDescent="0.4">
      <c r="A11" s="53" t="s">
        <v>34</v>
      </c>
      <c r="B11" s="62"/>
      <c r="C11" s="62"/>
      <c r="D11" s="62"/>
      <c r="E11" s="62"/>
      <c r="F11" s="62"/>
      <c r="G11" s="63"/>
    </row>
    <row r="12" spans="1:7" ht="14.25" customHeight="1" x14ac:dyDescent="0.4">
      <c r="A12" s="48"/>
      <c r="B12" s="49"/>
      <c r="C12" s="49"/>
      <c r="D12" s="49"/>
      <c r="E12" s="49"/>
      <c r="F12" s="49"/>
      <c r="G12" s="50"/>
    </row>
    <row r="13" spans="1:7" s="14" customFormat="1" ht="37.5" customHeight="1" x14ac:dyDescent="0.4">
      <c r="A13" s="46" t="s">
        <v>5</v>
      </c>
      <c r="B13" s="47" t="s">
        <v>6</v>
      </c>
      <c r="C13" s="12">
        <v>0.05</v>
      </c>
      <c r="D13" s="17"/>
      <c r="E13" s="11" t="s">
        <v>60</v>
      </c>
      <c r="F13" s="13"/>
      <c r="G13" s="10"/>
    </row>
    <row r="14" spans="1:7" s="14" customFormat="1" ht="87.65" customHeight="1" x14ac:dyDescent="0.4">
      <c r="A14" s="46" t="s">
        <v>7</v>
      </c>
      <c r="B14" s="47" t="s">
        <v>8</v>
      </c>
      <c r="C14" s="12">
        <v>0.05</v>
      </c>
      <c r="D14" s="17"/>
      <c r="E14" s="11" t="s">
        <v>60</v>
      </c>
      <c r="F14" s="13"/>
      <c r="G14" s="10"/>
    </row>
    <row r="15" spans="1:7" s="14" customFormat="1" ht="91" customHeight="1" x14ac:dyDescent="0.4">
      <c r="A15" s="46" t="s">
        <v>9</v>
      </c>
      <c r="B15" s="47" t="s">
        <v>10</v>
      </c>
      <c r="C15" s="12">
        <v>0.05</v>
      </c>
      <c r="D15" s="17"/>
      <c r="E15" s="11" t="s">
        <v>60</v>
      </c>
      <c r="F15" s="13"/>
      <c r="G15" s="10"/>
    </row>
    <row r="16" spans="1:7" s="14" customFormat="1" ht="99" customHeight="1" x14ac:dyDescent="0.4">
      <c r="A16" s="46" t="s">
        <v>11</v>
      </c>
      <c r="B16" s="47" t="s">
        <v>12</v>
      </c>
      <c r="C16" s="12">
        <v>0.05</v>
      </c>
      <c r="D16" s="17"/>
      <c r="E16" s="11" t="s">
        <v>60</v>
      </c>
      <c r="F16" s="13"/>
      <c r="G16" s="10"/>
    </row>
    <row r="17" spans="1:11" s="14" customFormat="1" ht="82" customHeight="1" x14ac:dyDescent="0.4">
      <c r="A17" s="46" t="s">
        <v>13</v>
      </c>
      <c r="B17" s="47" t="s">
        <v>14</v>
      </c>
      <c r="C17" s="12">
        <v>0.05</v>
      </c>
      <c r="D17" s="17"/>
      <c r="E17" s="11" t="s">
        <v>60</v>
      </c>
      <c r="F17" s="13"/>
      <c r="G17" s="10"/>
      <c r="K17" s="18"/>
    </row>
    <row r="18" spans="1:11" s="14" customFormat="1" ht="100.5" customHeight="1" x14ac:dyDescent="0.4">
      <c r="A18" s="46" t="s">
        <v>15</v>
      </c>
      <c r="B18" s="47" t="s">
        <v>16</v>
      </c>
      <c r="C18" s="12">
        <v>0.05</v>
      </c>
      <c r="D18" s="17"/>
      <c r="E18" s="11" t="s">
        <v>60</v>
      </c>
      <c r="F18" s="13"/>
      <c r="G18" s="10"/>
    </row>
    <row r="19" spans="1:11" s="14" customFormat="1" ht="197.15" customHeight="1" x14ac:dyDescent="0.4">
      <c r="A19" s="46" t="s">
        <v>18</v>
      </c>
      <c r="B19" s="47" t="s">
        <v>19</v>
      </c>
      <c r="C19" s="12">
        <v>0.05</v>
      </c>
      <c r="D19" s="17"/>
      <c r="E19" s="11" t="s">
        <v>60</v>
      </c>
      <c r="F19" s="13"/>
      <c r="G19" s="10"/>
    </row>
    <row r="21" spans="1:11" x14ac:dyDescent="0.4">
      <c r="A21" s="1"/>
      <c r="B21" s="1"/>
      <c r="C21" s="1"/>
    </row>
    <row r="22" spans="1:11" x14ac:dyDescent="0.4">
      <c r="A22" s="1"/>
      <c r="B22" s="1"/>
      <c r="C22" s="1"/>
    </row>
    <row r="23" spans="1:11" x14ac:dyDescent="0.4">
      <c r="A23" s="1"/>
      <c r="B23" s="1"/>
      <c r="C23" s="1"/>
    </row>
    <row r="24" spans="1:11" x14ac:dyDescent="0.4">
      <c r="A24" s="1"/>
      <c r="B24" s="1"/>
      <c r="C24" s="1"/>
    </row>
    <row r="25" spans="1:11" x14ac:dyDescent="0.4">
      <c r="A25" s="1"/>
      <c r="B25" s="1"/>
      <c r="C25" s="1"/>
    </row>
    <row r="26" spans="1:11" x14ac:dyDescent="0.4">
      <c r="A26" s="1"/>
      <c r="B26" s="1"/>
      <c r="C26" s="1"/>
    </row>
    <row r="27" spans="1:11" x14ac:dyDescent="0.4">
      <c r="A27" s="1"/>
      <c r="B27" s="1"/>
      <c r="C27" s="1"/>
    </row>
    <row r="35" ht="73" customHeight="1" x14ac:dyDescent="0.4"/>
  </sheetData>
  <mergeCells count="11">
    <mergeCell ref="A12:G12"/>
    <mergeCell ref="A2:G2"/>
    <mergeCell ref="A1:G1"/>
    <mergeCell ref="B4:G4"/>
    <mergeCell ref="A8:G8"/>
    <mergeCell ref="A9:G9"/>
    <mergeCell ref="A5:C5"/>
    <mergeCell ref="E5:G5"/>
    <mergeCell ref="A7:G7"/>
    <mergeCell ref="A11:G11"/>
    <mergeCell ref="A10:G10"/>
  </mergeCells>
  <printOptions horizontalCentered="1"/>
  <pageMargins left="0.7" right="0.7" top="0.75" bottom="0.75" header="0.3" footer="0.3"/>
  <pageSetup scale="40"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E7463-8768-47A6-A3E8-23C465B70D9F}">
  <dimension ref="A1:C15"/>
  <sheetViews>
    <sheetView zoomScale="85" zoomScaleNormal="85" workbookViewId="0">
      <selection activeCell="B12" sqref="B12"/>
    </sheetView>
  </sheetViews>
  <sheetFormatPr defaultRowHeight="18.5" x14ac:dyDescent="0.45"/>
  <cols>
    <col min="1" max="1" width="45.92578125" style="69" customWidth="1"/>
    <col min="2" max="2" width="100.5703125" style="69" customWidth="1"/>
    <col min="3" max="3" width="100.0703125" style="69" customWidth="1"/>
    <col min="4" max="16384" width="9.140625" style="69"/>
  </cols>
  <sheetData>
    <row r="1" spans="1:3" ht="20" x14ac:dyDescent="0.45">
      <c r="A1" s="70" t="s">
        <v>35</v>
      </c>
      <c r="B1" s="64"/>
      <c r="C1" s="64"/>
    </row>
    <row r="2" spans="1:3" ht="31" x14ac:dyDescent="0.45">
      <c r="A2" s="67" t="s">
        <v>36</v>
      </c>
      <c r="B2" s="67" t="s">
        <v>37</v>
      </c>
      <c r="C2" s="65"/>
    </row>
    <row r="3" spans="1:3" ht="31" x14ac:dyDescent="0.45">
      <c r="A3" s="67" t="s">
        <v>38</v>
      </c>
      <c r="B3" s="67" t="s">
        <v>39</v>
      </c>
      <c r="C3" s="65"/>
    </row>
    <row r="4" spans="1:3" ht="31" x14ac:dyDescent="0.45">
      <c r="A4" s="67" t="s">
        <v>40</v>
      </c>
      <c r="B4" s="67" t="s">
        <v>41</v>
      </c>
      <c r="C4" s="65"/>
    </row>
    <row r="5" spans="1:3" ht="31" x14ac:dyDescent="0.45">
      <c r="A5" s="67" t="s">
        <v>42</v>
      </c>
      <c r="B5" s="67" t="s">
        <v>43</v>
      </c>
      <c r="C5" s="65"/>
    </row>
    <row r="6" spans="1:3" ht="31" x14ac:dyDescent="0.45">
      <c r="A6" s="67" t="s">
        <v>44</v>
      </c>
      <c r="B6" s="67" t="s">
        <v>45</v>
      </c>
      <c r="C6" s="64"/>
    </row>
    <row r="7" spans="1:3" ht="31" x14ac:dyDescent="0.45">
      <c r="A7" s="67" t="s">
        <v>46</v>
      </c>
      <c r="B7" s="67" t="s">
        <v>47</v>
      </c>
      <c r="C7" s="64"/>
    </row>
    <row r="8" spans="1:3" ht="31" x14ac:dyDescent="0.45">
      <c r="A8" s="67" t="s">
        <v>48</v>
      </c>
      <c r="B8" s="67" t="s">
        <v>49</v>
      </c>
      <c r="C8" s="64"/>
    </row>
    <row r="9" spans="1:3" ht="31" x14ac:dyDescent="0.45">
      <c r="A9" s="67" t="s">
        <v>50</v>
      </c>
      <c r="B9" s="67" t="s">
        <v>51</v>
      </c>
      <c r="C9" s="65"/>
    </row>
    <row r="10" spans="1:3" ht="31" x14ac:dyDescent="0.45">
      <c r="A10" s="67" t="s">
        <v>52</v>
      </c>
      <c r="B10" s="67" t="s">
        <v>53</v>
      </c>
      <c r="C10" s="65"/>
    </row>
    <row r="11" spans="1:3" ht="31" x14ac:dyDescent="0.45">
      <c r="A11" s="67" t="s">
        <v>54</v>
      </c>
      <c r="B11" s="67" t="s">
        <v>55</v>
      </c>
      <c r="C11" s="65"/>
    </row>
    <row r="12" spans="1:3" ht="31" x14ac:dyDescent="0.45">
      <c r="A12" s="67" t="s">
        <v>56</v>
      </c>
      <c r="B12" s="67" t="s">
        <v>57</v>
      </c>
      <c r="C12" s="65"/>
    </row>
    <row r="13" spans="1:3" ht="47.5" x14ac:dyDescent="0.45">
      <c r="A13" s="68" t="s">
        <v>58</v>
      </c>
      <c r="B13" s="68" t="s">
        <v>59</v>
      </c>
      <c r="C13" s="65"/>
    </row>
    <row r="14" spans="1:3" x14ac:dyDescent="0.45">
      <c r="B14" s="65"/>
      <c r="C14" s="65"/>
    </row>
    <row r="15" spans="1:3" x14ac:dyDescent="0.45">
      <c r="A15" s="66"/>
      <c r="B15" s="66"/>
      <c r="C15" s="6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8901-BE78-43CD-857F-15E0F3322EC1}">
  <dimension ref="A1:J14"/>
  <sheetViews>
    <sheetView topLeftCell="B2" zoomScale="77" zoomScaleNormal="77" workbookViewId="0">
      <selection activeCell="B11" sqref="B11"/>
    </sheetView>
  </sheetViews>
  <sheetFormatPr defaultRowHeight="18.5" x14ac:dyDescent="0.45"/>
  <cols>
    <col min="2" max="2" width="45.42578125" customWidth="1"/>
    <col min="3" max="3" width="89.92578125" customWidth="1"/>
    <col min="4" max="4" width="20.42578125" customWidth="1"/>
    <col min="5" max="5" width="16.5703125" customWidth="1"/>
    <col min="6" max="6" width="22.92578125" style="22" customWidth="1"/>
    <col min="7" max="7" width="51.28515625" style="22" customWidth="1"/>
    <col min="8" max="8" width="94.42578125" style="22" customWidth="1"/>
    <col min="9" max="9" width="9.0703125" style="22"/>
  </cols>
  <sheetData>
    <row r="1" spans="1:10" ht="28.5" x14ac:dyDescent="0.45">
      <c r="A1" s="40" t="s">
        <v>0</v>
      </c>
      <c r="B1" s="41"/>
      <c r="C1" s="41"/>
      <c r="D1" s="42"/>
      <c r="E1" s="28"/>
      <c r="F1" s="20"/>
      <c r="G1" s="20"/>
      <c r="H1" s="21"/>
    </row>
    <row r="2" spans="1:10" ht="36.65" customHeight="1" thickBot="1" x14ac:dyDescent="0.5">
      <c r="A2" s="43" t="s">
        <v>1</v>
      </c>
      <c r="B2" s="44" t="s">
        <v>2</v>
      </c>
      <c r="C2" s="44" t="s">
        <v>3</v>
      </c>
      <c r="D2" s="45" t="s">
        <v>4</v>
      </c>
      <c r="E2" s="29"/>
      <c r="F2" s="23"/>
      <c r="G2" s="24"/>
      <c r="H2" s="24"/>
      <c r="I2" s="25"/>
      <c r="J2" s="19"/>
    </row>
    <row r="3" spans="1:10" x14ac:dyDescent="0.45">
      <c r="A3" s="30">
        <v>1</v>
      </c>
      <c r="B3" s="31" t="s">
        <v>5</v>
      </c>
      <c r="C3" s="31" t="s">
        <v>6</v>
      </c>
      <c r="D3" s="32"/>
      <c r="E3" s="27"/>
    </row>
    <row r="4" spans="1:10" ht="64.5" x14ac:dyDescent="0.45">
      <c r="A4" s="30"/>
      <c r="B4" s="31" t="s">
        <v>7</v>
      </c>
      <c r="C4" s="33" t="s">
        <v>8</v>
      </c>
      <c r="D4" s="32">
        <v>11173.4</v>
      </c>
      <c r="E4" s="27"/>
    </row>
    <row r="5" spans="1:10" ht="64.5" x14ac:dyDescent="0.45">
      <c r="A5" s="30"/>
      <c r="B5" s="31" t="s">
        <v>9</v>
      </c>
      <c r="C5" s="33" t="s">
        <v>10</v>
      </c>
      <c r="D5" s="32">
        <v>22356</v>
      </c>
      <c r="E5" s="27"/>
    </row>
    <row r="6" spans="1:10" ht="64.5" x14ac:dyDescent="0.45">
      <c r="A6" s="30"/>
      <c r="B6" s="31" t="s">
        <v>11</v>
      </c>
      <c r="C6" s="33" t="s">
        <v>12</v>
      </c>
      <c r="D6" s="32">
        <v>10005</v>
      </c>
      <c r="E6" s="27"/>
    </row>
    <row r="7" spans="1:10" ht="64.5" x14ac:dyDescent="0.45">
      <c r="A7" s="30"/>
      <c r="B7" s="31" t="s">
        <v>13</v>
      </c>
      <c r="C7" s="33" t="s">
        <v>14</v>
      </c>
      <c r="D7" s="34">
        <v>23919.999999999996</v>
      </c>
      <c r="E7" s="27"/>
    </row>
    <row r="8" spans="1:10" ht="49" thickBot="1" x14ac:dyDescent="0.5">
      <c r="A8" s="30"/>
      <c r="B8" s="31" t="s">
        <v>15</v>
      </c>
      <c r="C8" s="33" t="s">
        <v>16</v>
      </c>
      <c r="D8" s="34">
        <v>2576</v>
      </c>
      <c r="E8" s="27"/>
    </row>
    <row r="9" spans="1:10" ht="19" thickBot="1" x14ac:dyDescent="0.5">
      <c r="A9" s="35"/>
      <c r="B9" s="36" t="s">
        <v>17</v>
      </c>
      <c r="C9" s="37"/>
      <c r="D9" s="38">
        <f>SUM(D4:D8)</f>
        <v>70030.399999999994</v>
      </c>
      <c r="E9" s="27"/>
    </row>
    <row r="10" spans="1:10" ht="165" customHeight="1" thickBot="1" x14ac:dyDescent="0.5">
      <c r="A10" s="30">
        <v>2</v>
      </c>
      <c r="B10" s="31" t="s">
        <v>18</v>
      </c>
      <c r="C10" s="33" t="s">
        <v>19</v>
      </c>
      <c r="D10" s="32">
        <v>14631.449999999999</v>
      </c>
      <c r="E10" s="27"/>
    </row>
    <row r="11" spans="1:10" ht="31" customHeight="1" thickBot="1" x14ac:dyDescent="0.5">
      <c r="A11" s="35"/>
      <c r="B11" s="36" t="s">
        <v>20</v>
      </c>
      <c r="C11" s="37"/>
      <c r="D11" s="38">
        <f>12*D10</f>
        <v>175577.4</v>
      </c>
      <c r="E11" s="27"/>
    </row>
    <row r="12" spans="1:10" ht="19" thickBot="1" x14ac:dyDescent="0.5">
      <c r="A12" s="39">
        <v>3</v>
      </c>
      <c r="B12" s="39" t="s">
        <v>21</v>
      </c>
      <c r="C12" s="39"/>
      <c r="D12" s="39">
        <f>SUM(D11+D9)</f>
        <v>245607.8</v>
      </c>
    </row>
    <row r="13" spans="1:10" x14ac:dyDescent="0.45">
      <c r="C13" s="26"/>
      <c r="D13" s="27"/>
    </row>
    <row r="14" spans="1:10" x14ac:dyDescent="0.45">
      <c r="C14" s="26"/>
      <c r="D14" s="2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8eeb3a-3495-4bbc-a174-872b10b04500">
      <Terms xmlns="http://schemas.microsoft.com/office/infopath/2007/PartnerControls"/>
    </lcf76f155ced4ddcb4097134ff3c332f>
    <TaxCatchAll xmlns="337fce73-22d2-4d60-9067-2526919928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EE45C61086754592B04530AD67E2AD" ma:contentTypeVersion="10" ma:contentTypeDescription="Create a new document." ma:contentTypeScope="" ma:versionID="2a70332f32ec55f754873c1f785ba31e">
  <xsd:schema xmlns:xsd="http://www.w3.org/2001/XMLSchema" xmlns:xs="http://www.w3.org/2001/XMLSchema" xmlns:p="http://schemas.microsoft.com/office/2006/metadata/properties" xmlns:ns2="798eeb3a-3495-4bbc-a174-872b10b04500" xmlns:ns3="337fce73-22d2-4d60-9067-25269199283b" targetNamespace="http://schemas.microsoft.com/office/2006/metadata/properties" ma:root="true" ma:fieldsID="4274ab485f151297d31d1043a4df9e86" ns2:_="" ns3:_="">
    <xsd:import namespace="798eeb3a-3495-4bbc-a174-872b10b04500"/>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8eeb3a-3495-4bbc-a174-872b10b045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29B2D0E-8820-485D-9CF5-CF7B87CE6CA3}">
  <ds:schemaRefs>
    <ds:schemaRef ds:uri="http://schemas.microsoft.com/sharepoint/v3/contenttype/forms"/>
  </ds:schemaRefs>
</ds:datastoreItem>
</file>

<file path=customXml/itemProps3.xml><?xml version="1.0" encoding="utf-8"?>
<ds:datastoreItem xmlns:ds="http://schemas.openxmlformats.org/officeDocument/2006/customXml" ds:itemID="{D2BFAD95-EA87-4B46-8D3D-D74051C33A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Base Response Price List </vt:lpstr>
      <vt:lpstr>Certification for Pricing</vt:lpstr>
      <vt:lpstr>Pricing 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subject/>
  <dc:creator>ag-Grid</dc:creator>
  <cp:keywords/>
  <dc:description/>
  <cp:lastModifiedBy>Vijayalakshmi Rajaramanan</cp:lastModifiedBy>
  <cp:revision/>
  <dcterms:created xsi:type="dcterms:W3CDTF">2023-04-17T18:04:43Z</dcterms:created>
  <dcterms:modified xsi:type="dcterms:W3CDTF">2025-12-12T13:05:18Z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0x0101001FEE45C61086754592B04530AD67E2AD</vt:lpwstr>
  </property>
  <property fmtid="{D5CDD505-2E9C-101B-9397-08002B2CF9AE}" pid="3" name="MediaServiceImageTags">
    <vt:lpwstr/>
  </property>
</Properties>
</file>