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compunnelgroup-my.sharepoint.com/personal/tahir_khan_compunnel_com/Documents/Proposals/12-18-2025-Houston-Galveston Area Council (H-GAC)_AI Consulting Services_AI02-26/Proposal Draft/"/>
    </mc:Choice>
  </mc:AlternateContent>
  <xr:revisionPtr revIDLastSave="112" documentId="11_F25DC773A252ABDACC1048E1891A408E5ADE58F2" xr6:coauthVersionLast="47" xr6:coauthVersionMax="47" xr10:uidLastSave="{CF086130-52FD-4837-9739-8A4B29AA38EB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</calcChain>
</file>

<file path=xl/sharedStrings.xml><?xml version="1.0" encoding="utf-8"?>
<sst xmlns="http://schemas.openxmlformats.org/spreadsheetml/2006/main" count="42" uniqueCount="42">
  <si>
    <t>Labor Category</t>
  </si>
  <si>
    <t>Compunnel Rate Card – HGACBuy Contract</t>
  </si>
  <si>
    <t>(All hourly rates shown below already include HGACBuy’s required 2% administrative fee.)</t>
  </si>
  <si>
    <t>#</t>
  </si>
  <si>
    <t>HGACBuy Discount %</t>
  </si>
  <si>
    <t>Data Engineer (Cloud / DW / ETL)</t>
  </si>
  <si>
    <t>Senior Data Engineer / DataOps Engineer</t>
  </si>
  <si>
    <t>BI Developer (Power BI / Tableau / Looker)</t>
  </si>
  <si>
    <t>Senior BI Developer / BI Optimization Specialist</t>
  </si>
  <si>
    <t>BI Architect / Data Architect (Enterprise)</t>
  </si>
  <si>
    <t>Cloud Platform Administrator (Azure / AWS / Snowflake / Databricks)</t>
  </si>
  <si>
    <t>Power BI / Fabric Platform Administrator</t>
  </si>
  <si>
    <t>Data Quality / Governance Engineer</t>
  </si>
  <si>
    <t>Data Steward / Metadata &amp; Lineage Specialist</t>
  </si>
  <si>
    <t>Machine Learning (ML) / MLOps Engineer</t>
  </si>
  <si>
    <t>Data Scientist / ML Scientist</t>
  </si>
  <si>
    <t>Generative AI Engineer / NLP / LLM Specialist</t>
  </si>
  <si>
    <t>AI/ML Solutions Architect / Enterprise AI Architect</t>
  </si>
  <si>
    <t>ETL / ELT Developer (SQL / Python / Spark)</t>
  </si>
  <si>
    <t>CI/CD / DataOps Engineer (Analytics Pipelines)</t>
  </si>
  <si>
    <t>Performance Optimization Engineer (Query / DAX / BI tuning)</t>
  </si>
  <si>
    <t>Cloud Cost Optimization Analyst / FinOps Specialist</t>
  </si>
  <si>
    <t>Project Manager – Data / BI / AI Programs</t>
  </si>
  <si>
    <t>Business Analyst – Data, BI, Reporting &amp; Requirements</t>
  </si>
  <si>
    <t>Managed Services Delivery Lead / Service Manager</t>
  </si>
  <si>
    <t>Service Desk / Support Analyst (L1 / L2 – Analytics)</t>
  </si>
  <si>
    <t>Training &amp; Knowledge Transfer Specialist (BI/AI/Cloud)</t>
  </si>
  <si>
    <t>Documentation / Knowledge Management Specialist</t>
  </si>
  <si>
    <t>Data Visualization Specialist / Dashboard UX Designer</t>
  </si>
  <si>
    <t>Security &amp; Compliance Analyst – Data &amp; Cloud Analytics</t>
  </si>
  <si>
    <t>AI Governance / Responsible AI Compliance Specialist</t>
  </si>
  <si>
    <t>Cloud Security Engineer (Analytics Platforms)</t>
  </si>
  <si>
    <t>Data Migration / Integration Engineer</t>
  </si>
  <si>
    <t>Semantic Layer &amp; Data Modeling Specialist</t>
  </si>
  <si>
    <t>Dashboard Modernization Engineer (Legacy → Modern BI)</t>
  </si>
  <si>
    <t>Business Intelligence QA / Testing Engineer</t>
  </si>
  <si>
    <t>Analytics Solutions Architect (Hybrid BI + AI)</t>
  </si>
  <si>
    <t>Data Governance Officer / Stewardship Lead</t>
  </si>
  <si>
    <t>Advisory / Data Strategy Consultant (Policy, Roadmap)</t>
  </si>
  <si>
    <t>Innovation &amp; Emerging Tech Advisor (Generative AI, Cloud)</t>
  </si>
  <si>
    <t>Net HGACBuy Hourly Rate</t>
  </si>
  <si>
    <t xml:space="preserve">List Hourly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</si>
</sst>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</cellXfs>
  <cellStyles count="2">
    <cellStyle name="Normal" xfId="0" builtinId="0"/>
    <cellStyle name="Percent" xfId="1" builtinId="5"/>
  </cellStyles>
  <dxfs count="9"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[$$-409]* #,##0.00_ ;_-[$$-409]* \-#,##0.00\ ;_-[$$-409]* &quot;-&quot;??_ ;_-@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3" formatCode="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[$$-409]* #,##0.00_ ;_-[$$-409]* \-#,##0.00\ ;_-[$$-409]* &quot;-&quot;??_ ;_-@_ 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241AEC-BB45-4845-A69B-9A96D67A4CF4}" name="Table1" displayName="Table1" ref="A4:E39" totalsRowShown="0" headerRowDxfId="8" headerRowBorderDxfId="7" tableBorderDxfId="6" totalsRowBorderDxfId="5">
  <autoFilter ref="A4:E39" xr:uid="{88241AEC-BB45-4845-A69B-9A96D67A4CF4}"/>
  <tableColumns count="5">
    <tableColumn id="1" xr3:uid="{AE3117A7-BB6B-4D54-AF33-013C10BFAFDA}" name="#" dataDxfId="0"/>
    <tableColumn id="2" xr3:uid="{DCF79E83-A655-45E3-B583-1F6F1DC6696E}" name="Labor Category" dataDxfId="4"/>
    <tableColumn id="3" xr3:uid="{B5017715-E270-4AF0-8CFE-A4C6675DE177}" name="List Hourly Rate " dataDxfId="3"/>
    <tableColumn id="4" xr3:uid="{4BBC33C4-0C3B-4DC3-AD73-CDE93F3AAFF3}" name="HGACBuy Discount %" dataDxfId="2"/>
    <tableColumn id="5" xr3:uid="{EACD841D-046C-4623-B752-B65AF3E58BE0}" name="Net HGACBuy Hourly Rate" dataDxfId="1">
      <calculatedColumnFormula>Table1[[#This Row],[List Hourly Rate ]]*0.99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C10" sqref="C10"/>
    </sheetView>
  </sheetViews>
  <sheetFormatPr defaultRowHeight="14.5" x14ac:dyDescent="0.35"/>
  <cols>
    <col min="1" max="1" width="6.453125" style="1" customWidth="1"/>
    <col min="2" max="2" width="51.81640625" style="2" customWidth="1"/>
    <col min="3" max="3" width="22.81640625" style="2" customWidth="1"/>
    <col min="4" max="4" width="23.90625" style="2" customWidth="1"/>
    <col min="5" max="5" width="29.6328125" style="1" customWidth="1"/>
  </cols>
  <sheetData>
    <row r="1" spans="1:5" x14ac:dyDescent="0.35">
      <c r="A1" s="15" t="s">
        <v>1</v>
      </c>
      <c r="B1" s="15"/>
      <c r="C1" s="15"/>
      <c r="D1" s="15"/>
      <c r="E1" s="15"/>
    </row>
    <row r="2" spans="1:5" ht="14.5" customHeight="1" x14ac:dyDescent="0.35">
      <c r="A2" s="16" t="s">
        <v>2</v>
      </c>
      <c r="B2" s="16"/>
      <c r="C2" s="16"/>
      <c r="D2" s="16"/>
      <c r="E2" s="16"/>
    </row>
    <row r="3" spans="1:5" x14ac:dyDescent="0.35">
      <c r="A3" s="17"/>
      <c r="B3" s="17"/>
      <c r="C3" s="17"/>
      <c r="D3" s="17"/>
      <c r="E3" s="17"/>
    </row>
    <row r="4" spans="1:5" x14ac:dyDescent="0.35">
      <c r="A4" s="5" t="s">
        <v>3</v>
      </c>
      <c r="B4" s="6" t="s">
        <v>0</v>
      </c>
      <c r="C4" s="6" t="s">
        <v>41</v>
      </c>
      <c r="D4" s="6" t="s">
        <v>4</v>
      </c>
      <c r="E4" s="7" t="s">
        <v>40</v>
      </c>
    </row>
    <row r="5" spans="1:5" x14ac:dyDescent="0.35">
      <c r="A5" s="4">
        <v>1</v>
      </c>
      <c r="B5" s="3" t="s">
        <v>5</v>
      </c>
      <c r="C5" s="10">
        <v>115</v>
      </c>
      <c r="D5" s="12">
        <v>0.01</v>
      </c>
      <c r="E5" s="13">
        <f>Table1[[#This Row],[List Hourly Rate ]]*0.99</f>
        <v>113.85</v>
      </c>
    </row>
    <row r="6" spans="1:5" x14ac:dyDescent="0.35">
      <c r="A6" s="4">
        <v>2</v>
      </c>
      <c r="B6" s="3" t="s">
        <v>6</v>
      </c>
      <c r="C6" s="10">
        <v>130</v>
      </c>
      <c r="D6" s="12">
        <v>0.01</v>
      </c>
      <c r="E6" s="13">
        <f>Table1[[#This Row],[List Hourly Rate ]]*0.99</f>
        <v>128.69999999999999</v>
      </c>
    </row>
    <row r="7" spans="1:5" x14ac:dyDescent="0.35">
      <c r="A7" s="4">
        <v>3</v>
      </c>
      <c r="B7" s="3" t="s">
        <v>7</v>
      </c>
      <c r="C7" s="10">
        <v>105</v>
      </c>
      <c r="D7" s="12">
        <v>0.01</v>
      </c>
      <c r="E7" s="13">
        <f>Table1[[#This Row],[List Hourly Rate ]]*0.99</f>
        <v>103.95</v>
      </c>
    </row>
    <row r="8" spans="1:5" x14ac:dyDescent="0.35">
      <c r="A8" s="4">
        <v>4</v>
      </c>
      <c r="B8" s="3" t="s">
        <v>8</v>
      </c>
      <c r="C8" s="10">
        <v>120</v>
      </c>
      <c r="D8" s="12">
        <v>0.01</v>
      </c>
      <c r="E8" s="13">
        <f>Table1[[#This Row],[List Hourly Rate ]]*0.99</f>
        <v>118.8</v>
      </c>
    </row>
    <row r="9" spans="1:5" x14ac:dyDescent="0.35">
      <c r="A9" s="4">
        <v>5</v>
      </c>
      <c r="B9" s="3" t="s">
        <v>9</v>
      </c>
      <c r="C9" s="10">
        <v>140</v>
      </c>
      <c r="D9" s="12">
        <v>0.01</v>
      </c>
      <c r="E9" s="13">
        <f>Table1[[#This Row],[List Hourly Rate ]]*0.99</f>
        <v>138.6</v>
      </c>
    </row>
    <row r="10" spans="1:5" ht="29" x14ac:dyDescent="0.35">
      <c r="A10" s="4">
        <v>6</v>
      </c>
      <c r="B10" s="3" t="s">
        <v>10</v>
      </c>
      <c r="C10" s="10">
        <v>105</v>
      </c>
      <c r="D10" s="12">
        <v>0.01</v>
      </c>
      <c r="E10" s="13">
        <f>Table1[[#This Row],[List Hourly Rate ]]*0.99</f>
        <v>103.95</v>
      </c>
    </row>
    <row r="11" spans="1:5" x14ac:dyDescent="0.35">
      <c r="A11" s="4">
        <v>7</v>
      </c>
      <c r="B11" s="3" t="s">
        <v>11</v>
      </c>
      <c r="C11" s="10">
        <v>110</v>
      </c>
      <c r="D11" s="12">
        <v>0.01</v>
      </c>
      <c r="E11" s="13">
        <f>Table1[[#This Row],[List Hourly Rate ]]*0.99</f>
        <v>108.9</v>
      </c>
    </row>
    <row r="12" spans="1:5" ht="29" customHeight="1" x14ac:dyDescent="0.35">
      <c r="A12" s="4">
        <v>8</v>
      </c>
      <c r="B12" s="3" t="s">
        <v>12</v>
      </c>
      <c r="C12" s="10">
        <v>105</v>
      </c>
      <c r="D12" s="12">
        <v>0.01</v>
      </c>
      <c r="E12" s="13">
        <f>Table1[[#This Row],[List Hourly Rate ]]*0.99</f>
        <v>103.95</v>
      </c>
    </row>
    <row r="13" spans="1:5" ht="29" customHeight="1" x14ac:dyDescent="0.35">
      <c r="A13" s="4">
        <v>9</v>
      </c>
      <c r="B13" s="3" t="s">
        <v>13</v>
      </c>
      <c r="C13" s="10">
        <v>95</v>
      </c>
      <c r="D13" s="12">
        <v>0.01</v>
      </c>
      <c r="E13" s="13">
        <f>Table1[[#This Row],[List Hourly Rate ]]*0.99</f>
        <v>94.05</v>
      </c>
    </row>
    <row r="14" spans="1:5" x14ac:dyDescent="0.35">
      <c r="A14" s="4">
        <v>10</v>
      </c>
      <c r="B14" s="3" t="s">
        <v>14</v>
      </c>
      <c r="C14" s="10">
        <v>135</v>
      </c>
      <c r="D14" s="12">
        <v>0.01</v>
      </c>
      <c r="E14" s="13">
        <f>Table1[[#This Row],[List Hourly Rate ]]*0.99</f>
        <v>133.65</v>
      </c>
    </row>
    <row r="15" spans="1:5" x14ac:dyDescent="0.35">
      <c r="A15" s="4">
        <v>11</v>
      </c>
      <c r="B15" s="3" t="s">
        <v>15</v>
      </c>
      <c r="C15" s="10">
        <v>130</v>
      </c>
      <c r="D15" s="12">
        <v>0.01</v>
      </c>
      <c r="E15" s="13">
        <f>Table1[[#This Row],[List Hourly Rate ]]*0.99</f>
        <v>128.69999999999999</v>
      </c>
    </row>
    <row r="16" spans="1:5" x14ac:dyDescent="0.35">
      <c r="A16" s="4">
        <v>12</v>
      </c>
      <c r="B16" s="3" t="s">
        <v>16</v>
      </c>
      <c r="C16" s="10">
        <v>145</v>
      </c>
      <c r="D16" s="12">
        <v>0.01</v>
      </c>
      <c r="E16" s="13">
        <f>Table1[[#This Row],[List Hourly Rate ]]*0.99</f>
        <v>143.55000000000001</v>
      </c>
    </row>
    <row r="17" spans="1:5" ht="29" customHeight="1" x14ac:dyDescent="0.35">
      <c r="A17" s="4">
        <v>13</v>
      </c>
      <c r="B17" s="3" t="s">
        <v>17</v>
      </c>
      <c r="C17" s="10">
        <v>155</v>
      </c>
      <c r="D17" s="12">
        <v>0.01</v>
      </c>
      <c r="E17" s="13">
        <f>Table1[[#This Row],[List Hourly Rate ]]*0.99</f>
        <v>153.44999999999999</v>
      </c>
    </row>
    <row r="18" spans="1:5" x14ac:dyDescent="0.35">
      <c r="A18" s="4">
        <v>14</v>
      </c>
      <c r="B18" s="3" t="s">
        <v>18</v>
      </c>
      <c r="C18" s="10">
        <v>110</v>
      </c>
      <c r="D18" s="12">
        <v>0.01</v>
      </c>
      <c r="E18" s="13">
        <f>Table1[[#This Row],[List Hourly Rate ]]*0.99</f>
        <v>108.9</v>
      </c>
    </row>
    <row r="19" spans="1:5" x14ac:dyDescent="0.35">
      <c r="A19" s="4">
        <v>15</v>
      </c>
      <c r="B19" s="3" t="s">
        <v>19</v>
      </c>
      <c r="C19" s="10">
        <v>115</v>
      </c>
      <c r="D19" s="12">
        <v>0.01</v>
      </c>
      <c r="E19" s="13">
        <f>Table1[[#This Row],[List Hourly Rate ]]*0.99</f>
        <v>113.85</v>
      </c>
    </row>
    <row r="20" spans="1:5" ht="29" x14ac:dyDescent="0.35">
      <c r="A20" s="4">
        <v>16</v>
      </c>
      <c r="B20" s="3" t="s">
        <v>20</v>
      </c>
      <c r="C20" s="10">
        <v>120</v>
      </c>
      <c r="D20" s="12">
        <v>0.01</v>
      </c>
      <c r="E20" s="13">
        <f>Table1[[#This Row],[List Hourly Rate ]]*0.99</f>
        <v>118.8</v>
      </c>
    </row>
    <row r="21" spans="1:5" ht="29" customHeight="1" x14ac:dyDescent="0.35">
      <c r="A21" s="4">
        <v>17</v>
      </c>
      <c r="B21" s="3" t="s">
        <v>21</v>
      </c>
      <c r="C21" s="10">
        <v>115</v>
      </c>
      <c r="D21" s="12">
        <v>0.01</v>
      </c>
      <c r="E21" s="13">
        <f>Table1[[#This Row],[List Hourly Rate ]]*0.99</f>
        <v>113.85</v>
      </c>
    </row>
    <row r="22" spans="1:5" x14ac:dyDescent="0.35">
      <c r="A22" s="4">
        <v>18</v>
      </c>
      <c r="B22" s="3" t="s">
        <v>22</v>
      </c>
      <c r="C22" s="10">
        <v>125</v>
      </c>
      <c r="D22" s="12">
        <v>0.01</v>
      </c>
      <c r="E22" s="13">
        <f>Table1[[#This Row],[List Hourly Rate ]]*0.99</f>
        <v>123.75</v>
      </c>
    </row>
    <row r="23" spans="1:5" x14ac:dyDescent="0.35">
      <c r="A23" s="4">
        <v>19</v>
      </c>
      <c r="B23" s="3" t="s">
        <v>23</v>
      </c>
      <c r="C23" s="10">
        <v>95</v>
      </c>
      <c r="D23" s="12">
        <v>0.01</v>
      </c>
      <c r="E23" s="13">
        <f>Table1[[#This Row],[List Hourly Rate ]]*0.99</f>
        <v>94.05</v>
      </c>
    </row>
    <row r="24" spans="1:5" ht="29" customHeight="1" x14ac:dyDescent="0.35">
      <c r="A24" s="4">
        <v>20</v>
      </c>
      <c r="B24" s="3" t="s">
        <v>24</v>
      </c>
      <c r="C24" s="10">
        <v>140</v>
      </c>
      <c r="D24" s="12">
        <v>0.01</v>
      </c>
      <c r="E24" s="13">
        <f>Table1[[#This Row],[List Hourly Rate ]]*0.99</f>
        <v>138.6</v>
      </c>
    </row>
    <row r="25" spans="1:5" x14ac:dyDescent="0.35">
      <c r="A25" s="4">
        <v>21</v>
      </c>
      <c r="B25" s="3" t="s">
        <v>25</v>
      </c>
      <c r="C25" s="10">
        <v>55</v>
      </c>
      <c r="D25" s="12">
        <v>0.01</v>
      </c>
      <c r="E25" s="13">
        <f>Table1[[#This Row],[List Hourly Rate ]]*0.99</f>
        <v>54.45</v>
      </c>
    </row>
    <row r="26" spans="1:5" x14ac:dyDescent="0.35">
      <c r="A26" s="4">
        <v>22</v>
      </c>
      <c r="B26" s="3" t="s">
        <v>26</v>
      </c>
      <c r="C26" s="10">
        <v>90</v>
      </c>
      <c r="D26" s="12">
        <v>0.01</v>
      </c>
      <c r="E26" s="13">
        <f>Table1[[#This Row],[List Hourly Rate ]]*0.99</f>
        <v>89.1</v>
      </c>
    </row>
    <row r="27" spans="1:5" x14ac:dyDescent="0.35">
      <c r="A27" s="4">
        <v>23</v>
      </c>
      <c r="B27" s="3" t="s">
        <v>27</v>
      </c>
      <c r="C27" s="10">
        <v>85</v>
      </c>
      <c r="D27" s="12">
        <v>0.01</v>
      </c>
      <c r="E27" s="13">
        <f>Table1[[#This Row],[List Hourly Rate ]]*0.99</f>
        <v>84.15</v>
      </c>
    </row>
    <row r="28" spans="1:5" ht="29" customHeight="1" x14ac:dyDescent="0.35">
      <c r="A28" s="4">
        <v>24</v>
      </c>
      <c r="B28" s="3" t="s">
        <v>28</v>
      </c>
      <c r="C28" s="10">
        <v>110</v>
      </c>
      <c r="D28" s="12">
        <v>0.01</v>
      </c>
      <c r="E28" s="13">
        <f>Table1[[#This Row],[List Hourly Rate ]]*0.99</f>
        <v>108.9</v>
      </c>
    </row>
    <row r="29" spans="1:5" ht="29" customHeight="1" x14ac:dyDescent="0.35">
      <c r="A29" s="4">
        <v>25</v>
      </c>
      <c r="B29" s="3" t="s">
        <v>29</v>
      </c>
      <c r="C29" s="10">
        <v>120</v>
      </c>
      <c r="D29" s="12">
        <v>0.01</v>
      </c>
      <c r="E29" s="13">
        <f>Table1[[#This Row],[List Hourly Rate ]]*0.99</f>
        <v>118.8</v>
      </c>
    </row>
    <row r="30" spans="1:5" x14ac:dyDescent="0.35">
      <c r="A30" s="4">
        <v>26</v>
      </c>
      <c r="B30" s="3" t="s">
        <v>30</v>
      </c>
      <c r="C30" s="10">
        <v>130</v>
      </c>
      <c r="D30" s="12">
        <v>0.01</v>
      </c>
      <c r="E30" s="13">
        <f>Table1[[#This Row],[List Hourly Rate ]]*0.99</f>
        <v>128.69999999999999</v>
      </c>
    </row>
    <row r="31" spans="1:5" x14ac:dyDescent="0.35">
      <c r="A31" s="4">
        <v>27</v>
      </c>
      <c r="B31" s="3" t="s">
        <v>31</v>
      </c>
      <c r="C31" s="10">
        <v>135</v>
      </c>
      <c r="D31" s="12">
        <v>0.01</v>
      </c>
      <c r="E31" s="13">
        <f>Table1[[#This Row],[List Hourly Rate ]]*0.99</f>
        <v>133.65</v>
      </c>
    </row>
    <row r="32" spans="1:5" x14ac:dyDescent="0.35">
      <c r="A32" s="4">
        <v>28</v>
      </c>
      <c r="B32" s="3" t="s">
        <v>32</v>
      </c>
      <c r="C32" s="10">
        <v>110</v>
      </c>
      <c r="D32" s="12">
        <v>0.01</v>
      </c>
      <c r="E32" s="13">
        <f>Table1[[#This Row],[List Hourly Rate ]]*0.99</f>
        <v>108.9</v>
      </c>
    </row>
    <row r="33" spans="1:5" x14ac:dyDescent="0.35">
      <c r="A33" s="4">
        <v>29</v>
      </c>
      <c r="B33" s="3" t="s">
        <v>33</v>
      </c>
      <c r="C33" s="10">
        <v>120</v>
      </c>
      <c r="D33" s="12">
        <v>0.01</v>
      </c>
      <c r="E33" s="13">
        <f>Table1[[#This Row],[List Hourly Rate ]]*0.99</f>
        <v>118.8</v>
      </c>
    </row>
    <row r="34" spans="1:5" x14ac:dyDescent="0.35">
      <c r="A34" s="4">
        <v>30</v>
      </c>
      <c r="B34" s="3" t="s">
        <v>34</v>
      </c>
      <c r="C34" s="10">
        <v>115</v>
      </c>
      <c r="D34" s="12">
        <v>0.01</v>
      </c>
      <c r="E34" s="13">
        <f>Table1[[#This Row],[List Hourly Rate ]]*0.99</f>
        <v>113.85</v>
      </c>
    </row>
    <row r="35" spans="1:5" x14ac:dyDescent="0.35">
      <c r="A35" s="4">
        <v>31</v>
      </c>
      <c r="B35" s="3" t="s">
        <v>35</v>
      </c>
      <c r="C35" s="10">
        <v>100</v>
      </c>
      <c r="D35" s="12">
        <v>0.01</v>
      </c>
      <c r="E35" s="13">
        <f>Table1[[#This Row],[List Hourly Rate ]]*0.99</f>
        <v>99</v>
      </c>
    </row>
    <row r="36" spans="1:5" x14ac:dyDescent="0.35">
      <c r="A36" s="4">
        <v>32</v>
      </c>
      <c r="B36" s="3" t="s">
        <v>36</v>
      </c>
      <c r="C36" s="10">
        <v>150</v>
      </c>
      <c r="D36" s="12">
        <v>0.01</v>
      </c>
      <c r="E36" s="13">
        <f>Table1[[#This Row],[List Hourly Rate ]]*0.99</f>
        <v>148.5</v>
      </c>
    </row>
    <row r="37" spans="1:5" x14ac:dyDescent="0.35">
      <c r="A37" s="4">
        <v>33</v>
      </c>
      <c r="B37" s="3" t="s">
        <v>37</v>
      </c>
      <c r="C37" s="10">
        <v>130</v>
      </c>
      <c r="D37" s="12">
        <v>0.01</v>
      </c>
      <c r="E37" s="13">
        <f>Table1[[#This Row],[List Hourly Rate ]]*0.99</f>
        <v>128.69999999999999</v>
      </c>
    </row>
    <row r="38" spans="1:5" x14ac:dyDescent="0.35">
      <c r="A38" s="4">
        <v>34</v>
      </c>
      <c r="B38" s="3" t="s">
        <v>38</v>
      </c>
      <c r="C38" s="10">
        <v>150</v>
      </c>
      <c r="D38" s="12">
        <v>0.01</v>
      </c>
      <c r="E38" s="13">
        <f>Table1[[#This Row],[List Hourly Rate ]]*0.99</f>
        <v>148.5</v>
      </c>
    </row>
    <row r="39" spans="1:5" x14ac:dyDescent="0.35">
      <c r="A39" s="8">
        <v>35</v>
      </c>
      <c r="B39" s="9" t="s">
        <v>39</v>
      </c>
      <c r="C39" s="11">
        <v>155</v>
      </c>
      <c r="D39" s="12">
        <v>0.01</v>
      </c>
      <c r="E39" s="14">
        <f>Table1[[#This Row],[List Hourly Rate ]]*0.99</f>
        <v>153.44999999999999</v>
      </c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Props1.xml><?xml version="1.0" encoding="utf-8"?>
<ds:datastoreItem xmlns:ds="http://schemas.openxmlformats.org/officeDocument/2006/customXml" ds:itemID="{894ABE0D-3B79-495C-99E5-ED0258F747A6}"/>
</file>

<file path=customXml/itemProps2.xml><?xml version="1.0" encoding="utf-8"?>
<ds:datastoreItem xmlns:ds="http://schemas.openxmlformats.org/officeDocument/2006/customXml" ds:itemID="{AEFDA357-D748-42B5-9647-143BD0F5CA96}"/>
</file>

<file path=customXml/itemProps3.xml><?xml version="1.0" encoding="utf-8"?>
<ds:datastoreItem xmlns:ds="http://schemas.openxmlformats.org/officeDocument/2006/customXml" ds:itemID="{E2C0A044-2539-4B02-BC50-FA14014A17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 Farooq Khan</dc:creator>
  <cp:lastModifiedBy>Tahir Farooq Khan</cp:lastModifiedBy>
  <dcterms:created xsi:type="dcterms:W3CDTF">2015-06-05T18:17:20Z</dcterms:created>
  <dcterms:modified xsi:type="dcterms:W3CDTF">2025-12-17T08:47:28Z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